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drawings/drawing68.xml" ContentType="application/vnd.openxmlformats-officedocument.drawing+xml"/>
  <Override PartName="/xl/drawings/drawing79.xml" ContentType="application/vnd.openxmlformats-officedocument.drawing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Override PartName="/xl/drawings/drawing64.xml" ContentType="application/vnd.openxmlformats-officedocument.drawing+xml"/>
  <Override PartName="/xl/drawings/drawing75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drawings/drawing71.xml" ContentType="application/vnd.openxmlformats-officedocument.drawing+xml"/>
  <Override PartName="/xl/worksheets/sheet69.xml" ContentType="application/vnd.openxmlformats-officedocument.spreadsheetml.worksheet+xml"/>
  <Override PartName="/xl/worksheets/sheet87.xml" ContentType="application/vnd.openxmlformats-officedocument.spreadsheetml.workshee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Override PartName="/xl/worksheets/sheet72.xml" ContentType="application/vnd.openxmlformats-officedocument.spreadsheetml.worksheet+xml"/>
  <Default Extension="png" ContentType="image/png"/>
  <Override PartName="/xl/drawings/drawing69.xml" ContentType="application/vnd.openxmlformats-officedocument.drawing+xml"/>
  <Override PartName="/xl/worksheets/sheet14.xml" ContentType="application/vnd.openxmlformats-officedocument.spreadsheetml.worksheet+xml"/>
  <Override PartName="/xl/worksheets/sheet32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58.xml" ContentType="application/vnd.openxmlformats-officedocument.drawing+xml"/>
  <Override PartName="/xl/drawings/drawing76.xml" ContentType="application/vnd.openxmlformats-officedocument.drawing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drawings/drawing18.xml" ContentType="application/vnd.openxmlformats-officedocument.drawing+xml"/>
  <Override PartName="/xl/drawings/drawing36.xml" ContentType="application/vnd.openxmlformats-officedocument.drawing+xml"/>
  <Override PartName="/xl/drawings/drawing47.xml" ContentType="application/vnd.openxmlformats-officedocument.drawing+xml"/>
  <Override PartName="/xl/drawings/drawing6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25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xl/drawings/drawing72.xml" ContentType="application/vnd.openxmlformats-officedocument.drawing+xml"/>
  <Override PartName="/docProps/app.xml" ContentType="application/vnd.openxmlformats-officedocument.extended-properties+xml"/>
  <Override PartName="/xl/drawings/drawing14.xml" ContentType="application/vnd.openxmlformats-officedocument.drawing+xml"/>
  <Override PartName="/xl/drawings/drawing3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drawings/drawing21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drawings/drawing66.xml" ContentType="application/vnd.openxmlformats-officedocument.drawing+xml"/>
  <Override PartName="/xl/drawings/drawing77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drawings/drawing73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drawings/drawing80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drawings/drawing9.xml" ContentType="application/vnd.openxmlformats-officedocument.drawing+xml"/>
  <Override PartName="/xl/drawings/drawing78.xml" ContentType="application/vnd.openxmlformats-officedocument.drawing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67.xml" ContentType="application/vnd.openxmlformats-officedocument.drawing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27.xml" ContentType="application/vnd.openxmlformats-officedocument.drawing+xml"/>
  <Override PartName="/xl/drawings/drawing45.xml" ContentType="application/vnd.openxmlformats-officedocument.drawing+xml"/>
  <Override PartName="/xl/drawings/drawing56.xml" ContentType="application/vnd.openxmlformats-officedocument.drawing+xml"/>
  <Override PartName="/xl/drawings/drawing74.xml" ContentType="application/vnd.openxmlformats-officedocument.drawing+xml"/>
  <Override PartName="/xl/drawings/drawing16.xml" ContentType="application/vnd.openxmlformats-officedocument.drawing+xml"/>
  <Override PartName="/xl/drawings/drawing34.xml" ContentType="application/vnd.openxmlformats-officedocument.drawing+xml"/>
  <Override PartName="/xl/drawings/drawing63.xml" ContentType="application/vnd.openxmlformats-officedocument.drawing+xml"/>
  <Override PartName="/xl/drawings/drawing81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3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70.xml" ContentType="application/vnd.openxmlformats-officedocument.drawing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drawings/drawing12.xml" ContentType="application/vnd.openxmlformats-officedocument.drawing+xml"/>
  <Override PartName="/xl/drawings/drawing3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4760" tabRatio="804" activeTab="25"/>
  </bookViews>
  <sheets>
    <sheet name="Rekapitulace stavby" sheetId="1" r:id="rId1"/>
    <sheet name="SO_01.1 - Nový vrt CH-2 +..." sheetId="2" r:id="rId2"/>
    <sheet name="SO_01.2 - Čerpací stanice..." sheetId="3" r:id="rId3"/>
    <sheet name="SO_02 - Úpravy ve stávají..." sheetId="4" r:id="rId4"/>
    <sheet name="DOD-Dodávky" sheetId="5" r:id="rId5"/>
    <sheet name="NN - Přípojka NN" sheetId="6" r:id="rId6"/>
    <sheet name="TS - Přidružené práce mim..." sheetId="7" r:id="rId7"/>
    <sheet name="VN - Kabelové vedení VN" sheetId="8" r:id="rId8"/>
    <sheet name="VRN - Vedlejší rozpočtové..." sheetId="9" r:id="rId9"/>
    <sheet name="ZP - Zemní práce" sheetId="10" r:id="rId10"/>
    <sheet name="SO_04.1 - Zásobní řad Nas..." sheetId="11" r:id="rId11"/>
    <sheet name="SO_04.2 - Armaturní šacht..." sheetId="12" r:id="rId12"/>
    <sheet name="SO_04.3 - Zásobní řad Nas..." sheetId="13" r:id="rId13"/>
    <sheet name="SO_05.1 - VDJ Mostek + SO..." sheetId="14" r:id="rId14"/>
    <sheet name="SO_05.1.1 - VDJ Mostek - ..." sheetId="15" r:id="rId15"/>
    <sheet name="SO_05.2 - Zasakovací jímka" sheetId="16" r:id="rId16"/>
    <sheet name="SO_05.3 - Trubní propoje" sheetId="17" r:id="rId17"/>
    <sheet name="SO_05.4 - Zpevněné plochy" sheetId="18" r:id="rId18"/>
    <sheet name="SO_05.5 - Oplocení " sheetId="19" r:id="rId19"/>
    <sheet name="DOD - Dodávky_01" sheetId="20" r:id="rId20"/>
    <sheet name="NN - Přípojka NN_01" sheetId="21" r:id="rId21"/>
    <sheet name="TS - Podružné práce mimo ..." sheetId="22" r:id="rId22"/>
    <sheet name="VN - Kabelové vedení VN_01" sheetId="23" r:id="rId23"/>
    <sheet name="VRN1 - Vedlejší rozpočtov..." sheetId="24" r:id="rId24"/>
    <sheet name="ZP - Zemní práce_01" sheetId="25" r:id="rId25"/>
    <sheet name="SO_07.1 - Výtlačný řad VD..." sheetId="26" r:id="rId26"/>
    <sheet name="SO_07.2 - Armaturní šacht..." sheetId="27" r:id="rId27"/>
    <sheet name="SO_07.3 - Výtlačný řad VD..." sheetId="28" r:id="rId28"/>
    <sheet name="SO_08 - Zásobní řad Hemže" sheetId="29" r:id="rId29"/>
    <sheet name="SO_09 - Zásobní řad Mostek" sheetId="30" r:id="rId30"/>
    <sheet name="SO_10.1 - Přívodní řad VD..." sheetId="31" r:id="rId31"/>
    <sheet name="SO_10.2 - Armaturní šacht..." sheetId="32" r:id="rId32"/>
    <sheet name="SO_10.3 - Přívodní řad VD..." sheetId="33" r:id="rId33"/>
    <sheet name="SO_11.1 - Výtlačný řad VD..." sheetId="34" r:id="rId34"/>
    <sheet name="SO_11.2 - Armaturní šacht..." sheetId="35" r:id="rId35"/>
    <sheet name="SO_11.3 - Výtlačný řad VD..." sheetId="36" r:id="rId36"/>
    <sheet name="SO_12 - Zásobní řad VDJ S..." sheetId="37" r:id="rId37"/>
    <sheet name="SO_13.1 - VDJ Sudslava + ..." sheetId="38" r:id="rId38"/>
    <sheet name="SO_13.1.1 - VDJ Sudslava ..." sheetId="39" r:id="rId39"/>
    <sheet name="SO_13.2 - Zasakovací jímka" sheetId="40" r:id="rId40"/>
    <sheet name="SO_13.3 - Trubní propoje" sheetId="41" r:id="rId41"/>
    <sheet name="SO_13.4 - Zpevněné plochy" sheetId="42" r:id="rId42"/>
    <sheet name="SO_13.7 - Demolice stávaj..." sheetId="43" r:id="rId43"/>
    <sheet name="SO_14 - Přeložky VDJ Suds..." sheetId="44" r:id="rId44"/>
    <sheet name="SO_15.1.1.A - Nouzový pro..." sheetId="45" r:id="rId45"/>
    <sheet name="SO_15.1.1.B - Stavební úp..." sheetId="46" r:id="rId46"/>
    <sheet name="SO_15.1.2 - Armaturní šac..." sheetId="47" r:id="rId47"/>
    <sheet name="SO_15.1.3 - Oplocení " sheetId="48" r:id="rId48"/>
    <sheet name="SO_15.1.4 - Zpevněné plochy" sheetId="49" r:id="rId49"/>
    <sheet name="SO_15.1.5 - Nouzový propo..." sheetId="50" r:id="rId50"/>
    <sheet name="SO_15.2 - Rozvodný řad" sheetId="51" r:id="rId51"/>
    <sheet name="SO_16.1.1 - Výtlačný řad ..." sheetId="52" r:id="rId52"/>
    <sheet name="SO_16.1.2 - Armaturní šac..." sheetId="53" r:id="rId53"/>
    <sheet name="SO_16.1.3 - Výtlačný řad ..." sheetId="54" r:id="rId54"/>
    <sheet name="SO_16.2 - Přívodní řad do..." sheetId="55" r:id="rId55"/>
    <sheet name="SO_16.3 - Rozvodný řad Do..." sheetId="56" r:id="rId56"/>
    <sheet name="SO_17.1 - Nová akumulace ..." sheetId="57" r:id="rId57"/>
    <sheet name="SO_17.3 - Trubní propoje" sheetId="58" r:id="rId58"/>
    <sheet name="SO_17.4 - Zpevněné plochy" sheetId="59" r:id="rId59"/>
    <sheet name="SO_17.5 - Oplocení " sheetId="60" r:id="rId60"/>
    <sheet name="SO_17.6 - Odvodnění areálu" sheetId="61" r:id="rId61"/>
    <sheet name="SO_18 - Napojení stáv. st..." sheetId="62" r:id="rId62"/>
    <sheet name="SO_19.1 - Nová akumulace ..." sheetId="63" r:id="rId63"/>
    <sheet name="SO_19.3 - Zpevněné plochy" sheetId="64" r:id="rId64"/>
    <sheet name="SO_19.4 - Oplocení" sheetId="65" r:id="rId65"/>
    <sheet name="SO_20 - Rozvodný řad Seč" sheetId="66" r:id="rId66"/>
    <sheet name="OST - Ostatní náklady" sheetId="67" r:id="rId67"/>
    <sheet name="PS_01.1 - ÚV Choceň - ele..." sheetId="68" r:id="rId68"/>
    <sheet name="PS_01.2 - Úprava ÚV Choce..." sheetId="69" r:id="rId69"/>
    <sheet name="PS 01" sheetId="82" r:id="rId70"/>
    <sheet name="PS_02.1 - VDJ Mostek - el..." sheetId="70" r:id="rId71"/>
    <sheet name="PS_02.2 - VDJ Mostek - st..." sheetId="71" r:id="rId72"/>
    <sheet name="PS 02" sheetId="83" r:id="rId73"/>
    <sheet name="PS_03.1 - VDJ Křetín - el..." sheetId="72" r:id="rId74"/>
    <sheet name="PS_03.2 - VDJ Křetín - st..." sheetId="73" r:id="rId75"/>
    <sheet name="PS 03" sheetId="84" r:id="rId76"/>
    <sheet name="PS_04.1 - VDJ Sudslava - ..." sheetId="74" r:id="rId77"/>
    <sheet name="PS_04.2 - VDJ Sudslava - ..." sheetId="75" r:id="rId78"/>
    <sheet name="PS 04" sheetId="85" r:id="rId79"/>
    <sheet name="PS_05.1 - VDJ Kaliště - e..." sheetId="76" r:id="rId80"/>
    <sheet name="PS_05.2 - VDJ Kaliště - s..." sheetId="77" r:id="rId81"/>
    <sheet name="PS 05" sheetId="86" r:id="rId82"/>
    <sheet name="PS_06.1 - ATS Dobrá Voda ..." sheetId="78" r:id="rId83"/>
    <sheet name="PS_06.2 - ATS Dobrá Voda ..." sheetId="79" r:id="rId84"/>
    <sheet name="PS 06" sheetId="87" r:id="rId85"/>
    <sheet name="PS_07.1 - VDJ Klopoty - e..." sheetId="80" r:id="rId86"/>
    <sheet name="PS_07.2 - VDJ Klopoty - s..." sheetId="81" r:id="rId87"/>
    <sheet name="PS 07" sheetId="88" r:id="rId88"/>
  </sheets>
  <definedNames>
    <definedName name="_xlnm._FilterDatabase" localSheetId="19" hidden="1">'DOD - Dodávky_01'!$C$119:$K$121</definedName>
    <definedName name="_xlnm._FilterDatabase" localSheetId="4" hidden="1">'DOD-Dodávky'!$C$119:$K$121</definedName>
    <definedName name="_xlnm._FilterDatabase" localSheetId="5" hidden="1">'NN - Přípojka NN'!$C$122:$K$142</definedName>
    <definedName name="_xlnm._FilterDatabase" localSheetId="20" hidden="1">'NN - Přípojka NN_01'!$C$122:$K$138</definedName>
    <definedName name="_xlnm._FilterDatabase" localSheetId="66" hidden="1">'OST - Ostatní náklady'!$C$116:$K$146</definedName>
    <definedName name="_xlnm._FilterDatabase" localSheetId="67" hidden="1">'PS_01.1 - ÚV Choceň - ele...'!$C$122:$K$178</definedName>
    <definedName name="_xlnm._FilterDatabase" localSheetId="70" hidden="1">'PS_02.1 - VDJ Mostek - el...'!$C$131:$K$332</definedName>
    <definedName name="_xlnm._FilterDatabase" localSheetId="73" hidden="1">'PS_03.1 - VDJ Křetín - el...'!$C$131:$K$281</definedName>
    <definedName name="_xlnm._FilterDatabase" localSheetId="76" hidden="1">'PS_04.1 - VDJ Sudslava - ...'!$C$131:$K$319</definedName>
    <definedName name="_xlnm._FilterDatabase" localSheetId="79" hidden="1">'PS_05.1 - VDJ Kaliště - e...'!$C$131:$K$278</definedName>
    <definedName name="_xlnm._FilterDatabase" localSheetId="82" hidden="1">'PS_06.1 - ATS Dobrá Voda ...'!$C$131:$K$269</definedName>
    <definedName name="_xlnm._FilterDatabase" localSheetId="85" hidden="1">'PS_07.1 - VDJ Klopoty - e...'!$C$131:$K$313</definedName>
    <definedName name="_xlnm._FilterDatabase" localSheetId="1" hidden="1">'SO_01.1 - Nový vrt CH-2 +...'!$C$124:$K$238</definedName>
    <definedName name="_xlnm._FilterDatabase" localSheetId="2" hidden="1">'SO_01.2 - Čerpací stanice...'!$C$129:$K$275</definedName>
    <definedName name="_xlnm._FilterDatabase" localSheetId="3" hidden="1">'SO_02 - Úpravy ve stávají...'!$C$118:$K$130</definedName>
    <definedName name="_xlnm._FilterDatabase" localSheetId="10" hidden="1">'SO_04.1 - Zásobní řad Nas...'!$C$129:$K$366</definedName>
    <definedName name="_xlnm._FilterDatabase" localSheetId="11" hidden="1">'SO_04.2 - Armaturní šacht...'!$C$130:$K$281</definedName>
    <definedName name="_xlnm._FilterDatabase" localSheetId="12" hidden="1">'SO_04.3 - Zásobní řad Nas...'!$C$126:$K$151</definedName>
    <definedName name="_xlnm._FilterDatabase" localSheetId="13" hidden="1">'SO_05.1 - VDJ Mostek + SO...'!$C$144:$K$592</definedName>
    <definedName name="_xlnm._FilterDatabase" localSheetId="14" hidden="1">'SO_05.1.1 - VDJ Mostek - ...'!$C$121:$K$125</definedName>
    <definedName name="_xlnm._FilterDatabase" localSheetId="15" hidden="1">'SO_05.2 - Zasakovací jímka'!$C$126:$K$209</definedName>
    <definedName name="_xlnm._FilterDatabase" localSheetId="16" hidden="1">'SO_05.3 - Trubní propoje'!$C$124:$K$168</definedName>
    <definedName name="_xlnm._FilterDatabase" localSheetId="17" hidden="1">'SO_05.4 - Zpevněné plochy'!$C$124:$K$153</definedName>
    <definedName name="_xlnm._FilterDatabase" localSheetId="18" hidden="1">'SO_05.5 - Oplocení '!$C$124:$K$163</definedName>
    <definedName name="_xlnm._FilterDatabase" localSheetId="25" hidden="1">'SO_07.1 - Výtlačný řad VD...'!$C$129:$K$362</definedName>
    <definedName name="_xlnm._FilterDatabase" localSheetId="26" hidden="1">'SO_07.2 - Armaturní šacht...'!$C$130:$K$281</definedName>
    <definedName name="_xlnm._FilterDatabase" localSheetId="27" hidden="1">'SO_07.3 - Výtlačný řad VD...'!$C$126:$K$170</definedName>
    <definedName name="_xlnm._FilterDatabase" localSheetId="28" hidden="1">'SO_08 - Zásobní řad Hemže'!$C$119:$K$207</definedName>
    <definedName name="_xlnm._FilterDatabase" localSheetId="29" hidden="1">'SO_09 - Zásobní řad Mostek'!$C$124:$K$322</definedName>
    <definedName name="_xlnm._FilterDatabase" localSheetId="30" hidden="1">'SO_10.1 - Přívodní řad VD...'!$C$126:$K$324</definedName>
    <definedName name="_xlnm._FilterDatabase" localSheetId="31" hidden="1">'SO_10.2 - Armaturní šacht...'!$C$130:$K$281</definedName>
    <definedName name="_xlnm._FilterDatabase" localSheetId="32" hidden="1">'SO_10.3 - Přívodní řad VD...'!$C$126:$K$170</definedName>
    <definedName name="_xlnm._FilterDatabase" localSheetId="33" hidden="1">'SO_11.1 - Výtlačný řad VD...'!$C$129:$K$429</definedName>
    <definedName name="_xlnm._FilterDatabase" localSheetId="34" hidden="1">'SO_11.2 - Armaturní šacht...'!$C$130:$K$272</definedName>
    <definedName name="_xlnm._FilterDatabase" localSheetId="35" hidden="1">'SO_11.3 - Výtlačný řad VD...'!$C$126:$K$170</definedName>
    <definedName name="_xlnm._FilterDatabase" localSheetId="36" hidden="1">'SO_12 - Zásobní řad VDJ S...'!$C$125:$K$411</definedName>
    <definedName name="_xlnm._FilterDatabase" localSheetId="37" hidden="1">'SO_13.1 - VDJ Sudslava + ...'!$C$144:$K$569</definedName>
    <definedName name="_xlnm._FilterDatabase" localSheetId="38" hidden="1">'SO_13.1.1 - VDJ Sudslava ...'!$C$121:$K$125</definedName>
    <definedName name="_xlnm._FilterDatabase" localSheetId="39" hidden="1">'SO_13.2 - Zasakovací jímka'!$C$127:$K$197</definedName>
    <definedName name="_xlnm._FilterDatabase" localSheetId="40" hidden="1">'SO_13.3 - Trubní propoje'!$C$124:$K$191</definedName>
    <definedName name="_xlnm._FilterDatabase" localSheetId="41" hidden="1">'SO_13.4 - Zpevněné plochy'!$C$124:$K$155</definedName>
    <definedName name="_xlnm._FilterDatabase" localSheetId="42" hidden="1">'SO_13.7 - Demolice stávaj...'!$C$127:$K$175</definedName>
    <definedName name="_xlnm._FilterDatabase" localSheetId="43" hidden="1">'SO_14 - Přeložky VDJ Suds...'!$C$120:$K$230</definedName>
    <definedName name="_xlnm._FilterDatabase" localSheetId="44" hidden="1">'SO_15.1.1.A - Nouzový pro...'!$C$129:$K$375</definedName>
    <definedName name="_xlnm._FilterDatabase" localSheetId="45" hidden="1">'SO_15.1.1.B - Stavební úp...'!$C$134:$K$306</definedName>
    <definedName name="_xlnm._FilterDatabase" localSheetId="46" hidden="1">'SO_15.1.2 - Armaturní šac...'!$C$130:$K$266</definedName>
    <definedName name="_xlnm._FilterDatabase" localSheetId="47" hidden="1">'SO_15.1.3 - Oplocení '!$C$126:$K$171</definedName>
    <definedName name="_xlnm._FilterDatabase" localSheetId="48" hidden="1">'SO_15.1.4 - Zpevněné plochy'!$C$124:$K$142</definedName>
    <definedName name="_xlnm._FilterDatabase" localSheetId="49" hidden="1">'SO_15.1.5 - Nouzový propo...'!$C$126:$K$170</definedName>
    <definedName name="_xlnm._FilterDatabase" localSheetId="50" hidden="1">'SO_15.2 - Rozvodný řad'!$C$123:$K$301</definedName>
    <definedName name="_xlnm._FilterDatabase" localSheetId="51" hidden="1">'SO_16.1.1 - Výtlačný řad ...'!$C$129:$K$411</definedName>
    <definedName name="_xlnm._FilterDatabase" localSheetId="52" hidden="1">'SO_16.1.2 - Armaturní šac...'!$C$130:$K$267</definedName>
    <definedName name="_xlnm._FilterDatabase" localSheetId="53" hidden="1">'SO_16.1.3 - Výtlačný řad ...'!$C$126:$K$170</definedName>
    <definedName name="_xlnm._FilterDatabase" localSheetId="54" hidden="1">'SO_16.2 - Přívodní řad do...'!$C$123:$K$257</definedName>
    <definedName name="_xlnm._FilterDatabase" localSheetId="55" hidden="1">'SO_16.3 - Rozvodný řad Do...'!$C$123:$K$254</definedName>
    <definedName name="_xlnm._FilterDatabase" localSheetId="56" hidden="1">'SO_17.1 - Nová akumulace ...'!$C$136:$K$387</definedName>
    <definedName name="_xlnm._FilterDatabase" localSheetId="57" hidden="1">'SO_17.3 - Trubní propoje'!$C$124:$K$186</definedName>
    <definedName name="_xlnm._FilterDatabase" localSheetId="58" hidden="1">'SO_17.4 - Zpevněné plochy'!$C$125:$K$158</definedName>
    <definedName name="_xlnm._FilterDatabase" localSheetId="59" hidden="1">'SO_17.5 - Oplocení '!$C$124:$K$163</definedName>
    <definedName name="_xlnm._FilterDatabase" localSheetId="60" hidden="1">'SO_17.6 - Odvodnění areálu'!$C$123:$K$140</definedName>
    <definedName name="_xlnm._FilterDatabase" localSheetId="61" hidden="1">'SO_18 - Napojení stáv. st...'!$C$123:$K$243</definedName>
    <definedName name="_xlnm._FilterDatabase" localSheetId="62" hidden="1">'SO_19.1 - Nová akumulace ...'!$C$132:$K$353</definedName>
    <definedName name="_xlnm._FilterDatabase" localSheetId="63" hidden="1">'SO_19.3 - Zpevněné plochy'!$C$124:$K$184</definedName>
    <definedName name="_xlnm._FilterDatabase" localSheetId="64" hidden="1">'SO_19.4 - Oplocení'!$C$124:$K$165</definedName>
    <definedName name="_xlnm._FilterDatabase" localSheetId="65" hidden="1">'SO_20 - Rozvodný řad Seč'!$C$125:$K$391</definedName>
    <definedName name="_xlnm._FilterDatabase" localSheetId="21" hidden="1">'TS - Podružné práce mimo ...'!$C$119:$K$136</definedName>
    <definedName name="_xlnm._FilterDatabase" localSheetId="6" hidden="1">'TS - Přidružené práce mim...'!$C$119:$K$136</definedName>
    <definedName name="_xlnm._FilterDatabase" localSheetId="7" hidden="1">'VN - Kabelové vedení VN'!$C$119:$K$139</definedName>
    <definedName name="_xlnm._FilterDatabase" localSheetId="22" hidden="1">'VN - Kabelové vedení VN_01'!$C$119:$K$139</definedName>
    <definedName name="_xlnm._FilterDatabase" localSheetId="8" hidden="1">'VRN - Vedlejší rozpočtové...'!$C$121:$K$127</definedName>
    <definedName name="_xlnm._FilterDatabase" localSheetId="23" hidden="1">'VRN1 - Vedlejší rozpočtov...'!$C$121:$K$127</definedName>
    <definedName name="_xlnm._FilterDatabase" localSheetId="9" hidden="1">'ZP - Zemní práce'!$C$119:$K$126</definedName>
    <definedName name="_xlnm._FilterDatabase" localSheetId="24" hidden="1">'ZP - Zemní práce_01'!$C$119:$K$126</definedName>
    <definedName name="Excel_BuiltIn_Print_Area_1">#REF!</definedName>
    <definedName name="Excel_BuiltIn_Print_Titles">#REF!</definedName>
    <definedName name="_xlnm.Print_Titles" localSheetId="19">'DOD - Dodávky_01'!$119:$119</definedName>
    <definedName name="_xlnm.Print_Titles" localSheetId="4">'DOD-Dodávky'!$119:$119</definedName>
    <definedName name="_xlnm.Print_Titles" localSheetId="5">'NN - Přípojka NN'!$122:$122</definedName>
    <definedName name="_xlnm.Print_Titles" localSheetId="20">'NN - Přípojka NN_01'!$122:$122</definedName>
    <definedName name="_xlnm.Print_Titles" localSheetId="66">'OST - Ostatní náklady'!$116:$116</definedName>
    <definedName name="_xlnm.Print_Titles" localSheetId="69">'PS 01'!$9:$10</definedName>
    <definedName name="_xlnm.Print_Titles" localSheetId="72">'PS 02'!$9:$10</definedName>
    <definedName name="_xlnm.Print_Titles" localSheetId="75">'PS 03'!$9:$10</definedName>
    <definedName name="_xlnm.Print_Titles" localSheetId="78">'PS 04'!$9:$10</definedName>
    <definedName name="_xlnm.Print_Titles" localSheetId="81">'PS 05'!$9:$10</definedName>
    <definedName name="_xlnm.Print_Titles" localSheetId="84">'PS 06'!$9:$10</definedName>
    <definedName name="_xlnm.Print_Titles" localSheetId="87">'PS 07'!$9:$10</definedName>
    <definedName name="_xlnm.Print_Titles" localSheetId="67">'PS_01.1 - ÚV Choceň - ele...'!$122:$122</definedName>
    <definedName name="_xlnm.Print_Titles" localSheetId="68">'PS_01.2 - Úprava ÚV Choce...'!#REF!</definedName>
    <definedName name="_xlnm.Print_Titles" localSheetId="70">'PS_02.1 - VDJ Mostek - el...'!$131:$131</definedName>
    <definedName name="_xlnm.Print_Titles" localSheetId="71">'PS_02.2 - VDJ Mostek - st...'!#REF!</definedName>
    <definedName name="_xlnm.Print_Titles" localSheetId="73">'PS_03.1 - VDJ Křetín - el...'!$131:$131</definedName>
    <definedName name="_xlnm.Print_Titles" localSheetId="74">'PS_03.2 - VDJ Křetín - st...'!#REF!</definedName>
    <definedName name="_xlnm.Print_Titles" localSheetId="76">'PS_04.1 - VDJ Sudslava - ...'!$131:$131</definedName>
    <definedName name="_xlnm.Print_Titles" localSheetId="77">'PS_04.2 - VDJ Sudslava - ...'!#REF!</definedName>
    <definedName name="_xlnm.Print_Titles" localSheetId="79">'PS_05.1 - VDJ Kaliště - e...'!$131:$131</definedName>
    <definedName name="_xlnm.Print_Titles" localSheetId="80">'PS_05.2 - VDJ Kaliště - s...'!#REF!</definedName>
    <definedName name="_xlnm.Print_Titles" localSheetId="82">'PS_06.1 - ATS Dobrá Voda ...'!$131:$131</definedName>
    <definedName name="_xlnm.Print_Titles" localSheetId="83">'PS_06.2 - ATS Dobrá Voda ...'!#REF!</definedName>
    <definedName name="_xlnm.Print_Titles" localSheetId="85">'PS_07.1 - VDJ Klopoty - e...'!$131:$131</definedName>
    <definedName name="_xlnm.Print_Titles" localSheetId="86">'PS_07.2 - VDJ Klopoty - s...'!#REF!</definedName>
    <definedName name="_xlnm.Print_Titles" localSheetId="0">'Rekapitulace stavby'!$92:$92</definedName>
    <definedName name="_xlnm.Print_Titles" localSheetId="1">'SO_01.1 - Nový vrt CH-2 +...'!$124:$124</definedName>
    <definedName name="_xlnm.Print_Titles" localSheetId="2">'SO_01.2 - Čerpací stanice...'!$129:$129</definedName>
    <definedName name="_xlnm.Print_Titles" localSheetId="3">'SO_02 - Úpravy ve stávají...'!$118:$118</definedName>
    <definedName name="_xlnm.Print_Titles" localSheetId="10">'SO_04.1 - Zásobní řad Nas...'!$129:$129</definedName>
    <definedName name="_xlnm.Print_Titles" localSheetId="11">'SO_04.2 - Armaturní šacht...'!$130:$130</definedName>
    <definedName name="_xlnm.Print_Titles" localSheetId="12">'SO_04.3 - Zásobní řad Nas...'!$126:$126</definedName>
    <definedName name="_xlnm.Print_Titles" localSheetId="13">'SO_05.1 - VDJ Mostek + SO...'!$144:$144</definedName>
    <definedName name="_xlnm.Print_Titles" localSheetId="14">'SO_05.1.1 - VDJ Mostek - ...'!$121:$121</definedName>
    <definedName name="_xlnm.Print_Titles" localSheetId="15">'SO_05.2 - Zasakovací jímka'!$126:$126</definedName>
    <definedName name="_xlnm.Print_Titles" localSheetId="16">'SO_05.3 - Trubní propoje'!$124:$124</definedName>
    <definedName name="_xlnm.Print_Titles" localSheetId="17">'SO_05.4 - Zpevněné plochy'!$124:$124</definedName>
    <definedName name="_xlnm.Print_Titles" localSheetId="18">'SO_05.5 - Oplocení '!$124:$124</definedName>
    <definedName name="_xlnm.Print_Titles" localSheetId="25">'SO_07.1 - Výtlačný řad VD...'!$129:$129</definedName>
    <definedName name="_xlnm.Print_Titles" localSheetId="26">'SO_07.2 - Armaturní šacht...'!$130:$130</definedName>
    <definedName name="_xlnm.Print_Titles" localSheetId="27">'SO_07.3 - Výtlačný řad VD...'!$126:$126</definedName>
    <definedName name="_xlnm.Print_Titles" localSheetId="28">'SO_08 - Zásobní řad Hemže'!$119:$119</definedName>
    <definedName name="_xlnm.Print_Titles" localSheetId="29">'SO_09 - Zásobní řad Mostek'!$124:$124</definedName>
    <definedName name="_xlnm.Print_Titles" localSheetId="30">'SO_10.1 - Přívodní řad VD...'!$126:$126</definedName>
    <definedName name="_xlnm.Print_Titles" localSheetId="31">'SO_10.2 - Armaturní šacht...'!$130:$130</definedName>
    <definedName name="_xlnm.Print_Titles" localSheetId="32">'SO_10.3 - Přívodní řad VD...'!$126:$126</definedName>
    <definedName name="_xlnm.Print_Titles" localSheetId="33">'SO_11.1 - Výtlačný řad VD...'!$129:$129</definedName>
    <definedName name="_xlnm.Print_Titles" localSheetId="34">'SO_11.2 - Armaturní šacht...'!$130:$130</definedName>
    <definedName name="_xlnm.Print_Titles" localSheetId="35">'SO_11.3 - Výtlačný řad VD...'!$126:$126</definedName>
    <definedName name="_xlnm.Print_Titles" localSheetId="36">'SO_12 - Zásobní řad VDJ S...'!$125:$125</definedName>
    <definedName name="_xlnm.Print_Titles" localSheetId="37">'SO_13.1 - VDJ Sudslava + ...'!$144:$144</definedName>
    <definedName name="_xlnm.Print_Titles" localSheetId="38">'SO_13.1.1 - VDJ Sudslava ...'!$121:$121</definedName>
    <definedName name="_xlnm.Print_Titles" localSheetId="39">'SO_13.2 - Zasakovací jímka'!$127:$127</definedName>
    <definedName name="_xlnm.Print_Titles" localSheetId="40">'SO_13.3 - Trubní propoje'!$124:$124</definedName>
    <definedName name="_xlnm.Print_Titles" localSheetId="41">'SO_13.4 - Zpevněné plochy'!$124:$124</definedName>
    <definedName name="_xlnm.Print_Titles" localSheetId="42">'SO_13.7 - Demolice stávaj...'!$127:$127</definedName>
    <definedName name="_xlnm.Print_Titles" localSheetId="43">'SO_14 - Přeložky VDJ Suds...'!$120:$120</definedName>
    <definedName name="_xlnm.Print_Titles" localSheetId="44">'SO_15.1.1.A - Nouzový pro...'!$129:$129</definedName>
    <definedName name="_xlnm.Print_Titles" localSheetId="45">'SO_15.1.1.B - Stavební úp...'!$134:$134</definedName>
    <definedName name="_xlnm.Print_Titles" localSheetId="46">'SO_15.1.2 - Armaturní šac...'!$130:$130</definedName>
    <definedName name="_xlnm.Print_Titles" localSheetId="47">'SO_15.1.3 - Oplocení '!$126:$126</definedName>
    <definedName name="_xlnm.Print_Titles" localSheetId="48">'SO_15.1.4 - Zpevněné plochy'!$124:$124</definedName>
    <definedName name="_xlnm.Print_Titles" localSheetId="49">'SO_15.1.5 - Nouzový propo...'!$126:$126</definedName>
    <definedName name="_xlnm.Print_Titles" localSheetId="50">'SO_15.2 - Rozvodný řad'!$123:$123</definedName>
    <definedName name="_xlnm.Print_Titles" localSheetId="51">'SO_16.1.1 - Výtlačný řad ...'!$129:$129</definedName>
    <definedName name="_xlnm.Print_Titles" localSheetId="52">'SO_16.1.2 - Armaturní šac...'!$130:$130</definedName>
    <definedName name="_xlnm.Print_Titles" localSheetId="53">'SO_16.1.3 - Výtlačný řad ...'!$126:$126</definedName>
    <definedName name="_xlnm.Print_Titles" localSheetId="54">'SO_16.2 - Přívodní řad do...'!$123:$123</definedName>
    <definedName name="_xlnm.Print_Titles" localSheetId="55">'SO_16.3 - Rozvodný řad Do...'!$123:$123</definedName>
    <definedName name="_xlnm.Print_Titles" localSheetId="56">'SO_17.1 - Nová akumulace ...'!$136:$136</definedName>
    <definedName name="_xlnm.Print_Titles" localSheetId="57">'SO_17.3 - Trubní propoje'!$124:$124</definedName>
    <definedName name="_xlnm.Print_Titles" localSheetId="58">'SO_17.4 - Zpevněné plochy'!$125:$125</definedName>
    <definedName name="_xlnm.Print_Titles" localSheetId="59">'SO_17.5 - Oplocení '!$124:$124</definedName>
    <definedName name="_xlnm.Print_Titles" localSheetId="60">'SO_17.6 - Odvodnění areálu'!$123:$123</definedName>
    <definedName name="_xlnm.Print_Titles" localSheetId="61">'SO_18 - Napojení stáv. st...'!$123:$123</definedName>
    <definedName name="_xlnm.Print_Titles" localSheetId="62">'SO_19.1 - Nová akumulace ...'!$132:$132</definedName>
    <definedName name="_xlnm.Print_Titles" localSheetId="63">'SO_19.3 - Zpevněné plochy'!$124:$124</definedName>
    <definedName name="_xlnm.Print_Titles" localSheetId="64">'SO_19.4 - Oplocení'!$124:$124</definedName>
    <definedName name="_xlnm.Print_Titles" localSheetId="65">'SO_20 - Rozvodný řad Seč'!$125:$125</definedName>
    <definedName name="_xlnm.Print_Titles" localSheetId="21">'TS - Podružné práce mimo ...'!$119:$119</definedName>
    <definedName name="_xlnm.Print_Titles" localSheetId="6">'TS - Přidružené práce mim...'!$119:$119</definedName>
    <definedName name="_xlnm.Print_Titles" localSheetId="7">'VN - Kabelové vedení VN'!$119:$119</definedName>
    <definedName name="_xlnm.Print_Titles" localSheetId="22">'VN - Kabelové vedení VN_01'!$119:$119</definedName>
    <definedName name="_xlnm.Print_Titles" localSheetId="8">'VRN - Vedlejší rozpočtové...'!$121:$121</definedName>
    <definedName name="_xlnm.Print_Titles" localSheetId="23">'VRN1 - Vedlejší rozpočtov...'!$121:$121</definedName>
    <definedName name="_xlnm.Print_Titles" localSheetId="9">'ZP - Zemní práce'!$119:$119</definedName>
    <definedName name="_xlnm.Print_Titles" localSheetId="24">'ZP - Zemní práce_01'!$119:$119</definedName>
    <definedName name="_xlnm.Print_Area" localSheetId="19">'DOD - Dodávky_01'!$C$4:$J$76,'DOD - Dodávky_01'!$C$82:$J$99,'DOD - Dodávky_01'!$C$105:$K$121</definedName>
    <definedName name="_xlnm.Print_Area" localSheetId="4">'DOD-Dodávky'!$C$4:$J$76,'DOD-Dodávky'!$C$82:$J$99,'DOD-Dodávky'!$C$105:$K$121</definedName>
    <definedName name="_xlnm.Print_Area" localSheetId="5">'NN - Přípojka NN'!$C$4:$J$76,'NN - Přípojka NN'!$C$82:$J$102,'NN - Přípojka NN'!$C$108:$K$142</definedName>
    <definedName name="_xlnm.Print_Area" localSheetId="20">'NN - Přípojka NN_01'!$C$4:$J$76,'NN - Přípojka NN_01'!$C$82:$J$102,'NN - Přípojka NN_01'!$C$108:$K$138</definedName>
    <definedName name="_xlnm.Print_Area" localSheetId="66">'OST - Ostatní náklady'!$C$4:$J$76,'OST - Ostatní náklady'!$C$82:$J$98,'OST - Ostatní náklady'!$C$104:$K$146</definedName>
    <definedName name="_xlnm.Print_Area" localSheetId="67">'PS_01.1 - ÚV Choceň - ele...'!$C$4:$J$76,'PS_01.1 - ÚV Choceň - ele...'!$C$82:$J$102,'PS_01.1 - ÚV Choceň - ele...'!$C$108:$K$178</definedName>
    <definedName name="_xlnm.Print_Area" localSheetId="68">'PS_01.2 - Úprava ÚV Choce...'!$C$4:$J$76,'PS_01.2 - Úprava ÚV Choce...'!$C$82:$J$101,'PS_01.2 - Úprava ÚV Choce...'!#REF!</definedName>
    <definedName name="_xlnm.Print_Area" localSheetId="70">'PS_02.1 - VDJ Mostek - el...'!$C$4:$J$76,'PS_02.1 - VDJ Mostek - el...'!$C$82:$J$111,'PS_02.1 - VDJ Mostek - el...'!$C$117:$K$332</definedName>
    <definedName name="_xlnm.Print_Area" localSheetId="71">'PS_02.2 - VDJ Mostek - st...'!$C$4:$J$76,'PS_02.2 - VDJ Mostek - st...'!$C$82:$J$101,'PS_02.2 - VDJ Mostek - st...'!#REF!</definedName>
    <definedName name="_xlnm.Print_Area" localSheetId="73">'PS_03.1 - VDJ Křetín - el...'!$C$4:$J$76,'PS_03.1 - VDJ Křetín - el...'!$C$82:$J$111,'PS_03.1 - VDJ Křetín - el...'!$C$117:$K$281</definedName>
    <definedName name="_xlnm.Print_Area" localSheetId="74">'PS_03.2 - VDJ Křetín - st...'!$C$4:$J$76,'PS_03.2 - VDJ Křetín - st...'!$C$82:$J$101,'PS_03.2 - VDJ Křetín - st...'!#REF!</definedName>
    <definedName name="_xlnm.Print_Area" localSheetId="76">'PS_04.1 - VDJ Sudslava - ...'!$C$4:$J$76,'PS_04.1 - VDJ Sudslava - ...'!$C$82:$J$111,'PS_04.1 - VDJ Sudslava - ...'!$C$117:$K$319</definedName>
    <definedName name="_xlnm.Print_Area" localSheetId="77">'PS_04.2 - VDJ Sudslava - ...'!$C$4:$J$76,'PS_04.2 - VDJ Sudslava - ...'!$C$82:$J$101,'PS_04.2 - VDJ Sudslava - ...'!#REF!</definedName>
    <definedName name="_xlnm.Print_Area" localSheetId="79">'PS_05.1 - VDJ Kaliště - e...'!$C$4:$J$76,'PS_05.1 - VDJ Kaliště - e...'!$C$82:$J$111,'PS_05.1 - VDJ Kaliště - e...'!$C$117:$K$278</definedName>
    <definedName name="_xlnm.Print_Area" localSheetId="80">'PS_05.2 - VDJ Kaliště - s...'!$C$4:$J$76,'PS_05.2 - VDJ Kaliště - s...'!$C$82:$J$101,'PS_05.2 - VDJ Kaliště - s...'!#REF!</definedName>
    <definedName name="_xlnm.Print_Area" localSheetId="82">'PS_06.1 - ATS Dobrá Voda ...'!$C$4:$J$76,'PS_06.1 - ATS Dobrá Voda ...'!$C$82:$J$111,'PS_06.1 - ATS Dobrá Voda ...'!$C$117:$K$269</definedName>
    <definedName name="_xlnm.Print_Area" localSheetId="83">'PS_06.2 - ATS Dobrá Voda ...'!$C$4:$J$76,'PS_06.2 - ATS Dobrá Voda ...'!$C$82:$J$101,'PS_06.2 - ATS Dobrá Voda ...'!#REF!</definedName>
    <definedName name="_xlnm.Print_Area" localSheetId="85">'PS_07.1 - VDJ Klopoty - e...'!$C$4:$J$76,'PS_07.1 - VDJ Klopoty - e...'!$C$82:$J$111,'PS_07.1 - VDJ Klopoty - e...'!$C$117:$K$313</definedName>
    <definedName name="_xlnm.Print_Area" localSheetId="86">'PS_07.2 - VDJ Klopoty - s...'!$C$4:$J$76,'PS_07.2 - VDJ Klopoty - s...'!$C$82:$J$101,'PS_07.2 - VDJ Klopoty - s...'!#REF!</definedName>
    <definedName name="_xlnm.Print_Area" localSheetId="0">'Rekapitulace stavby'!$D$4:$AO$76,'Rekapitulace stavby'!$C$82:$AQ$195</definedName>
    <definedName name="_xlnm.Print_Area" localSheetId="1">'SO_01.1 - Nový vrt CH-2 +...'!$C$4:$J$76,'SO_01.1 - Nový vrt CH-2 +...'!$C$82:$J$104,'SO_01.1 - Nový vrt CH-2 +...'!$C$110:$K$238</definedName>
    <definedName name="_xlnm.Print_Area" localSheetId="2">'SO_01.2 - Čerpací stanice...'!$C$4:$J$76,'SO_01.2 - Čerpací stanice...'!$C$82:$J$109,'SO_01.2 - Čerpací stanice...'!$C$115:$K$275</definedName>
    <definedName name="_xlnm.Print_Area" localSheetId="3">'SO_02 - Úpravy ve stávají...'!$C$4:$J$76,'SO_02 - Úpravy ve stávají...'!$C$82:$J$100,'SO_02 - Úpravy ve stávají...'!$C$106:$K$130</definedName>
    <definedName name="_xlnm.Print_Area" localSheetId="10">'SO_04.1 - Zásobní řad Nas...'!$C$4:$J$76,'SO_04.1 - Zásobní řad Nas...'!$C$82:$J$109,'SO_04.1 - Zásobní řad Nas...'!$C$115:$K$366</definedName>
    <definedName name="_xlnm.Print_Area" localSheetId="11">'SO_04.2 - Armaturní šacht...'!$C$4:$J$76,'SO_04.2 - Armaturní šacht...'!$C$82:$J$110,'SO_04.2 - Armaturní šacht...'!$C$116:$K$281</definedName>
    <definedName name="_xlnm.Print_Area" localSheetId="12">'SO_04.3 - Zásobní řad Nas...'!$C$4:$J$76,'SO_04.3 - Zásobní řad Nas...'!$C$82:$J$106,'SO_04.3 - Zásobní řad Nas...'!$C$112:$K$151</definedName>
    <definedName name="_xlnm.Print_Area" localSheetId="13">'SO_05.1 - VDJ Mostek + SO...'!$C$4:$J$76,'SO_05.1 - VDJ Mostek + SO...'!$C$82:$J$124,'SO_05.1 - VDJ Mostek + SO...'!$C$130:$K$592</definedName>
    <definedName name="_xlnm.Print_Area" localSheetId="14">'SO_05.1.1 - VDJ Mostek - ...'!$C$4:$J$76,'SO_05.1.1 - VDJ Mostek - ...'!$C$82:$J$101,'SO_05.1.1 - VDJ Mostek - ...'!$C$107:$K$125</definedName>
    <definedName name="_xlnm.Print_Area" localSheetId="15">'SO_05.2 - Zasakovací jímka'!$C$4:$J$76,'SO_05.2 - Zasakovací jímka'!$C$82:$J$106,'SO_05.2 - Zasakovací jímka'!$C$112:$K$209</definedName>
    <definedName name="_xlnm.Print_Area" localSheetId="16">'SO_05.3 - Trubní propoje'!$C$4:$J$76,'SO_05.3 - Trubní propoje'!$C$82:$J$104,'SO_05.3 - Trubní propoje'!$C$110:$K$168</definedName>
    <definedName name="_xlnm.Print_Area" localSheetId="17">'SO_05.4 - Zpevněné plochy'!$C$4:$J$76,'SO_05.4 - Zpevněné plochy'!$C$82:$J$104,'SO_05.4 - Zpevněné plochy'!$C$110:$K$153</definedName>
    <definedName name="_xlnm.Print_Area" localSheetId="18">'SO_05.5 - Oplocení '!$C$4:$J$76,'SO_05.5 - Oplocení '!$C$82:$J$104,'SO_05.5 - Oplocení '!$C$110:$K$163</definedName>
    <definedName name="_xlnm.Print_Area" localSheetId="25">'SO_07.1 - Výtlačný řad VD...'!$C$4:$J$76,'SO_07.1 - Výtlačný řad VD...'!$C$82:$J$109,'SO_07.1 - Výtlačný řad VD...'!$C$115:$K$362</definedName>
    <definedName name="_xlnm.Print_Area" localSheetId="26">'SO_07.2 - Armaturní šacht...'!$C$4:$J$76,'SO_07.2 - Armaturní šacht...'!$C$82:$J$110,'SO_07.2 - Armaturní šacht...'!$C$116:$K$281</definedName>
    <definedName name="_xlnm.Print_Area" localSheetId="27">'SO_07.3 - Výtlačný řad VD...'!$C$4:$J$76,'SO_07.3 - Výtlačný řad VD...'!$C$82:$J$106,'SO_07.3 - Výtlačný řad VD...'!$C$112:$K$170</definedName>
    <definedName name="_xlnm.Print_Area" localSheetId="28">'SO_08 - Zásobní řad Hemže'!$C$4:$J$76,'SO_08 - Zásobní řad Hemže'!$C$82:$J$101,'SO_08 - Zásobní řad Hemže'!$C$107:$K$207</definedName>
    <definedName name="_xlnm.Print_Area" localSheetId="29">'SO_09 - Zásobní řad Mostek'!$C$4:$J$76,'SO_09 - Zásobní řad Mostek'!$C$82:$J$106,'SO_09 - Zásobní řad Mostek'!$C$112:$K$322</definedName>
    <definedName name="_xlnm.Print_Area" localSheetId="30">'SO_10.1 - Přívodní řad VD...'!$C$4:$J$76,'SO_10.1 - Přívodní řad VD...'!$C$82:$J$106,'SO_10.1 - Přívodní řad VD...'!$C$112:$K$324</definedName>
    <definedName name="_xlnm.Print_Area" localSheetId="31">'SO_10.2 - Armaturní šacht...'!$C$4:$J$76,'SO_10.2 - Armaturní šacht...'!$C$82:$J$110,'SO_10.2 - Armaturní šacht...'!$C$116:$K$281</definedName>
    <definedName name="_xlnm.Print_Area" localSheetId="32">'SO_10.3 - Přívodní řad VD...'!$C$4:$J$76,'SO_10.3 - Přívodní řad VD...'!$C$82:$J$106,'SO_10.3 - Přívodní řad VD...'!$C$112:$K$170</definedName>
    <definedName name="_xlnm.Print_Area" localSheetId="33">'SO_11.1 - Výtlačný řad VD...'!$C$4:$J$76,'SO_11.1 - Výtlačný řad VD...'!$C$82:$J$109,'SO_11.1 - Výtlačný řad VD...'!$C$115:$K$429</definedName>
    <definedName name="_xlnm.Print_Area" localSheetId="34">'SO_11.2 - Armaturní šacht...'!$C$4:$J$76,'SO_11.2 - Armaturní šacht...'!$C$82:$J$110,'SO_11.2 - Armaturní šacht...'!$C$116:$K$272</definedName>
    <definedName name="_xlnm.Print_Area" localSheetId="35">'SO_11.3 - Výtlačný řad VD...'!$C$4:$J$76,'SO_11.3 - Výtlačný řad VD...'!$C$82:$J$106,'SO_11.3 - Výtlačný řad VD...'!$C$112:$K$170</definedName>
    <definedName name="_xlnm.Print_Area" localSheetId="36">'SO_12 - Zásobní řad VDJ S...'!$C$4:$J$76,'SO_12 - Zásobní řad VDJ S...'!$C$82:$J$107,'SO_12 - Zásobní řad VDJ S...'!$C$113:$K$411</definedName>
    <definedName name="_xlnm.Print_Area" localSheetId="37">'SO_13.1 - VDJ Sudslava + ...'!$C$4:$J$76,'SO_13.1 - VDJ Sudslava + ...'!$C$82:$J$124,'SO_13.1 - VDJ Sudslava + ...'!$C$130:$K$569</definedName>
    <definedName name="_xlnm.Print_Area" localSheetId="38">'SO_13.1.1 - VDJ Sudslava ...'!$C$4:$J$76,'SO_13.1.1 - VDJ Sudslava ...'!$C$82:$J$101,'SO_13.1.1 - VDJ Sudslava ...'!$C$107:$K$125</definedName>
    <definedName name="_xlnm.Print_Area" localSheetId="39">'SO_13.2 - Zasakovací jímka'!$C$4:$J$76,'SO_13.2 - Zasakovací jímka'!$C$82:$J$107,'SO_13.2 - Zasakovací jímka'!$C$113:$K$197</definedName>
    <definedName name="_xlnm.Print_Area" localSheetId="40">'SO_13.3 - Trubní propoje'!$C$4:$J$76,'SO_13.3 - Trubní propoje'!$C$82:$J$104,'SO_13.3 - Trubní propoje'!$C$110:$K$191</definedName>
    <definedName name="_xlnm.Print_Area" localSheetId="41">'SO_13.4 - Zpevněné plochy'!$C$4:$J$76,'SO_13.4 - Zpevněné plochy'!$C$82:$J$104,'SO_13.4 - Zpevněné plochy'!$C$110:$K$155</definedName>
    <definedName name="_xlnm.Print_Area" localSheetId="42">'SO_13.7 - Demolice stávaj...'!$C$4:$J$76,'SO_13.7 - Demolice stávaj...'!$C$82:$J$107,'SO_13.7 - Demolice stávaj...'!$C$113:$K$175</definedName>
    <definedName name="_xlnm.Print_Area" localSheetId="43">'SO_14 - Přeložky VDJ Suds...'!$C$4:$J$76,'SO_14 - Přeložky VDJ Suds...'!$C$82:$J$102,'SO_14 - Přeložky VDJ Suds...'!$C$108:$K$230</definedName>
    <definedName name="_xlnm.Print_Area" localSheetId="44">'SO_15.1.1.A - Nouzový pro...'!$C$4:$J$76,'SO_15.1.1.A - Nouzový pro...'!$C$82:$J$109,'SO_15.1.1.A - Nouzový pro...'!$C$115:$K$375</definedName>
    <definedName name="_xlnm.Print_Area" localSheetId="45">'SO_15.1.1.B - Stavební úp...'!$C$4:$J$76,'SO_15.1.1.B - Stavební úp...'!$C$82:$J$114,'SO_15.1.1.B - Stavební úp...'!$C$120:$K$306</definedName>
    <definedName name="_xlnm.Print_Area" localSheetId="46">'SO_15.1.2 - Armaturní šac...'!$C$4:$J$76,'SO_15.1.2 - Armaturní šac...'!$C$82:$J$110,'SO_15.1.2 - Armaturní šac...'!$C$116:$K$266</definedName>
    <definedName name="_xlnm.Print_Area" localSheetId="47">'SO_15.1.3 - Oplocení '!$C$4:$J$76,'SO_15.1.3 - Oplocení '!$C$82:$J$106,'SO_15.1.3 - Oplocení '!$C$112:$K$171</definedName>
    <definedName name="_xlnm.Print_Area" localSheetId="48">'SO_15.1.4 - Zpevněné plochy'!$C$4:$J$76,'SO_15.1.4 - Zpevněné plochy'!$C$82:$J$104,'SO_15.1.4 - Zpevněné plochy'!$C$110:$K$142</definedName>
    <definedName name="_xlnm.Print_Area" localSheetId="49">'SO_15.1.5 - Nouzový propo...'!$C$4:$J$76,'SO_15.1.5 - Nouzový propo...'!$C$82:$J$106,'SO_15.1.5 - Nouzový propo...'!$C$112:$K$170</definedName>
    <definedName name="_xlnm.Print_Area" localSheetId="50">'SO_15.2 - Rozvodný řad'!$C$4:$J$76,'SO_15.2 - Rozvodný řad'!$C$82:$J$105,'SO_15.2 - Rozvodný řad'!$C$111:$K$301</definedName>
    <definedName name="_xlnm.Print_Area" localSheetId="51">'SO_16.1.1 - Výtlačný řad ...'!$C$4:$J$76,'SO_16.1.1 - Výtlačný řad ...'!$C$82:$J$109,'SO_16.1.1 - Výtlačný řad ...'!$C$115:$K$411</definedName>
    <definedName name="_xlnm.Print_Area" localSheetId="52">'SO_16.1.2 - Armaturní šac...'!$C$4:$J$76,'SO_16.1.2 - Armaturní šac...'!$C$82:$J$110,'SO_16.1.2 - Armaturní šac...'!$C$116:$K$267</definedName>
    <definedName name="_xlnm.Print_Area" localSheetId="53">'SO_16.1.3 - Výtlačný řad ...'!$C$4:$J$76,'SO_16.1.3 - Výtlačný řad ...'!$C$82:$J$106,'SO_16.1.3 - Výtlačný řad ...'!$C$112:$K$170</definedName>
    <definedName name="_xlnm.Print_Area" localSheetId="54">'SO_16.2 - Přívodní řad do...'!$C$4:$J$76,'SO_16.2 - Přívodní řad do...'!$C$82:$J$105,'SO_16.2 - Přívodní řad do...'!$C$111:$K$257</definedName>
    <definedName name="_xlnm.Print_Area" localSheetId="55">'SO_16.3 - Rozvodný řad Do...'!$C$4:$J$76,'SO_16.3 - Rozvodný řad Do...'!$C$82:$J$105,'SO_16.3 - Rozvodný řad Do...'!$C$111:$K$254</definedName>
    <definedName name="_xlnm.Print_Area" localSheetId="56">'SO_17.1 - Nová akumulace ...'!$C$4:$J$76,'SO_17.1 - Nová akumulace ...'!$C$82:$J$116,'SO_17.1 - Nová akumulace ...'!$C$122:$K$387</definedName>
    <definedName name="_xlnm.Print_Area" localSheetId="57">'SO_17.3 - Trubní propoje'!$C$4:$J$76,'SO_17.3 - Trubní propoje'!$C$82:$J$104,'SO_17.3 - Trubní propoje'!$C$110:$K$186</definedName>
    <definedName name="_xlnm.Print_Area" localSheetId="58">'SO_17.4 - Zpevněné plochy'!$C$4:$J$76,'SO_17.4 - Zpevněné plochy'!$C$82:$J$105,'SO_17.4 - Zpevněné plochy'!$C$111:$K$158</definedName>
    <definedName name="_xlnm.Print_Area" localSheetId="59">'SO_17.5 - Oplocení '!$C$4:$J$76,'SO_17.5 - Oplocení '!$C$82:$J$104,'SO_17.5 - Oplocení '!$C$110:$K$163</definedName>
    <definedName name="_xlnm.Print_Area" localSheetId="60">'SO_17.6 - Odvodnění areálu'!$C$4:$J$76,'SO_17.6 - Odvodnění areálu'!$C$82:$J$103,'SO_17.6 - Odvodnění areálu'!$C$109:$K$140</definedName>
    <definedName name="_xlnm.Print_Area" localSheetId="61">'SO_18 - Napojení stáv. st...'!$C$4:$J$76,'SO_18 - Napojení stáv. st...'!$C$82:$J$105,'SO_18 - Napojení stáv. st...'!$C$111:$K$243</definedName>
    <definedName name="_xlnm.Print_Area" localSheetId="62">'SO_19.1 - Nová akumulace ...'!$C$4:$J$76,'SO_19.1 - Nová akumulace ...'!$C$82:$J$112,'SO_19.1 - Nová akumulace ...'!$C$118:$K$353</definedName>
    <definedName name="_xlnm.Print_Area" localSheetId="63">'SO_19.3 - Zpevněné plochy'!$C$4:$J$76,'SO_19.3 - Zpevněné plochy'!$C$82:$J$104,'SO_19.3 - Zpevněné plochy'!$C$110:$K$184</definedName>
    <definedName name="_xlnm.Print_Area" localSheetId="64">'SO_19.4 - Oplocení'!$C$4:$J$76,'SO_19.4 - Oplocení'!$C$82:$J$104,'SO_19.4 - Oplocení'!$C$110:$K$165</definedName>
    <definedName name="_xlnm.Print_Area" localSheetId="65">'SO_20 - Rozvodný řad Seč'!$C$4:$J$76,'SO_20 - Rozvodný řad Seč'!$C$82:$J$107,'SO_20 - Rozvodný řad Seč'!$C$113:$K$391</definedName>
    <definedName name="_xlnm.Print_Area" localSheetId="21">'TS - Podružné práce mimo ...'!$C$4:$J$76,'TS - Podružné práce mimo ...'!$C$82:$J$99,'TS - Podružné práce mimo ...'!$C$105:$K$136</definedName>
    <definedName name="_xlnm.Print_Area" localSheetId="6">'TS - Přidružené práce mim...'!$C$4:$J$76,'TS - Přidružené práce mim...'!$C$82:$J$99,'TS - Přidružené práce mim...'!$C$105:$K$136</definedName>
    <definedName name="_xlnm.Print_Area" localSheetId="7">'VN - Kabelové vedení VN'!$C$4:$J$76,'VN - Kabelové vedení VN'!$C$82:$J$99,'VN - Kabelové vedení VN'!$C$105:$K$139</definedName>
    <definedName name="_xlnm.Print_Area" localSheetId="22">'VN - Kabelové vedení VN_01'!$C$4:$J$76,'VN - Kabelové vedení VN_01'!$C$82:$J$99,'VN - Kabelové vedení VN_01'!$C$105:$K$139</definedName>
    <definedName name="_xlnm.Print_Area" localSheetId="8">'VRN - Vedlejší rozpočtové...'!$C$4:$J$76,'VRN - Vedlejší rozpočtové...'!$C$82:$J$101,'VRN - Vedlejší rozpočtové...'!$C$107:$K$127</definedName>
    <definedName name="_xlnm.Print_Area" localSheetId="23">'VRN1 - Vedlejší rozpočtov...'!$C$4:$J$76,'VRN1 - Vedlejší rozpočtov...'!$C$82:$J$101,'VRN1 - Vedlejší rozpočtov...'!$C$107:$K$127</definedName>
    <definedName name="_xlnm.Print_Area" localSheetId="9">'ZP - Zemní práce'!$C$4:$J$76,'ZP - Zemní práce'!$C$82:$J$99,'ZP - Zemní práce'!$C$105:$K$126</definedName>
    <definedName name="_xlnm.Print_Area" localSheetId="24">'ZP - Zemní práce_01'!$C$4:$J$76,'ZP - Zemní práce_01'!$C$82:$J$99,'ZP - Zemní práce_01'!$C$105:$K$126</definedName>
  </definedNames>
  <calcPr calcId="114210" fullCalcOnLoad="1"/>
</workbook>
</file>

<file path=xl/calcChain.xml><?xml version="1.0" encoding="utf-8"?>
<calcChain xmlns="http://schemas.openxmlformats.org/spreadsheetml/2006/main">
  <c r="BK205" i="26"/>
  <c r="BK237"/>
  <c r="BK132"/>
  <c r="BK264"/>
  <c r="BK257"/>
  <c r="J205"/>
  <c r="J206"/>
  <c r="P206"/>
  <c r="R206"/>
  <c r="T206"/>
  <c r="BE206"/>
  <c r="BF206"/>
  <c r="BG206"/>
  <c r="BH206"/>
  <c r="BI206"/>
  <c r="BK206"/>
  <c r="J49" i="88"/>
  <c r="J53"/>
  <c r="J99" i="81"/>
  <c r="K49" i="88"/>
  <c r="J54"/>
  <c r="J100" i="81"/>
  <c r="J98"/>
  <c r="J32"/>
  <c r="F35"/>
  <c r="J35"/>
  <c r="J21" i="87"/>
  <c r="J25"/>
  <c r="J99" i="79"/>
  <c r="K21" i="87"/>
  <c r="J26"/>
  <c r="J100" i="79"/>
  <c r="J98"/>
  <c r="J32"/>
  <c r="F35"/>
  <c r="J35"/>
  <c r="J44" i="86"/>
  <c r="J48"/>
  <c r="J99" i="77"/>
  <c r="K44" i="86"/>
  <c r="J49"/>
  <c r="J100" i="77"/>
  <c r="J98"/>
  <c r="J32"/>
  <c r="F35"/>
  <c r="J35"/>
  <c r="K42" i="86"/>
  <c r="K43"/>
  <c r="J42"/>
  <c r="J43"/>
  <c r="J48" i="85"/>
  <c r="J52"/>
  <c r="J99" i="75"/>
  <c r="K48" i="85"/>
  <c r="J53"/>
  <c r="J100" i="75"/>
  <c r="J98"/>
  <c r="J32"/>
  <c r="F35"/>
  <c r="J35"/>
  <c r="J40" i="84"/>
  <c r="J44"/>
  <c r="J99" i="73"/>
  <c r="K40" i="84"/>
  <c r="J45"/>
  <c r="J100" i="73"/>
  <c r="J98"/>
  <c r="J32"/>
  <c r="F35"/>
  <c r="J35"/>
  <c r="J53" i="83"/>
  <c r="J57"/>
  <c r="J99" i="71"/>
  <c r="K53" i="83"/>
  <c r="J58"/>
  <c r="J100" i="71"/>
  <c r="J98"/>
  <c r="J32"/>
  <c r="F35"/>
  <c r="J35"/>
  <c r="J38" i="82"/>
  <c r="J42"/>
  <c r="J99" i="69"/>
  <c r="J100"/>
  <c r="J98"/>
  <c r="J32"/>
  <c r="F35"/>
  <c r="J35"/>
  <c r="J11" i="82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43"/>
  <c r="J11" i="83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J11" i="84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K11"/>
  <c r="K12"/>
  <c r="K13"/>
  <c r="K1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J11" i="85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K11"/>
  <c r="K12"/>
  <c r="K13"/>
  <c r="K1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J11" i="86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K11"/>
  <c r="K12"/>
  <c r="K13"/>
  <c r="K1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J11" i="87"/>
  <c r="J12"/>
  <c r="J13"/>
  <c r="J14"/>
  <c r="J15"/>
  <c r="J16"/>
  <c r="J17"/>
  <c r="J18"/>
  <c r="J19"/>
  <c r="J20"/>
  <c r="K11"/>
  <c r="K12"/>
  <c r="K13"/>
  <c r="K14"/>
  <c r="K16"/>
  <c r="K17"/>
  <c r="K18"/>
  <c r="K19"/>
  <c r="K20"/>
  <c r="J11" i="88"/>
  <c r="J12"/>
  <c r="J13"/>
  <c r="J14"/>
  <c r="J15"/>
  <c r="J16"/>
  <c r="J17"/>
  <c r="J18"/>
  <c r="J19"/>
  <c r="J20"/>
  <c r="J21"/>
  <c r="J22"/>
  <c r="J23"/>
  <c r="J24"/>
  <c r="J25"/>
  <c r="J26"/>
  <c r="J27"/>
  <c r="J28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G42" i="82"/>
  <c r="J44"/>
  <c r="G57" i="83"/>
  <c r="J59"/>
  <c r="G44" i="84"/>
  <c r="J46"/>
  <c r="G52" i="85"/>
  <c r="J54"/>
  <c r="G48" i="86"/>
  <c r="J50"/>
  <c r="G25" i="87"/>
  <c r="J27"/>
  <c r="G53" i="88"/>
  <c r="J55"/>
  <c r="J39" i="81"/>
  <c r="J38"/>
  <c r="AY194" i="1"/>
  <c r="J37" i="81"/>
  <c r="AX194" i="1"/>
  <c r="F39" i="81"/>
  <c r="BD194" i="1"/>
  <c r="F38" i="81"/>
  <c r="BC194" i="1"/>
  <c r="F37" i="81"/>
  <c r="BB194" i="1"/>
  <c r="AW194"/>
  <c r="BA194"/>
  <c r="AU194"/>
  <c r="AG194"/>
  <c r="AV194"/>
  <c r="AZ194"/>
  <c r="J94" i="81"/>
  <c r="J93"/>
  <c r="F93"/>
  <c r="F91"/>
  <c r="E89"/>
  <c r="J41"/>
  <c r="J20"/>
  <c r="E20"/>
  <c r="F94"/>
  <c r="J19"/>
  <c r="J14"/>
  <c r="J91"/>
  <c r="E7"/>
  <c r="E85"/>
  <c r="J39" i="80"/>
  <c r="J38"/>
  <c r="AY193" i="1"/>
  <c r="J37" i="80"/>
  <c r="AX193" i="1"/>
  <c r="BI308" i="80"/>
  <c r="BH308"/>
  <c r="BG308"/>
  <c r="BF308"/>
  <c r="T308"/>
  <c r="T307"/>
  <c r="R308"/>
  <c r="R307"/>
  <c r="P308"/>
  <c r="P307"/>
  <c r="BK308"/>
  <c r="BK307"/>
  <c r="J307"/>
  <c r="J308"/>
  <c r="BE308"/>
  <c r="J110"/>
  <c r="BI306"/>
  <c r="BH306"/>
  <c r="BG306"/>
  <c r="BF306"/>
  <c r="T306"/>
  <c r="T305"/>
  <c r="R306"/>
  <c r="R305"/>
  <c r="P306"/>
  <c r="P305"/>
  <c r="BK306"/>
  <c r="BK305"/>
  <c r="J305"/>
  <c r="J306"/>
  <c r="BE306"/>
  <c r="J109"/>
  <c r="BI304"/>
  <c r="BH304"/>
  <c r="BG304"/>
  <c r="BF304"/>
  <c r="T304"/>
  <c r="R304"/>
  <c r="P304"/>
  <c r="BK304"/>
  <c r="J304"/>
  <c r="BE304"/>
  <c r="BI303"/>
  <c r="BH303"/>
  <c r="BG303"/>
  <c r="BF303"/>
  <c r="T303"/>
  <c r="T302"/>
  <c r="R303"/>
  <c r="R302"/>
  <c r="P303"/>
  <c r="P302"/>
  <c r="BK303"/>
  <c r="BK302"/>
  <c r="J302"/>
  <c r="J303"/>
  <c r="BE303"/>
  <c r="J108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T298"/>
  <c r="R299"/>
  <c r="R298"/>
  <c r="P299"/>
  <c r="P298"/>
  <c r="BK299"/>
  <c r="BK298"/>
  <c r="J298"/>
  <c r="J299"/>
  <c r="BE299"/>
  <c r="J107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T293"/>
  <c r="R294"/>
  <c r="R293"/>
  <c r="P294"/>
  <c r="P293"/>
  <c r="BK294"/>
  <c r="BK293"/>
  <c r="J293"/>
  <c r="J294"/>
  <c r="BE294"/>
  <c r="J106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6"/>
  <c r="BH286"/>
  <c r="BG286"/>
  <c r="BF286"/>
  <c r="T286"/>
  <c r="R286"/>
  <c r="P286"/>
  <c r="BK286"/>
  <c r="J286"/>
  <c r="BE286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80"/>
  <c r="BH280"/>
  <c r="BG280"/>
  <c r="BF280"/>
  <c r="T280"/>
  <c r="T279"/>
  <c r="R280"/>
  <c r="R279"/>
  <c r="P280"/>
  <c r="P279"/>
  <c r="BK280"/>
  <c r="BK279"/>
  <c r="J279"/>
  <c r="J280"/>
  <c r="BE280"/>
  <c r="J105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T269"/>
  <c r="R270"/>
  <c r="R269"/>
  <c r="P270"/>
  <c r="P269"/>
  <c r="BK270"/>
  <c r="BK269"/>
  <c r="J269"/>
  <c r="J270"/>
  <c r="BE270"/>
  <c r="J104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T244"/>
  <c r="R245"/>
  <c r="R244"/>
  <c r="P245"/>
  <c r="P244"/>
  <c r="BK245"/>
  <c r="BK244"/>
  <c r="J244"/>
  <c r="J245"/>
  <c r="BE245"/>
  <c r="J103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T237"/>
  <c r="T236"/>
  <c r="R238"/>
  <c r="R237"/>
  <c r="R236"/>
  <c r="P238"/>
  <c r="P237"/>
  <c r="P236"/>
  <c r="BK238"/>
  <c r="BK237"/>
  <c r="J237"/>
  <c r="BK236"/>
  <c r="J236"/>
  <c r="J238"/>
  <c r="BE238"/>
  <c r="J102"/>
  <c r="J101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F39"/>
  <c r="BD193" i="1"/>
  <c r="BH135" i="80"/>
  <c r="F38"/>
  <c r="BC193" i="1"/>
  <c r="BG135" i="80"/>
  <c r="F37"/>
  <c r="BB193" i="1"/>
  <c r="BF135" i="80"/>
  <c r="J36"/>
  <c r="AW193" i="1"/>
  <c r="F36" i="80"/>
  <c r="BA193" i="1"/>
  <c r="T135" i="80"/>
  <c r="T134"/>
  <c r="T133"/>
  <c r="T132"/>
  <c r="R135"/>
  <c r="R134"/>
  <c r="R133"/>
  <c r="R132"/>
  <c r="P135"/>
  <c r="P134"/>
  <c r="P133"/>
  <c r="P132"/>
  <c r="AU193" i="1"/>
  <c r="BK135" i="80"/>
  <c r="BK134"/>
  <c r="J134"/>
  <c r="BK133"/>
  <c r="J133"/>
  <c r="BK132"/>
  <c r="J132"/>
  <c r="J98"/>
  <c r="J32"/>
  <c r="AG193" i="1"/>
  <c r="J135" i="80"/>
  <c r="BE135"/>
  <c r="J35"/>
  <c r="AV193" i="1"/>
  <c r="F35" i="80"/>
  <c r="AZ193" i="1"/>
  <c r="J100" i="80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79"/>
  <c r="J38"/>
  <c r="AY191" i="1"/>
  <c r="J37" i="79"/>
  <c r="AX191" i="1"/>
  <c r="F39" i="79"/>
  <c r="BD191" i="1"/>
  <c r="F38" i="79"/>
  <c r="BC191" i="1"/>
  <c r="F37" i="79"/>
  <c r="BB191" i="1"/>
  <c r="AW191"/>
  <c r="BA191"/>
  <c r="AU191"/>
  <c r="AG191"/>
  <c r="AV191"/>
  <c r="AZ191"/>
  <c r="J94" i="79"/>
  <c r="J93"/>
  <c r="F93"/>
  <c r="F91"/>
  <c r="E89"/>
  <c r="J41"/>
  <c r="J20"/>
  <c r="E20"/>
  <c r="F94"/>
  <c r="J19"/>
  <c r="J14"/>
  <c r="J91"/>
  <c r="E7"/>
  <c r="E85"/>
  <c r="J133" i="78"/>
  <c r="J39"/>
  <c r="J38"/>
  <c r="AY190" i="1"/>
  <c r="J37" i="78"/>
  <c r="AX190" i="1"/>
  <c r="BI264" i="78"/>
  <c r="BH264"/>
  <c r="BG264"/>
  <c r="BF264"/>
  <c r="T264"/>
  <c r="T263"/>
  <c r="R264"/>
  <c r="R263"/>
  <c r="P264"/>
  <c r="P263"/>
  <c r="BK264"/>
  <c r="BK263"/>
  <c r="J263"/>
  <c r="J264"/>
  <c r="BE264"/>
  <c r="J110"/>
  <c r="BI262"/>
  <c r="BH262"/>
  <c r="BG262"/>
  <c r="BF262"/>
  <c r="T262"/>
  <c r="T261"/>
  <c r="R262"/>
  <c r="R261"/>
  <c r="P262"/>
  <c r="P261"/>
  <c r="BK262"/>
  <c r="BK261"/>
  <c r="J261"/>
  <c r="J262"/>
  <c r="BE262"/>
  <c r="J109"/>
  <c r="BI260"/>
  <c r="BH260"/>
  <c r="BG260"/>
  <c r="BF260"/>
  <c r="T260"/>
  <c r="R260"/>
  <c r="P260"/>
  <c r="BK260"/>
  <c r="J260"/>
  <c r="BE260"/>
  <c r="BI259"/>
  <c r="BH259"/>
  <c r="BG259"/>
  <c r="BF259"/>
  <c r="T259"/>
  <c r="T258"/>
  <c r="R259"/>
  <c r="R258"/>
  <c r="P259"/>
  <c r="P258"/>
  <c r="BK259"/>
  <c r="BK258"/>
  <c r="J258"/>
  <c r="J259"/>
  <c r="BE259"/>
  <c r="J10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T254"/>
  <c r="R255"/>
  <c r="R254"/>
  <c r="P255"/>
  <c r="P254"/>
  <c r="BK255"/>
  <c r="BK254"/>
  <c r="J254"/>
  <c r="J255"/>
  <c r="BE255"/>
  <c r="J107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4"/>
  <c r="BH244"/>
  <c r="BG244"/>
  <c r="BF244"/>
  <c r="T244"/>
  <c r="T243"/>
  <c r="R244"/>
  <c r="R243"/>
  <c r="P244"/>
  <c r="P243"/>
  <c r="BK244"/>
  <c r="BK243"/>
  <c r="J243"/>
  <c r="J244"/>
  <c r="BE244"/>
  <c r="J106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T236"/>
  <c r="R237"/>
  <c r="R236"/>
  <c r="P237"/>
  <c r="P236"/>
  <c r="BK237"/>
  <c r="BK236"/>
  <c r="J236"/>
  <c r="J237"/>
  <c r="BE237"/>
  <c r="J105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T209"/>
  <c r="R210"/>
  <c r="R209"/>
  <c r="P210"/>
  <c r="P209"/>
  <c r="BK210"/>
  <c r="BK209"/>
  <c r="J209"/>
  <c r="J210"/>
  <c r="BE210"/>
  <c r="J104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T199"/>
  <c r="T198"/>
  <c r="R200"/>
  <c r="R199"/>
  <c r="R198"/>
  <c r="P200"/>
  <c r="P199"/>
  <c r="P198"/>
  <c r="BK200"/>
  <c r="BK199"/>
  <c r="J199"/>
  <c r="BK198"/>
  <c r="J198"/>
  <c r="J200"/>
  <c r="BE200"/>
  <c r="J103"/>
  <c r="J102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F39"/>
  <c r="BD190" i="1"/>
  <c r="BH136" i="78"/>
  <c r="F38"/>
  <c r="BC190" i="1"/>
  <c r="BG136" i="78"/>
  <c r="F37"/>
  <c r="BB190" i="1"/>
  <c r="BF136" i="78"/>
  <c r="J36"/>
  <c r="AW190" i="1"/>
  <c r="F36" i="78"/>
  <c r="BA190" i="1"/>
  <c r="T136" i="78"/>
  <c r="T135"/>
  <c r="T134"/>
  <c r="T132"/>
  <c r="R136"/>
  <c r="R135"/>
  <c r="R134"/>
  <c r="R132"/>
  <c r="P136"/>
  <c r="P135"/>
  <c r="P134"/>
  <c r="P132"/>
  <c r="AU190" i="1"/>
  <c r="BK136" i="78"/>
  <c r="BK135"/>
  <c r="J135"/>
  <c r="BK134"/>
  <c r="J134"/>
  <c r="BK132"/>
  <c r="J132"/>
  <c r="J98"/>
  <c r="J32"/>
  <c r="AG190" i="1"/>
  <c r="J136" i="78"/>
  <c r="BE136"/>
  <c r="J35"/>
  <c r="AV190" i="1"/>
  <c r="F35" i="78"/>
  <c r="AZ190" i="1"/>
  <c r="J101" i="78"/>
  <c r="J100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77"/>
  <c r="J38"/>
  <c r="AY188" i="1"/>
  <c r="J37" i="77"/>
  <c r="AX188" i="1"/>
  <c r="F39" i="77"/>
  <c r="BD188" i="1"/>
  <c r="F38" i="77"/>
  <c r="BC188" i="1"/>
  <c r="F37" i="77"/>
  <c r="BB188" i="1"/>
  <c r="AW188"/>
  <c r="BA188"/>
  <c r="AU188"/>
  <c r="AG188"/>
  <c r="AV188"/>
  <c r="AZ188"/>
  <c r="J94" i="77"/>
  <c r="J93"/>
  <c r="F93"/>
  <c r="F91"/>
  <c r="E89"/>
  <c r="J41"/>
  <c r="J20"/>
  <c r="E20"/>
  <c r="F94"/>
  <c r="J19"/>
  <c r="J14"/>
  <c r="J91"/>
  <c r="E7"/>
  <c r="E85"/>
  <c r="J39" i="76"/>
  <c r="J38"/>
  <c r="AY187" i="1"/>
  <c r="J37" i="76"/>
  <c r="AX187" i="1"/>
  <c r="BI273" i="76"/>
  <c r="BH273"/>
  <c r="BG273"/>
  <c r="BF273"/>
  <c r="T273"/>
  <c r="T272"/>
  <c r="R273"/>
  <c r="R272"/>
  <c r="P273"/>
  <c r="P272"/>
  <c r="BK273"/>
  <c r="BK272"/>
  <c r="J272"/>
  <c r="J273"/>
  <c r="BE273"/>
  <c r="J110"/>
  <c r="BI271"/>
  <c r="BH271"/>
  <c r="BG271"/>
  <c r="BF271"/>
  <c r="T271"/>
  <c r="T270"/>
  <c r="R271"/>
  <c r="R270"/>
  <c r="P271"/>
  <c r="P270"/>
  <c r="BK271"/>
  <c r="BK270"/>
  <c r="J270"/>
  <c r="J271"/>
  <c r="BE271"/>
  <c r="J109"/>
  <c r="BI269"/>
  <c r="BH269"/>
  <c r="BG269"/>
  <c r="BF269"/>
  <c r="T269"/>
  <c r="R269"/>
  <c r="P269"/>
  <c r="BK269"/>
  <c r="J269"/>
  <c r="BE269"/>
  <c r="BI268"/>
  <c r="BH268"/>
  <c r="BG268"/>
  <c r="BF268"/>
  <c r="T268"/>
  <c r="T267"/>
  <c r="R268"/>
  <c r="R267"/>
  <c r="P268"/>
  <c r="P267"/>
  <c r="BK268"/>
  <c r="BK267"/>
  <c r="J267"/>
  <c r="J268"/>
  <c r="BE268"/>
  <c r="J108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T263"/>
  <c r="R264"/>
  <c r="R263"/>
  <c r="P264"/>
  <c r="P263"/>
  <c r="BK264"/>
  <c r="BK263"/>
  <c r="J263"/>
  <c r="J264"/>
  <c r="BE264"/>
  <c r="J107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T258"/>
  <c r="R259"/>
  <c r="R258"/>
  <c r="P259"/>
  <c r="P258"/>
  <c r="BK259"/>
  <c r="BK258"/>
  <c r="J258"/>
  <c r="J259"/>
  <c r="BE259"/>
  <c r="J106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7"/>
  <c r="BH247"/>
  <c r="BG247"/>
  <c r="BF247"/>
  <c r="T247"/>
  <c r="T246"/>
  <c r="R247"/>
  <c r="R246"/>
  <c r="P247"/>
  <c r="P246"/>
  <c r="BK247"/>
  <c r="BK246"/>
  <c r="J246"/>
  <c r="J247"/>
  <c r="BE247"/>
  <c r="J105"/>
  <c r="BI245"/>
  <c r="BH245"/>
  <c r="BG245"/>
  <c r="BF245"/>
  <c r="T245"/>
  <c r="T244"/>
  <c r="R245"/>
  <c r="R244"/>
  <c r="P245"/>
  <c r="P244"/>
  <c r="BK245"/>
  <c r="BK244"/>
  <c r="J244"/>
  <c r="J245"/>
  <c r="BE245"/>
  <c r="J10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T225"/>
  <c r="R226"/>
  <c r="R225"/>
  <c r="P226"/>
  <c r="P225"/>
  <c r="BK226"/>
  <c r="BK225"/>
  <c r="J225"/>
  <c r="J226"/>
  <c r="BE226"/>
  <c r="J103"/>
  <c r="BI224"/>
  <c r="BH224"/>
  <c r="BG224"/>
  <c r="BF224"/>
  <c r="T224"/>
  <c r="R224"/>
  <c r="P224"/>
  <c r="BK224"/>
  <c r="J224"/>
  <c r="BE224"/>
  <c r="BI223"/>
  <c r="BH223"/>
  <c r="BG223"/>
  <c r="BF223"/>
  <c r="T223"/>
  <c r="T222"/>
  <c r="T221"/>
  <c r="R223"/>
  <c r="R222"/>
  <c r="R221"/>
  <c r="P223"/>
  <c r="P222"/>
  <c r="P221"/>
  <c r="BK223"/>
  <c r="BK222"/>
  <c r="J222"/>
  <c r="BK221"/>
  <c r="J221"/>
  <c r="J223"/>
  <c r="BE223"/>
  <c r="J102"/>
  <c r="J10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F39"/>
  <c r="BD187" i="1"/>
  <c r="BH135" i="76"/>
  <c r="F38"/>
  <c r="BC187" i="1"/>
  <c r="BG135" i="76"/>
  <c r="F37"/>
  <c r="BB187" i="1"/>
  <c r="BF135" i="76"/>
  <c r="J36"/>
  <c r="AW187" i="1"/>
  <c r="F36" i="76"/>
  <c r="BA187" i="1"/>
  <c r="T135" i="76"/>
  <c r="T134"/>
  <c r="T133"/>
  <c r="T132"/>
  <c r="R135"/>
  <c r="R134"/>
  <c r="R133"/>
  <c r="R132"/>
  <c r="P135"/>
  <c r="P134"/>
  <c r="P133"/>
  <c r="P132"/>
  <c r="AU187" i="1"/>
  <c r="BK135" i="76"/>
  <c r="BK134"/>
  <c r="J134"/>
  <c r="BK133"/>
  <c r="J133"/>
  <c r="BK132"/>
  <c r="J132"/>
  <c r="J98"/>
  <c r="J32"/>
  <c r="AG187" i="1"/>
  <c r="J135" i="76"/>
  <c r="BE135"/>
  <c r="J35"/>
  <c r="AV187" i="1"/>
  <c r="F35" i="76"/>
  <c r="AZ187" i="1"/>
  <c r="J100" i="76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75"/>
  <c r="J38"/>
  <c r="AY185" i="1"/>
  <c r="J37" i="75"/>
  <c r="AX185" i="1"/>
  <c r="F39" i="75"/>
  <c r="BD185" i="1"/>
  <c r="F38" i="75"/>
  <c r="BC185" i="1"/>
  <c r="F37" i="75"/>
  <c r="BB185" i="1"/>
  <c r="AW185"/>
  <c r="BA185"/>
  <c r="AU185"/>
  <c r="AG185"/>
  <c r="AV185"/>
  <c r="AZ185"/>
  <c r="J94" i="75"/>
  <c r="J93"/>
  <c r="F93"/>
  <c r="F91"/>
  <c r="E89"/>
  <c r="J41"/>
  <c r="J20"/>
  <c r="E20"/>
  <c r="F94"/>
  <c r="J19"/>
  <c r="J14"/>
  <c r="J91"/>
  <c r="E7"/>
  <c r="E85"/>
  <c r="J39" i="74"/>
  <c r="J38"/>
  <c r="AY184" i="1"/>
  <c r="J37" i="74"/>
  <c r="AX184" i="1"/>
  <c r="BI315" i="74"/>
  <c r="BH315"/>
  <c r="BG315"/>
  <c r="BF315"/>
  <c r="T315"/>
  <c r="T314"/>
  <c r="R315"/>
  <c r="R314"/>
  <c r="P315"/>
  <c r="P314"/>
  <c r="BK315"/>
  <c r="BK314"/>
  <c r="J314"/>
  <c r="J315"/>
  <c r="BE315"/>
  <c r="J110"/>
  <c r="BI313"/>
  <c r="BH313"/>
  <c r="BG313"/>
  <c r="BF313"/>
  <c r="T313"/>
  <c r="T312"/>
  <c r="R313"/>
  <c r="R312"/>
  <c r="P313"/>
  <c r="P312"/>
  <c r="BK313"/>
  <c r="BK312"/>
  <c r="J312"/>
  <c r="J313"/>
  <c r="BE313"/>
  <c r="J109"/>
  <c r="BI311"/>
  <c r="BH311"/>
  <c r="BG311"/>
  <c r="BF311"/>
  <c r="T311"/>
  <c r="R311"/>
  <c r="P311"/>
  <c r="BK311"/>
  <c r="J311"/>
  <c r="BE311"/>
  <c r="BI310"/>
  <c r="BH310"/>
  <c r="BG310"/>
  <c r="BF310"/>
  <c r="T310"/>
  <c r="T309"/>
  <c r="R310"/>
  <c r="R309"/>
  <c r="P310"/>
  <c r="P309"/>
  <c r="BK310"/>
  <c r="BK309"/>
  <c r="J309"/>
  <c r="J310"/>
  <c r="BE310"/>
  <c r="J108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T305"/>
  <c r="R306"/>
  <c r="R305"/>
  <c r="P306"/>
  <c r="P305"/>
  <c r="BK306"/>
  <c r="BK305"/>
  <c r="J305"/>
  <c r="J306"/>
  <c r="BE306"/>
  <c r="J107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T300"/>
  <c r="R301"/>
  <c r="R300"/>
  <c r="P301"/>
  <c r="P300"/>
  <c r="BK301"/>
  <c r="BK300"/>
  <c r="J300"/>
  <c r="J301"/>
  <c r="BE301"/>
  <c r="J106"/>
  <c r="BI299"/>
  <c r="BH299"/>
  <c r="BG299"/>
  <c r="BF299"/>
  <c r="T299"/>
  <c r="R299"/>
  <c r="P299"/>
  <c r="BK299"/>
  <c r="J299"/>
  <c r="BE299"/>
  <c r="BI297"/>
  <c r="BH297"/>
  <c r="BG297"/>
  <c r="BF297"/>
  <c r="T297"/>
  <c r="R297"/>
  <c r="P297"/>
  <c r="BK297"/>
  <c r="J297"/>
  <c r="BE297"/>
  <c r="BI295"/>
  <c r="BH295"/>
  <c r="BG295"/>
  <c r="BF295"/>
  <c r="T295"/>
  <c r="R295"/>
  <c r="P295"/>
  <c r="BK295"/>
  <c r="J295"/>
  <c r="BE295"/>
  <c r="BI293"/>
  <c r="BH293"/>
  <c r="BG293"/>
  <c r="BF293"/>
  <c r="T293"/>
  <c r="R293"/>
  <c r="P293"/>
  <c r="BK293"/>
  <c r="J293"/>
  <c r="BE293"/>
  <c r="BI291"/>
  <c r="BH291"/>
  <c r="BG291"/>
  <c r="BF291"/>
  <c r="T291"/>
  <c r="T290"/>
  <c r="R291"/>
  <c r="R290"/>
  <c r="P291"/>
  <c r="P290"/>
  <c r="BK291"/>
  <c r="BK290"/>
  <c r="J290"/>
  <c r="J291"/>
  <c r="BE291"/>
  <c r="J105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T281"/>
  <c r="R282"/>
  <c r="R281"/>
  <c r="P282"/>
  <c r="P281"/>
  <c r="BK282"/>
  <c r="BK281"/>
  <c r="J281"/>
  <c r="J282"/>
  <c r="BE282"/>
  <c r="J104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T257"/>
  <c r="R258"/>
  <c r="R257"/>
  <c r="P258"/>
  <c r="P257"/>
  <c r="BK258"/>
  <c r="BK257"/>
  <c r="J257"/>
  <c r="J258"/>
  <c r="BE258"/>
  <c r="J103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T250"/>
  <c r="T249"/>
  <c r="R251"/>
  <c r="R250"/>
  <c r="R249"/>
  <c r="P251"/>
  <c r="P250"/>
  <c r="P249"/>
  <c r="BK251"/>
  <c r="BK250"/>
  <c r="J250"/>
  <c r="BK249"/>
  <c r="J249"/>
  <c r="J251"/>
  <c r="BE251"/>
  <c r="J102"/>
  <c r="J101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F39"/>
  <c r="BD184" i="1"/>
  <c r="BH135" i="74"/>
  <c r="F38"/>
  <c r="BC184" i="1"/>
  <c r="BG135" i="74"/>
  <c r="F37"/>
  <c r="BB184" i="1"/>
  <c r="BF135" i="74"/>
  <c r="J36"/>
  <c r="AW184" i="1"/>
  <c r="F36" i="74"/>
  <c r="BA184" i="1"/>
  <c r="T135" i="74"/>
  <c r="T134"/>
  <c r="T133"/>
  <c r="T132"/>
  <c r="R135"/>
  <c r="R134"/>
  <c r="R133"/>
  <c r="R132"/>
  <c r="P135"/>
  <c r="P134"/>
  <c r="P133"/>
  <c r="P132"/>
  <c r="AU184" i="1"/>
  <c r="BK135" i="74"/>
  <c r="BK134"/>
  <c r="J134"/>
  <c r="BK133"/>
  <c r="J133"/>
  <c r="BK132"/>
  <c r="J132"/>
  <c r="J98"/>
  <c r="J32"/>
  <c r="AG184" i="1"/>
  <c r="J135" i="74"/>
  <c r="BE135"/>
  <c r="J35"/>
  <c r="AV184" i="1"/>
  <c r="F35" i="74"/>
  <c r="AZ184" i="1"/>
  <c r="J100" i="74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73"/>
  <c r="J38"/>
  <c r="AY182" i="1"/>
  <c r="J37" i="73"/>
  <c r="AX182" i="1"/>
  <c r="F39" i="73"/>
  <c r="BD182" i="1"/>
  <c r="F38" i="73"/>
  <c r="BC182" i="1"/>
  <c r="F37" i="73"/>
  <c r="BB182" i="1"/>
  <c r="AW182"/>
  <c r="BA182"/>
  <c r="AU182"/>
  <c r="AG182"/>
  <c r="AV182"/>
  <c r="AZ182"/>
  <c r="J94" i="73"/>
  <c r="J93"/>
  <c r="F93"/>
  <c r="F91"/>
  <c r="E89"/>
  <c r="J41"/>
  <c r="J20"/>
  <c r="E20"/>
  <c r="F94"/>
  <c r="J19"/>
  <c r="J14"/>
  <c r="J91"/>
  <c r="E7"/>
  <c r="E85"/>
  <c r="J39" i="72"/>
  <c r="J38"/>
  <c r="AY181" i="1"/>
  <c r="J37" i="72"/>
  <c r="AX181" i="1"/>
  <c r="BI276" i="72"/>
  <c r="BH276"/>
  <c r="BG276"/>
  <c r="BF276"/>
  <c r="T276"/>
  <c r="T275"/>
  <c r="R276"/>
  <c r="R275"/>
  <c r="P276"/>
  <c r="P275"/>
  <c r="BK276"/>
  <c r="BK275"/>
  <c r="J275"/>
  <c r="J276"/>
  <c r="BE276"/>
  <c r="J110"/>
  <c r="BI274"/>
  <c r="BH274"/>
  <c r="BG274"/>
  <c r="BF274"/>
  <c r="T274"/>
  <c r="T273"/>
  <c r="R274"/>
  <c r="R273"/>
  <c r="P274"/>
  <c r="P273"/>
  <c r="BK274"/>
  <c r="BK273"/>
  <c r="J273"/>
  <c r="J274"/>
  <c r="BE274"/>
  <c r="J109"/>
  <c r="BI272"/>
  <c r="BH272"/>
  <c r="BG272"/>
  <c r="BF272"/>
  <c r="T272"/>
  <c r="R272"/>
  <c r="P272"/>
  <c r="BK272"/>
  <c r="J272"/>
  <c r="BE272"/>
  <c r="BI271"/>
  <c r="BH271"/>
  <c r="BG271"/>
  <c r="BF271"/>
  <c r="T271"/>
  <c r="T270"/>
  <c r="R271"/>
  <c r="R270"/>
  <c r="P271"/>
  <c r="P270"/>
  <c r="BK271"/>
  <c r="BK270"/>
  <c r="J270"/>
  <c r="J271"/>
  <c r="BE271"/>
  <c r="J108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T266"/>
  <c r="R267"/>
  <c r="R266"/>
  <c r="P267"/>
  <c r="P266"/>
  <c r="BK267"/>
  <c r="BK266"/>
  <c r="J266"/>
  <c r="J267"/>
  <c r="BE267"/>
  <c r="J107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T261"/>
  <c r="R262"/>
  <c r="R261"/>
  <c r="P262"/>
  <c r="P261"/>
  <c r="BK262"/>
  <c r="BK261"/>
  <c r="J261"/>
  <c r="J262"/>
  <c r="BE262"/>
  <c r="J106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52"/>
  <c r="BH252"/>
  <c r="BG252"/>
  <c r="BF252"/>
  <c r="T252"/>
  <c r="R252"/>
  <c r="P252"/>
  <c r="BK252"/>
  <c r="J252"/>
  <c r="BE252"/>
  <c r="BI250"/>
  <c r="BH250"/>
  <c r="BG250"/>
  <c r="BF250"/>
  <c r="T250"/>
  <c r="T249"/>
  <c r="R250"/>
  <c r="R249"/>
  <c r="P250"/>
  <c r="P249"/>
  <c r="BK250"/>
  <c r="BK249"/>
  <c r="J249"/>
  <c r="J250"/>
  <c r="BE250"/>
  <c r="J105"/>
  <c r="BI248"/>
  <c r="BH248"/>
  <c r="BG248"/>
  <c r="BF248"/>
  <c r="T248"/>
  <c r="T247"/>
  <c r="R248"/>
  <c r="R247"/>
  <c r="P248"/>
  <c r="P247"/>
  <c r="BK248"/>
  <c r="BK247"/>
  <c r="J247"/>
  <c r="J248"/>
  <c r="BE248"/>
  <c r="J104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T229"/>
  <c r="R230"/>
  <c r="R229"/>
  <c r="P230"/>
  <c r="P229"/>
  <c r="BK230"/>
  <c r="BK229"/>
  <c r="J229"/>
  <c r="J230"/>
  <c r="BE230"/>
  <c r="J103"/>
  <c r="BI228"/>
  <c r="BH228"/>
  <c r="BG228"/>
  <c r="BF228"/>
  <c r="T228"/>
  <c r="R228"/>
  <c r="P228"/>
  <c r="BK228"/>
  <c r="J228"/>
  <c r="BE228"/>
  <c r="BI227"/>
  <c r="BH227"/>
  <c r="BG227"/>
  <c r="BF227"/>
  <c r="T227"/>
  <c r="T226"/>
  <c r="T225"/>
  <c r="R227"/>
  <c r="R226"/>
  <c r="R225"/>
  <c r="P227"/>
  <c r="P226"/>
  <c r="P225"/>
  <c r="BK227"/>
  <c r="BK226"/>
  <c r="J226"/>
  <c r="BK225"/>
  <c r="J225"/>
  <c r="J227"/>
  <c r="BE227"/>
  <c r="J102"/>
  <c r="J101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F39"/>
  <c r="BD181" i="1"/>
  <c r="BH135" i="72"/>
  <c r="F38"/>
  <c r="BC181" i="1"/>
  <c r="BG135" i="72"/>
  <c r="F37"/>
  <c r="BB181" i="1"/>
  <c r="BF135" i="72"/>
  <c r="J36"/>
  <c r="AW181" i="1"/>
  <c r="F36" i="72"/>
  <c r="BA181" i="1"/>
  <c r="T135" i="72"/>
  <c r="T134"/>
  <c r="T133"/>
  <c r="T132"/>
  <c r="R135"/>
  <c r="R134"/>
  <c r="R133"/>
  <c r="R132"/>
  <c r="P135"/>
  <c r="P134"/>
  <c r="P133"/>
  <c r="P132"/>
  <c r="AU181" i="1"/>
  <c r="BK135" i="72"/>
  <c r="BK134"/>
  <c r="J134"/>
  <c r="BK133"/>
  <c r="J133"/>
  <c r="BK132"/>
  <c r="J132"/>
  <c r="J98"/>
  <c r="J32"/>
  <c r="AG181" i="1"/>
  <c r="J135" i="72"/>
  <c r="BE135"/>
  <c r="J35"/>
  <c r="AV181" i="1"/>
  <c r="F35" i="72"/>
  <c r="AZ181" i="1"/>
  <c r="J100" i="72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71"/>
  <c r="J38"/>
  <c r="AY179" i="1"/>
  <c r="J37" i="71"/>
  <c r="AX179" i="1"/>
  <c r="F39" i="71"/>
  <c r="BD179" i="1"/>
  <c r="F38" i="71"/>
  <c r="BC179" i="1"/>
  <c r="F37" i="71"/>
  <c r="BB179" i="1"/>
  <c r="AW179"/>
  <c r="BA179"/>
  <c r="AU179"/>
  <c r="AG179"/>
  <c r="AV179"/>
  <c r="AZ179"/>
  <c r="J94" i="71"/>
  <c r="J93"/>
  <c r="F93"/>
  <c r="F91"/>
  <c r="E89"/>
  <c r="J41"/>
  <c r="J20"/>
  <c r="E20"/>
  <c r="F94"/>
  <c r="J19"/>
  <c r="J14"/>
  <c r="J91"/>
  <c r="E7"/>
  <c r="E85"/>
  <c r="J39" i="70"/>
  <c r="J38"/>
  <c r="AY178" i="1"/>
  <c r="J37" i="70"/>
  <c r="AX178" i="1"/>
  <c r="BI328" i="70"/>
  <c r="BH328"/>
  <c r="BG328"/>
  <c r="BF328"/>
  <c r="T328"/>
  <c r="T327"/>
  <c r="R328"/>
  <c r="R327"/>
  <c r="P328"/>
  <c r="P327"/>
  <c r="BK328"/>
  <c r="BK327"/>
  <c r="J327"/>
  <c r="J328"/>
  <c r="BE328"/>
  <c r="J110"/>
  <c r="BI326"/>
  <c r="BH326"/>
  <c r="BG326"/>
  <c r="BF326"/>
  <c r="T326"/>
  <c r="T325"/>
  <c r="R326"/>
  <c r="R325"/>
  <c r="P326"/>
  <c r="P325"/>
  <c r="BK326"/>
  <c r="BK325"/>
  <c r="J325"/>
  <c r="J326"/>
  <c r="BE326"/>
  <c r="J109"/>
  <c r="BI324"/>
  <c r="BH324"/>
  <c r="BG324"/>
  <c r="BF324"/>
  <c r="T324"/>
  <c r="R324"/>
  <c r="P324"/>
  <c r="BK324"/>
  <c r="J324"/>
  <c r="BE324"/>
  <c r="BI323"/>
  <c r="BH323"/>
  <c r="BG323"/>
  <c r="BF323"/>
  <c r="T323"/>
  <c r="T322"/>
  <c r="R323"/>
  <c r="R322"/>
  <c r="P323"/>
  <c r="P322"/>
  <c r="BK323"/>
  <c r="BK322"/>
  <c r="J322"/>
  <c r="J323"/>
  <c r="BE323"/>
  <c r="J108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T318"/>
  <c r="R319"/>
  <c r="R318"/>
  <c r="P319"/>
  <c r="P318"/>
  <c r="BK319"/>
  <c r="BK318"/>
  <c r="J318"/>
  <c r="J319"/>
  <c r="BE319"/>
  <c r="J107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T313"/>
  <c r="R314"/>
  <c r="R313"/>
  <c r="P314"/>
  <c r="P313"/>
  <c r="BK314"/>
  <c r="BK313"/>
  <c r="J313"/>
  <c r="J314"/>
  <c r="BE314"/>
  <c r="J106"/>
  <c r="BI312"/>
  <c r="BH312"/>
  <c r="BG312"/>
  <c r="BF312"/>
  <c r="T312"/>
  <c r="R312"/>
  <c r="P312"/>
  <c r="BK312"/>
  <c r="J312"/>
  <c r="BE312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6"/>
  <c r="BH306"/>
  <c r="BG306"/>
  <c r="BF306"/>
  <c r="T306"/>
  <c r="R306"/>
  <c r="P306"/>
  <c r="BK306"/>
  <c r="J306"/>
  <c r="BE306"/>
  <c r="BI304"/>
  <c r="BH304"/>
  <c r="BG304"/>
  <c r="BF304"/>
  <c r="T304"/>
  <c r="R304"/>
  <c r="P304"/>
  <c r="BK304"/>
  <c r="J304"/>
  <c r="BE304"/>
  <c r="BI302"/>
  <c r="BH302"/>
  <c r="BG302"/>
  <c r="BF302"/>
  <c r="T302"/>
  <c r="T301"/>
  <c r="R302"/>
  <c r="R301"/>
  <c r="P302"/>
  <c r="P301"/>
  <c r="BK302"/>
  <c r="BK301"/>
  <c r="J301"/>
  <c r="J302"/>
  <c r="BE302"/>
  <c r="J105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T292"/>
  <c r="R293"/>
  <c r="R292"/>
  <c r="P293"/>
  <c r="P292"/>
  <c r="BK293"/>
  <c r="BK292"/>
  <c r="J292"/>
  <c r="J293"/>
  <c r="BE293"/>
  <c r="J104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T267"/>
  <c r="R268"/>
  <c r="R267"/>
  <c r="P268"/>
  <c r="P267"/>
  <c r="BK268"/>
  <c r="BK267"/>
  <c r="J267"/>
  <c r="J268"/>
  <c r="BE268"/>
  <c r="J103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T256"/>
  <c r="T255"/>
  <c r="R257"/>
  <c r="R256"/>
  <c r="R255"/>
  <c r="P257"/>
  <c r="P256"/>
  <c r="P255"/>
  <c r="BK257"/>
  <c r="BK256"/>
  <c r="J256"/>
  <c r="BK255"/>
  <c r="J255"/>
  <c r="J257"/>
  <c r="BE257"/>
  <c r="J102"/>
  <c r="J101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F39"/>
  <c r="BD178" i="1"/>
  <c r="BH135" i="70"/>
  <c r="F38"/>
  <c r="BC178" i="1"/>
  <c r="BG135" i="70"/>
  <c r="F37"/>
  <c r="BB178" i="1"/>
  <c r="BF135" i="70"/>
  <c r="J36"/>
  <c r="AW178" i="1"/>
  <c r="F36" i="70"/>
  <c r="BA178" i="1"/>
  <c r="T135" i="70"/>
  <c r="T134"/>
  <c r="T133"/>
  <c r="T132"/>
  <c r="R135"/>
  <c r="R134"/>
  <c r="R133"/>
  <c r="R132"/>
  <c r="P135"/>
  <c r="P134"/>
  <c r="P133"/>
  <c r="P132"/>
  <c r="AU178" i="1"/>
  <c r="BK135" i="70"/>
  <c r="BK134"/>
  <c r="J134"/>
  <c r="BK133"/>
  <c r="J133"/>
  <c r="BK132"/>
  <c r="J132"/>
  <c r="J98"/>
  <c r="J32"/>
  <c r="AG178" i="1"/>
  <c r="J135" i="70"/>
  <c r="BE135"/>
  <c r="J35"/>
  <c r="AV178" i="1"/>
  <c r="F35" i="70"/>
  <c r="AZ178" i="1"/>
  <c r="J100" i="70"/>
  <c r="J99"/>
  <c r="J129"/>
  <c r="J128"/>
  <c r="F128"/>
  <c r="F126"/>
  <c r="E124"/>
  <c r="J94"/>
  <c r="J93"/>
  <c r="F93"/>
  <c r="F91"/>
  <c r="E89"/>
  <c r="J41"/>
  <c r="J20"/>
  <c r="E20"/>
  <c r="F129"/>
  <c r="F94"/>
  <c r="J19"/>
  <c r="J14"/>
  <c r="J126"/>
  <c r="J91"/>
  <c r="E7"/>
  <c r="E120"/>
  <c r="E85"/>
  <c r="J39" i="69"/>
  <c r="J38"/>
  <c r="AY176" i="1"/>
  <c r="J37" i="69"/>
  <c r="AX176" i="1"/>
  <c r="F39" i="69"/>
  <c r="BD176" i="1"/>
  <c r="F38" i="69"/>
  <c r="BC176" i="1"/>
  <c r="F37" i="69"/>
  <c r="BB176" i="1"/>
  <c r="AW176"/>
  <c r="BA176"/>
  <c r="AU176"/>
  <c r="AG176"/>
  <c r="AV176"/>
  <c r="AZ176"/>
  <c r="J94" i="69"/>
  <c r="J93"/>
  <c r="F93"/>
  <c r="F91"/>
  <c r="E89"/>
  <c r="J41"/>
  <c r="J20"/>
  <c r="E20"/>
  <c r="F94"/>
  <c r="J19"/>
  <c r="J14"/>
  <c r="J91"/>
  <c r="E7"/>
  <c r="E85"/>
  <c r="J39" i="68"/>
  <c r="J38"/>
  <c r="AY175" i="1"/>
  <c r="J37" i="68"/>
  <c r="AX175" i="1"/>
  <c r="BI178" i="6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T163"/>
  <c r="R164"/>
  <c r="R163"/>
  <c r="P164"/>
  <c r="P163"/>
  <c r="BK164"/>
  <c r="BK163"/>
  <c r="J163"/>
  <c r="J164"/>
  <c r="BE164"/>
  <c r="J101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T135"/>
  <c r="R136"/>
  <c r="R135"/>
  <c r="P136"/>
  <c r="P135"/>
  <c r="BK136"/>
  <c r="BK135"/>
  <c r="J135"/>
  <c r="J136"/>
  <c r="BE136"/>
  <c r="J100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F39"/>
  <c r="BD175" i="1"/>
  <c r="BH125" i="68"/>
  <c r="F38"/>
  <c r="BC175" i="1"/>
  <c r="BG125" i="68"/>
  <c r="F37"/>
  <c r="BB175" i="1"/>
  <c r="BF125" i="68"/>
  <c r="J36"/>
  <c r="AW175" i="1"/>
  <c r="F36" i="68"/>
  <c r="BA175" i="1"/>
  <c r="T125" i="68"/>
  <c r="T124"/>
  <c r="T123"/>
  <c r="R125"/>
  <c r="R124"/>
  <c r="R123"/>
  <c r="P125"/>
  <c r="P124"/>
  <c r="P123"/>
  <c r="AU175" i="1"/>
  <c r="BK125" i="68"/>
  <c r="BK124"/>
  <c r="J124"/>
  <c r="BK123"/>
  <c r="J123"/>
  <c r="J98"/>
  <c r="J32"/>
  <c r="AG175" i="1"/>
  <c r="J125" i="68"/>
  <c r="BE125"/>
  <c r="J35"/>
  <c r="AV175" i="1"/>
  <c r="F35" i="68"/>
  <c r="AZ175" i="1"/>
  <c r="J99" i="68"/>
  <c r="J120"/>
  <c r="J119"/>
  <c r="F119"/>
  <c r="F117"/>
  <c r="E115"/>
  <c r="J94"/>
  <c r="J93"/>
  <c r="F93"/>
  <c r="F91"/>
  <c r="E89"/>
  <c r="J41"/>
  <c r="J20"/>
  <c r="E20"/>
  <c r="F120"/>
  <c r="F94"/>
  <c r="J19"/>
  <c r="J14"/>
  <c r="J117"/>
  <c r="J91"/>
  <c r="E7"/>
  <c r="E111"/>
  <c r="E85"/>
  <c r="J37" i="67"/>
  <c r="J36"/>
  <c r="AY173" i="1"/>
  <c r="J35" i="67"/>
  <c r="AX173" i="1"/>
  <c r="BI146" i="67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F37"/>
  <c r="BD173" i="1"/>
  <c r="BH119" i="67"/>
  <c r="F36"/>
  <c r="BC173" i="1"/>
  <c r="BG119" i="67"/>
  <c r="F35"/>
  <c r="BB173" i="1"/>
  <c r="BF119" i="67"/>
  <c r="J34"/>
  <c r="AW173" i="1"/>
  <c r="F34" i="67"/>
  <c r="BA173" i="1"/>
  <c r="T119" i="67"/>
  <c r="T118"/>
  <c r="T117"/>
  <c r="R119"/>
  <c r="R118"/>
  <c r="R117"/>
  <c r="P119"/>
  <c r="P118"/>
  <c r="P117"/>
  <c r="AU173" i="1"/>
  <c r="BK119" i="67"/>
  <c r="BK118"/>
  <c r="J118"/>
  <c r="BK117"/>
  <c r="J117"/>
  <c r="J96"/>
  <c r="J30"/>
  <c r="AG173" i="1"/>
  <c r="J119" i="67"/>
  <c r="BE119"/>
  <c r="J33"/>
  <c r="AV173" i="1"/>
  <c r="F33" i="67"/>
  <c r="AZ173" i="1"/>
  <c r="J97" i="67"/>
  <c r="J114"/>
  <c r="J113"/>
  <c r="F111"/>
  <c r="E109"/>
  <c r="J92"/>
  <c r="J91"/>
  <c r="F89"/>
  <c r="E87"/>
  <c r="J39"/>
  <c r="J18"/>
  <c r="E18"/>
  <c r="F114"/>
  <c r="F92"/>
  <c r="J17"/>
  <c r="J15"/>
  <c r="E15"/>
  <c r="F113"/>
  <c r="F91"/>
  <c r="J14"/>
  <c r="J12"/>
  <c r="J111"/>
  <c r="J89"/>
  <c r="E7"/>
  <c r="E107"/>
  <c r="E85"/>
  <c r="J37" i="66"/>
  <c r="J36"/>
  <c r="AY172" i="1"/>
  <c r="J35" i="66"/>
  <c r="AX172" i="1"/>
  <c r="BI391" i="66"/>
  <c r="BH391"/>
  <c r="BG391"/>
  <c r="BF391"/>
  <c r="T391"/>
  <c r="T390"/>
  <c r="T389"/>
  <c r="R391"/>
  <c r="R390"/>
  <c r="R389"/>
  <c r="P391"/>
  <c r="P390"/>
  <c r="P389"/>
  <c r="BK391"/>
  <c r="BK390"/>
  <c r="J390"/>
  <c r="BK389"/>
  <c r="J389"/>
  <c r="J391"/>
  <c r="BE391"/>
  <c r="J106"/>
  <c r="J105"/>
  <c r="BI388"/>
  <c r="BH388"/>
  <c r="BG388"/>
  <c r="BF388"/>
  <c r="T388"/>
  <c r="T387"/>
  <c r="R388"/>
  <c r="R387"/>
  <c r="P388"/>
  <c r="P387"/>
  <c r="BK388"/>
  <c r="BK387"/>
  <c r="J387"/>
  <c r="J388"/>
  <c r="BE388"/>
  <c r="J104"/>
  <c r="BI385"/>
  <c r="BH385"/>
  <c r="BG385"/>
  <c r="BF385"/>
  <c r="T385"/>
  <c r="R385"/>
  <c r="P385"/>
  <c r="BK385"/>
  <c r="J385"/>
  <c r="BE385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0"/>
  <c r="BH380"/>
  <c r="BG380"/>
  <c r="BF380"/>
  <c r="T380"/>
  <c r="R380"/>
  <c r="P380"/>
  <c r="BK380"/>
  <c r="J380"/>
  <c r="BE380"/>
  <c r="BI379"/>
  <c r="BH379"/>
  <c r="BG379"/>
  <c r="BF379"/>
  <c r="T379"/>
  <c r="T378"/>
  <c r="R379"/>
  <c r="R378"/>
  <c r="P379"/>
  <c r="P378"/>
  <c r="BK379"/>
  <c r="BK378"/>
  <c r="J378"/>
  <c r="J379"/>
  <c r="BE379"/>
  <c r="J103"/>
  <c r="BI377"/>
  <c r="BH377"/>
  <c r="BG377"/>
  <c r="BF377"/>
  <c r="T377"/>
  <c r="R377"/>
  <c r="P377"/>
  <c r="BK377"/>
  <c r="J377"/>
  <c r="BE377"/>
  <c r="BI376"/>
  <c r="BH376"/>
  <c r="BG376"/>
  <c r="BF376"/>
  <c r="T376"/>
  <c r="T375"/>
  <c r="R376"/>
  <c r="R375"/>
  <c r="P376"/>
  <c r="P375"/>
  <c r="BK376"/>
  <c r="BK375"/>
  <c r="J375"/>
  <c r="J376"/>
  <c r="BE376"/>
  <c r="J102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49"/>
  <c r="BH349"/>
  <c r="BG349"/>
  <c r="BF349"/>
  <c r="T349"/>
  <c r="R349"/>
  <c r="P349"/>
  <c r="BK349"/>
  <c r="J349"/>
  <c r="BE349"/>
  <c r="BI347"/>
  <c r="BH347"/>
  <c r="BG347"/>
  <c r="BF347"/>
  <c r="T347"/>
  <c r="R347"/>
  <c r="P347"/>
  <c r="BK347"/>
  <c r="J347"/>
  <c r="BE347"/>
  <c r="BI345"/>
  <c r="BH345"/>
  <c r="BG345"/>
  <c r="BF345"/>
  <c r="T345"/>
  <c r="R345"/>
  <c r="P345"/>
  <c r="BK345"/>
  <c r="J345"/>
  <c r="BE345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T322"/>
  <c r="R323"/>
  <c r="R322"/>
  <c r="P323"/>
  <c r="P322"/>
  <c r="BK323"/>
  <c r="BK322"/>
  <c r="J322"/>
  <c r="J323"/>
  <c r="BE323"/>
  <c r="J101"/>
  <c r="BI317"/>
  <c r="BH317"/>
  <c r="BG317"/>
  <c r="BF317"/>
  <c r="T317"/>
  <c r="R317"/>
  <c r="P317"/>
  <c r="BK317"/>
  <c r="J317"/>
  <c r="BE317"/>
  <c r="BI315"/>
  <c r="BH315"/>
  <c r="BG315"/>
  <c r="BF315"/>
  <c r="T315"/>
  <c r="R315"/>
  <c r="P315"/>
  <c r="BK315"/>
  <c r="J315"/>
  <c r="BE315"/>
  <c r="BI310"/>
  <c r="BH310"/>
  <c r="BG310"/>
  <c r="BF310"/>
  <c r="T310"/>
  <c r="R310"/>
  <c r="P310"/>
  <c r="BK310"/>
  <c r="J310"/>
  <c r="BE310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6"/>
  <c r="BH286"/>
  <c r="BG286"/>
  <c r="BF286"/>
  <c r="T286"/>
  <c r="T285"/>
  <c r="R286"/>
  <c r="R285"/>
  <c r="P286"/>
  <c r="P285"/>
  <c r="BK286"/>
  <c r="BK285"/>
  <c r="J285"/>
  <c r="J286"/>
  <c r="BE286"/>
  <c r="J100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76"/>
  <c r="BH276"/>
  <c r="BG276"/>
  <c r="BF276"/>
  <c r="T276"/>
  <c r="T275"/>
  <c r="R276"/>
  <c r="R275"/>
  <c r="P276"/>
  <c r="P275"/>
  <c r="BK276"/>
  <c r="BK275"/>
  <c r="J275"/>
  <c r="J276"/>
  <c r="BE276"/>
  <c r="J99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3"/>
  <c r="BH263"/>
  <c r="BG263"/>
  <c r="BF263"/>
  <c r="T263"/>
  <c r="R263"/>
  <c r="P263"/>
  <c r="BK263"/>
  <c r="J263"/>
  <c r="BE263"/>
  <c r="BI256"/>
  <c r="BH256"/>
  <c r="BG256"/>
  <c r="BF256"/>
  <c r="T256"/>
  <c r="R256"/>
  <c r="P256"/>
  <c r="BK256"/>
  <c r="J256"/>
  <c r="BE256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5"/>
  <c r="BH215"/>
  <c r="BG215"/>
  <c r="BF215"/>
  <c r="T215"/>
  <c r="R215"/>
  <c r="P215"/>
  <c r="BK215"/>
  <c r="J215"/>
  <c r="BE215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3"/>
  <c r="BH183"/>
  <c r="BG183"/>
  <c r="BF183"/>
  <c r="T183"/>
  <c r="R183"/>
  <c r="P183"/>
  <c r="BK183"/>
  <c r="J183"/>
  <c r="BE183"/>
  <c r="BI177"/>
  <c r="BH177"/>
  <c r="BG177"/>
  <c r="BF177"/>
  <c r="T177"/>
  <c r="R177"/>
  <c r="P177"/>
  <c r="BK177"/>
  <c r="J177"/>
  <c r="BE177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48"/>
  <c r="BH148"/>
  <c r="BG148"/>
  <c r="BF148"/>
  <c r="T148"/>
  <c r="R148"/>
  <c r="P148"/>
  <c r="BK148"/>
  <c r="J148"/>
  <c r="BE148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7"/>
  <c r="BD172" i="1"/>
  <c r="BH129" i="66"/>
  <c r="F36"/>
  <c r="BC172" i="1"/>
  <c r="BG129" i="66"/>
  <c r="F35"/>
  <c r="BB172" i="1"/>
  <c r="BF129" i="66"/>
  <c r="J34"/>
  <c r="AW172" i="1"/>
  <c r="F34" i="66"/>
  <c r="BA172" i="1"/>
  <c r="T129" i="66"/>
  <c r="T128"/>
  <c r="T127"/>
  <c r="T126"/>
  <c r="R129"/>
  <c r="R128"/>
  <c r="R127"/>
  <c r="R126"/>
  <c r="P129"/>
  <c r="P128"/>
  <c r="P127"/>
  <c r="P126"/>
  <c r="AU172" i="1"/>
  <c r="BK129" i="66"/>
  <c r="BK128"/>
  <c r="J128"/>
  <c r="BK127"/>
  <c r="J127"/>
  <c r="BK126"/>
  <c r="J126"/>
  <c r="J96"/>
  <c r="J30"/>
  <c r="AG172" i="1"/>
  <c r="J129" i="66"/>
  <c r="BE129"/>
  <c r="J33"/>
  <c r="AV172" i="1"/>
  <c r="F33" i="66"/>
  <c r="AZ172" i="1"/>
  <c r="J98" i="66"/>
  <c r="J97"/>
  <c r="F120"/>
  <c r="E118"/>
  <c r="F89"/>
  <c r="E87"/>
  <c r="J39"/>
  <c r="J24"/>
  <c r="E24"/>
  <c r="J123"/>
  <c r="J92"/>
  <c r="J23"/>
  <c r="J21"/>
  <c r="E21"/>
  <c r="J122"/>
  <c r="J91"/>
  <c r="J20"/>
  <c r="J18"/>
  <c r="E18"/>
  <c r="F123"/>
  <c r="F92"/>
  <c r="J17"/>
  <c r="J15"/>
  <c r="E15"/>
  <c r="F122"/>
  <c r="F91"/>
  <c r="J14"/>
  <c r="J12"/>
  <c r="J120"/>
  <c r="J89"/>
  <c r="E7"/>
  <c r="E116"/>
  <c r="E85"/>
  <c r="J39" i="65"/>
  <c r="J38"/>
  <c r="AY171" i="1"/>
  <c r="J37" i="65"/>
  <c r="AX171" i="1"/>
  <c r="BI165" i="65"/>
  <c r="BH165"/>
  <c r="BG165"/>
  <c r="BF165"/>
  <c r="T165"/>
  <c r="T164"/>
  <c r="R165"/>
  <c r="R164"/>
  <c r="P165"/>
  <c r="P164"/>
  <c r="BK165"/>
  <c r="BK164"/>
  <c r="J164"/>
  <c r="J165"/>
  <c r="BE165"/>
  <c r="J103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R143"/>
  <c r="P144"/>
  <c r="P143"/>
  <c r="BK144"/>
  <c r="BK143"/>
  <c r="J143"/>
  <c r="J144"/>
  <c r="BE144"/>
  <c r="J102"/>
  <c r="BI141"/>
  <c r="BH141"/>
  <c r="BG141"/>
  <c r="BF141"/>
  <c r="T141"/>
  <c r="T140"/>
  <c r="R141"/>
  <c r="R140"/>
  <c r="P141"/>
  <c r="P140"/>
  <c r="BK141"/>
  <c r="BK140"/>
  <c r="J140"/>
  <c r="J141"/>
  <c r="BE141"/>
  <c r="J101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28"/>
  <c r="F39"/>
  <c r="BD171" i="1"/>
  <c r="BH128" i="65"/>
  <c r="F38"/>
  <c r="BC171" i="1"/>
  <c r="BG128" i="65"/>
  <c r="F37"/>
  <c r="BB171" i="1"/>
  <c r="BF128" i="65"/>
  <c r="J36"/>
  <c r="AW171" i="1"/>
  <c r="F36" i="65"/>
  <c r="BA171" i="1"/>
  <c r="T128" i="65"/>
  <c r="T127"/>
  <c r="T126"/>
  <c r="T125"/>
  <c r="R128"/>
  <c r="R127"/>
  <c r="R126"/>
  <c r="R125"/>
  <c r="P128"/>
  <c r="P127"/>
  <c r="P126"/>
  <c r="P125"/>
  <c r="AU171" i="1"/>
  <c r="BK128" i="65"/>
  <c r="BK127"/>
  <c r="J127"/>
  <c r="BK126"/>
  <c r="J126"/>
  <c r="BK125"/>
  <c r="J125"/>
  <c r="J98"/>
  <c r="J32"/>
  <c r="AG171" i="1"/>
  <c r="J128" i="65"/>
  <c r="BE128"/>
  <c r="J35"/>
  <c r="AV171" i="1"/>
  <c r="F35" i="65"/>
  <c r="AZ171" i="1"/>
  <c r="J100" i="65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64"/>
  <c r="J38"/>
  <c r="AY170" i="1"/>
  <c r="J37" i="64"/>
  <c r="AX170" i="1"/>
  <c r="BI184" i="64"/>
  <c r="BH184"/>
  <c r="BG184"/>
  <c r="BF184"/>
  <c r="T184"/>
  <c r="T183"/>
  <c r="R184"/>
  <c r="R183"/>
  <c r="P184"/>
  <c r="P183"/>
  <c r="BK184"/>
  <c r="BK183"/>
  <c r="J183"/>
  <c r="J184"/>
  <c r="BE184"/>
  <c r="J103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70"/>
  <c r="BH170"/>
  <c r="BG170"/>
  <c r="BF170"/>
  <c r="T170"/>
  <c r="T169"/>
  <c r="R170"/>
  <c r="R169"/>
  <c r="P170"/>
  <c r="P169"/>
  <c r="BK170"/>
  <c r="BK169"/>
  <c r="J169"/>
  <c r="J170"/>
  <c r="BE170"/>
  <c r="J102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5"/>
  <c r="BH155"/>
  <c r="BG155"/>
  <c r="BF155"/>
  <c r="T155"/>
  <c r="T154"/>
  <c r="R155"/>
  <c r="R154"/>
  <c r="P155"/>
  <c r="P154"/>
  <c r="BK155"/>
  <c r="BK154"/>
  <c r="J154"/>
  <c r="J155"/>
  <c r="BE155"/>
  <c r="J101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3"/>
  <c r="BH133"/>
  <c r="BG133"/>
  <c r="BF133"/>
  <c r="T133"/>
  <c r="R133"/>
  <c r="P133"/>
  <c r="BK133"/>
  <c r="J133"/>
  <c r="BE133"/>
  <c r="BI130"/>
  <c r="BH130"/>
  <c r="BG130"/>
  <c r="BF130"/>
  <c r="T130"/>
  <c r="R130"/>
  <c r="P130"/>
  <c r="BK130"/>
  <c r="J130"/>
  <c r="BE130"/>
  <c r="BI128"/>
  <c r="F39"/>
  <c r="BD170" i="1"/>
  <c r="BH128" i="64"/>
  <c r="F38"/>
  <c r="BC170" i="1"/>
  <c r="BG128" i="64"/>
  <c r="F37"/>
  <c r="BB170" i="1"/>
  <c r="BF128" i="64"/>
  <c r="J36"/>
  <c r="AW170" i="1"/>
  <c r="F36" i="64"/>
  <c r="BA170" i="1"/>
  <c r="T128" i="64"/>
  <c r="T127"/>
  <c r="T126"/>
  <c r="T125"/>
  <c r="R128"/>
  <c r="R127"/>
  <c r="R126"/>
  <c r="R125"/>
  <c r="P128"/>
  <c r="P127"/>
  <c r="P126"/>
  <c r="P125"/>
  <c r="AU170" i="1"/>
  <c r="BK128" i="64"/>
  <c r="BK127"/>
  <c r="J127"/>
  <c r="BK126"/>
  <c r="J126"/>
  <c r="BK125"/>
  <c r="J125"/>
  <c r="J98"/>
  <c r="J32"/>
  <c r="AG170" i="1"/>
  <c r="J128" i="64"/>
  <c r="BE128"/>
  <c r="J35"/>
  <c r="AV170" i="1"/>
  <c r="F35" i="64"/>
  <c r="AZ170" i="1"/>
  <c r="J100" i="64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63"/>
  <c r="J38"/>
  <c r="AY169" i="1"/>
  <c r="J37" i="63"/>
  <c r="AX169" i="1"/>
  <c r="BI353" i="63"/>
  <c r="BH353"/>
  <c r="BG353"/>
  <c r="BF353"/>
  <c r="T353"/>
  <c r="R353"/>
  <c r="P353"/>
  <c r="BK353"/>
  <c r="J353"/>
  <c r="BE353"/>
  <c r="BI351"/>
  <c r="BH351"/>
  <c r="BG351"/>
  <c r="BF351"/>
  <c r="T351"/>
  <c r="T350"/>
  <c r="R351"/>
  <c r="R350"/>
  <c r="P351"/>
  <c r="P350"/>
  <c r="BK351"/>
  <c r="BK350"/>
  <c r="J350"/>
  <c r="J351"/>
  <c r="BE351"/>
  <c r="J111"/>
  <c r="BI349"/>
  <c r="BH349"/>
  <c r="BG349"/>
  <c r="BF349"/>
  <c r="T349"/>
  <c r="R349"/>
  <c r="P349"/>
  <c r="BK349"/>
  <c r="J349"/>
  <c r="BE349"/>
  <c r="BI346"/>
  <c r="BH346"/>
  <c r="BG346"/>
  <c r="BF346"/>
  <c r="T346"/>
  <c r="R346"/>
  <c r="P346"/>
  <c r="BK346"/>
  <c r="J346"/>
  <c r="BE346"/>
  <c r="BI344"/>
  <c r="BH344"/>
  <c r="BG344"/>
  <c r="BF344"/>
  <c r="T344"/>
  <c r="T343"/>
  <c r="R344"/>
  <c r="R343"/>
  <c r="P344"/>
  <c r="P343"/>
  <c r="BK344"/>
  <c r="BK343"/>
  <c r="J343"/>
  <c r="J344"/>
  <c r="BE344"/>
  <c r="J110"/>
  <c r="BI342"/>
  <c r="BH342"/>
  <c r="BG342"/>
  <c r="BF342"/>
  <c r="T342"/>
  <c r="R342"/>
  <c r="P342"/>
  <c r="BK342"/>
  <c r="J342"/>
  <c r="BE342"/>
  <c r="BI340"/>
  <c r="BH340"/>
  <c r="BG340"/>
  <c r="BF340"/>
  <c r="T340"/>
  <c r="R340"/>
  <c r="P340"/>
  <c r="BK340"/>
  <c r="J340"/>
  <c r="BE340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4"/>
  <c r="BH334"/>
  <c r="BG334"/>
  <c r="BF334"/>
  <c r="T334"/>
  <c r="R334"/>
  <c r="P334"/>
  <c r="BK334"/>
  <c r="J334"/>
  <c r="BE334"/>
  <c r="BI331"/>
  <c r="BH331"/>
  <c r="BG331"/>
  <c r="BF331"/>
  <c r="T331"/>
  <c r="R331"/>
  <c r="P331"/>
  <c r="BK331"/>
  <c r="J331"/>
  <c r="BE331"/>
  <c r="BI328"/>
  <c r="BH328"/>
  <c r="BG328"/>
  <c r="BF328"/>
  <c r="T328"/>
  <c r="R328"/>
  <c r="P328"/>
  <c r="BK328"/>
  <c r="J328"/>
  <c r="BE328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5"/>
  <c r="BH315"/>
  <c r="BG315"/>
  <c r="BF315"/>
  <c r="T315"/>
  <c r="R315"/>
  <c r="P315"/>
  <c r="BK315"/>
  <c r="J315"/>
  <c r="BE315"/>
  <c r="BI313"/>
  <c r="BH313"/>
  <c r="BG313"/>
  <c r="BF313"/>
  <c r="T313"/>
  <c r="R313"/>
  <c r="P313"/>
  <c r="BK313"/>
  <c r="J313"/>
  <c r="BE313"/>
  <c r="BI311"/>
  <c r="BH311"/>
  <c r="BG311"/>
  <c r="BF311"/>
  <c r="T311"/>
  <c r="T310"/>
  <c r="T309"/>
  <c r="R311"/>
  <c r="R310"/>
  <c r="R309"/>
  <c r="P311"/>
  <c r="P310"/>
  <c r="P309"/>
  <c r="BK311"/>
  <c r="BK310"/>
  <c r="J310"/>
  <c r="BK309"/>
  <c r="J309"/>
  <c r="J311"/>
  <c r="BE311"/>
  <c r="J109"/>
  <c r="J108"/>
  <c r="BI308"/>
  <c r="BH308"/>
  <c r="BG308"/>
  <c r="BF308"/>
  <c r="T308"/>
  <c r="T307"/>
  <c r="R308"/>
  <c r="R307"/>
  <c r="P308"/>
  <c r="P307"/>
  <c r="BK308"/>
  <c r="BK307"/>
  <c r="J307"/>
  <c r="J308"/>
  <c r="BE308"/>
  <c r="J1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2"/>
  <c r="BH302"/>
  <c r="BG302"/>
  <c r="BF302"/>
  <c r="T302"/>
  <c r="R302"/>
  <c r="P302"/>
  <c r="BK302"/>
  <c r="J302"/>
  <c r="BE302"/>
  <c r="BI301"/>
  <c r="BH301"/>
  <c r="BG301"/>
  <c r="BF301"/>
  <c r="T301"/>
  <c r="T300"/>
  <c r="R301"/>
  <c r="R300"/>
  <c r="P301"/>
  <c r="P300"/>
  <c r="BK301"/>
  <c r="BK300"/>
  <c r="J300"/>
  <c r="J301"/>
  <c r="BE301"/>
  <c r="J106"/>
  <c r="BI299"/>
  <c r="BH299"/>
  <c r="BG299"/>
  <c r="BF299"/>
  <c r="T299"/>
  <c r="R299"/>
  <c r="P299"/>
  <c r="BK299"/>
  <c r="J299"/>
  <c r="BE299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2"/>
  <c r="BH282"/>
  <c r="BG282"/>
  <c r="BF282"/>
  <c r="T282"/>
  <c r="R282"/>
  <c r="P282"/>
  <c r="BK282"/>
  <c r="J282"/>
  <c r="BE282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8"/>
  <c r="BH238"/>
  <c r="BG238"/>
  <c r="BF238"/>
  <c r="T238"/>
  <c r="R238"/>
  <c r="P238"/>
  <c r="BK238"/>
  <c r="J238"/>
  <c r="BE238"/>
  <c r="BI235"/>
  <c r="BH235"/>
  <c r="BG235"/>
  <c r="BF235"/>
  <c r="T235"/>
  <c r="T234"/>
  <c r="R235"/>
  <c r="R234"/>
  <c r="P235"/>
  <c r="P234"/>
  <c r="BK235"/>
  <c r="BK234"/>
  <c r="J234"/>
  <c r="J235"/>
  <c r="BE235"/>
  <c r="J105"/>
  <c r="BI233"/>
  <c r="BH233"/>
  <c r="BG233"/>
  <c r="BF233"/>
  <c r="T233"/>
  <c r="R233"/>
  <c r="P233"/>
  <c r="BK233"/>
  <c r="J233"/>
  <c r="BE233"/>
  <c r="BI232"/>
  <c r="BH232"/>
  <c r="BG232"/>
  <c r="BF232"/>
  <c r="T232"/>
  <c r="T231"/>
  <c r="R232"/>
  <c r="R231"/>
  <c r="P232"/>
  <c r="P231"/>
  <c r="BK232"/>
  <c r="BK231"/>
  <c r="J231"/>
  <c r="J232"/>
  <c r="BE232"/>
  <c r="J104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T217"/>
  <c r="R218"/>
  <c r="R217"/>
  <c r="P218"/>
  <c r="P217"/>
  <c r="BK218"/>
  <c r="BK217"/>
  <c r="J217"/>
  <c r="J218"/>
  <c r="BE218"/>
  <c r="J103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9"/>
  <c r="BH199"/>
  <c r="BG199"/>
  <c r="BF199"/>
  <c r="T199"/>
  <c r="T198"/>
  <c r="R199"/>
  <c r="R198"/>
  <c r="P199"/>
  <c r="P198"/>
  <c r="BK199"/>
  <c r="BK198"/>
  <c r="J198"/>
  <c r="J199"/>
  <c r="BE199"/>
  <c r="J102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T188"/>
  <c r="R189"/>
  <c r="R188"/>
  <c r="P189"/>
  <c r="P188"/>
  <c r="BK189"/>
  <c r="BK188"/>
  <c r="J188"/>
  <c r="J189"/>
  <c r="BE189"/>
  <c r="J101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77"/>
  <c r="BH177"/>
  <c r="BG177"/>
  <c r="BF177"/>
  <c r="T177"/>
  <c r="R177"/>
  <c r="P177"/>
  <c r="BK177"/>
  <c r="J177"/>
  <c r="BE177"/>
  <c r="BI172"/>
  <c r="BH172"/>
  <c r="BG172"/>
  <c r="BF172"/>
  <c r="T172"/>
  <c r="R172"/>
  <c r="P172"/>
  <c r="BK172"/>
  <c r="J172"/>
  <c r="BE172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F39"/>
  <c r="BD169" i="1"/>
  <c r="BH136" i="63"/>
  <c r="F38"/>
  <c r="BC169" i="1"/>
  <c r="BG136" i="63"/>
  <c r="F37"/>
  <c r="BB169" i="1"/>
  <c r="BF136" i="63"/>
  <c r="J36"/>
  <c r="AW169" i="1"/>
  <c r="F36" i="63"/>
  <c r="BA169" i="1"/>
  <c r="T136" i="63"/>
  <c r="T135"/>
  <c r="T134"/>
  <c r="T133"/>
  <c r="R136"/>
  <c r="R135"/>
  <c r="R134"/>
  <c r="R133"/>
  <c r="P136"/>
  <c r="P135"/>
  <c r="P134"/>
  <c r="P133"/>
  <c r="AU169" i="1"/>
  <c r="BK136" i="63"/>
  <c r="BK135"/>
  <c r="J135"/>
  <c r="BK134"/>
  <c r="J134"/>
  <c r="BK133"/>
  <c r="J133"/>
  <c r="J98"/>
  <c r="J32"/>
  <c r="AG169" i="1"/>
  <c r="J136" i="63"/>
  <c r="BE136"/>
  <c r="J35"/>
  <c r="AV169" i="1"/>
  <c r="F35" i="63"/>
  <c r="AZ169" i="1"/>
  <c r="J100" i="63"/>
  <c r="J99"/>
  <c r="F127"/>
  <c r="E125"/>
  <c r="F91"/>
  <c r="E89"/>
  <c r="J41"/>
  <c r="J26"/>
  <c r="E26"/>
  <c r="J130"/>
  <c r="J94"/>
  <c r="J25"/>
  <c r="J23"/>
  <c r="E23"/>
  <c r="J129"/>
  <c r="J93"/>
  <c r="J22"/>
  <c r="J20"/>
  <c r="E20"/>
  <c r="F130"/>
  <c r="F94"/>
  <c r="J19"/>
  <c r="J17"/>
  <c r="E17"/>
  <c r="F129"/>
  <c r="F93"/>
  <c r="J16"/>
  <c r="J14"/>
  <c r="J127"/>
  <c r="J91"/>
  <c r="E7"/>
  <c r="E121"/>
  <c r="E85"/>
  <c r="J37" i="62"/>
  <c r="J36"/>
  <c r="AY167" i="1"/>
  <c r="J35" i="62"/>
  <c r="AX167" i="1"/>
  <c r="BI243" i="62"/>
  <c r="BH243"/>
  <c r="BG243"/>
  <c r="BF243"/>
  <c r="T243"/>
  <c r="T242"/>
  <c r="R243"/>
  <c r="R242"/>
  <c r="P243"/>
  <c r="P242"/>
  <c r="BK243"/>
  <c r="BK242"/>
  <c r="J242"/>
  <c r="J243"/>
  <c r="BE243"/>
  <c r="J104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8"/>
  <c r="BH238"/>
  <c r="BG238"/>
  <c r="BF238"/>
  <c r="T238"/>
  <c r="R238"/>
  <c r="P238"/>
  <c r="BK238"/>
  <c r="J238"/>
  <c r="BE238"/>
  <c r="BI236"/>
  <c r="BH236"/>
  <c r="BG236"/>
  <c r="BF236"/>
  <c r="T236"/>
  <c r="R236"/>
  <c r="P236"/>
  <c r="BK236"/>
  <c r="J236"/>
  <c r="BE236"/>
  <c r="BI235"/>
  <c r="BH235"/>
  <c r="BG235"/>
  <c r="BF235"/>
  <c r="T235"/>
  <c r="T234"/>
  <c r="R235"/>
  <c r="R234"/>
  <c r="P235"/>
  <c r="P234"/>
  <c r="BK235"/>
  <c r="BK234"/>
  <c r="J234"/>
  <c r="J235"/>
  <c r="BE235"/>
  <c r="J103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0"/>
  <c r="BH230"/>
  <c r="BG230"/>
  <c r="BF230"/>
  <c r="T230"/>
  <c r="T229"/>
  <c r="R230"/>
  <c r="R229"/>
  <c r="P230"/>
  <c r="P229"/>
  <c r="BK230"/>
  <c r="BK229"/>
  <c r="J229"/>
  <c r="J230"/>
  <c r="BE230"/>
  <c r="J102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1"/>
  <c r="BH211"/>
  <c r="BG211"/>
  <c r="BF211"/>
  <c r="T211"/>
  <c r="R211"/>
  <c r="P211"/>
  <c r="BK211"/>
  <c r="J211"/>
  <c r="BE211"/>
  <c r="BI210"/>
  <c r="BH210"/>
  <c r="BG210"/>
  <c r="BF210"/>
  <c r="T210"/>
  <c r="T209"/>
  <c r="R210"/>
  <c r="R209"/>
  <c r="P210"/>
  <c r="P209"/>
  <c r="BK210"/>
  <c r="BK209"/>
  <c r="J209"/>
  <c r="J210"/>
  <c r="BE210"/>
  <c r="J101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0"/>
  <c r="BH200"/>
  <c r="BG200"/>
  <c r="BF200"/>
  <c r="T200"/>
  <c r="T199"/>
  <c r="R200"/>
  <c r="R199"/>
  <c r="P200"/>
  <c r="P199"/>
  <c r="BK200"/>
  <c r="BK199"/>
  <c r="J199"/>
  <c r="J200"/>
  <c r="BE200"/>
  <c r="J100"/>
  <c r="BI197"/>
  <c r="BH197"/>
  <c r="BG197"/>
  <c r="BF197"/>
  <c r="T197"/>
  <c r="T196"/>
  <c r="R197"/>
  <c r="R196"/>
  <c r="P197"/>
  <c r="P196"/>
  <c r="BK197"/>
  <c r="BK196"/>
  <c r="J196"/>
  <c r="J197"/>
  <c r="BE197"/>
  <c r="J99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7"/>
  <c r="F37"/>
  <c r="BD167" i="1"/>
  <c r="BH127" i="62"/>
  <c r="F36"/>
  <c r="BC167" i="1"/>
  <c r="BG127" i="62"/>
  <c r="F35"/>
  <c r="BB167" i="1"/>
  <c r="BF127" i="62"/>
  <c r="J34"/>
  <c r="AW167" i="1"/>
  <c r="F34" i="62"/>
  <c r="BA167" i="1"/>
  <c r="T127" i="62"/>
  <c r="T126"/>
  <c r="T125"/>
  <c r="T124"/>
  <c r="R127"/>
  <c r="R126"/>
  <c r="R125"/>
  <c r="R124"/>
  <c r="P127"/>
  <c r="P126"/>
  <c r="P125"/>
  <c r="P124"/>
  <c r="AU167" i="1"/>
  <c r="BK127" i="62"/>
  <c r="BK126"/>
  <c r="J126"/>
  <c r="BK125"/>
  <c r="J125"/>
  <c r="BK124"/>
  <c r="J124"/>
  <c r="J96"/>
  <c r="J30"/>
  <c r="AG167" i="1"/>
  <c r="J127" i="62"/>
  <c r="BE127"/>
  <c r="J33"/>
  <c r="AV167" i="1"/>
  <c r="F33" i="62"/>
  <c r="AZ167" i="1"/>
  <c r="J98" i="62"/>
  <c r="J97"/>
  <c r="F118"/>
  <c r="E116"/>
  <c r="F89"/>
  <c r="E87"/>
  <c r="J39"/>
  <c r="J24"/>
  <c r="E24"/>
  <c r="J121"/>
  <c r="J92"/>
  <c r="J23"/>
  <c r="J21"/>
  <c r="E21"/>
  <c r="J120"/>
  <c r="J91"/>
  <c r="J20"/>
  <c r="J18"/>
  <c r="E18"/>
  <c r="F121"/>
  <c r="F92"/>
  <c r="J17"/>
  <c r="J15"/>
  <c r="E15"/>
  <c r="F120"/>
  <c r="F91"/>
  <c r="J14"/>
  <c r="J12"/>
  <c r="J118"/>
  <c r="J89"/>
  <c r="E7"/>
  <c r="E114"/>
  <c r="E85"/>
  <c r="J39" i="61"/>
  <c r="J38"/>
  <c r="AY166" i="1"/>
  <c r="J37" i="61"/>
  <c r="AX166" i="1"/>
  <c r="BI140" i="61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T135"/>
  <c r="R136"/>
  <c r="R135"/>
  <c r="P136"/>
  <c r="P135"/>
  <c r="BK136"/>
  <c r="BK135"/>
  <c r="J135"/>
  <c r="J136"/>
  <c r="BE136"/>
  <c r="J102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T129"/>
  <c r="R130"/>
  <c r="R129"/>
  <c r="P130"/>
  <c r="P129"/>
  <c r="BK130"/>
  <c r="BK129"/>
  <c r="J129"/>
  <c r="J130"/>
  <c r="BE130"/>
  <c r="J101"/>
  <c r="BI127"/>
  <c r="F39"/>
  <c r="BD166" i="1"/>
  <c r="BH127" i="61"/>
  <c r="F38"/>
  <c r="BC166" i="1"/>
  <c r="BG127" i="61"/>
  <c r="F37"/>
  <c r="BB166" i="1"/>
  <c r="BF127" i="61"/>
  <c r="J36"/>
  <c r="AW166" i="1"/>
  <c r="F36" i="61"/>
  <c r="BA166" i="1"/>
  <c r="T127" i="61"/>
  <c r="T126"/>
  <c r="T125"/>
  <c r="T124"/>
  <c r="R127"/>
  <c r="R126"/>
  <c r="R125"/>
  <c r="R124"/>
  <c r="P127"/>
  <c r="P126"/>
  <c r="P125"/>
  <c r="P124"/>
  <c r="AU166" i="1"/>
  <c r="BK127" i="61"/>
  <c r="BK126"/>
  <c r="J126"/>
  <c r="BK125"/>
  <c r="J125"/>
  <c r="BK124"/>
  <c r="J124"/>
  <c r="J98"/>
  <c r="J32"/>
  <c r="AG166" i="1"/>
  <c r="J127" i="61"/>
  <c r="BE127"/>
  <c r="J35"/>
  <c r="AV166" i="1"/>
  <c r="F35" i="61"/>
  <c r="AZ166" i="1"/>
  <c r="J100" i="61"/>
  <c r="J99"/>
  <c r="F118"/>
  <c r="E116"/>
  <c r="F91"/>
  <c r="E89"/>
  <c r="J41"/>
  <c r="J26"/>
  <c r="E26"/>
  <c r="J121"/>
  <c r="J94"/>
  <c r="J25"/>
  <c r="J23"/>
  <c r="E23"/>
  <c r="J120"/>
  <c r="J93"/>
  <c r="J22"/>
  <c r="J20"/>
  <c r="E20"/>
  <c r="F121"/>
  <c r="F94"/>
  <c r="J19"/>
  <c r="J17"/>
  <c r="E17"/>
  <c r="F120"/>
  <c r="F93"/>
  <c r="J16"/>
  <c r="J14"/>
  <c r="J118"/>
  <c r="J91"/>
  <c r="E7"/>
  <c r="E112"/>
  <c r="E85"/>
  <c r="J39" i="60"/>
  <c r="J38"/>
  <c r="AY165" i="1"/>
  <c r="J37" i="60"/>
  <c r="AX165" i="1"/>
  <c r="BI163" i="60"/>
  <c r="BH163"/>
  <c r="BG163"/>
  <c r="BF163"/>
  <c r="T163"/>
  <c r="T162"/>
  <c r="R163"/>
  <c r="R162"/>
  <c r="P163"/>
  <c r="P162"/>
  <c r="BK163"/>
  <c r="BK162"/>
  <c r="J162"/>
  <c r="J163"/>
  <c r="BE163"/>
  <c r="J103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T140"/>
  <c r="R141"/>
  <c r="R140"/>
  <c r="P141"/>
  <c r="P140"/>
  <c r="BK141"/>
  <c r="BK140"/>
  <c r="J140"/>
  <c r="J141"/>
  <c r="BE141"/>
  <c r="J102"/>
  <c r="BI138"/>
  <c r="BH138"/>
  <c r="BG138"/>
  <c r="BF138"/>
  <c r="T138"/>
  <c r="T137"/>
  <c r="R138"/>
  <c r="R137"/>
  <c r="P138"/>
  <c r="P137"/>
  <c r="BK138"/>
  <c r="BK137"/>
  <c r="J137"/>
  <c r="J138"/>
  <c r="BE138"/>
  <c r="J101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28"/>
  <c r="F39"/>
  <c r="BD165" i="1"/>
  <c r="BH128" i="60"/>
  <c r="F38"/>
  <c r="BC165" i="1"/>
  <c r="BG128" i="60"/>
  <c r="F37"/>
  <c r="BB165" i="1"/>
  <c r="BF128" i="60"/>
  <c r="J36"/>
  <c r="AW165" i="1"/>
  <c r="F36" i="60"/>
  <c r="BA165" i="1"/>
  <c r="T128" i="60"/>
  <c r="T127"/>
  <c r="T126"/>
  <c r="T125"/>
  <c r="R128"/>
  <c r="R127"/>
  <c r="R126"/>
  <c r="R125"/>
  <c r="P128"/>
  <c r="P127"/>
  <c r="P126"/>
  <c r="P125"/>
  <c r="AU165" i="1"/>
  <c r="BK128" i="60"/>
  <c r="BK127"/>
  <c r="J127"/>
  <c r="BK126"/>
  <c r="J126"/>
  <c r="BK125"/>
  <c r="J125"/>
  <c r="J98"/>
  <c r="J32"/>
  <c r="AG165" i="1"/>
  <c r="J128" i="60"/>
  <c r="BE128"/>
  <c r="J35"/>
  <c r="AV165" i="1"/>
  <c r="F35" i="60"/>
  <c r="AZ165" i="1"/>
  <c r="J100" i="60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59"/>
  <c r="J38"/>
  <c r="AY164" i="1"/>
  <c r="J37" i="59"/>
  <c r="AX164" i="1"/>
  <c r="BI158" i="59"/>
  <c r="BH158"/>
  <c r="BG158"/>
  <c r="BF158"/>
  <c r="T158"/>
  <c r="T157"/>
  <c r="R158"/>
  <c r="R157"/>
  <c r="P158"/>
  <c r="P157"/>
  <c r="BK158"/>
  <c r="BK157"/>
  <c r="J157"/>
  <c r="J158"/>
  <c r="BE158"/>
  <c r="J10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T145"/>
  <c r="R146"/>
  <c r="R145"/>
  <c r="P146"/>
  <c r="P145"/>
  <c r="BK146"/>
  <c r="BK145"/>
  <c r="J145"/>
  <c r="J146"/>
  <c r="BE146"/>
  <c r="J103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T136"/>
  <c r="R137"/>
  <c r="R136"/>
  <c r="P137"/>
  <c r="P136"/>
  <c r="BK137"/>
  <c r="BK136"/>
  <c r="J136"/>
  <c r="J137"/>
  <c r="BE137"/>
  <c r="J102"/>
  <c r="BI134"/>
  <c r="BH134"/>
  <c r="BG134"/>
  <c r="BF134"/>
  <c r="T134"/>
  <c r="T133"/>
  <c r="R134"/>
  <c r="R133"/>
  <c r="P134"/>
  <c r="P133"/>
  <c r="BK134"/>
  <c r="BK133"/>
  <c r="J133"/>
  <c r="J134"/>
  <c r="BE134"/>
  <c r="J101"/>
  <c r="BI129"/>
  <c r="F39"/>
  <c r="BD164" i="1"/>
  <c r="BH129" i="59"/>
  <c r="F38"/>
  <c r="BC164" i="1"/>
  <c r="BG129" i="59"/>
  <c r="F37"/>
  <c r="BB164" i="1"/>
  <c r="BF129" i="59"/>
  <c r="J36"/>
  <c r="AW164" i="1"/>
  <c r="F36" i="59"/>
  <c r="BA164" i="1"/>
  <c r="T129" i="59"/>
  <c r="T128"/>
  <c r="T127"/>
  <c r="T126"/>
  <c r="R129"/>
  <c r="R128"/>
  <c r="R127"/>
  <c r="R126"/>
  <c r="P129"/>
  <c r="P128"/>
  <c r="P127"/>
  <c r="P126"/>
  <c r="AU164" i="1"/>
  <c r="BK129" i="59"/>
  <c r="BK128"/>
  <c r="J128"/>
  <c r="BK127"/>
  <c r="J127"/>
  <c r="BK126"/>
  <c r="J126"/>
  <c r="J98"/>
  <c r="J32"/>
  <c r="AG164" i="1"/>
  <c r="J129" i="59"/>
  <c r="BE129"/>
  <c r="J35"/>
  <c r="AV164" i="1"/>
  <c r="F35" i="59"/>
  <c r="AZ164" i="1"/>
  <c r="J100" i="59"/>
  <c r="J99"/>
  <c r="F120"/>
  <c r="E118"/>
  <c r="F91"/>
  <c r="E89"/>
  <c r="J41"/>
  <c r="J26"/>
  <c r="E26"/>
  <c r="J123"/>
  <c r="J94"/>
  <c r="J25"/>
  <c r="J23"/>
  <c r="E23"/>
  <c r="J122"/>
  <c r="J93"/>
  <c r="J22"/>
  <c r="J20"/>
  <c r="E20"/>
  <c r="F123"/>
  <c r="F94"/>
  <c r="J19"/>
  <c r="J17"/>
  <c r="E17"/>
  <c r="F122"/>
  <c r="F93"/>
  <c r="J16"/>
  <c r="J14"/>
  <c r="J120"/>
  <c r="J91"/>
  <c r="E7"/>
  <c r="E114"/>
  <c r="E85"/>
  <c r="J39" i="58"/>
  <c r="J38"/>
  <c r="AY163" i="1"/>
  <c r="J37" i="58"/>
  <c r="AX163" i="1"/>
  <c r="BI186" i="58"/>
  <c r="BH186"/>
  <c r="BG186"/>
  <c r="BF186"/>
  <c r="T186"/>
  <c r="T185"/>
  <c r="R186"/>
  <c r="R185"/>
  <c r="P186"/>
  <c r="P185"/>
  <c r="BK186"/>
  <c r="BK185"/>
  <c r="J185"/>
  <c r="J186"/>
  <c r="BE186"/>
  <c r="J103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T162"/>
  <c r="R163"/>
  <c r="R162"/>
  <c r="P163"/>
  <c r="P162"/>
  <c r="BK163"/>
  <c r="BK162"/>
  <c r="J162"/>
  <c r="J163"/>
  <c r="BE163"/>
  <c r="J10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T152"/>
  <c r="R153"/>
  <c r="R152"/>
  <c r="P153"/>
  <c r="P152"/>
  <c r="BK153"/>
  <c r="BK152"/>
  <c r="J152"/>
  <c r="J153"/>
  <c r="BE153"/>
  <c r="J10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0"/>
  <c r="BH130"/>
  <c r="BG130"/>
  <c r="BF130"/>
  <c r="T130"/>
  <c r="R130"/>
  <c r="P130"/>
  <c r="BK130"/>
  <c r="J130"/>
  <c r="BE130"/>
  <c r="BI128"/>
  <c r="F39"/>
  <c r="BD163" i="1"/>
  <c r="BH128" i="58"/>
  <c r="F38"/>
  <c r="BC163" i="1"/>
  <c r="BG128" i="58"/>
  <c r="F37"/>
  <c r="BB163" i="1"/>
  <c r="BF128" i="58"/>
  <c r="J36"/>
  <c r="AW163" i="1"/>
  <c r="F36" i="58"/>
  <c r="BA163" i="1"/>
  <c r="T128" i="58"/>
  <c r="T127"/>
  <c r="T126"/>
  <c r="T125"/>
  <c r="R128"/>
  <c r="R127"/>
  <c r="R126"/>
  <c r="R125"/>
  <c r="P128"/>
  <c r="P127"/>
  <c r="P126"/>
  <c r="P125"/>
  <c r="AU163" i="1"/>
  <c r="BK128" i="58"/>
  <c r="BK127"/>
  <c r="J127"/>
  <c r="BK126"/>
  <c r="J126"/>
  <c r="BK125"/>
  <c r="J125"/>
  <c r="J98"/>
  <c r="J32"/>
  <c r="AG163" i="1"/>
  <c r="J128" i="58"/>
  <c r="BE128"/>
  <c r="J35"/>
  <c r="AV163" i="1"/>
  <c r="F35" i="58"/>
  <c r="AZ163" i="1"/>
  <c r="J100" i="58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57"/>
  <c r="J38"/>
  <c r="AY162" i="1"/>
  <c r="J37" i="57"/>
  <c r="AX162" i="1"/>
  <c r="BI387" i="57"/>
  <c r="BH387"/>
  <c r="BG387"/>
  <c r="BF387"/>
  <c r="T387"/>
  <c r="R387"/>
  <c r="P387"/>
  <c r="BK387"/>
  <c r="J387"/>
  <c r="BE387"/>
  <c r="BI383"/>
  <c r="BH383"/>
  <c r="BG383"/>
  <c r="BF383"/>
  <c r="T383"/>
  <c r="R383"/>
  <c r="P383"/>
  <c r="BK383"/>
  <c r="J383"/>
  <c r="BE383"/>
  <c r="BI379"/>
  <c r="BH379"/>
  <c r="BG379"/>
  <c r="BF379"/>
  <c r="T379"/>
  <c r="T378"/>
  <c r="R379"/>
  <c r="R378"/>
  <c r="P379"/>
  <c r="P378"/>
  <c r="BK379"/>
  <c r="BK378"/>
  <c r="J378"/>
  <c r="J379"/>
  <c r="BE379"/>
  <c r="J115"/>
  <c r="BI377"/>
  <c r="BH377"/>
  <c r="BG377"/>
  <c r="BF377"/>
  <c r="T377"/>
  <c r="R377"/>
  <c r="P377"/>
  <c r="BK377"/>
  <c r="J377"/>
  <c r="BE377"/>
  <c r="BI375"/>
  <c r="BH375"/>
  <c r="BG375"/>
  <c r="BF375"/>
  <c r="T375"/>
  <c r="R375"/>
  <c r="P375"/>
  <c r="BK375"/>
  <c r="J375"/>
  <c r="BE375"/>
  <c r="BI373"/>
  <c r="BH373"/>
  <c r="BG373"/>
  <c r="BF373"/>
  <c r="T373"/>
  <c r="T372"/>
  <c r="R373"/>
  <c r="R372"/>
  <c r="P373"/>
  <c r="P372"/>
  <c r="BK373"/>
  <c r="BK372"/>
  <c r="J372"/>
  <c r="J373"/>
  <c r="BE373"/>
  <c r="J114"/>
  <c r="BI371"/>
  <c r="BH371"/>
  <c r="BG371"/>
  <c r="BF371"/>
  <c r="T371"/>
  <c r="R371"/>
  <c r="P371"/>
  <c r="BK371"/>
  <c r="J371"/>
  <c r="BE371"/>
  <c r="BI369"/>
  <c r="BH369"/>
  <c r="BG369"/>
  <c r="BF369"/>
  <c r="T369"/>
  <c r="R369"/>
  <c r="P369"/>
  <c r="BK369"/>
  <c r="J369"/>
  <c r="BE369"/>
  <c r="BI367"/>
  <c r="BH367"/>
  <c r="BG367"/>
  <c r="BF367"/>
  <c r="T367"/>
  <c r="T366"/>
  <c r="R367"/>
  <c r="R366"/>
  <c r="P367"/>
  <c r="P366"/>
  <c r="BK367"/>
  <c r="BK366"/>
  <c r="J366"/>
  <c r="J367"/>
  <c r="BE367"/>
  <c r="J113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T355"/>
  <c r="R356"/>
  <c r="R355"/>
  <c r="P356"/>
  <c r="P355"/>
  <c r="BK356"/>
  <c r="BK355"/>
  <c r="J355"/>
  <c r="J356"/>
  <c r="BE356"/>
  <c r="J112"/>
  <c r="BI354"/>
  <c r="BH354"/>
  <c r="BG354"/>
  <c r="BF354"/>
  <c r="T354"/>
  <c r="R354"/>
  <c r="P354"/>
  <c r="BK354"/>
  <c r="J354"/>
  <c r="BE354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T343"/>
  <c r="R344"/>
  <c r="R343"/>
  <c r="P344"/>
  <c r="P343"/>
  <c r="BK344"/>
  <c r="BK343"/>
  <c r="J343"/>
  <c r="J344"/>
  <c r="BE344"/>
  <c r="J111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7"/>
  <c r="BH337"/>
  <c r="BG337"/>
  <c r="BF337"/>
  <c r="T337"/>
  <c r="T336"/>
  <c r="R337"/>
  <c r="R336"/>
  <c r="P337"/>
  <c r="P336"/>
  <c r="BK337"/>
  <c r="BK336"/>
  <c r="J336"/>
  <c r="J337"/>
  <c r="BE337"/>
  <c r="J110"/>
  <c r="BI335"/>
  <c r="BH335"/>
  <c r="BG335"/>
  <c r="BF335"/>
  <c r="T335"/>
  <c r="R335"/>
  <c r="P335"/>
  <c r="BK335"/>
  <c r="J335"/>
  <c r="BE335"/>
  <c r="BI333"/>
  <c r="BH333"/>
  <c r="BG333"/>
  <c r="BF333"/>
  <c r="T333"/>
  <c r="R333"/>
  <c r="P333"/>
  <c r="BK333"/>
  <c r="J333"/>
  <c r="BE333"/>
  <c r="BI330"/>
  <c r="BH330"/>
  <c r="BG330"/>
  <c r="BF330"/>
  <c r="T330"/>
  <c r="R330"/>
  <c r="P330"/>
  <c r="BK330"/>
  <c r="J330"/>
  <c r="BE330"/>
  <c r="BI328"/>
  <c r="BH328"/>
  <c r="BG328"/>
  <c r="BF328"/>
  <c r="T328"/>
  <c r="R328"/>
  <c r="P328"/>
  <c r="BK328"/>
  <c r="J328"/>
  <c r="BE328"/>
  <c r="BI326"/>
  <c r="BH326"/>
  <c r="BG326"/>
  <c r="BF326"/>
  <c r="T326"/>
  <c r="R326"/>
  <c r="P326"/>
  <c r="BK326"/>
  <c r="J326"/>
  <c r="BE326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1"/>
  <c r="BH311"/>
  <c r="BG311"/>
  <c r="BF311"/>
  <c r="T311"/>
  <c r="R311"/>
  <c r="P311"/>
  <c r="BK311"/>
  <c r="J311"/>
  <c r="BE311"/>
  <c r="BI309"/>
  <c r="BH309"/>
  <c r="BG309"/>
  <c r="BF309"/>
  <c r="T309"/>
  <c r="R309"/>
  <c r="P309"/>
  <c r="BK309"/>
  <c r="J309"/>
  <c r="BE309"/>
  <c r="BI307"/>
  <c r="BH307"/>
  <c r="BG307"/>
  <c r="BF307"/>
  <c r="T307"/>
  <c r="T306"/>
  <c r="T305"/>
  <c r="R307"/>
  <c r="R306"/>
  <c r="R305"/>
  <c r="P307"/>
  <c r="P306"/>
  <c r="P305"/>
  <c r="BK307"/>
  <c r="BK306"/>
  <c r="J306"/>
  <c r="BK305"/>
  <c r="J305"/>
  <c r="J307"/>
  <c r="BE307"/>
  <c r="J109"/>
  <c r="J108"/>
  <c r="BI304"/>
  <c r="BH304"/>
  <c r="BG304"/>
  <c r="BF304"/>
  <c r="T304"/>
  <c r="T303"/>
  <c r="R304"/>
  <c r="R303"/>
  <c r="P304"/>
  <c r="P303"/>
  <c r="BK304"/>
  <c r="BK303"/>
  <c r="J303"/>
  <c r="J304"/>
  <c r="BE304"/>
  <c r="J107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8"/>
  <c r="BH298"/>
  <c r="BG298"/>
  <c r="BF298"/>
  <c r="T298"/>
  <c r="R298"/>
  <c r="P298"/>
  <c r="BK298"/>
  <c r="J298"/>
  <c r="BE298"/>
  <c r="BI297"/>
  <c r="BH297"/>
  <c r="BG297"/>
  <c r="BF297"/>
  <c r="T297"/>
  <c r="T296"/>
  <c r="R297"/>
  <c r="R296"/>
  <c r="P297"/>
  <c r="P296"/>
  <c r="BK297"/>
  <c r="BK296"/>
  <c r="J296"/>
  <c r="J297"/>
  <c r="BE297"/>
  <c r="J10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8"/>
  <c r="BH278"/>
  <c r="BG278"/>
  <c r="BF278"/>
  <c r="T278"/>
  <c r="R278"/>
  <c r="P278"/>
  <c r="BK278"/>
  <c r="J278"/>
  <c r="BE278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72"/>
  <c r="BH272"/>
  <c r="BG272"/>
  <c r="BF272"/>
  <c r="T272"/>
  <c r="R272"/>
  <c r="P272"/>
  <c r="BK272"/>
  <c r="J272"/>
  <c r="BE272"/>
  <c r="BI269"/>
  <c r="BH269"/>
  <c r="BG269"/>
  <c r="BF269"/>
  <c r="T269"/>
  <c r="R269"/>
  <c r="P269"/>
  <c r="BK269"/>
  <c r="J269"/>
  <c r="BE269"/>
  <c r="BI264"/>
  <c r="BH264"/>
  <c r="BG264"/>
  <c r="BF264"/>
  <c r="T264"/>
  <c r="R264"/>
  <c r="P264"/>
  <c r="BK264"/>
  <c r="J264"/>
  <c r="BE264"/>
  <c r="BI260"/>
  <c r="BH260"/>
  <c r="BG260"/>
  <c r="BF260"/>
  <c r="T260"/>
  <c r="R260"/>
  <c r="P260"/>
  <c r="BK260"/>
  <c r="J260"/>
  <c r="BE260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1"/>
  <c r="BH241"/>
  <c r="BG241"/>
  <c r="BF241"/>
  <c r="T241"/>
  <c r="T240"/>
  <c r="R241"/>
  <c r="R240"/>
  <c r="P241"/>
  <c r="P240"/>
  <c r="BK241"/>
  <c r="BK240"/>
  <c r="J240"/>
  <c r="J241"/>
  <c r="BE241"/>
  <c r="J105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T236"/>
  <c r="R237"/>
  <c r="R236"/>
  <c r="P237"/>
  <c r="P236"/>
  <c r="BK237"/>
  <c r="BK236"/>
  <c r="J236"/>
  <c r="J237"/>
  <c r="BE237"/>
  <c r="J104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0"/>
  <c r="BH230"/>
  <c r="BG230"/>
  <c r="BF230"/>
  <c r="T230"/>
  <c r="R230"/>
  <c r="P230"/>
  <c r="BK230"/>
  <c r="J230"/>
  <c r="BE230"/>
  <c r="BI226"/>
  <c r="BH226"/>
  <c r="BG226"/>
  <c r="BF226"/>
  <c r="T226"/>
  <c r="R226"/>
  <c r="P226"/>
  <c r="BK226"/>
  <c r="J226"/>
  <c r="BE226"/>
  <c r="BI222"/>
  <c r="BH222"/>
  <c r="BG222"/>
  <c r="BF222"/>
  <c r="T222"/>
  <c r="T221"/>
  <c r="R222"/>
  <c r="R221"/>
  <c r="P222"/>
  <c r="P221"/>
  <c r="BK222"/>
  <c r="BK221"/>
  <c r="J221"/>
  <c r="J222"/>
  <c r="BE222"/>
  <c r="J103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1"/>
  <c r="BH211"/>
  <c r="BG211"/>
  <c r="BF211"/>
  <c r="T211"/>
  <c r="R211"/>
  <c r="P211"/>
  <c r="BK211"/>
  <c r="J211"/>
  <c r="BE211"/>
  <c r="BI208"/>
  <c r="BH208"/>
  <c r="BG208"/>
  <c r="BF208"/>
  <c r="T208"/>
  <c r="T207"/>
  <c r="R208"/>
  <c r="R207"/>
  <c r="P208"/>
  <c r="P207"/>
  <c r="BK208"/>
  <c r="BK207"/>
  <c r="J207"/>
  <c r="J208"/>
  <c r="BE208"/>
  <c r="J102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200"/>
  <c r="BH200"/>
  <c r="BG200"/>
  <c r="BF200"/>
  <c r="T200"/>
  <c r="R200"/>
  <c r="P200"/>
  <c r="BK200"/>
  <c r="J200"/>
  <c r="BE200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4"/>
  <c r="BH194"/>
  <c r="BG194"/>
  <c r="BF194"/>
  <c r="T194"/>
  <c r="T193"/>
  <c r="R194"/>
  <c r="R193"/>
  <c r="P194"/>
  <c r="P193"/>
  <c r="BK194"/>
  <c r="BK193"/>
  <c r="J193"/>
  <c r="J194"/>
  <c r="BE194"/>
  <c r="J101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F39"/>
  <c r="BD162" i="1"/>
  <c r="BH140" i="57"/>
  <c r="F38"/>
  <c r="BC162" i="1"/>
  <c r="BG140" i="57"/>
  <c r="F37"/>
  <c r="BB162" i="1"/>
  <c r="BF140" i="57"/>
  <c r="J36"/>
  <c r="AW162" i="1"/>
  <c r="F36" i="57"/>
  <c r="BA162" i="1"/>
  <c r="T140" i="57"/>
  <c r="T139"/>
  <c r="T138"/>
  <c r="T137"/>
  <c r="R140"/>
  <c r="R139"/>
  <c r="R138"/>
  <c r="R137"/>
  <c r="P140"/>
  <c r="P139"/>
  <c r="P138"/>
  <c r="P137"/>
  <c r="AU162" i="1"/>
  <c r="BK140" i="57"/>
  <c r="BK139"/>
  <c r="J139"/>
  <c r="BK138"/>
  <c r="J138"/>
  <c r="BK137"/>
  <c r="J137"/>
  <c r="J98"/>
  <c r="J32"/>
  <c r="AG162" i="1"/>
  <c r="J140" i="57"/>
  <c r="BE140"/>
  <c r="J35"/>
  <c r="AV162" i="1"/>
  <c r="F35" i="57"/>
  <c r="AZ162" i="1"/>
  <c r="J100" i="57"/>
  <c r="J99"/>
  <c r="F131"/>
  <c r="E129"/>
  <c r="F91"/>
  <c r="E89"/>
  <c r="J41"/>
  <c r="J26"/>
  <c r="E26"/>
  <c r="J134"/>
  <c r="J94"/>
  <c r="J25"/>
  <c r="J23"/>
  <c r="E23"/>
  <c r="J133"/>
  <c r="J93"/>
  <c r="J22"/>
  <c r="J20"/>
  <c r="E20"/>
  <c r="F134"/>
  <c r="F94"/>
  <c r="J19"/>
  <c r="J17"/>
  <c r="E17"/>
  <c r="F133"/>
  <c r="F93"/>
  <c r="J16"/>
  <c r="J14"/>
  <c r="J131"/>
  <c r="J91"/>
  <c r="E7"/>
  <c r="E125"/>
  <c r="E85"/>
  <c r="J37" i="56"/>
  <c r="J36"/>
  <c r="AY160" i="1"/>
  <c r="J35" i="56"/>
  <c r="AX160" i="1"/>
  <c r="BI254" i="56"/>
  <c r="BH254"/>
  <c r="BG254"/>
  <c r="BF254"/>
  <c r="T254"/>
  <c r="T253"/>
  <c r="R254"/>
  <c r="R253"/>
  <c r="P254"/>
  <c r="P253"/>
  <c r="BK254"/>
  <c r="BK253"/>
  <c r="J253"/>
  <c r="J254"/>
  <c r="BE254"/>
  <c r="J104"/>
  <c r="BI252"/>
  <c r="BH252"/>
  <c r="BG252"/>
  <c r="BF252"/>
  <c r="T252"/>
  <c r="R252"/>
  <c r="P252"/>
  <c r="BK252"/>
  <c r="J252"/>
  <c r="BE252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6"/>
  <c r="BH246"/>
  <c r="BG246"/>
  <c r="BF246"/>
  <c r="T246"/>
  <c r="T245"/>
  <c r="R246"/>
  <c r="R245"/>
  <c r="P246"/>
  <c r="P245"/>
  <c r="BK246"/>
  <c r="BK245"/>
  <c r="J245"/>
  <c r="J246"/>
  <c r="BE246"/>
  <c r="J103"/>
  <c r="BI244"/>
  <c r="BH244"/>
  <c r="BG244"/>
  <c r="BF244"/>
  <c r="T244"/>
  <c r="R244"/>
  <c r="P244"/>
  <c r="BK244"/>
  <c r="J244"/>
  <c r="BE244"/>
  <c r="BI242"/>
  <c r="BH242"/>
  <c r="BG242"/>
  <c r="BF242"/>
  <c r="T242"/>
  <c r="T241"/>
  <c r="R242"/>
  <c r="R241"/>
  <c r="P242"/>
  <c r="P241"/>
  <c r="BK242"/>
  <c r="BK241"/>
  <c r="J241"/>
  <c r="J242"/>
  <c r="BE242"/>
  <c r="J102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T208"/>
  <c r="R209"/>
  <c r="R208"/>
  <c r="P209"/>
  <c r="P208"/>
  <c r="BK209"/>
  <c r="BK208"/>
  <c r="J208"/>
  <c r="J209"/>
  <c r="BE209"/>
  <c r="J101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199"/>
  <c r="BH199"/>
  <c r="BG199"/>
  <c r="BF199"/>
  <c r="T199"/>
  <c r="T198"/>
  <c r="R199"/>
  <c r="R198"/>
  <c r="P199"/>
  <c r="P198"/>
  <c r="BK199"/>
  <c r="BK198"/>
  <c r="J198"/>
  <c r="J199"/>
  <c r="BE199"/>
  <c r="J100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T192"/>
  <c r="R193"/>
  <c r="R192"/>
  <c r="P193"/>
  <c r="P192"/>
  <c r="BK193"/>
  <c r="BK192"/>
  <c r="J192"/>
  <c r="J193"/>
  <c r="BE193"/>
  <c r="J99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7"/>
  <c r="F37"/>
  <c r="BD160" i="1"/>
  <c r="BH127" i="56"/>
  <c r="F36"/>
  <c r="BC160" i="1"/>
  <c r="BG127" i="56"/>
  <c r="F35"/>
  <c r="BB160" i="1"/>
  <c r="BF127" i="56"/>
  <c r="J34"/>
  <c r="AW160" i="1"/>
  <c r="F34" i="56"/>
  <c r="BA160" i="1"/>
  <c r="T127" i="56"/>
  <c r="T126"/>
  <c r="T125"/>
  <c r="T124"/>
  <c r="R127"/>
  <c r="R126"/>
  <c r="R125"/>
  <c r="R124"/>
  <c r="P127"/>
  <c r="P126"/>
  <c r="P125"/>
  <c r="P124"/>
  <c r="AU160" i="1"/>
  <c r="BK127" i="56"/>
  <c r="BK126"/>
  <c r="J126"/>
  <c r="BK125"/>
  <c r="J125"/>
  <c r="BK124"/>
  <c r="J124"/>
  <c r="J96"/>
  <c r="J30"/>
  <c r="AG160" i="1"/>
  <c r="J127" i="56"/>
  <c r="BE127"/>
  <c r="J33"/>
  <c r="AV160" i="1"/>
  <c r="F33" i="56"/>
  <c r="AZ160" i="1"/>
  <c r="J98" i="56"/>
  <c r="J97"/>
  <c r="F118"/>
  <c r="E116"/>
  <c r="F89"/>
  <c r="E87"/>
  <c r="J39"/>
  <c r="J24"/>
  <c r="E24"/>
  <c r="J121"/>
  <c r="J92"/>
  <c r="J23"/>
  <c r="J21"/>
  <c r="E21"/>
  <c r="J120"/>
  <c r="J91"/>
  <c r="J20"/>
  <c r="J18"/>
  <c r="E18"/>
  <c r="F121"/>
  <c r="F92"/>
  <c r="J17"/>
  <c r="J15"/>
  <c r="E15"/>
  <c r="F120"/>
  <c r="F91"/>
  <c r="J14"/>
  <c r="J12"/>
  <c r="J118"/>
  <c r="J89"/>
  <c r="E7"/>
  <c r="E114"/>
  <c r="E85"/>
  <c r="J37" i="55"/>
  <c r="J36"/>
  <c r="AY159" i="1"/>
  <c r="J35" i="55"/>
  <c r="AX159" i="1"/>
  <c r="BI257" i="55"/>
  <c r="BH257"/>
  <c r="BG257"/>
  <c r="BF257"/>
  <c r="T257"/>
  <c r="T256"/>
  <c r="R257"/>
  <c r="R256"/>
  <c r="P257"/>
  <c r="P256"/>
  <c r="BK257"/>
  <c r="BK256"/>
  <c r="J256"/>
  <c r="J257"/>
  <c r="BE257"/>
  <c r="J104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0"/>
  <c r="BH250"/>
  <c r="BG250"/>
  <c r="BF250"/>
  <c r="T250"/>
  <c r="R250"/>
  <c r="P250"/>
  <c r="BK250"/>
  <c r="J250"/>
  <c r="BE250"/>
  <c r="BI249"/>
  <c r="BH249"/>
  <c r="BG249"/>
  <c r="BF249"/>
  <c r="T249"/>
  <c r="T248"/>
  <c r="R249"/>
  <c r="R248"/>
  <c r="P249"/>
  <c r="P248"/>
  <c r="BK249"/>
  <c r="BK248"/>
  <c r="J248"/>
  <c r="J249"/>
  <c r="BE249"/>
  <c r="J103"/>
  <c r="BI247"/>
  <c r="BH247"/>
  <c r="BG247"/>
  <c r="BF247"/>
  <c r="T247"/>
  <c r="R247"/>
  <c r="P247"/>
  <c r="BK247"/>
  <c r="J247"/>
  <c r="BE247"/>
  <c r="BI245"/>
  <c r="BH245"/>
  <c r="BG245"/>
  <c r="BF245"/>
  <c r="T245"/>
  <c r="T244"/>
  <c r="R245"/>
  <c r="R244"/>
  <c r="P245"/>
  <c r="P244"/>
  <c r="BK245"/>
  <c r="BK244"/>
  <c r="J244"/>
  <c r="J245"/>
  <c r="BE245"/>
  <c r="J102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T208"/>
  <c r="R209"/>
  <c r="R208"/>
  <c r="P209"/>
  <c r="P208"/>
  <c r="BK209"/>
  <c r="BK208"/>
  <c r="J208"/>
  <c r="J209"/>
  <c r="BE209"/>
  <c r="J101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199"/>
  <c r="BH199"/>
  <c r="BG199"/>
  <c r="BF199"/>
  <c r="T199"/>
  <c r="T198"/>
  <c r="R199"/>
  <c r="R198"/>
  <c r="P199"/>
  <c r="P198"/>
  <c r="BK199"/>
  <c r="BK198"/>
  <c r="J198"/>
  <c r="J199"/>
  <c r="BE199"/>
  <c r="J100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T192"/>
  <c r="R193"/>
  <c r="R192"/>
  <c r="P193"/>
  <c r="P192"/>
  <c r="BK193"/>
  <c r="BK192"/>
  <c r="J192"/>
  <c r="J193"/>
  <c r="BE193"/>
  <c r="J99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7"/>
  <c r="F37"/>
  <c r="BD159" i="1"/>
  <c r="BH127" i="55"/>
  <c r="F36"/>
  <c r="BC159" i="1"/>
  <c r="BG127" i="55"/>
  <c r="F35"/>
  <c r="BB159" i="1"/>
  <c r="BF127" i="55"/>
  <c r="J34"/>
  <c r="AW159" i="1"/>
  <c r="F34" i="55"/>
  <c r="BA159" i="1"/>
  <c r="T127" i="55"/>
  <c r="T126"/>
  <c r="T125"/>
  <c r="T124"/>
  <c r="R127"/>
  <c r="R126"/>
  <c r="R125"/>
  <c r="R124"/>
  <c r="P127"/>
  <c r="P126"/>
  <c r="P125"/>
  <c r="P124"/>
  <c r="AU159" i="1"/>
  <c r="BK127" i="55"/>
  <c r="BK126"/>
  <c r="J126"/>
  <c r="BK125"/>
  <c r="J125"/>
  <c r="BK124"/>
  <c r="J124"/>
  <c r="J96"/>
  <c r="J30"/>
  <c r="AG159" i="1"/>
  <c r="J127" i="55"/>
  <c r="BE127"/>
  <c r="J33"/>
  <c r="AV159" i="1"/>
  <c r="F33" i="55"/>
  <c r="AZ159" i="1"/>
  <c r="J98" i="55"/>
  <c r="J97"/>
  <c r="F118"/>
  <c r="E116"/>
  <c r="F89"/>
  <c r="E87"/>
  <c r="J39"/>
  <c r="J24"/>
  <c r="E24"/>
  <c r="J121"/>
  <c r="J92"/>
  <c r="J23"/>
  <c r="J21"/>
  <c r="E21"/>
  <c r="J120"/>
  <c r="J91"/>
  <c r="J20"/>
  <c r="J18"/>
  <c r="E18"/>
  <c r="F121"/>
  <c r="F92"/>
  <c r="J17"/>
  <c r="J15"/>
  <c r="E15"/>
  <c r="F120"/>
  <c r="F91"/>
  <c r="J14"/>
  <c r="J12"/>
  <c r="J118"/>
  <c r="J89"/>
  <c r="E7"/>
  <c r="E114"/>
  <c r="E85"/>
  <c r="J39" i="54"/>
  <c r="J38"/>
  <c r="AY158" i="1"/>
  <c r="J37" i="54"/>
  <c r="AX158" i="1"/>
  <c r="BI170" i="54"/>
  <c r="BH170"/>
  <c r="BG170"/>
  <c r="BF170"/>
  <c r="T170"/>
  <c r="T169"/>
  <c r="R170"/>
  <c r="R169"/>
  <c r="P170"/>
  <c r="P169"/>
  <c r="BK170"/>
  <c r="BK169"/>
  <c r="J169"/>
  <c r="J170"/>
  <c r="BE170"/>
  <c r="J105"/>
  <c r="BI168"/>
  <c r="BH168"/>
  <c r="BG168"/>
  <c r="BF168"/>
  <c r="T168"/>
  <c r="T167"/>
  <c r="R168"/>
  <c r="R167"/>
  <c r="P168"/>
  <c r="P167"/>
  <c r="BK168"/>
  <c r="BK167"/>
  <c r="J167"/>
  <c r="J168"/>
  <c r="BE168"/>
  <c r="J104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T159"/>
  <c r="R160"/>
  <c r="R159"/>
  <c r="P160"/>
  <c r="P159"/>
  <c r="BK160"/>
  <c r="BK159"/>
  <c r="J159"/>
  <c r="J160"/>
  <c r="BE160"/>
  <c r="J103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102"/>
  <c r="BI148"/>
  <c r="BH148"/>
  <c r="BG148"/>
  <c r="BF148"/>
  <c r="T148"/>
  <c r="T147"/>
  <c r="R148"/>
  <c r="R147"/>
  <c r="P148"/>
  <c r="P147"/>
  <c r="BK148"/>
  <c r="BK147"/>
  <c r="J147"/>
  <c r="J148"/>
  <c r="BE148"/>
  <c r="J10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0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58" i="1"/>
  <c r="BH129" i="54"/>
  <c r="F38"/>
  <c r="BC158" i="1"/>
  <c r="BG129" i="54"/>
  <c r="F37"/>
  <c r="BB158" i="1"/>
  <c r="BF129" i="54"/>
  <c r="J36"/>
  <c r="AW158" i="1"/>
  <c r="F36" i="54"/>
  <c r="BA158" i="1"/>
  <c r="T129" i="54"/>
  <c r="T128"/>
  <c r="T127"/>
  <c r="R129"/>
  <c r="R128"/>
  <c r="R127"/>
  <c r="P129"/>
  <c r="P128"/>
  <c r="P127"/>
  <c r="AU158" i="1"/>
  <c r="BK129" i="54"/>
  <c r="BK128"/>
  <c r="J128"/>
  <c r="BK127"/>
  <c r="J127"/>
  <c r="J98"/>
  <c r="J32"/>
  <c r="AG158" i="1"/>
  <c r="J129" i="54"/>
  <c r="BE129"/>
  <c r="J35"/>
  <c r="AV158" i="1"/>
  <c r="F35" i="54"/>
  <c r="AZ158" i="1"/>
  <c r="J99" i="54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53"/>
  <c r="J38"/>
  <c r="AY157" i="1"/>
  <c r="J37" i="53"/>
  <c r="AX157" i="1"/>
  <c r="BI267" i="53"/>
  <c r="BH267"/>
  <c r="BG267"/>
  <c r="BF267"/>
  <c r="T267"/>
  <c r="R267"/>
  <c r="P267"/>
  <c r="BK267"/>
  <c r="J267"/>
  <c r="BE267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52"/>
  <c r="BH252"/>
  <c r="BG252"/>
  <c r="BF252"/>
  <c r="T252"/>
  <c r="T251"/>
  <c r="R252"/>
  <c r="R251"/>
  <c r="P252"/>
  <c r="P251"/>
  <c r="BK252"/>
  <c r="BK251"/>
  <c r="J251"/>
  <c r="J252"/>
  <c r="BE252"/>
  <c r="J109"/>
  <c r="BI250"/>
  <c r="BH250"/>
  <c r="BG250"/>
  <c r="BF250"/>
  <c r="T250"/>
  <c r="R250"/>
  <c r="P250"/>
  <c r="BK250"/>
  <c r="J250"/>
  <c r="BE250"/>
  <c r="BI248"/>
  <c r="BH248"/>
  <c r="BG248"/>
  <c r="BF248"/>
  <c r="T248"/>
  <c r="R248"/>
  <c r="P248"/>
  <c r="BK248"/>
  <c r="J248"/>
  <c r="BE248"/>
  <c r="BI247"/>
  <c r="BH247"/>
  <c r="BG247"/>
  <c r="BF247"/>
  <c r="T247"/>
  <c r="T246"/>
  <c r="R247"/>
  <c r="R246"/>
  <c r="P247"/>
  <c r="P246"/>
  <c r="BK247"/>
  <c r="BK246"/>
  <c r="J246"/>
  <c r="J247"/>
  <c r="BE247"/>
  <c r="J108"/>
  <c r="BI245"/>
  <c r="BH245"/>
  <c r="BG245"/>
  <c r="BF245"/>
  <c r="T245"/>
  <c r="T244"/>
  <c r="R245"/>
  <c r="R244"/>
  <c r="P245"/>
  <c r="P244"/>
  <c r="BK245"/>
  <c r="BK244"/>
  <c r="J244"/>
  <c r="J245"/>
  <c r="BE245"/>
  <c r="J107"/>
  <c r="BI243"/>
  <c r="BH243"/>
  <c r="BG243"/>
  <c r="BF243"/>
  <c r="T243"/>
  <c r="R243"/>
  <c r="P243"/>
  <c r="BK243"/>
  <c r="J243"/>
  <c r="BE243"/>
  <c r="BI240"/>
  <c r="BH240"/>
  <c r="BG240"/>
  <c r="BF240"/>
  <c r="T240"/>
  <c r="T239"/>
  <c r="R240"/>
  <c r="R239"/>
  <c r="P240"/>
  <c r="P239"/>
  <c r="BK240"/>
  <c r="BK239"/>
  <c r="J239"/>
  <c r="J240"/>
  <c r="BE240"/>
  <c r="J106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8"/>
  <c r="BH208"/>
  <c r="BG208"/>
  <c r="BF208"/>
  <c r="T208"/>
  <c r="T207"/>
  <c r="R208"/>
  <c r="R207"/>
  <c r="P208"/>
  <c r="P207"/>
  <c r="BK208"/>
  <c r="BK207"/>
  <c r="J207"/>
  <c r="J208"/>
  <c r="BE208"/>
  <c r="J105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2"/>
  <c r="BH202"/>
  <c r="BG202"/>
  <c r="BF202"/>
  <c r="T202"/>
  <c r="T201"/>
  <c r="R202"/>
  <c r="R201"/>
  <c r="P202"/>
  <c r="P201"/>
  <c r="BK202"/>
  <c r="BK201"/>
  <c r="J201"/>
  <c r="J202"/>
  <c r="BE202"/>
  <c r="J104"/>
  <c r="BI200"/>
  <c r="BH200"/>
  <c r="BG200"/>
  <c r="BF200"/>
  <c r="T200"/>
  <c r="T199"/>
  <c r="R200"/>
  <c r="R199"/>
  <c r="P200"/>
  <c r="P199"/>
  <c r="BK200"/>
  <c r="BK199"/>
  <c r="J199"/>
  <c r="J200"/>
  <c r="BE200"/>
  <c r="J103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T191"/>
  <c r="R192"/>
  <c r="R191"/>
  <c r="P192"/>
  <c r="P191"/>
  <c r="BK192"/>
  <c r="BK191"/>
  <c r="J191"/>
  <c r="J192"/>
  <c r="BE192"/>
  <c r="J102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T184"/>
  <c r="R185"/>
  <c r="R184"/>
  <c r="P185"/>
  <c r="P184"/>
  <c r="BK185"/>
  <c r="BK184"/>
  <c r="J184"/>
  <c r="J185"/>
  <c r="BE185"/>
  <c r="J101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57" i="1"/>
  <c r="BH134" i="53"/>
  <c r="F38"/>
  <c r="BC157" i="1"/>
  <c r="BG134" i="53"/>
  <c r="F37"/>
  <c r="BB157" i="1"/>
  <c r="BF134" i="53"/>
  <c r="J36"/>
  <c r="AW157" i="1"/>
  <c r="F36" i="53"/>
  <c r="BA157" i="1"/>
  <c r="T134" i="53"/>
  <c r="T133"/>
  <c r="T132"/>
  <c r="T131"/>
  <c r="R134"/>
  <c r="R133"/>
  <c r="R132"/>
  <c r="R131"/>
  <c r="P134"/>
  <c r="P133"/>
  <c r="P132"/>
  <c r="P131"/>
  <c r="AU157" i="1"/>
  <c r="BK134" i="53"/>
  <c r="BK133"/>
  <c r="J133"/>
  <c r="BK132"/>
  <c r="J132"/>
  <c r="BK131"/>
  <c r="J131"/>
  <c r="J98"/>
  <c r="J32"/>
  <c r="AG157" i="1"/>
  <c r="J134" i="53"/>
  <c r="BE134"/>
  <c r="J35"/>
  <c r="AV157" i="1"/>
  <c r="F35" i="53"/>
  <c r="AZ157" i="1"/>
  <c r="J100" i="53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52"/>
  <c r="J38"/>
  <c r="AY156" i="1"/>
  <c r="J37" i="52"/>
  <c r="AX156" i="1"/>
  <c r="BI411" i="52"/>
  <c r="BH411"/>
  <c r="BG411"/>
  <c r="BF411"/>
  <c r="T411"/>
  <c r="T410"/>
  <c r="T409"/>
  <c r="R411"/>
  <c r="R410"/>
  <c r="R409"/>
  <c r="P411"/>
  <c r="P410"/>
  <c r="P409"/>
  <c r="BK411"/>
  <c r="BK410"/>
  <c r="J410"/>
  <c r="BK409"/>
  <c r="J409"/>
  <c r="J411"/>
  <c r="BE411"/>
  <c r="J108"/>
  <c r="J107"/>
  <c r="BI408"/>
  <c r="BH408"/>
  <c r="BG408"/>
  <c r="BF408"/>
  <c r="T408"/>
  <c r="T407"/>
  <c r="R408"/>
  <c r="R407"/>
  <c r="P408"/>
  <c r="P407"/>
  <c r="BK408"/>
  <c r="BK407"/>
  <c r="J407"/>
  <c r="J408"/>
  <c r="BE408"/>
  <c r="J106"/>
  <c r="BI405"/>
  <c r="BH405"/>
  <c r="BG405"/>
  <c r="BF405"/>
  <c r="T405"/>
  <c r="R405"/>
  <c r="P405"/>
  <c r="BK405"/>
  <c r="J405"/>
  <c r="BE405"/>
  <c r="BI403"/>
  <c r="BH403"/>
  <c r="BG403"/>
  <c r="BF403"/>
  <c r="T403"/>
  <c r="R403"/>
  <c r="P403"/>
  <c r="BK403"/>
  <c r="J403"/>
  <c r="BE403"/>
  <c r="BI402"/>
  <c r="BH402"/>
  <c r="BG402"/>
  <c r="BF402"/>
  <c r="T402"/>
  <c r="R402"/>
  <c r="P402"/>
  <c r="BK402"/>
  <c r="J402"/>
  <c r="BE402"/>
  <c r="BI400"/>
  <c r="BH400"/>
  <c r="BG400"/>
  <c r="BF400"/>
  <c r="T400"/>
  <c r="R400"/>
  <c r="P400"/>
  <c r="BK400"/>
  <c r="J400"/>
  <c r="BE400"/>
  <c r="BI399"/>
  <c r="BH399"/>
  <c r="BG399"/>
  <c r="BF399"/>
  <c r="T399"/>
  <c r="T398"/>
  <c r="R399"/>
  <c r="R398"/>
  <c r="P399"/>
  <c r="P398"/>
  <c r="BK399"/>
  <c r="BK398"/>
  <c r="J398"/>
  <c r="J399"/>
  <c r="BE399"/>
  <c r="J105"/>
  <c r="BI397"/>
  <c r="BH397"/>
  <c r="BG397"/>
  <c r="BF397"/>
  <c r="T397"/>
  <c r="R397"/>
  <c r="P397"/>
  <c r="BK397"/>
  <c r="J397"/>
  <c r="BE397"/>
  <c r="BI396"/>
  <c r="BH396"/>
  <c r="BG396"/>
  <c r="BF396"/>
  <c r="T396"/>
  <c r="T395"/>
  <c r="R396"/>
  <c r="R395"/>
  <c r="P396"/>
  <c r="P395"/>
  <c r="BK396"/>
  <c r="BK395"/>
  <c r="J395"/>
  <c r="J396"/>
  <c r="BE396"/>
  <c r="J104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T349"/>
  <c r="R350"/>
  <c r="R349"/>
  <c r="P350"/>
  <c r="P349"/>
  <c r="BK350"/>
  <c r="BK349"/>
  <c r="J349"/>
  <c r="J350"/>
  <c r="BE350"/>
  <c r="J103"/>
  <c r="BI343"/>
  <c r="BH343"/>
  <c r="BG343"/>
  <c r="BF343"/>
  <c r="T343"/>
  <c r="R343"/>
  <c r="P343"/>
  <c r="BK343"/>
  <c r="J343"/>
  <c r="BE343"/>
  <c r="BI339"/>
  <c r="BH339"/>
  <c r="BG339"/>
  <c r="BF339"/>
  <c r="T339"/>
  <c r="R339"/>
  <c r="P339"/>
  <c r="BK339"/>
  <c r="J339"/>
  <c r="BE339"/>
  <c r="BI335"/>
  <c r="BH335"/>
  <c r="BG335"/>
  <c r="BF335"/>
  <c r="T335"/>
  <c r="R335"/>
  <c r="P335"/>
  <c r="BK335"/>
  <c r="J335"/>
  <c r="BE335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4"/>
  <c r="BH324"/>
  <c r="BG324"/>
  <c r="BF324"/>
  <c r="T324"/>
  <c r="R324"/>
  <c r="P324"/>
  <c r="BK324"/>
  <c r="J324"/>
  <c r="BE324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2"/>
  <c r="BH312"/>
  <c r="BG312"/>
  <c r="BF312"/>
  <c r="T312"/>
  <c r="R312"/>
  <c r="P312"/>
  <c r="BK312"/>
  <c r="J312"/>
  <c r="BE312"/>
  <c r="BI310"/>
  <c r="BH310"/>
  <c r="BG310"/>
  <c r="BF310"/>
  <c r="T310"/>
  <c r="R310"/>
  <c r="P310"/>
  <c r="BK310"/>
  <c r="J310"/>
  <c r="BE310"/>
  <c r="BI306"/>
  <c r="BH306"/>
  <c r="BG306"/>
  <c r="BF306"/>
  <c r="T306"/>
  <c r="T305"/>
  <c r="R306"/>
  <c r="R305"/>
  <c r="P306"/>
  <c r="P305"/>
  <c r="BK306"/>
  <c r="BK305"/>
  <c r="J305"/>
  <c r="J306"/>
  <c r="BE306"/>
  <c r="J102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296"/>
  <c r="BH296"/>
  <c r="BG296"/>
  <c r="BF296"/>
  <c r="T296"/>
  <c r="T295"/>
  <c r="R296"/>
  <c r="R295"/>
  <c r="P296"/>
  <c r="P295"/>
  <c r="BK296"/>
  <c r="BK295"/>
  <c r="J295"/>
  <c r="J296"/>
  <c r="BE296"/>
  <c r="J101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89"/>
  <c r="BH289"/>
  <c r="BG289"/>
  <c r="BF289"/>
  <c r="T289"/>
  <c r="R289"/>
  <c r="P289"/>
  <c r="BK289"/>
  <c r="J289"/>
  <c r="BE289"/>
  <c r="BI284"/>
  <c r="BH284"/>
  <c r="BG284"/>
  <c r="BF284"/>
  <c r="T284"/>
  <c r="R284"/>
  <c r="P284"/>
  <c r="BK284"/>
  <c r="J284"/>
  <c r="BE284"/>
  <c r="BI279"/>
  <c r="BH279"/>
  <c r="BG279"/>
  <c r="BF279"/>
  <c r="T279"/>
  <c r="R279"/>
  <c r="P279"/>
  <c r="BK279"/>
  <c r="J279"/>
  <c r="BE279"/>
  <c r="BI277"/>
  <c r="BH277"/>
  <c r="BG277"/>
  <c r="BF277"/>
  <c r="T277"/>
  <c r="R277"/>
  <c r="P277"/>
  <c r="BK277"/>
  <c r="J277"/>
  <c r="BE277"/>
  <c r="BI271"/>
  <c r="BH271"/>
  <c r="BG271"/>
  <c r="BF271"/>
  <c r="T271"/>
  <c r="R271"/>
  <c r="P271"/>
  <c r="BK271"/>
  <c r="J271"/>
  <c r="BE271"/>
  <c r="BI264"/>
  <c r="BH264"/>
  <c r="BG264"/>
  <c r="BF264"/>
  <c r="T264"/>
  <c r="R264"/>
  <c r="P264"/>
  <c r="BK264"/>
  <c r="J264"/>
  <c r="BE264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0"/>
  <c r="BH240"/>
  <c r="BG240"/>
  <c r="BF240"/>
  <c r="T240"/>
  <c r="R240"/>
  <c r="P240"/>
  <c r="BK240"/>
  <c r="J240"/>
  <c r="BE240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6"/>
  <c r="BH206"/>
  <c r="BG206"/>
  <c r="BF206"/>
  <c r="T206"/>
  <c r="R206"/>
  <c r="P206"/>
  <c r="BK206"/>
  <c r="J206"/>
  <c r="BE206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89"/>
  <c r="BH189"/>
  <c r="BG189"/>
  <c r="BF189"/>
  <c r="T189"/>
  <c r="R189"/>
  <c r="P189"/>
  <c r="BK189"/>
  <c r="J189"/>
  <c r="BE189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0"/>
  <c r="BH160"/>
  <c r="BG160"/>
  <c r="BF160"/>
  <c r="T160"/>
  <c r="R160"/>
  <c r="P160"/>
  <c r="BK160"/>
  <c r="J160"/>
  <c r="BE160"/>
  <c r="BI156"/>
  <c r="BH156"/>
  <c r="BG156"/>
  <c r="BF156"/>
  <c r="T156"/>
  <c r="R156"/>
  <c r="P156"/>
  <c r="BK156"/>
  <c r="J156"/>
  <c r="BE156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37"/>
  <c r="BH137"/>
  <c r="BG137"/>
  <c r="BF137"/>
  <c r="T137"/>
  <c r="R137"/>
  <c r="P137"/>
  <c r="BK137"/>
  <c r="J137"/>
  <c r="BE137"/>
  <c r="BI133"/>
  <c r="F39"/>
  <c r="BD156" i="1"/>
  <c r="BH133" i="52"/>
  <c r="F38"/>
  <c r="BC156" i="1"/>
  <c r="BG133" i="52"/>
  <c r="F37"/>
  <c r="BB156" i="1"/>
  <c r="BF133" i="52"/>
  <c r="J36"/>
  <c r="AW156" i="1"/>
  <c r="F36" i="52"/>
  <c r="BA156" i="1"/>
  <c r="T133" i="52"/>
  <c r="T132"/>
  <c r="T131"/>
  <c r="T130"/>
  <c r="R133"/>
  <c r="R132"/>
  <c r="R131"/>
  <c r="R130"/>
  <c r="P133"/>
  <c r="P132"/>
  <c r="P131"/>
  <c r="P130"/>
  <c r="AU156" i="1"/>
  <c r="BK133" i="52"/>
  <c r="BK132"/>
  <c r="J132"/>
  <c r="BK131"/>
  <c r="J131"/>
  <c r="BK130"/>
  <c r="J130"/>
  <c r="J98"/>
  <c r="J32"/>
  <c r="AG156" i="1"/>
  <c r="J133" i="52"/>
  <c r="BE133"/>
  <c r="J35"/>
  <c r="AV156" i="1"/>
  <c r="F35" i="52"/>
  <c r="AZ156" i="1"/>
  <c r="J100" i="52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7" i="51"/>
  <c r="J36"/>
  <c r="AY154" i="1"/>
  <c r="J35" i="51"/>
  <c r="AX154" i="1"/>
  <c r="BI301" i="51"/>
  <c r="BH301"/>
  <c r="BG301"/>
  <c r="BF301"/>
  <c r="T301"/>
  <c r="T300"/>
  <c r="R301"/>
  <c r="R300"/>
  <c r="P301"/>
  <c r="P300"/>
  <c r="BK301"/>
  <c r="BK300"/>
  <c r="J300"/>
  <c r="J301"/>
  <c r="BE301"/>
  <c r="J104"/>
  <c r="BI299"/>
  <c r="BH299"/>
  <c r="BG299"/>
  <c r="BF299"/>
  <c r="T299"/>
  <c r="R299"/>
  <c r="P299"/>
  <c r="BK299"/>
  <c r="J299"/>
  <c r="BE299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4"/>
  <c r="BH294"/>
  <c r="BG294"/>
  <c r="BF294"/>
  <c r="T294"/>
  <c r="R294"/>
  <c r="P294"/>
  <c r="BK294"/>
  <c r="J294"/>
  <c r="BE294"/>
  <c r="BI293"/>
  <c r="BH293"/>
  <c r="BG293"/>
  <c r="BF293"/>
  <c r="T293"/>
  <c r="T292"/>
  <c r="R293"/>
  <c r="R292"/>
  <c r="P293"/>
  <c r="P292"/>
  <c r="BK293"/>
  <c r="BK292"/>
  <c r="J292"/>
  <c r="J293"/>
  <c r="BE293"/>
  <c r="J103"/>
  <c r="BI291"/>
  <c r="BH291"/>
  <c r="BG291"/>
  <c r="BF291"/>
  <c r="T291"/>
  <c r="R291"/>
  <c r="P291"/>
  <c r="BK291"/>
  <c r="J291"/>
  <c r="BE291"/>
  <c r="BI290"/>
  <c r="BH290"/>
  <c r="BG290"/>
  <c r="BF290"/>
  <c r="T290"/>
  <c r="T289"/>
  <c r="R290"/>
  <c r="R289"/>
  <c r="P290"/>
  <c r="P289"/>
  <c r="BK290"/>
  <c r="BK289"/>
  <c r="J289"/>
  <c r="J290"/>
  <c r="BE290"/>
  <c r="J102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T241"/>
  <c r="R242"/>
  <c r="R241"/>
  <c r="P242"/>
  <c r="P241"/>
  <c r="BK242"/>
  <c r="BK241"/>
  <c r="J241"/>
  <c r="J242"/>
  <c r="BE242"/>
  <c r="J101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4"/>
  <c r="BH234"/>
  <c r="BG234"/>
  <c r="BF234"/>
  <c r="T234"/>
  <c r="R234"/>
  <c r="P234"/>
  <c r="BK234"/>
  <c r="J234"/>
  <c r="BE234"/>
  <c r="BI232"/>
  <c r="BH232"/>
  <c r="BG232"/>
  <c r="BF232"/>
  <c r="T232"/>
  <c r="R232"/>
  <c r="P232"/>
  <c r="BK232"/>
  <c r="J232"/>
  <c r="BE232"/>
  <c r="BI230"/>
  <c r="BH230"/>
  <c r="BG230"/>
  <c r="BF230"/>
  <c r="T230"/>
  <c r="T229"/>
  <c r="R230"/>
  <c r="R229"/>
  <c r="P230"/>
  <c r="P229"/>
  <c r="BK230"/>
  <c r="BK229"/>
  <c r="J229"/>
  <c r="J230"/>
  <c r="BE230"/>
  <c r="J100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2"/>
  <c r="BH222"/>
  <c r="BG222"/>
  <c r="BF222"/>
  <c r="T222"/>
  <c r="T221"/>
  <c r="R222"/>
  <c r="R221"/>
  <c r="P222"/>
  <c r="P221"/>
  <c r="BK222"/>
  <c r="BK221"/>
  <c r="J221"/>
  <c r="J222"/>
  <c r="BE222"/>
  <c r="J99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4"/>
  <c r="BH194"/>
  <c r="BG194"/>
  <c r="BF194"/>
  <c r="T194"/>
  <c r="R194"/>
  <c r="P194"/>
  <c r="BK194"/>
  <c r="J194"/>
  <c r="BE194"/>
  <c r="BI192"/>
  <c r="BH192"/>
  <c r="BG192"/>
  <c r="BF192"/>
  <c r="T192"/>
  <c r="R192"/>
  <c r="P192"/>
  <c r="BK192"/>
  <c r="J192"/>
  <c r="BE192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7"/>
  <c r="F37"/>
  <c r="BD154" i="1"/>
  <c r="BH127" i="51"/>
  <c r="F36"/>
  <c r="BC154" i="1"/>
  <c r="BG127" i="51"/>
  <c r="F35"/>
  <c r="BB154" i="1"/>
  <c r="BF127" i="51"/>
  <c r="J34"/>
  <c r="AW154" i="1"/>
  <c r="F34" i="51"/>
  <c r="BA154" i="1"/>
  <c r="T127" i="51"/>
  <c r="T126"/>
  <c r="T125"/>
  <c r="T124"/>
  <c r="R127"/>
  <c r="R126"/>
  <c r="R125"/>
  <c r="R124"/>
  <c r="P127"/>
  <c r="P126"/>
  <c r="P125"/>
  <c r="P124"/>
  <c r="AU154" i="1"/>
  <c r="BK127" i="51"/>
  <c r="BK126"/>
  <c r="J126"/>
  <c r="BK125"/>
  <c r="J125"/>
  <c r="BK124"/>
  <c r="J124"/>
  <c r="J96"/>
  <c r="J30"/>
  <c r="AG154" i="1"/>
  <c r="J127" i="51"/>
  <c r="BE127"/>
  <c r="J33"/>
  <c r="AV154" i="1"/>
  <c r="F33" i="51"/>
  <c r="AZ154" i="1"/>
  <c r="J98" i="51"/>
  <c r="J97"/>
  <c r="F118"/>
  <c r="E116"/>
  <c r="F89"/>
  <c r="E87"/>
  <c r="J39"/>
  <c r="J24"/>
  <c r="E24"/>
  <c r="J121"/>
  <c r="J92"/>
  <c r="J23"/>
  <c r="J21"/>
  <c r="E21"/>
  <c r="J120"/>
  <c r="J91"/>
  <c r="J20"/>
  <c r="J18"/>
  <c r="E18"/>
  <c r="F121"/>
  <c r="F92"/>
  <c r="J17"/>
  <c r="J15"/>
  <c r="E15"/>
  <c r="F120"/>
  <c r="F91"/>
  <c r="J14"/>
  <c r="J12"/>
  <c r="J118"/>
  <c r="J89"/>
  <c r="E7"/>
  <c r="E114"/>
  <c r="E85"/>
  <c r="J39" i="50"/>
  <c r="J38"/>
  <c r="AY153" i="1"/>
  <c r="J37" i="50"/>
  <c r="AX153" i="1"/>
  <c r="BI170" i="50"/>
  <c r="BH170"/>
  <c r="BG170"/>
  <c r="BF170"/>
  <c r="T170"/>
  <c r="T169"/>
  <c r="R170"/>
  <c r="R169"/>
  <c r="P170"/>
  <c r="P169"/>
  <c r="BK170"/>
  <c r="BK169"/>
  <c r="J169"/>
  <c r="J170"/>
  <c r="BE170"/>
  <c r="J105"/>
  <c r="BI168"/>
  <c r="BH168"/>
  <c r="BG168"/>
  <c r="BF168"/>
  <c r="T168"/>
  <c r="T167"/>
  <c r="R168"/>
  <c r="R167"/>
  <c r="P168"/>
  <c r="P167"/>
  <c r="BK168"/>
  <c r="BK167"/>
  <c r="J167"/>
  <c r="J168"/>
  <c r="BE168"/>
  <c r="J104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T159"/>
  <c r="R160"/>
  <c r="R159"/>
  <c r="P160"/>
  <c r="P159"/>
  <c r="BK160"/>
  <c r="BK159"/>
  <c r="J159"/>
  <c r="J160"/>
  <c r="BE160"/>
  <c r="J103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102"/>
  <c r="BI148"/>
  <c r="BH148"/>
  <c r="BG148"/>
  <c r="BF148"/>
  <c r="T148"/>
  <c r="T147"/>
  <c r="R148"/>
  <c r="R147"/>
  <c r="P148"/>
  <c r="P147"/>
  <c r="BK148"/>
  <c r="BK147"/>
  <c r="J147"/>
  <c r="J148"/>
  <c r="BE148"/>
  <c r="J10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0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53" i="1"/>
  <c r="BH129" i="50"/>
  <c r="F38"/>
  <c r="BC153" i="1"/>
  <c r="BG129" i="50"/>
  <c r="F37"/>
  <c r="BB153" i="1"/>
  <c r="BF129" i="50"/>
  <c r="J36"/>
  <c r="AW153" i="1"/>
  <c r="F36" i="50"/>
  <c r="BA153" i="1"/>
  <c r="T129" i="50"/>
  <c r="T128"/>
  <c r="T127"/>
  <c r="R129"/>
  <c r="R128"/>
  <c r="R127"/>
  <c r="P129"/>
  <c r="P128"/>
  <c r="P127"/>
  <c r="AU153" i="1"/>
  <c r="BK129" i="50"/>
  <c r="BK128"/>
  <c r="J128"/>
  <c r="BK127"/>
  <c r="J127"/>
  <c r="J98"/>
  <c r="J32"/>
  <c r="AG153" i="1"/>
  <c r="J129" i="50"/>
  <c r="BE129"/>
  <c r="J35"/>
  <c r="AV153" i="1"/>
  <c r="F35" i="50"/>
  <c r="AZ153" i="1"/>
  <c r="J99" i="50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49"/>
  <c r="J38"/>
  <c r="AY152" i="1"/>
  <c r="J37" i="49"/>
  <c r="AX152" i="1"/>
  <c r="BI142" i="49"/>
  <c r="BH142"/>
  <c r="BG142"/>
  <c r="BF142"/>
  <c r="T142"/>
  <c r="T141"/>
  <c r="R142"/>
  <c r="R141"/>
  <c r="P142"/>
  <c r="P141"/>
  <c r="BK142"/>
  <c r="BK141"/>
  <c r="J141"/>
  <c r="J142"/>
  <c r="BE142"/>
  <c r="J103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T135"/>
  <c r="R136"/>
  <c r="R135"/>
  <c r="P136"/>
  <c r="P135"/>
  <c r="BK136"/>
  <c r="BK135"/>
  <c r="J135"/>
  <c r="J136"/>
  <c r="BE136"/>
  <c r="J102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T129"/>
  <c r="R130"/>
  <c r="R129"/>
  <c r="P130"/>
  <c r="P129"/>
  <c r="BK130"/>
  <c r="BK129"/>
  <c r="J129"/>
  <c r="J130"/>
  <c r="BE130"/>
  <c r="J101"/>
  <c r="BI128"/>
  <c r="F39"/>
  <c r="BD152" i="1"/>
  <c r="BH128" i="49"/>
  <c r="F38"/>
  <c r="BC152" i="1"/>
  <c r="BG128" i="49"/>
  <c r="F37"/>
  <c r="BB152" i="1"/>
  <c r="BF128" i="49"/>
  <c r="J36"/>
  <c r="AW152" i="1"/>
  <c r="F36" i="49"/>
  <c r="BA152" i="1"/>
  <c r="T128" i="49"/>
  <c r="T127"/>
  <c r="T126"/>
  <c r="T125"/>
  <c r="R128"/>
  <c r="R127"/>
  <c r="R126"/>
  <c r="R125"/>
  <c r="P128"/>
  <c r="P127"/>
  <c r="P126"/>
  <c r="P125"/>
  <c r="AU152" i="1"/>
  <c r="BK128" i="49"/>
  <c r="BK127"/>
  <c r="J127"/>
  <c r="BK126"/>
  <c r="J126"/>
  <c r="BK125"/>
  <c r="J125"/>
  <c r="J98"/>
  <c r="J32"/>
  <c r="AG152" i="1"/>
  <c r="J128" i="49"/>
  <c r="BE128"/>
  <c r="J35"/>
  <c r="AV152" i="1"/>
  <c r="F35" i="49"/>
  <c r="AZ152" i="1"/>
  <c r="J100" i="49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48"/>
  <c r="J38"/>
  <c r="AY151" i="1"/>
  <c r="J37" i="48"/>
  <c r="AX151" i="1"/>
  <c r="BI171" i="48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8"/>
  <c r="BH168"/>
  <c r="BG168"/>
  <c r="BF168"/>
  <c r="T168"/>
  <c r="T167"/>
  <c r="R168"/>
  <c r="R167"/>
  <c r="P168"/>
  <c r="P167"/>
  <c r="BK168"/>
  <c r="BK167"/>
  <c r="J167"/>
  <c r="J168"/>
  <c r="BE168"/>
  <c r="J105"/>
  <c r="BI166"/>
  <c r="BH166"/>
  <c r="BG166"/>
  <c r="BF166"/>
  <c r="T166"/>
  <c r="T165"/>
  <c r="R166"/>
  <c r="R165"/>
  <c r="P166"/>
  <c r="P165"/>
  <c r="BK166"/>
  <c r="BK165"/>
  <c r="J165"/>
  <c r="J166"/>
  <c r="BE166"/>
  <c r="J104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T161"/>
  <c r="R162"/>
  <c r="R161"/>
  <c r="P162"/>
  <c r="P161"/>
  <c r="BK162"/>
  <c r="BK161"/>
  <c r="J161"/>
  <c r="J162"/>
  <c r="BE162"/>
  <c r="J103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2"/>
  <c r="BI140"/>
  <c r="BH140"/>
  <c r="BG140"/>
  <c r="BF140"/>
  <c r="T140"/>
  <c r="T139"/>
  <c r="R140"/>
  <c r="R139"/>
  <c r="P140"/>
  <c r="P139"/>
  <c r="BK140"/>
  <c r="BK139"/>
  <c r="J139"/>
  <c r="J140"/>
  <c r="BE140"/>
  <c r="J101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0"/>
  <c r="F39"/>
  <c r="BD151" i="1"/>
  <c r="BH130" i="48"/>
  <c r="F38"/>
  <c r="BC151" i="1"/>
  <c r="BG130" i="48"/>
  <c r="F37"/>
  <c r="BB151" i="1"/>
  <c r="BF130" i="48"/>
  <c r="J36"/>
  <c r="AW151" i="1"/>
  <c r="F36" i="48"/>
  <c r="BA151" i="1"/>
  <c r="T130" i="48"/>
  <c r="T129"/>
  <c r="T128"/>
  <c r="T127"/>
  <c r="R130"/>
  <c r="R129"/>
  <c r="R128"/>
  <c r="R127"/>
  <c r="P130"/>
  <c r="P129"/>
  <c r="P128"/>
  <c r="P127"/>
  <c r="AU151" i="1"/>
  <c r="BK130" i="48"/>
  <c r="BK129"/>
  <c r="J129"/>
  <c r="BK128"/>
  <c r="J128"/>
  <c r="BK127"/>
  <c r="J127"/>
  <c r="J98"/>
  <c r="J32"/>
  <c r="AG151" i="1"/>
  <c r="J130" i="48"/>
  <c r="BE130"/>
  <c r="J35"/>
  <c r="AV151" i="1"/>
  <c r="F35" i="48"/>
  <c r="AZ151" i="1"/>
  <c r="J100" i="48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r="J39" i="47"/>
  <c r="J38"/>
  <c r="AY150" i="1"/>
  <c r="J37" i="47"/>
  <c r="AX150" i="1"/>
  <c r="BI266" i="47"/>
  <c r="BH266"/>
  <c r="BG266"/>
  <c r="BF266"/>
  <c r="T266"/>
  <c r="R266"/>
  <c r="P266"/>
  <c r="BK266"/>
  <c r="J266"/>
  <c r="BE266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8"/>
  <c r="BH258"/>
  <c r="BG258"/>
  <c r="BF258"/>
  <c r="T258"/>
  <c r="R258"/>
  <c r="P258"/>
  <c r="BK258"/>
  <c r="J258"/>
  <c r="BE258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1"/>
  <c r="BH251"/>
  <c r="BG251"/>
  <c r="BF251"/>
  <c r="T251"/>
  <c r="T250"/>
  <c r="R251"/>
  <c r="R250"/>
  <c r="P251"/>
  <c r="P250"/>
  <c r="BK251"/>
  <c r="BK250"/>
  <c r="J250"/>
  <c r="J251"/>
  <c r="BE251"/>
  <c r="J109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6"/>
  <c r="BH246"/>
  <c r="BG246"/>
  <c r="BF246"/>
  <c r="T246"/>
  <c r="T245"/>
  <c r="R246"/>
  <c r="R245"/>
  <c r="P246"/>
  <c r="P245"/>
  <c r="BK246"/>
  <c r="BK245"/>
  <c r="J245"/>
  <c r="J246"/>
  <c r="BE246"/>
  <c r="J108"/>
  <c r="BI244"/>
  <c r="BH244"/>
  <c r="BG244"/>
  <c r="BF244"/>
  <c r="T244"/>
  <c r="T243"/>
  <c r="R244"/>
  <c r="R243"/>
  <c r="P244"/>
  <c r="P243"/>
  <c r="BK244"/>
  <c r="BK243"/>
  <c r="J243"/>
  <c r="J244"/>
  <c r="BE244"/>
  <c r="J107"/>
  <c r="BI242"/>
  <c r="BH242"/>
  <c r="BG242"/>
  <c r="BF242"/>
  <c r="T242"/>
  <c r="R242"/>
  <c r="P242"/>
  <c r="BK242"/>
  <c r="J242"/>
  <c r="BE242"/>
  <c r="BI239"/>
  <c r="BH239"/>
  <c r="BG239"/>
  <c r="BF239"/>
  <c r="T239"/>
  <c r="T238"/>
  <c r="R239"/>
  <c r="R238"/>
  <c r="P239"/>
  <c r="P238"/>
  <c r="BK239"/>
  <c r="BK238"/>
  <c r="J238"/>
  <c r="J239"/>
  <c r="BE239"/>
  <c r="J106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2"/>
  <c r="BH202"/>
  <c r="BG202"/>
  <c r="BF202"/>
  <c r="T202"/>
  <c r="T201"/>
  <c r="R202"/>
  <c r="R201"/>
  <c r="P202"/>
  <c r="P201"/>
  <c r="BK202"/>
  <c r="BK201"/>
  <c r="J201"/>
  <c r="J202"/>
  <c r="BE202"/>
  <c r="J105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6"/>
  <c r="BH196"/>
  <c r="BG196"/>
  <c r="BF196"/>
  <c r="T196"/>
  <c r="T195"/>
  <c r="R196"/>
  <c r="R195"/>
  <c r="P196"/>
  <c r="P195"/>
  <c r="BK196"/>
  <c r="BK195"/>
  <c r="J195"/>
  <c r="J196"/>
  <c r="BE196"/>
  <c r="J104"/>
  <c r="BI194"/>
  <c r="BH194"/>
  <c r="BG194"/>
  <c r="BF194"/>
  <c r="T194"/>
  <c r="T193"/>
  <c r="R194"/>
  <c r="R193"/>
  <c r="P194"/>
  <c r="P193"/>
  <c r="BK194"/>
  <c r="BK193"/>
  <c r="J193"/>
  <c r="J194"/>
  <c r="BE194"/>
  <c r="J10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4"/>
  <c r="BH184"/>
  <c r="BG184"/>
  <c r="BF184"/>
  <c r="T184"/>
  <c r="T183"/>
  <c r="R184"/>
  <c r="R183"/>
  <c r="P184"/>
  <c r="P183"/>
  <c r="BK184"/>
  <c r="BK183"/>
  <c r="J183"/>
  <c r="J184"/>
  <c r="BE184"/>
  <c r="J10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T176"/>
  <c r="R177"/>
  <c r="R176"/>
  <c r="P177"/>
  <c r="P176"/>
  <c r="BK177"/>
  <c r="BK176"/>
  <c r="J176"/>
  <c r="J177"/>
  <c r="BE177"/>
  <c r="J101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50" i="1"/>
  <c r="BH134" i="47"/>
  <c r="F38"/>
  <c r="BC150" i="1"/>
  <c r="BG134" i="47"/>
  <c r="F37"/>
  <c r="BB150" i="1"/>
  <c r="BF134" i="47"/>
  <c r="J36"/>
  <c r="AW150" i="1"/>
  <c r="F36" i="47"/>
  <c r="BA150" i="1"/>
  <c r="T134" i="47"/>
  <c r="T133"/>
  <c r="T132"/>
  <c r="T131"/>
  <c r="R134"/>
  <c r="R133"/>
  <c r="R132"/>
  <c r="R131"/>
  <c r="P134"/>
  <c r="P133"/>
  <c r="P132"/>
  <c r="P131"/>
  <c r="AU150" i="1"/>
  <c r="BK134" i="47"/>
  <c r="BK133"/>
  <c r="J133"/>
  <c r="BK132"/>
  <c r="J132"/>
  <c r="BK131"/>
  <c r="J131"/>
  <c r="J98"/>
  <c r="J32"/>
  <c r="AG150" i="1"/>
  <c r="J134" i="47"/>
  <c r="BE134"/>
  <c r="J35"/>
  <c r="AV150" i="1"/>
  <c r="F35" i="47"/>
  <c r="AZ150" i="1"/>
  <c r="J100" i="47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46"/>
  <c r="J38"/>
  <c r="AY149" i="1"/>
  <c r="J37" i="46"/>
  <c r="AX149" i="1"/>
  <c r="BI306" i="46"/>
  <c r="BH306"/>
  <c r="BG306"/>
  <c r="BF306"/>
  <c r="T306"/>
  <c r="R306"/>
  <c r="P306"/>
  <c r="BK306"/>
  <c r="J306"/>
  <c r="BE306"/>
  <c r="BI302"/>
  <c r="BH302"/>
  <c r="BG302"/>
  <c r="BF302"/>
  <c r="T302"/>
  <c r="T301"/>
  <c r="R302"/>
  <c r="R301"/>
  <c r="P302"/>
  <c r="P301"/>
  <c r="BK302"/>
  <c r="BK301"/>
  <c r="J301"/>
  <c r="J302"/>
  <c r="BE302"/>
  <c r="J113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5"/>
  <c r="BH295"/>
  <c r="BG295"/>
  <c r="BF295"/>
  <c r="T295"/>
  <c r="R295"/>
  <c r="P295"/>
  <c r="BK295"/>
  <c r="J295"/>
  <c r="BE295"/>
  <c r="BI294"/>
  <c r="BH294"/>
  <c r="BG294"/>
  <c r="BF294"/>
  <c r="T294"/>
  <c r="T293"/>
  <c r="R294"/>
  <c r="R293"/>
  <c r="P294"/>
  <c r="P293"/>
  <c r="BK294"/>
  <c r="BK293"/>
  <c r="J293"/>
  <c r="J294"/>
  <c r="BE294"/>
  <c r="J112"/>
  <c r="BI292"/>
  <c r="BH292"/>
  <c r="BG292"/>
  <c r="BF292"/>
  <c r="T292"/>
  <c r="R292"/>
  <c r="P292"/>
  <c r="BK292"/>
  <c r="J292"/>
  <c r="BE292"/>
  <c r="BI289"/>
  <c r="BH289"/>
  <c r="BG289"/>
  <c r="BF289"/>
  <c r="T289"/>
  <c r="R289"/>
  <c r="P289"/>
  <c r="BK289"/>
  <c r="J289"/>
  <c r="BE289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5"/>
  <c r="BH285"/>
  <c r="BG285"/>
  <c r="BF285"/>
  <c r="T285"/>
  <c r="T284"/>
  <c r="R285"/>
  <c r="R284"/>
  <c r="P285"/>
  <c r="P284"/>
  <c r="BK285"/>
  <c r="BK284"/>
  <c r="J284"/>
  <c r="J285"/>
  <c r="BE285"/>
  <c r="J111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79"/>
  <c r="BH279"/>
  <c r="BG279"/>
  <c r="BF279"/>
  <c r="T279"/>
  <c r="R279"/>
  <c r="P279"/>
  <c r="BK279"/>
  <c r="J279"/>
  <c r="BE279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3"/>
  <c r="BH273"/>
  <c r="BG273"/>
  <c r="BF273"/>
  <c r="T273"/>
  <c r="R273"/>
  <c r="P273"/>
  <c r="BK273"/>
  <c r="J273"/>
  <c r="BE273"/>
  <c r="BI271"/>
  <c r="BH271"/>
  <c r="BG271"/>
  <c r="BF271"/>
  <c r="T271"/>
  <c r="T270"/>
  <c r="R271"/>
  <c r="R270"/>
  <c r="P271"/>
  <c r="P270"/>
  <c r="BK271"/>
  <c r="BK270"/>
  <c r="J270"/>
  <c r="J271"/>
  <c r="BE271"/>
  <c r="J11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5"/>
  <c r="BH265"/>
  <c r="BG265"/>
  <c r="BF265"/>
  <c r="T265"/>
  <c r="R265"/>
  <c r="P265"/>
  <c r="BK265"/>
  <c r="J265"/>
  <c r="BE265"/>
  <c r="BI264"/>
  <c r="BH264"/>
  <c r="BG264"/>
  <c r="BF264"/>
  <c r="T264"/>
  <c r="R264"/>
  <c r="P264"/>
  <c r="BK264"/>
  <c r="J264"/>
  <c r="BE264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7"/>
  <c r="BH257"/>
  <c r="BG257"/>
  <c r="BF257"/>
  <c r="T257"/>
  <c r="T256"/>
  <c r="R257"/>
  <c r="R256"/>
  <c r="P257"/>
  <c r="P256"/>
  <c r="BK257"/>
  <c r="BK256"/>
  <c r="J256"/>
  <c r="J257"/>
  <c r="BE257"/>
  <c r="J109"/>
  <c r="BI253"/>
  <c r="BH253"/>
  <c r="BG253"/>
  <c r="BF253"/>
  <c r="T253"/>
  <c r="T252"/>
  <c r="R253"/>
  <c r="R252"/>
  <c r="P253"/>
  <c r="P252"/>
  <c r="BK253"/>
  <c r="BK252"/>
  <c r="J252"/>
  <c r="J253"/>
  <c r="BE253"/>
  <c r="J108"/>
  <c r="BI251"/>
  <c r="BH251"/>
  <c r="BG251"/>
  <c r="BF251"/>
  <c r="T251"/>
  <c r="T250"/>
  <c r="R251"/>
  <c r="R250"/>
  <c r="P251"/>
  <c r="P250"/>
  <c r="BK251"/>
  <c r="BK250"/>
  <c r="J250"/>
  <c r="J251"/>
  <c r="BE251"/>
  <c r="J107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4"/>
  <c r="BH244"/>
  <c r="BG244"/>
  <c r="BF244"/>
  <c r="T244"/>
  <c r="T243"/>
  <c r="R244"/>
  <c r="R243"/>
  <c r="P244"/>
  <c r="P243"/>
  <c r="BK244"/>
  <c r="BK243"/>
  <c r="J243"/>
  <c r="J244"/>
  <c r="BE244"/>
  <c r="J106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8"/>
  <c r="BH208"/>
  <c r="BG208"/>
  <c r="BF208"/>
  <c r="T208"/>
  <c r="R208"/>
  <c r="P208"/>
  <c r="BK208"/>
  <c r="J208"/>
  <c r="BE208"/>
  <c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5"/>
  <c r="BH195"/>
  <c r="BG195"/>
  <c r="BF195"/>
  <c r="T195"/>
  <c r="T194"/>
  <c r="R195"/>
  <c r="R194"/>
  <c r="P195"/>
  <c r="P194"/>
  <c r="BK195"/>
  <c r="BK194"/>
  <c r="J194"/>
  <c r="J195"/>
  <c r="BE195"/>
  <c r="J105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T185"/>
  <c r="R186"/>
  <c r="R185"/>
  <c r="P186"/>
  <c r="P185"/>
  <c r="BK186"/>
  <c r="BK185"/>
  <c r="J185"/>
  <c r="J186"/>
  <c r="BE186"/>
  <c r="J104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5"/>
  <c r="BH165"/>
  <c r="BG165"/>
  <c r="BF165"/>
  <c r="T165"/>
  <c r="T164"/>
  <c r="R165"/>
  <c r="R164"/>
  <c r="P165"/>
  <c r="P164"/>
  <c r="BK165"/>
  <c r="BK164"/>
  <c r="J164"/>
  <c r="J165"/>
  <c r="BE165"/>
  <c r="J103"/>
  <c r="BI162"/>
  <c r="BH162"/>
  <c r="BG162"/>
  <c r="BF162"/>
  <c r="T162"/>
  <c r="T161"/>
  <c r="R162"/>
  <c r="R161"/>
  <c r="P162"/>
  <c r="P161"/>
  <c r="BK162"/>
  <c r="BK161"/>
  <c r="J161"/>
  <c r="J162"/>
  <c r="BE162"/>
  <c r="J102"/>
  <c r="BI160"/>
  <c r="BH160"/>
  <c r="BG160"/>
  <c r="BF160"/>
  <c r="T160"/>
  <c r="T159"/>
  <c r="R160"/>
  <c r="R159"/>
  <c r="P160"/>
  <c r="P159"/>
  <c r="BK160"/>
  <c r="BK159"/>
  <c r="J159"/>
  <c r="J160"/>
  <c r="BE160"/>
  <c r="J101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8"/>
  <c r="F39"/>
  <c r="BD149" i="1"/>
  <c r="BH138" i="46"/>
  <c r="F38"/>
  <c r="BC149" i="1"/>
  <c r="BG138" i="46"/>
  <c r="F37"/>
  <c r="BB149" i="1"/>
  <c r="BF138" i="46"/>
  <c r="J36"/>
  <c r="AW149" i="1"/>
  <c r="F36" i="46"/>
  <c r="BA149" i="1"/>
  <c r="T138" i="46"/>
  <c r="T137"/>
  <c r="T136"/>
  <c r="T135"/>
  <c r="R138"/>
  <c r="R137"/>
  <c r="R136"/>
  <c r="R135"/>
  <c r="P138"/>
  <c r="P137"/>
  <c r="P136"/>
  <c r="P135"/>
  <c r="AU149" i="1"/>
  <c r="BK138" i="46"/>
  <c r="BK137"/>
  <c r="J137"/>
  <c r="BK136"/>
  <c r="J136"/>
  <c r="BK135"/>
  <c r="J135"/>
  <c r="J98"/>
  <c r="J32"/>
  <c r="AG149" i="1"/>
  <c r="J138" i="46"/>
  <c r="BE138"/>
  <c r="J35"/>
  <c r="AV149" i="1"/>
  <c r="F35" i="46"/>
  <c r="AZ149" i="1"/>
  <c r="J100" i="46"/>
  <c r="J99"/>
  <c r="F129"/>
  <c r="E127"/>
  <c r="F91"/>
  <c r="E89"/>
  <c r="J41"/>
  <c r="J26"/>
  <c r="E26"/>
  <c r="J132"/>
  <c r="J94"/>
  <c r="J25"/>
  <c r="J23"/>
  <c r="E23"/>
  <c r="J131"/>
  <c r="J93"/>
  <c r="J22"/>
  <c r="J20"/>
  <c r="E20"/>
  <c r="F132"/>
  <c r="F94"/>
  <c r="J19"/>
  <c r="J17"/>
  <c r="E17"/>
  <c r="F131"/>
  <c r="F93"/>
  <c r="J16"/>
  <c r="J14"/>
  <c r="J129"/>
  <c r="J91"/>
  <c r="E7"/>
  <c r="E123"/>
  <c r="E85"/>
  <c r="J39" i="45"/>
  <c r="J38"/>
  <c r="AY148" i="1"/>
  <c r="J37" i="45"/>
  <c r="AX148" i="1"/>
  <c r="BI375" i="45"/>
  <c r="BH375"/>
  <c r="BG375"/>
  <c r="BF375"/>
  <c r="T375"/>
  <c r="T374"/>
  <c r="T373"/>
  <c r="R375"/>
  <c r="R374"/>
  <c r="R373"/>
  <c r="P375"/>
  <c r="P374"/>
  <c r="P373"/>
  <c r="BK375"/>
  <c r="BK374"/>
  <c r="J374"/>
  <c r="BK373"/>
  <c r="J373"/>
  <c r="J375"/>
  <c r="BE375"/>
  <c r="J108"/>
  <c r="J107"/>
  <c r="BI372"/>
  <c r="BH372"/>
  <c r="BG372"/>
  <c r="BF372"/>
  <c r="T372"/>
  <c r="T371"/>
  <c r="R372"/>
  <c r="R371"/>
  <c r="P372"/>
  <c r="P371"/>
  <c r="BK372"/>
  <c r="BK371"/>
  <c r="J371"/>
  <c r="J372"/>
  <c r="BE372"/>
  <c r="J106"/>
  <c r="BI370"/>
  <c r="BH370"/>
  <c r="BG370"/>
  <c r="BF370"/>
  <c r="T370"/>
  <c r="R370"/>
  <c r="P370"/>
  <c r="BK370"/>
  <c r="J370"/>
  <c r="BE370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5"/>
  <c r="BH365"/>
  <c r="BG365"/>
  <c r="BF365"/>
  <c r="T365"/>
  <c r="R365"/>
  <c r="P365"/>
  <c r="BK365"/>
  <c r="J365"/>
  <c r="BE365"/>
  <c r="BI364"/>
  <c r="BH364"/>
  <c r="BG364"/>
  <c r="BF364"/>
  <c r="T364"/>
  <c r="T363"/>
  <c r="R364"/>
  <c r="R363"/>
  <c r="P364"/>
  <c r="P363"/>
  <c r="BK364"/>
  <c r="BK363"/>
  <c r="J363"/>
  <c r="J364"/>
  <c r="BE364"/>
  <c r="J105"/>
  <c r="BI362"/>
  <c r="BH362"/>
  <c r="BG362"/>
  <c r="BF362"/>
  <c r="T362"/>
  <c r="R362"/>
  <c r="P362"/>
  <c r="BK362"/>
  <c r="J362"/>
  <c r="BE362"/>
  <c r="BI361"/>
  <c r="BH361"/>
  <c r="BG361"/>
  <c r="BF361"/>
  <c r="T361"/>
  <c r="T360"/>
  <c r="R361"/>
  <c r="R360"/>
  <c r="P361"/>
  <c r="P360"/>
  <c r="BK361"/>
  <c r="BK360"/>
  <c r="J360"/>
  <c r="J361"/>
  <c r="BE361"/>
  <c r="J104"/>
  <c r="BI359"/>
  <c r="BH359"/>
  <c r="BG359"/>
  <c r="BF359"/>
  <c r="T359"/>
  <c r="R359"/>
  <c r="P359"/>
  <c r="BK359"/>
  <c r="J359"/>
  <c r="BE359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1"/>
  <c r="BH331"/>
  <c r="BG331"/>
  <c r="BF331"/>
  <c r="T331"/>
  <c r="R331"/>
  <c r="P331"/>
  <c r="BK331"/>
  <c r="J331"/>
  <c r="BE331"/>
  <c r="BI329"/>
  <c r="BH329"/>
  <c r="BG329"/>
  <c r="BF329"/>
  <c r="T329"/>
  <c r="R329"/>
  <c r="P329"/>
  <c r="BK329"/>
  <c r="J329"/>
  <c r="BE329"/>
  <c r="BI327"/>
  <c r="BH327"/>
  <c r="BG327"/>
  <c r="BF327"/>
  <c r="T327"/>
  <c r="R327"/>
  <c r="P327"/>
  <c r="BK327"/>
  <c r="J327"/>
  <c r="BE327"/>
  <c r="BI325"/>
  <c r="BH325"/>
  <c r="BG325"/>
  <c r="BF325"/>
  <c r="T325"/>
  <c r="R325"/>
  <c r="P325"/>
  <c r="BK325"/>
  <c r="J325"/>
  <c r="BE325"/>
  <c r="BI323"/>
  <c r="BH323"/>
  <c r="BG323"/>
  <c r="BF323"/>
  <c r="T323"/>
  <c r="R323"/>
  <c r="P323"/>
  <c r="BK323"/>
  <c r="J323"/>
  <c r="BE323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T301"/>
  <c r="R302"/>
  <c r="R301"/>
  <c r="P302"/>
  <c r="P301"/>
  <c r="BK302"/>
  <c r="BK301"/>
  <c r="J301"/>
  <c r="J302"/>
  <c r="BE302"/>
  <c r="J103"/>
  <c r="BI299"/>
  <c r="BH299"/>
  <c r="BG299"/>
  <c r="BF299"/>
  <c r="T299"/>
  <c r="R299"/>
  <c r="P299"/>
  <c r="BK299"/>
  <c r="J299"/>
  <c r="BE299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8"/>
  <c r="BH288"/>
  <c r="BG288"/>
  <c r="BF288"/>
  <c r="T288"/>
  <c r="T287"/>
  <c r="R288"/>
  <c r="R287"/>
  <c r="P288"/>
  <c r="P287"/>
  <c r="BK288"/>
  <c r="BK287"/>
  <c r="J287"/>
  <c r="J288"/>
  <c r="BE288"/>
  <c r="J102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79"/>
  <c r="BH279"/>
  <c r="BG279"/>
  <c r="BF279"/>
  <c r="T279"/>
  <c r="T278"/>
  <c r="R279"/>
  <c r="R278"/>
  <c r="P279"/>
  <c r="P278"/>
  <c r="BK279"/>
  <c r="BK278"/>
  <c r="J278"/>
  <c r="J279"/>
  <c r="BE279"/>
  <c r="J101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2"/>
  <c r="BH272"/>
  <c r="BG272"/>
  <c r="BF272"/>
  <c r="T272"/>
  <c r="R272"/>
  <c r="P272"/>
  <c r="BK272"/>
  <c r="J272"/>
  <c r="BE272"/>
  <c r="BI267"/>
  <c r="BH267"/>
  <c r="BG267"/>
  <c r="BF267"/>
  <c r="T267"/>
  <c r="R267"/>
  <c r="P267"/>
  <c r="BK267"/>
  <c r="J267"/>
  <c r="BE267"/>
  <c r="BI262"/>
  <c r="BH262"/>
  <c r="BG262"/>
  <c r="BF262"/>
  <c r="T262"/>
  <c r="R262"/>
  <c r="P262"/>
  <c r="BK262"/>
  <c r="J262"/>
  <c r="BE262"/>
  <c r="BI260"/>
  <c r="BH260"/>
  <c r="BG260"/>
  <c r="BF260"/>
  <c r="T260"/>
  <c r="R260"/>
  <c r="P260"/>
  <c r="BK260"/>
  <c r="J260"/>
  <c r="BE260"/>
  <c r="BI255"/>
  <c r="BH255"/>
  <c r="BG255"/>
  <c r="BF255"/>
  <c r="T255"/>
  <c r="R255"/>
  <c r="P255"/>
  <c r="BK255"/>
  <c r="J255"/>
  <c r="BE255"/>
  <c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09"/>
  <c r="BH209"/>
  <c r="BG209"/>
  <c r="BF209"/>
  <c r="T209"/>
  <c r="R209"/>
  <c r="P209"/>
  <c r="BK209"/>
  <c r="J209"/>
  <c r="BE209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F39"/>
  <c r="BD148" i="1"/>
  <c r="BH133" i="45"/>
  <c r="F38"/>
  <c r="BC148" i="1"/>
  <c r="BG133" i="45"/>
  <c r="F37"/>
  <c r="BB148" i="1"/>
  <c r="BF133" i="45"/>
  <c r="J36"/>
  <c r="AW148" i="1"/>
  <c r="F36" i="45"/>
  <c r="BA148" i="1"/>
  <c r="T133" i="45"/>
  <c r="T132"/>
  <c r="T131"/>
  <c r="T130"/>
  <c r="R133"/>
  <c r="R132"/>
  <c r="R131"/>
  <c r="R130"/>
  <c r="P133"/>
  <c r="P132"/>
  <c r="P131"/>
  <c r="P130"/>
  <c r="AU148" i="1"/>
  <c r="BK133" i="45"/>
  <c r="BK132"/>
  <c r="J132"/>
  <c r="BK131"/>
  <c r="J131"/>
  <c r="BK130"/>
  <c r="J130"/>
  <c r="J98"/>
  <c r="J32"/>
  <c r="AG148" i="1"/>
  <c r="J133" i="45"/>
  <c r="BE133"/>
  <c r="J35"/>
  <c r="AV148" i="1"/>
  <c r="F35" i="45"/>
  <c r="AZ148" i="1"/>
  <c r="J100" i="45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7" i="44"/>
  <c r="J36"/>
  <c r="AY146" i="1"/>
  <c r="J35" i="44"/>
  <c r="AX146" i="1"/>
  <c r="BI230" i="44"/>
  <c r="BH230"/>
  <c r="BG230"/>
  <c r="BF230"/>
  <c r="T230"/>
  <c r="T229"/>
  <c r="R230"/>
  <c r="R229"/>
  <c r="P230"/>
  <c r="P229"/>
  <c r="BK230"/>
  <c r="BK229"/>
  <c r="J229"/>
  <c r="J230"/>
  <c r="BE230"/>
  <c r="J101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T184"/>
  <c r="R185"/>
  <c r="R184"/>
  <c r="P185"/>
  <c r="P184"/>
  <c r="BK185"/>
  <c r="BK184"/>
  <c r="J184"/>
  <c r="J185"/>
  <c r="BE185"/>
  <c r="J100"/>
  <c r="BI182"/>
  <c r="BH182"/>
  <c r="BG182"/>
  <c r="BF182"/>
  <c r="T182"/>
  <c r="T181"/>
  <c r="R182"/>
  <c r="R181"/>
  <c r="P182"/>
  <c r="P181"/>
  <c r="BK182"/>
  <c r="BK181"/>
  <c r="J181"/>
  <c r="J182"/>
  <c r="BE182"/>
  <c r="J99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4"/>
  <c r="F37"/>
  <c r="BD146" i="1"/>
  <c r="BH124" i="44"/>
  <c r="F36"/>
  <c r="BC146" i="1"/>
  <c r="BG124" i="44"/>
  <c r="F35"/>
  <c r="BB146" i="1"/>
  <c r="BF124" i="44"/>
  <c r="J34"/>
  <c r="AW146" i="1"/>
  <c r="F34" i="44"/>
  <c r="BA146" i="1"/>
  <c r="T124" i="44"/>
  <c r="T123"/>
  <c r="T122"/>
  <c r="T121"/>
  <c r="R124"/>
  <c r="R123"/>
  <c r="R122"/>
  <c r="R121"/>
  <c r="P124"/>
  <c r="P123"/>
  <c r="P122"/>
  <c r="P121"/>
  <c r="AU146" i="1"/>
  <c r="BK124" i="44"/>
  <c r="BK123"/>
  <c r="J123"/>
  <c r="BK122"/>
  <c r="J122"/>
  <c r="BK121"/>
  <c r="J121"/>
  <c r="J96"/>
  <c r="J30"/>
  <c r="AG146" i="1"/>
  <c r="J124" i="44"/>
  <c r="BE124"/>
  <c r="J33"/>
  <c r="AV146" i="1"/>
  <c r="F33" i="44"/>
  <c r="AZ146" i="1"/>
  <c r="J98" i="44"/>
  <c r="J97"/>
  <c r="F115"/>
  <c r="E113"/>
  <c r="F89"/>
  <c r="E87"/>
  <c r="J39"/>
  <c r="J24"/>
  <c r="E24"/>
  <c r="J118"/>
  <c r="J92"/>
  <c r="J23"/>
  <c r="J21"/>
  <c r="E21"/>
  <c r="J117"/>
  <c r="J91"/>
  <c r="J20"/>
  <c r="J18"/>
  <c r="E18"/>
  <c r="F118"/>
  <c r="F92"/>
  <c r="J17"/>
  <c r="J15"/>
  <c r="E15"/>
  <c r="F117"/>
  <c r="F91"/>
  <c r="J14"/>
  <c r="J12"/>
  <c r="J115"/>
  <c r="J89"/>
  <c r="E7"/>
  <c r="E111"/>
  <c r="E85"/>
  <c r="J39" i="43"/>
  <c r="J38"/>
  <c r="AY145" i="1"/>
  <c r="J37" i="43"/>
  <c r="AX145" i="1"/>
  <c r="BI175" i="43"/>
  <c r="BH175"/>
  <c r="BG175"/>
  <c r="BF175"/>
  <c r="T175"/>
  <c r="T174"/>
  <c r="R175"/>
  <c r="R174"/>
  <c r="P175"/>
  <c r="P174"/>
  <c r="BK175"/>
  <c r="BK174"/>
  <c r="J174"/>
  <c r="J175"/>
  <c r="BE175"/>
  <c r="J106"/>
  <c r="BI172"/>
  <c r="BH172"/>
  <c r="BG172"/>
  <c r="BF172"/>
  <c r="T172"/>
  <c r="T171"/>
  <c r="T170"/>
  <c r="R172"/>
  <c r="R171"/>
  <c r="R170"/>
  <c r="P172"/>
  <c r="P171"/>
  <c r="P170"/>
  <c r="BK172"/>
  <c r="BK171"/>
  <c r="J171"/>
  <c r="BK170"/>
  <c r="J170"/>
  <c r="J172"/>
  <c r="BE172"/>
  <c r="J105"/>
  <c r="J104"/>
  <c r="BI169"/>
  <c r="BH169"/>
  <c r="BG169"/>
  <c r="BF169"/>
  <c r="T169"/>
  <c r="T168"/>
  <c r="R169"/>
  <c r="R168"/>
  <c r="P169"/>
  <c r="P168"/>
  <c r="BK169"/>
  <c r="BK168"/>
  <c r="J168"/>
  <c r="J169"/>
  <c r="BE169"/>
  <c r="J103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3"/>
  <c r="BH163"/>
  <c r="BG163"/>
  <c r="BF163"/>
  <c r="T163"/>
  <c r="T162"/>
  <c r="R163"/>
  <c r="R162"/>
  <c r="P163"/>
  <c r="P162"/>
  <c r="BK163"/>
  <c r="BK162"/>
  <c r="J162"/>
  <c r="J163"/>
  <c r="BE163"/>
  <c r="J102"/>
  <c r="BI161"/>
  <c r="BH161"/>
  <c r="BG161"/>
  <c r="BF161"/>
  <c r="T161"/>
  <c r="R161"/>
  <c r="P161"/>
  <c r="BK161"/>
  <c r="J161"/>
  <c r="BE161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T147"/>
  <c r="R148"/>
  <c r="R147"/>
  <c r="P148"/>
  <c r="P147"/>
  <c r="BK148"/>
  <c r="BK147"/>
  <c r="J147"/>
  <c r="J148"/>
  <c r="BE148"/>
  <c r="J101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F39"/>
  <c r="BD145" i="1"/>
  <c r="BH131" i="43"/>
  <c r="F38"/>
  <c r="BC145" i="1"/>
  <c r="BG131" i="43"/>
  <c r="F37"/>
  <c r="BB145" i="1"/>
  <c r="BF131" i="43"/>
  <c r="J36"/>
  <c r="AW145" i="1"/>
  <c r="F36" i="43"/>
  <c r="BA145" i="1"/>
  <c r="T131" i="43"/>
  <c r="T130"/>
  <c r="T129"/>
  <c r="T128"/>
  <c r="R131"/>
  <c r="R130"/>
  <c r="R129"/>
  <c r="R128"/>
  <c r="P131"/>
  <c r="P130"/>
  <c r="P129"/>
  <c r="P128"/>
  <c r="AU145" i="1"/>
  <c r="BK131" i="43"/>
  <c r="BK130"/>
  <c r="J130"/>
  <c r="BK129"/>
  <c r="J129"/>
  <c r="BK128"/>
  <c r="J128"/>
  <c r="J98"/>
  <c r="J32"/>
  <c r="AG145" i="1"/>
  <c r="J131" i="43"/>
  <c r="BE131"/>
  <c r="J35"/>
  <c r="AV145" i="1"/>
  <c r="F35" i="43"/>
  <c r="AZ145" i="1"/>
  <c r="J100" i="43"/>
  <c r="J99"/>
  <c r="F122"/>
  <c r="E120"/>
  <c r="F91"/>
  <c r="E89"/>
  <c r="J41"/>
  <c r="J26"/>
  <c r="E26"/>
  <c r="J125"/>
  <c r="J94"/>
  <c r="J25"/>
  <c r="J23"/>
  <c r="E23"/>
  <c r="J124"/>
  <c r="J93"/>
  <c r="J22"/>
  <c r="J20"/>
  <c r="E20"/>
  <c r="F125"/>
  <c r="F94"/>
  <c r="J19"/>
  <c r="J17"/>
  <c r="E17"/>
  <c r="F124"/>
  <c r="F93"/>
  <c r="J16"/>
  <c r="J14"/>
  <c r="J122"/>
  <c r="J91"/>
  <c r="E7"/>
  <c r="E116"/>
  <c r="E85"/>
  <c r="J39" i="42"/>
  <c r="J38"/>
  <c r="AY144" i="1"/>
  <c r="J37" i="42"/>
  <c r="AX144" i="1"/>
  <c r="BI155" i="42"/>
  <c r="BH155"/>
  <c r="BG155"/>
  <c r="BF155"/>
  <c r="T155"/>
  <c r="T154"/>
  <c r="R155"/>
  <c r="R154"/>
  <c r="P155"/>
  <c r="P154"/>
  <c r="BK155"/>
  <c r="BK154"/>
  <c r="J154"/>
  <c r="J155"/>
  <c r="BE155"/>
  <c r="J103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41"/>
  <c r="BH141"/>
  <c r="BG141"/>
  <c r="BF141"/>
  <c r="T141"/>
  <c r="T140"/>
  <c r="R141"/>
  <c r="R140"/>
  <c r="P141"/>
  <c r="P140"/>
  <c r="BK141"/>
  <c r="BK140"/>
  <c r="J140"/>
  <c r="J141"/>
  <c r="BE141"/>
  <c r="J102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101"/>
  <c r="BI128"/>
  <c r="F39"/>
  <c r="BD144" i="1"/>
  <c r="BH128" i="42"/>
  <c r="F38"/>
  <c r="BC144" i="1"/>
  <c r="BG128" i="42"/>
  <c r="F37"/>
  <c r="BB144" i="1"/>
  <c r="BF128" i="42"/>
  <c r="J36"/>
  <c r="AW144" i="1"/>
  <c r="F36" i="42"/>
  <c r="BA144" i="1"/>
  <c r="T128" i="42"/>
  <c r="T127"/>
  <c r="T126"/>
  <c r="T125"/>
  <c r="R128"/>
  <c r="R127"/>
  <c r="R126"/>
  <c r="R125"/>
  <c r="P128"/>
  <c r="P127"/>
  <c r="P126"/>
  <c r="P125"/>
  <c r="AU144" i="1"/>
  <c r="BK128" i="42"/>
  <c r="BK127"/>
  <c r="J127"/>
  <c r="BK126"/>
  <c r="J126"/>
  <c r="BK125"/>
  <c r="J125"/>
  <c r="J98"/>
  <c r="J32"/>
  <c r="AG144" i="1"/>
  <c r="J128" i="42"/>
  <c r="BE128"/>
  <c r="J35"/>
  <c r="AV144" i="1"/>
  <c r="F35" i="42"/>
  <c r="AZ144" i="1"/>
  <c r="J100" i="42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41"/>
  <c r="J38"/>
  <c r="AY143" i="1"/>
  <c r="J37" i="41"/>
  <c r="AX143" i="1"/>
  <c r="BI191" i="41"/>
  <c r="BH191"/>
  <c r="BG191"/>
  <c r="BF191"/>
  <c r="T191"/>
  <c r="T190"/>
  <c r="R191"/>
  <c r="R190"/>
  <c r="P191"/>
  <c r="P190"/>
  <c r="BK191"/>
  <c r="BK190"/>
  <c r="J190"/>
  <c r="J191"/>
  <c r="BE191"/>
  <c r="J103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T168"/>
  <c r="R169"/>
  <c r="R168"/>
  <c r="P169"/>
  <c r="P168"/>
  <c r="BK169"/>
  <c r="BK168"/>
  <c r="J168"/>
  <c r="J169"/>
  <c r="BE169"/>
  <c r="J102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1"/>
  <c r="BH151"/>
  <c r="BG151"/>
  <c r="BF151"/>
  <c r="T151"/>
  <c r="T150"/>
  <c r="R151"/>
  <c r="R150"/>
  <c r="P151"/>
  <c r="P150"/>
  <c r="BK151"/>
  <c r="BK150"/>
  <c r="J150"/>
  <c r="J151"/>
  <c r="BE151"/>
  <c r="J101"/>
  <c r="BI148"/>
  <c r="BH148"/>
  <c r="BG148"/>
  <c r="BF148"/>
  <c r="T148"/>
  <c r="R148"/>
  <c r="P148"/>
  <c r="BK148"/>
  <c r="J148"/>
  <c r="BE148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28"/>
  <c r="F39"/>
  <c r="BD143" i="1"/>
  <c r="BH128" i="41"/>
  <c r="F38"/>
  <c r="BC143" i="1"/>
  <c r="BG128" i="41"/>
  <c r="F37"/>
  <c r="BB143" i="1"/>
  <c r="BF128" i="41"/>
  <c r="J36"/>
  <c r="AW143" i="1"/>
  <c r="F36" i="41"/>
  <c r="BA143" i="1"/>
  <c r="T128" i="41"/>
  <c r="T127"/>
  <c r="T126"/>
  <c r="T125"/>
  <c r="R128"/>
  <c r="R127"/>
  <c r="R126"/>
  <c r="R125"/>
  <c r="P128"/>
  <c r="P127"/>
  <c r="P126"/>
  <c r="P125"/>
  <c r="AU143" i="1"/>
  <c r="BK128" i="41"/>
  <c r="BK127"/>
  <c r="J127"/>
  <c r="BK126"/>
  <c r="J126"/>
  <c r="BK125"/>
  <c r="J125"/>
  <c r="J98"/>
  <c r="J32"/>
  <c r="AG143" i="1"/>
  <c r="J128" i="41"/>
  <c r="BE128"/>
  <c r="J35"/>
  <c r="AV143" i="1"/>
  <c r="F35" i="41"/>
  <c r="AZ143" i="1"/>
  <c r="J100" i="41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40"/>
  <c r="J38"/>
  <c r="AY142" i="1"/>
  <c r="J37" i="40"/>
  <c r="AX142" i="1"/>
  <c r="BI196" i="40"/>
  <c r="BH196"/>
  <c r="BG196"/>
  <c r="BF196"/>
  <c r="T196"/>
  <c r="T195"/>
  <c r="R196"/>
  <c r="R195"/>
  <c r="P196"/>
  <c r="P195"/>
  <c r="BK196"/>
  <c r="BK195"/>
  <c r="J195"/>
  <c r="J196"/>
  <c r="BE196"/>
  <c r="J106"/>
  <c r="BI194"/>
  <c r="BH194"/>
  <c r="BG194"/>
  <c r="BF194"/>
  <c r="T194"/>
  <c r="T193"/>
  <c r="R194"/>
  <c r="R193"/>
  <c r="P194"/>
  <c r="P193"/>
  <c r="BK194"/>
  <c r="BK193"/>
  <c r="J193"/>
  <c r="J194"/>
  <c r="BE194"/>
  <c r="J105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T182"/>
  <c r="R183"/>
  <c r="R182"/>
  <c r="P183"/>
  <c r="P182"/>
  <c r="BK183"/>
  <c r="BK182"/>
  <c r="J182"/>
  <c r="J183"/>
  <c r="BE183"/>
  <c r="J104"/>
  <c r="BI179"/>
  <c r="BH179"/>
  <c r="BG179"/>
  <c r="BF179"/>
  <c r="T179"/>
  <c r="T178"/>
  <c r="R179"/>
  <c r="R178"/>
  <c r="P179"/>
  <c r="P178"/>
  <c r="BK179"/>
  <c r="BK178"/>
  <c r="J178"/>
  <c r="J179"/>
  <c r="BE179"/>
  <c r="J103"/>
  <c r="BI176"/>
  <c r="BH176"/>
  <c r="BG176"/>
  <c r="BF176"/>
  <c r="T176"/>
  <c r="T175"/>
  <c r="R176"/>
  <c r="R175"/>
  <c r="P176"/>
  <c r="P175"/>
  <c r="BK176"/>
  <c r="BK175"/>
  <c r="J175"/>
  <c r="J176"/>
  <c r="BE176"/>
  <c r="J102"/>
  <c r="BI172"/>
  <c r="BH172"/>
  <c r="BG172"/>
  <c r="BF172"/>
  <c r="T172"/>
  <c r="R172"/>
  <c r="P172"/>
  <c r="BK172"/>
  <c r="J172"/>
  <c r="BE172"/>
  <c r="BI170"/>
  <c r="BH170"/>
  <c r="BG170"/>
  <c r="BF170"/>
  <c r="T170"/>
  <c r="T169"/>
  <c r="R170"/>
  <c r="R169"/>
  <c r="P170"/>
  <c r="P169"/>
  <c r="BK170"/>
  <c r="BK169"/>
  <c r="J169"/>
  <c r="J170"/>
  <c r="BE170"/>
  <c r="J101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F39"/>
  <c r="BD142" i="1"/>
  <c r="BH131" i="40"/>
  <c r="F38"/>
  <c r="BC142" i="1"/>
  <c r="BG131" i="40"/>
  <c r="F37"/>
  <c r="BB142" i="1"/>
  <c r="BF131" i="40"/>
  <c r="J36"/>
  <c r="AW142" i="1"/>
  <c r="F36" i="40"/>
  <c r="BA142" i="1"/>
  <c r="T131" i="40"/>
  <c r="T130"/>
  <c r="T129"/>
  <c r="T128"/>
  <c r="R131"/>
  <c r="R130"/>
  <c r="R129"/>
  <c r="R128"/>
  <c r="P131"/>
  <c r="P130"/>
  <c r="P129"/>
  <c r="P128"/>
  <c r="AU142" i="1"/>
  <c r="BK131" i="40"/>
  <c r="BK130"/>
  <c r="J130"/>
  <c r="BK129"/>
  <c r="J129"/>
  <c r="BK128"/>
  <c r="J128"/>
  <c r="J98"/>
  <c r="J32"/>
  <c r="AG142" i="1"/>
  <c r="J131" i="40"/>
  <c r="BE131"/>
  <c r="J35"/>
  <c r="AV142" i="1"/>
  <c r="F35" i="40"/>
  <c r="AZ142" i="1"/>
  <c r="J100" i="40"/>
  <c r="J99"/>
  <c r="F122"/>
  <c r="E120"/>
  <c r="F91"/>
  <c r="E89"/>
  <c r="J41"/>
  <c r="J26"/>
  <c r="E26"/>
  <c r="J125"/>
  <c r="J94"/>
  <c r="J25"/>
  <c r="J23"/>
  <c r="E23"/>
  <c r="J124"/>
  <c r="J93"/>
  <c r="J22"/>
  <c r="J20"/>
  <c r="E20"/>
  <c r="F125"/>
  <c r="F94"/>
  <c r="J19"/>
  <c r="J17"/>
  <c r="E17"/>
  <c r="F124"/>
  <c r="F93"/>
  <c r="J16"/>
  <c r="J14"/>
  <c r="J122"/>
  <c r="J91"/>
  <c r="E7"/>
  <c r="E116"/>
  <c r="E85"/>
  <c r="J39" i="39"/>
  <c r="J38"/>
  <c r="AY141" i="1"/>
  <c r="J37" i="39"/>
  <c r="AX141" i="1"/>
  <c r="BI125" i="39"/>
  <c r="F39"/>
  <c r="BD141" i="1"/>
  <c r="BH125" i="39"/>
  <c r="F38"/>
  <c r="BC141" i="1"/>
  <c r="BG125" i="39"/>
  <c r="F37"/>
  <c r="BB141" i="1"/>
  <c r="BF125" i="39"/>
  <c r="J36"/>
  <c r="AW141" i="1"/>
  <c r="F36" i="39"/>
  <c r="BA141" i="1"/>
  <c r="T125" i="39"/>
  <c r="T124"/>
  <c r="T123"/>
  <c r="T122"/>
  <c r="R125"/>
  <c r="R124"/>
  <c r="R123"/>
  <c r="R122"/>
  <c r="P125"/>
  <c r="P124"/>
  <c r="P123"/>
  <c r="P122"/>
  <c r="AU141" i="1"/>
  <c r="BK125" i="39"/>
  <c r="BK124"/>
  <c r="J124"/>
  <c r="BK123"/>
  <c r="J123"/>
  <c r="BK122"/>
  <c r="J122"/>
  <c r="J98"/>
  <c r="J32"/>
  <c r="AG141" i="1"/>
  <c r="J125" i="39"/>
  <c r="BE125"/>
  <c r="J35"/>
  <c r="AV141" i="1"/>
  <c r="F35" i="39"/>
  <c r="AZ141" i="1"/>
  <c r="J100" i="39"/>
  <c r="J99"/>
  <c r="F116"/>
  <c r="E114"/>
  <c r="F91"/>
  <c r="E89"/>
  <c r="J41"/>
  <c r="J26"/>
  <c r="E26"/>
  <c r="J119"/>
  <c r="J94"/>
  <c r="J25"/>
  <c r="J23"/>
  <c r="E23"/>
  <c r="J118"/>
  <c r="J93"/>
  <c r="J22"/>
  <c r="J20"/>
  <c r="E20"/>
  <c r="F119"/>
  <c r="F94"/>
  <c r="J19"/>
  <c r="J17"/>
  <c r="E17"/>
  <c r="F118"/>
  <c r="F93"/>
  <c r="J16"/>
  <c r="J14"/>
  <c r="J116"/>
  <c r="J91"/>
  <c r="E7"/>
  <c r="E110"/>
  <c r="E85"/>
  <c r="J39" i="38"/>
  <c r="J38"/>
  <c r="AY140" i="1"/>
  <c r="J37" i="38"/>
  <c r="AX140" i="1"/>
  <c r="BI569" i="38"/>
  <c r="BH569"/>
  <c r="BG569"/>
  <c r="BF569"/>
  <c r="T569"/>
  <c r="R569"/>
  <c r="P569"/>
  <c r="BK569"/>
  <c r="J569"/>
  <c r="BE569"/>
  <c r="BI563"/>
  <c r="BH563"/>
  <c r="BG563"/>
  <c r="BF563"/>
  <c r="T563"/>
  <c r="T562"/>
  <c r="R563"/>
  <c r="R562"/>
  <c r="P563"/>
  <c r="P562"/>
  <c r="BK563"/>
  <c r="BK562"/>
  <c r="J562"/>
  <c r="J563"/>
  <c r="BE563"/>
  <c r="J123"/>
  <c r="BI561"/>
  <c r="BH561"/>
  <c r="BG561"/>
  <c r="BF561"/>
  <c r="T561"/>
  <c r="R561"/>
  <c r="P561"/>
  <c r="BK561"/>
  <c r="J561"/>
  <c r="BE561"/>
  <c r="BI558"/>
  <c r="BH558"/>
  <c r="BG558"/>
  <c r="BF558"/>
  <c r="T558"/>
  <c r="R558"/>
  <c r="P558"/>
  <c r="BK558"/>
  <c r="J558"/>
  <c r="BE558"/>
  <c r="BI557"/>
  <c r="BH557"/>
  <c r="BG557"/>
  <c r="BF557"/>
  <c r="T557"/>
  <c r="R557"/>
  <c r="P557"/>
  <c r="BK557"/>
  <c r="J557"/>
  <c r="BE557"/>
  <c r="BI556"/>
  <c r="BH556"/>
  <c r="BG556"/>
  <c r="BF556"/>
  <c r="T556"/>
  <c r="R556"/>
  <c r="P556"/>
  <c r="BK556"/>
  <c r="J556"/>
  <c r="BE556"/>
  <c r="BI555"/>
  <c r="BH555"/>
  <c r="BG555"/>
  <c r="BF555"/>
  <c r="T555"/>
  <c r="R555"/>
  <c r="P555"/>
  <c r="BK555"/>
  <c r="J555"/>
  <c r="BE555"/>
  <c r="BI552"/>
  <c r="BH552"/>
  <c r="BG552"/>
  <c r="BF552"/>
  <c r="T552"/>
  <c r="R552"/>
  <c r="P552"/>
  <c r="BK552"/>
  <c r="J552"/>
  <c r="BE552"/>
  <c r="BI547"/>
  <c r="BH547"/>
  <c r="BG547"/>
  <c r="BF547"/>
  <c r="T547"/>
  <c r="T546"/>
  <c r="R547"/>
  <c r="R546"/>
  <c r="P547"/>
  <c r="P546"/>
  <c r="BK547"/>
  <c r="BK546"/>
  <c r="J546"/>
  <c r="J547"/>
  <c r="BE547"/>
  <c r="J122"/>
  <c r="BI545"/>
  <c r="BH545"/>
  <c r="BG545"/>
  <c r="BF545"/>
  <c r="T545"/>
  <c r="R545"/>
  <c r="P545"/>
  <c r="BK545"/>
  <c r="J545"/>
  <c r="BE545"/>
  <c r="BI543"/>
  <c r="BH543"/>
  <c r="BG543"/>
  <c r="BF543"/>
  <c r="T543"/>
  <c r="R543"/>
  <c r="P543"/>
  <c r="BK543"/>
  <c r="J543"/>
  <c r="BE543"/>
  <c r="BI542"/>
  <c r="BH542"/>
  <c r="BG542"/>
  <c r="BF542"/>
  <c r="T542"/>
  <c r="R542"/>
  <c r="P542"/>
  <c r="BK542"/>
  <c r="J542"/>
  <c r="BE542"/>
  <c r="BI539"/>
  <c r="BH539"/>
  <c r="BG539"/>
  <c r="BF539"/>
  <c r="T539"/>
  <c r="R539"/>
  <c r="P539"/>
  <c r="BK539"/>
  <c r="J539"/>
  <c r="BE539"/>
  <c r="BI532"/>
  <c r="BH532"/>
  <c r="BG532"/>
  <c r="BF532"/>
  <c r="T532"/>
  <c r="R532"/>
  <c r="P532"/>
  <c r="BK532"/>
  <c r="J532"/>
  <c r="BE532"/>
  <c r="BI531"/>
  <c r="BH531"/>
  <c r="BG531"/>
  <c r="BF531"/>
  <c r="T531"/>
  <c r="R531"/>
  <c r="P531"/>
  <c r="BK531"/>
  <c r="J531"/>
  <c r="BE531"/>
  <c r="BI530"/>
  <c r="BH530"/>
  <c r="BG530"/>
  <c r="BF530"/>
  <c r="T530"/>
  <c r="T529"/>
  <c r="R530"/>
  <c r="R529"/>
  <c r="P530"/>
  <c r="P529"/>
  <c r="BK530"/>
  <c r="BK529"/>
  <c r="J529"/>
  <c r="J530"/>
  <c r="BE530"/>
  <c r="J121"/>
  <c r="BI528"/>
  <c r="BH528"/>
  <c r="BG528"/>
  <c r="BF528"/>
  <c r="T528"/>
  <c r="R528"/>
  <c r="P528"/>
  <c r="BK528"/>
  <c r="J528"/>
  <c r="BE528"/>
  <c r="BI526"/>
  <c r="BH526"/>
  <c r="BG526"/>
  <c r="BF526"/>
  <c r="T526"/>
  <c r="R526"/>
  <c r="P526"/>
  <c r="BK526"/>
  <c r="J526"/>
  <c r="BE526"/>
  <c r="BI523"/>
  <c r="BH523"/>
  <c r="BG523"/>
  <c r="BF523"/>
  <c r="T523"/>
  <c r="R523"/>
  <c r="P523"/>
  <c r="BK523"/>
  <c r="J523"/>
  <c r="BE523"/>
  <c r="BI516"/>
  <c r="BH516"/>
  <c r="BG516"/>
  <c r="BF516"/>
  <c r="T516"/>
  <c r="R516"/>
  <c r="P516"/>
  <c r="BK516"/>
  <c r="J516"/>
  <c r="BE516"/>
  <c r="BI514"/>
  <c r="BH514"/>
  <c r="BG514"/>
  <c r="BF514"/>
  <c r="T514"/>
  <c r="R514"/>
  <c r="P514"/>
  <c r="BK514"/>
  <c r="J514"/>
  <c r="BE514"/>
  <c r="BI512"/>
  <c r="BH512"/>
  <c r="BG512"/>
  <c r="BF512"/>
  <c r="T512"/>
  <c r="R512"/>
  <c r="P512"/>
  <c r="BK512"/>
  <c r="J512"/>
  <c r="BE512"/>
  <c r="BI507"/>
  <c r="BH507"/>
  <c r="BG507"/>
  <c r="BF507"/>
  <c r="T507"/>
  <c r="T506"/>
  <c r="R507"/>
  <c r="R506"/>
  <c r="P507"/>
  <c r="P506"/>
  <c r="BK507"/>
  <c r="BK506"/>
  <c r="J506"/>
  <c r="J507"/>
  <c r="BE507"/>
  <c r="J120"/>
  <c r="BI505"/>
  <c r="BH505"/>
  <c r="BG505"/>
  <c r="BF505"/>
  <c r="T505"/>
  <c r="R505"/>
  <c r="P505"/>
  <c r="BK505"/>
  <c r="J505"/>
  <c r="BE505"/>
  <c r="BI503"/>
  <c r="BH503"/>
  <c r="BG503"/>
  <c r="BF503"/>
  <c r="T503"/>
  <c r="R503"/>
  <c r="P503"/>
  <c r="BK503"/>
  <c r="J503"/>
  <c r="BE503"/>
  <c r="BI501"/>
  <c r="BH501"/>
  <c r="BG501"/>
  <c r="BF501"/>
  <c r="T501"/>
  <c r="R501"/>
  <c r="P501"/>
  <c r="BK501"/>
  <c r="J501"/>
  <c r="BE501"/>
  <c r="BI500"/>
  <c r="BH500"/>
  <c r="BG500"/>
  <c r="BF500"/>
  <c r="T500"/>
  <c r="R500"/>
  <c r="P500"/>
  <c r="BK500"/>
  <c r="J500"/>
  <c r="BE500"/>
  <c r="BI498"/>
  <c r="BH498"/>
  <c r="BG498"/>
  <c r="BF498"/>
  <c r="T498"/>
  <c r="R498"/>
  <c r="P498"/>
  <c r="BK498"/>
  <c r="J498"/>
  <c r="BE498"/>
  <c r="BI497"/>
  <c r="BH497"/>
  <c r="BG497"/>
  <c r="BF497"/>
  <c r="T497"/>
  <c r="R497"/>
  <c r="P497"/>
  <c r="BK497"/>
  <c r="J497"/>
  <c r="BE497"/>
  <c r="BI496"/>
  <c r="BH496"/>
  <c r="BG496"/>
  <c r="BF496"/>
  <c r="T496"/>
  <c r="R496"/>
  <c r="P496"/>
  <c r="BK496"/>
  <c r="J496"/>
  <c r="BE496"/>
  <c r="BI495"/>
  <c r="BH495"/>
  <c r="BG495"/>
  <c r="BF495"/>
  <c r="T495"/>
  <c r="R495"/>
  <c r="P495"/>
  <c r="BK495"/>
  <c r="J495"/>
  <c r="BE495"/>
  <c r="BI493"/>
  <c r="BH493"/>
  <c r="BG493"/>
  <c r="BF493"/>
  <c r="T493"/>
  <c r="T492"/>
  <c r="R493"/>
  <c r="R492"/>
  <c r="P493"/>
  <c r="P492"/>
  <c r="BK493"/>
  <c r="BK492"/>
  <c r="J492"/>
  <c r="J493"/>
  <c r="BE493"/>
  <c r="J119"/>
  <c r="BI489"/>
  <c r="BH489"/>
  <c r="BG489"/>
  <c r="BF489"/>
  <c r="T489"/>
  <c r="R489"/>
  <c r="P489"/>
  <c r="BK489"/>
  <c r="J489"/>
  <c r="BE489"/>
  <c r="BI488"/>
  <c r="BH488"/>
  <c r="BG488"/>
  <c r="BF488"/>
  <c r="T488"/>
  <c r="T487"/>
  <c r="R488"/>
  <c r="R487"/>
  <c r="P488"/>
  <c r="P487"/>
  <c r="BK488"/>
  <c r="BK487"/>
  <c r="J487"/>
  <c r="J488"/>
  <c r="BE488"/>
  <c r="J118"/>
  <c r="BI485"/>
  <c r="BH485"/>
  <c r="BG485"/>
  <c r="BF485"/>
  <c r="T485"/>
  <c r="R485"/>
  <c r="P485"/>
  <c r="BK485"/>
  <c r="J485"/>
  <c r="BE485"/>
  <c r="BI484"/>
  <c r="BH484"/>
  <c r="BG484"/>
  <c r="BF484"/>
  <c r="T484"/>
  <c r="R484"/>
  <c r="P484"/>
  <c r="BK484"/>
  <c r="J484"/>
  <c r="BE484"/>
  <c r="BI481"/>
  <c r="BH481"/>
  <c r="BG481"/>
  <c r="BF481"/>
  <c r="T481"/>
  <c r="R481"/>
  <c r="P481"/>
  <c r="BK481"/>
  <c r="J481"/>
  <c r="BE481"/>
  <c r="BI480"/>
  <c r="BH480"/>
  <c r="BG480"/>
  <c r="BF480"/>
  <c r="T480"/>
  <c r="R480"/>
  <c r="P480"/>
  <c r="BK480"/>
  <c r="J480"/>
  <c r="BE480"/>
  <c r="BI479"/>
  <c r="BH479"/>
  <c r="BG479"/>
  <c r="BF479"/>
  <c r="T479"/>
  <c r="R479"/>
  <c r="P479"/>
  <c r="BK479"/>
  <c r="J479"/>
  <c r="BE479"/>
  <c r="BI478"/>
  <c r="BH478"/>
  <c r="BG478"/>
  <c r="BF478"/>
  <c r="T478"/>
  <c r="R478"/>
  <c r="P478"/>
  <c r="BK478"/>
  <c r="J478"/>
  <c r="BE478"/>
  <c r="BI477"/>
  <c r="BH477"/>
  <c r="BG477"/>
  <c r="BF477"/>
  <c r="T477"/>
  <c r="R477"/>
  <c r="P477"/>
  <c r="BK477"/>
  <c r="J477"/>
  <c r="BE477"/>
  <c r="BI476"/>
  <c r="BH476"/>
  <c r="BG476"/>
  <c r="BF476"/>
  <c r="T476"/>
  <c r="R476"/>
  <c r="P476"/>
  <c r="BK476"/>
  <c r="J476"/>
  <c r="BE476"/>
  <c r="BI475"/>
  <c r="BH475"/>
  <c r="BG475"/>
  <c r="BF475"/>
  <c r="T475"/>
  <c r="T474"/>
  <c r="R475"/>
  <c r="R474"/>
  <c r="P475"/>
  <c r="P474"/>
  <c r="BK475"/>
  <c r="BK474"/>
  <c r="J474"/>
  <c r="J475"/>
  <c r="BE475"/>
  <c r="J117"/>
  <c r="BI472"/>
  <c r="BH472"/>
  <c r="BG472"/>
  <c r="BF472"/>
  <c r="T472"/>
  <c r="R472"/>
  <c r="P472"/>
  <c r="BK472"/>
  <c r="J472"/>
  <c r="BE472"/>
  <c r="BI470"/>
  <c r="BH470"/>
  <c r="BG470"/>
  <c r="BF470"/>
  <c r="T470"/>
  <c r="R470"/>
  <c r="P470"/>
  <c r="BK470"/>
  <c r="J470"/>
  <c r="BE470"/>
  <c r="BI469"/>
  <c r="BH469"/>
  <c r="BG469"/>
  <c r="BF469"/>
  <c r="T469"/>
  <c r="R469"/>
  <c r="P469"/>
  <c r="BK469"/>
  <c r="J469"/>
  <c r="BE469"/>
  <c r="BI467"/>
  <c r="BH467"/>
  <c r="BG467"/>
  <c r="BF467"/>
  <c r="T467"/>
  <c r="R467"/>
  <c r="P467"/>
  <c r="BK467"/>
  <c r="J467"/>
  <c r="BE467"/>
  <c r="BI465"/>
  <c r="BH465"/>
  <c r="BG465"/>
  <c r="BF465"/>
  <c r="T465"/>
  <c r="R465"/>
  <c r="P465"/>
  <c r="BK465"/>
  <c r="J465"/>
  <c r="BE465"/>
  <c r="BI463"/>
  <c r="BH463"/>
  <c r="BG463"/>
  <c r="BF463"/>
  <c r="T463"/>
  <c r="R463"/>
  <c r="P463"/>
  <c r="BK463"/>
  <c r="J463"/>
  <c r="BE463"/>
  <c r="BI462"/>
  <c r="BH462"/>
  <c r="BG462"/>
  <c r="BF462"/>
  <c r="T462"/>
  <c r="R462"/>
  <c r="P462"/>
  <c r="BK462"/>
  <c r="J462"/>
  <c r="BE462"/>
  <c r="BI458"/>
  <c r="BH458"/>
  <c r="BG458"/>
  <c r="BF458"/>
  <c r="T458"/>
  <c r="R458"/>
  <c r="P458"/>
  <c r="BK458"/>
  <c r="J458"/>
  <c r="BE458"/>
  <c r="BI455"/>
  <c r="BH455"/>
  <c r="BG455"/>
  <c r="BF455"/>
  <c r="T455"/>
  <c r="R455"/>
  <c r="P455"/>
  <c r="BK455"/>
  <c r="J455"/>
  <c r="BE455"/>
  <c r="BI451"/>
  <c r="BH451"/>
  <c r="BG451"/>
  <c r="BF451"/>
  <c r="T451"/>
  <c r="T450"/>
  <c r="R451"/>
  <c r="R450"/>
  <c r="P451"/>
  <c r="P450"/>
  <c r="BK451"/>
  <c r="BK450"/>
  <c r="J450"/>
  <c r="J451"/>
  <c r="BE451"/>
  <c r="J116"/>
  <c r="BI449"/>
  <c r="BH449"/>
  <c r="BG449"/>
  <c r="BF449"/>
  <c r="T449"/>
  <c r="R449"/>
  <c r="P449"/>
  <c r="BK449"/>
  <c r="J449"/>
  <c r="BE449"/>
  <c r="BI448"/>
  <c r="BH448"/>
  <c r="BG448"/>
  <c r="BF448"/>
  <c r="T448"/>
  <c r="R448"/>
  <c r="P448"/>
  <c r="BK448"/>
  <c r="J448"/>
  <c r="BE448"/>
  <c r="BI447"/>
  <c r="BH447"/>
  <c r="BG447"/>
  <c r="BF447"/>
  <c r="T447"/>
  <c r="R447"/>
  <c r="P447"/>
  <c r="BK447"/>
  <c r="J447"/>
  <c r="BE447"/>
  <c r="BI446"/>
  <c r="BH446"/>
  <c r="BG446"/>
  <c r="BF446"/>
  <c r="T446"/>
  <c r="R446"/>
  <c r="P446"/>
  <c r="BK446"/>
  <c r="J446"/>
  <c r="BE446"/>
  <c r="BI445"/>
  <c r="BH445"/>
  <c r="BG445"/>
  <c r="BF445"/>
  <c r="T445"/>
  <c r="R445"/>
  <c r="P445"/>
  <c r="BK445"/>
  <c r="J445"/>
  <c r="BE445"/>
  <c r="BI444"/>
  <c r="BH444"/>
  <c r="BG444"/>
  <c r="BF444"/>
  <c r="T444"/>
  <c r="R444"/>
  <c r="P444"/>
  <c r="BK444"/>
  <c r="J444"/>
  <c r="BE444"/>
  <c r="BI442"/>
  <c r="BH442"/>
  <c r="BG442"/>
  <c r="BF442"/>
  <c r="T442"/>
  <c r="R442"/>
  <c r="P442"/>
  <c r="BK442"/>
  <c r="J442"/>
  <c r="BE442"/>
  <c r="BI441"/>
  <c r="BH441"/>
  <c r="BG441"/>
  <c r="BF441"/>
  <c r="T441"/>
  <c r="T440"/>
  <c r="R441"/>
  <c r="R440"/>
  <c r="P441"/>
  <c r="P440"/>
  <c r="BK441"/>
  <c r="BK440"/>
  <c r="J440"/>
  <c r="J441"/>
  <c r="BE441"/>
  <c r="J115"/>
  <c r="BI439"/>
  <c r="BH439"/>
  <c r="BG439"/>
  <c r="BF439"/>
  <c r="T439"/>
  <c r="R439"/>
  <c r="P439"/>
  <c r="BK439"/>
  <c r="J439"/>
  <c r="BE439"/>
  <c r="BI438"/>
  <c r="BH438"/>
  <c r="BG438"/>
  <c r="BF438"/>
  <c r="T438"/>
  <c r="R438"/>
  <c r="P438"/>
  <c r="BK438"/>
  <c r="J438"/>
  <c r="BE438"/>
  <c r="BI437"/>
  <c r="BH437"/>
  <c r="BG437"/>
  <c r="BF437"/>
  <c r="T437"/>
  <c r="R437"/>
  <c r="P437"/>
  <c r="BK437"/>
  <c r="J437"/>
  <c r="BE437"/>
  <c r="BI436"/>
  <c r="BH436"/>
  <c r="BG436"/>
  <c r="BF436"/>
  <c r="T436"/>
  <c r="T435"/>
  <c r="R436"/>
  <c r="R435"/>
  <c r="P436"/>
  <c r="P435"/>
  <c r="BK436"/>
  <c r="BK435"/>
  <c r="J435"/>
  <c r="J436"/>
  <c r="BE436"/>
  <c r="J114"/>
  <c r="BI434"/>
  <c r="BH434"/>
  <c r="BG434"/>
  <c r="BF434"/>
  <c r="T434"/>
  <c r="R434"/>
  <c r="P434"/>
  <c r="BK434"/>
  <c r="J434"/>
  <c r="BE434"/>
  <c r="BI432"/>
  <c r="BH432"/>
  <c r="BG432"/>
  <c r="BF432"/>
  <c r="T432"/>
  <c r="T431"/>
  <c r="R432"/>
  <c r="R431"/>
  <c r="P432"/>
  <c r="P431"/>
  <c r="BK432"/>
  <c r="BK431"/>
  <c r="J431"/>
  <c r="J432"/>
  <c r="BE432"/>
  <c r="J113"/>
  <c r="BI430"/>
  <c r="BH430"/>
  <c r="BG430"/>
  <c r="BF430"/>
  <c r="T430"/>
  <c r="R430"/>
  <c r="P430"/>
  <c r="BK430"/>
  <c r="J430"/>
  <c r="BE430"/>
  <c r="BI429"/>
  <c r="BH429"/>
  <c r="BG429"/>
  <c r="BF429"/>
  <c r="T429"/>
  <c r="R429"/>
  <c r="P429"/>
  <c r="BK429"/>
  <c r="J429"/>
  <c r="BE429"/>
  <c r="BI426"/>
  <c r="BH426"/>
  <c r="BG426"/>
  <c r="BF426"/>
  <c r="T426"/>
  <c r="R426"/>
  <c r="P426"/>
  <c r="BK426"/>
  <c r="J426"/>
  <c r="BE426"/>
  <c r="BI425"/>
  <c r="BH425"/>
  <c r="BG425"/>
  <c r="BF425"/>
  <c r="T425"/>
  <c r="R425"/>
  <c r="P425"/>
  <c r="BK425"/>
  <c r="J425"/>
  <c r="BE425"/>
  <c r="BI417"/>
  <c r="BH417"/>
  <c r="BG417"/>
  <c r="BF417"/>
  <c r="T417"/>
  <c r="R417"/>
  <c r="P417"/>
  <c r="BK417"/>
  <c r="J417"/>
  <c r="BE417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9"/>
  <c r="BH409"/>
  <c r="BG409"/>
  <c r="BF409"/>
  <c r="T409"/>
  <c r="R409"/>
  <c r="P409"/>
  <c r="BK409"/>
  <c r="J409"/>
  <c r="BE409"/>
  <c r="BI408"/>
  <c r="BH408"/>
  <c r="BG408"/>
  <c r="BF408"/>
  <c r="T408"/>
  <c r="T407"/>
  <c r="R408"/>
  <c r="R407"/>
  <c r="P408"/>
  <c r="P407"/>
  <c r="BK408"/>
  <c r="BK407"/>
  <c r="J407"/>
  <c r="J408"/>
  <c r="BE408"/>
  <c r="J112"/>
  <c r="BI405"/>
  <c r="BH405"/>
  <c r="BG405"/>
  <c r="BF405"/>
  <c r="T405"/>
  <c r="R405"/>
  <c r="P405"/>
  <c r="BK405"/>
  <c r="J405"/>
  <c r="BE405"/>
  <c r="BI403"/>
  <c r="BH403"/>
  <c r="BG403"/>
  <c r="BF403"/>
  <c r="T403"/>
  <c r="T402"/>
  <c r="R403"/>
  <c r="R402"/>
  <c r="P403"/>
  <c r="P402"/>
  <c r="BK403"/>
  <c r="BK402"/>
  <c r="J402"/>
  <c r="J403"/>
  <c r="BE403"/>
  <c r="J111"/>
  <c r="BI401"/>
  <c r="BH401"/>
  <c r="BG401"/>
  <c r="BF401"/>
  <c r="T401"/>
  <c r="R401"/>
  <c r="P401"/>
  <c r="BK401"/>
  <c r="J401"/>
  <c r="BE401"/>
  <c r="BI397"/>
  <c r="BH397"/>
  <c r="BG397"/>
  <c r="BF397"/>
  <c r="T397"/>
  <c r="R397"/>
  <c r="P397"/>
  <c r="BK397"/>
  <c r="J397"/>
  <c r="BE397"/>
  <c r="BI394"/>
  <c r="BH394"/>
  <c r="BG394"/>
  <c r="BF394"/>
  <c r="T394"/>
  <c r="R394"/>
  <c r="P394"/>
  <c r="BK394"/>
  <c r="J394"/>
  <c r="BE394"/>
  <c r="BI390"/>
  <c r="BH390"/>
  <c r="BG390"/>
  <c r="BF390"/>
  <c r="T390"/>
  <c r="R390"/>
  <c r="P390"/>
  <c r="BK390"/>
  <c r="J390"/>
  <c r="BE390"/>
  <c r="BI386"/>
  <c r="BH386"/>
  <c r="BG386"/>
  <c r="BF386"/>
  <c r="T386"/>
  <c r="R386"/>
  <c r="P386"/>
  <c r="BK386"/>
  <c r="J386"/>
  <c r="BE386"/>
  <c r="BI382"/>
  <c r="BH382"/>
  <c r="BG382"/>
  <c r="BF382"/>
  <c r="T382"/>
  <c r="R382"/>
  <c r="P382"/>
  <c r="BK382"/>
  <c r="J382"/>
  <c r="BE382"/>
  <c r="BI377"/>
  <c r="BH377"/>
  <c r="BG377"/>
  <c r="BF377"/>
  <c r="T377"/>
  <c r="R377"/>
  <c r="P377"/>
  <c r="BK377"/>
  <c r="J377"/>
  <c r="BE377"/>
  <c r="BI372"/>
  <c r="BH372"/>
  <c r="BG372"/>
  <c r="BF372"/>
  <c r="T372"/>
  <c r="R372"/>
  <c r="P372"/>
  <c r="BK372"/>
  <c r="J372"/>
  <c r="BE372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3"/>
  <c r="BH363"/>
  <c r="BG363"/>
  <c r="BF363"/>
  <c r="T363"/>
  <c r="R363"/>
  <c r="P363"/>
  <c r="BK363"/>
  <c r="J363"/>
  <c r="BE363"/>
  <c r="BI359"/>
  <c r="BH359"/>
  <c r="BG359"/>
  <c r="BF359"/>
  <c r="T359"/>
  <c r="T358"/>
  <c r="T357"/>
  <c r="R359"/>
  <c r="R358"/>
  <c r="R357"/>
  <c r="P359"/>
  <c r="P358"/>
  <c r="P357"/>
  <c r="BK359"/>
  <c r="BK358"/>
  <c r="J358"/>
  <c r="BK357"/>
  <c r="J357"/>
  <c r="J359"/>
  <c r="BE359"/>
  <c r="J110"/>
  <c r="J109"/>
  <c r="BI356"/>
  <c r="BH356"/>
  <c r="BG356"/>
  <c r="BF356"/>
  <c r="T356"/>
  <c r="T355"/>
  <c r="R356"/>
  <c r="R355"/>
  <c r="P356"/>
  <c r="P355"/>
  <c r="BK356"/>
  <c r="BK355"/>
  <c r="J355"/>
  <c r="J356"/>
  <c r="BE356"/>
  <c r="J108"/>
  <c r="BI354"/>
  <c r="BH354"/>
  <c r="BG354"/>
  <c r="BF354"/>
  <c r="T354"/>
  <c r="R354"/>
  <c r="P354"/>
  <c r="BK354"/>
  <c r="J354"/>
  <c r="BE354"/>
  <c r="BI352"/>
  <c r="BH352"/>
  <c r="BG352"/>
  <c r="BF352"/>
  <c r="T352"/>
  <c r="R352"/>
  <c r="P352"/>
  <c r="BK352"/>
  <c r="J352"/>
  <c r="BE352"/>
  <c r="BI351"/>
  <c r="BH351"/>
  <c r="BG351"/>
  <c r="BF351"/>
  <c r="T351"/>
  <c r="T350"/>
  <c r="R351"/>
  <c r="R350"/>
  <c r="P351"/>
  <c r="P350"/>
  <c r="BK351"/>
  <c r="BK350"/>
  <c r="J350"/>
  <c r="J351"/>
  <c r="BE351"/>
  <c r="J107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4"/>
  <c r="BH344"/>
  <c r="BG344"/>
  <c r="BF344"/>
  <c r="T344"/>
  <c r="R344"/>
  <c r="P344"/>
  <c r="BK344"/>
  <c r="J344"/>
  <c r="BE344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37"/>
  <c r="BH337"/>
  <c r="BG337"/>
  <c r="BF337"/>
  <c r="T337"/>
  <c r="R337"/>
  <c r="P337"/>
  <c r="BK337"/>
  <c r="J337"/>
  <c r="BE337"/>
  <c r="BI335"/>
  <c r="BH335"/>
  <c r="BG335"/>
  <c r="BF335"/>
  <c r="T335"/>
  <c r="R335"/>
  <c r="P335"/>
  <c r="BK335"/>
  <c r="J335"/>
  <c r="BE335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19"/>
  <c r="BH319"/>
  <c r="BG319"/>
  <c r="BF319"/>
  <c r="T319"/>
  <c r="R319"/>
  <c r="P319"/>
  <c r="BK319"/>
  <c r="J319"/>
  <c r="BE319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2"/>
  <c r="BH312"/>
  <c r="BG312"/>
  <c r="BF312"/>
  <c r="T312"/>
  <c r="R312"/>
  <c r="P312"/>
  <c r="BK312"/>
  <c r="J312"/>
  <c r="BE312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6"/>
  <c r="BH296"/>
  <c r="BG296"/>
  <c r="BF296"/>
  <c r="T296"/>
  <c r="T295"/>
  <c r="R296"/>
  <c r="R295"/>
  <c r="P296"/>
  <c r="P295"/>
  <c r="BK296"/>
  <c r="BK295"/>
  <c r="J295"/>
  <c r="J296"/>
  <c r="BE296"/>
  <c r="J106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7"/>
  <c r="BH287"/>
  <c r="BG287"/>
  <c r="BF287"/>
  <c r="T287"/>
  <c r="T286"/>
  <c r="R287"/>
  <c r="R286"/>
  <c r="P287"/>
  <c r="P286"/>
  <c r="BK287"/>
  <c r="BK286"/>
  <c r="J286"/>
  <c r="J287"/>
  <c r="BE287"/>
  <c r="J105"/>
  <c r="BI282"/>
  <c r="BH282"/>
  <c r="BG282"/>
  <c r="BF282"/>
  <c r="T282"/>
  <c r="R282"/>
  <c r="P282"/>
  <c r="BK282"/>
  <c r="J282"/>
  <c r="BE282"/>
  <c r="BI276"/>
  <c r="BH276"/>
  <c r="BG276"/>
  <c r="BF276"/>
  <c r="T276"/>
  <c r="R276"/>
  <c r="P276"/>
  <c r="BK276"/>
  <c r="J276"/>
  <c r="BE276"/>
  <c r="BI270"/>
  <c r="BH270"/>
  <c r="BG270"/>
  <c r="BF270"/>
  <c r="T270"/>
  <c r="T269"/>
  <c r="R270"/>
  <c r="R269"/>
  <c r="P270"/>
  <c r="P269"/>
  <c r="BK270"/>
  <c r="BK269"/>
  <c r="J269"/>
  <c r="J270"/>
  <c r="BE270"/>
  <c r="J104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4"/>
  <c r="BH264"/>
  <c r="BG264"/>
  <c r="BF264"/>
  <c r="T264"/>
  <c r="R264"/>
  <c r="P264"/>
  <c r="BK264"/>
  <c r="J264"/>
  <c r="BE264"/>
  <c r="BI262"/>
  <c r="BH262"/>
  <c r="BG262"/>
  <c r="BF262"/>
  <c r="T262"/>
  <c r="T261"/>
  <c r="R262"/>
  <c r="R261"/>
  <c r="P262"/>
  <c r="P261"/>
  <c r="BK262"/>
  <c r="BK261"/>
  <c r="J261"/>
  <c r="J262"/>
  <c r="BE262"/>
  <c r="J103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6"/>
  <c r="BH256"/>
  <c r="BG256"/>
  <c r="BF256"/>
  <c r="T256"/>
  <c r="R256"/>
  <c r="P256"/>
  <c r="BK256"/>
  <c r="J256"/>
  <c r="BE256"/>
  <c r="BI241"/>
  <c r="BH241"/>
  <c r="BG241"/>
  <c r="BF241"/>
  <c r="T241"/>
  <c r="R241"/>
  <c r="P241"/>
  <c r="BK241"/>
  <c r="J241"/>
  <c r="BE241"/>
  <c r="BI236"/>
  <c r="BH236"/>
  <c r="BG236"/>
  <c r="BF236"/>
  <c r="T236"/>
  <c r="R236"/>
  <c r="P236"/>
  <c r="BK236"/>
  <c r="J236"/>
  <c r="BE236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8"/>
  <c r="BH228"/>
  <c r="BG228"/>
  <c r="BF228"/>
  <c r="T228"/>
  <c r="R228"/>
  <c r="P228"/>
  <c r="BK228"/>
  <c r="J228"/>
  <c r="BE228"/>
  <c r="BI227"/>
  <c r="BH227"/>
  <c r="BG227"/>
  <c r="BF227"/>
  <c r="T227"/>
  <c r="T226"/>
  <c r="R227"/>
  <c r="R226"/>
  <c r="P227"/>
  <c r="P226"/>
  <c r="BK227"/>
  <c r="BK226"/>
  <c r="J226"/>
  <c r="J227"/>
  <c r="BE227"/>
  <c r="J102"/>
  <c r="BI222"/>
  <c r="BH222"/>
  <c r="BG222"/>
  <c r="BF222"/>
  <c r="T222"/>
  <c r="R222"/>
  <c r="P222"/>
  <c r="BK222"/>
  <c r="J222"/>
  <c r="BE222"/>
  <c r="BI218"/>
  <c r="BH218"/>
  <c r="BG218"/>
  <c r="BF218"/>
  <c r="T218"/>
  <c r="R218"/>
  <c r="P218"/>
  <c r="BK218"/>
  <c r="J218"/>
  <c r="BE218"/>
  <c r="BI214"/>
  <c r="BH214"/>
  <c r="BG214"/>
  <c r="BF214"/>
  <c r="T214"/>
  <c r="R214"/>
  <c r="P214"/>
  <c r="BK214"/>
  <c r="J214"/>
  <c r="BE214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T207"/>
  <c r="R208"/>
  <c r="R207"/>
  <c r="P208"/>
  <c r="P207"/>
  <c r="BK208"/>
  <c r="BK207"/>
  <c r="J207"/>
  <c r="J208"/>
  <c r="BE208"/>
  <c r="J101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8"/>
  <c r="BH198"/>
  <c r="BG198"/>
  <c r="BF198"/>
  <c r="T198"/>
  <c r="R198"/>
  <c r="P198"/>
  <c r="BK198"/>
  <c r="J198"/>
  <c r="BE198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BK178"/>
  <c r="J178"/>
  <c r="BE178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8"/>
  <c r="F39"/>
  <c r="BD140" i="1"/>
  <c r="BH148" i="38"/>
  <c r="F38"/>
  <c r="BC140" i="1"/>
  <c r="BG148" i="38"/>
  <c r="F37"/>
  <c r="BB140" i="1"/>
  <c r="BF148" i="38"/>
  <c r="J36"/>
  <c r="AW140" i="1"/>
  <c r="F36" i="38"/>
  <c r="BA140" i="1"/>
  <c r="T148" i="38"/>
  <c r="T147"/>
  <c r="T146"/>
  <c r="T145"/>
  <c r="R148"/>
  <c r="R147"/>
  <c r="R146"/>
  <c r="R145"/>
  <c r="P148"/>
  <c r="P147"/>
  <c r="P146"/>
  <c r="P145"/>
  <c r="AU140" i="1"/>
  <c r="BK148" i="38"/>
  <c r="BK147"/>
  <c r="J147"/>
  <c r="BK146"/>
  <c r="J146"/>
  <c r="BK145"/>
  <c r="J145"/>
  <c r="J98"/>
  <c r="J32"/>
  <c r="AG140" i="1"/>
  <c r="J148" i="38"/>
  <c r="BE148"/>
  <c r="J35"/>
  <c r="AV140" i="1"/>
  <c r="F35" i="38"/>
  <c r="AZ140" i="1"/>
  <c r="J100" i="38"/>
  <c r="J99"/>
  <c r="F139"/>
  <c r="E137"/>
  <c r="F91"/>
  <c r="E89"/>
  <c r="J41"/>
  <c r="J26"/>
  <c r="E26"/>
  <c r="J142"/>
  <c r="J94"/>
  <c r="J25"/>
  <c r="J23"/>
  <c r="E23"/>
  <c r="J141"/>
  <c r="J93"/>
  <c r="J22"/>
  <c r="J20"/>
  <c r="E20"/>
  <c r="F142"/>
  <c r="F94"/>
  <c r="J19"/>
  <c r="J17"/>
  <c r="E17"/>
  <c r="F141"/>
  <c r="F93"/>
  <c r="J16"/>
  <c r="J14"/>
  <c r="J139"/>
  <c r="J91"/>
  <c r="E7"/>
  <c r="E133"/>
  <c r="E85"/>
  <c r="J37" i="37"/>
  <c r="J36"/>
  <c r="AY138" i="1"/>
  <c r="J35" i="37"/>
  <c r="AX138" i="1"/>
  <c r="BI411" i="37"/>
  <c r="BH411"/>
  <c r="BG411"/>
  <c r="BF411"/>
  <c r="T411"/>
  <c r="T410"/>
  <c r="T409"/>
  <c r="R411"/>
  <c r="R410"/>
  <c r="R409"/>
  <c r="P411"/>
  <c r="P410"/>
  <c r="P409"/>
  <c r="BK411"/>
  <c r="BK410"/>
  <c r="J410"/>
  <c r="BK409"/>
  <c r="J409"/>
  <c r="J411"/>
  <c r="BE411"/>
  <c r="J106"/>
  <c r="J105"/>
  <c r="BI408"/>
  <c r="BH408"/>
  <c r="BG408"/>
  <c r="BF408"/>
  <c r="T408"/>
  <c r="T407"/>
  <c r="R408"/>
  <c r="R407"/>
  <c r="P408"/>
  <c r="P407"/>
  <c r="BK408"/>
  <c r="BK407"/>
  <c r="J407"/>
  <c r="J408"/>
  <c r="BE408"/>
  <c r="J104"/>
  <c r="BI406"/>
  <c r="BH406"/>
  <c r="BG406"/>
  <c r="BF406"/>
  <c r="T406"/>
  <c r="R406"/>
  <c r="P406"/>
  <c r="BK406"/>
  <c r="J406"/>
  <c r="BE406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1"/>
  <c r="BH401"/>
  <c r="BG401"/>
  <c r="BF401"/>
  <c r="T401"/>
  <c r="R401"/>
  <c r="P401"/>
  <c r="BK401"/>
  <c r="J401"/>
  <c r="BE401"/>
  <c r="BI400"/>
  <c r="BH400"/>
  <c r="BG400"/>
  <c r="BF400"/>
  <c r="T400"/>
  <c r="T399"/>
  <c r="R400"/>
  <c r="R399"/>
  <c r="P400"/>
  <c r="P399"/>
  <c r="BK400"/>
  <c r="BK399"/>
  <c r="J399"/>
  <c r="J400"/>
  <c r="BE400"/>
  <c r="J103"/>
  <c r="BI398"/>
  <c r="BH398"/>
  <c r="BG398"/>
  <c r="BF398"/>
  <c r="T398"/>
  <c r="R398"/>
  <c r="P398"/>
  <c r="BK398"/>
  <c r="J398"/>
  <c r="BE398"/>
  <c r="BI397"/>
  <c r="BH397"/>
  <c r="BG397"/>
  <c r="BF397"/>
  <c r="T397"/>
  <c r="T396"/>
  <c r="R397"/>
  <c r="R396"/>
  <c r="P397"/>
  <c r="P396"/>
  <c r="BK397"/>
  <c r="BK396"/>
  <c r="J396"/>
  <c r="J397"/>
  <c r="BE397"/>
  <c r="J102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P385"/>
  <c r="BK385"/>
  <c r="J385"/>
  <c r="BE385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BK361"/>
  <c r="J361"/>
  <c r="BE361"/>
  <c r="BI360"/>
  <c r="BH360"/>
  <c r="BG360"/>
  <c r="BF360"/>
  <c r="T360"/>
  <c r="R360"/>
  <c r="P360"/>
  <c r="BK360"/>
  <c r="J360"/>
  <c r="BE360"/>
  <c r="BI358"/>
  <c r="BH358"/>
  <c r="BG358"/>
  <c r="BF358"/>
  <c r="T358"/>
  <c r="R358"/>
  <c r="P358"/>
  <c r="BK358"/>
  <c r="J358"/>
  <c r="BE358"/>
  <c r="BI356"/>
  <c r="BH356"/>
  <c r="BG356"/>
  <c r="BF356"/>
  <c r="T356"/>
  <c r="R356"/>
  <c r="P356"/>
  <c r="BK356"/>
  <c r="J356"/>
  <c r="BE356"/>
  <c r="BI354"/>
  <c r="BH354"/>
  <c r="BG354"/>
  <c r="BF354"/>
  <c r="T354"/>
  <c r="R354"/>
  <c r="P354"/>
  <c r="BK354"/>
  <c r="J354"/>
  <c r="BE354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R350"/>
  <c r="P350"/>
  <c r="BK350"/>
  <c r="J350"/>
  <c r="BE350"/>
  <c r="BI349"/>
  <c r="BH349"/>
  <c r="BG349"/>
  <c r="BF349"/>
  <c r="T349"/>
  <c r="R349"/>
  <c r="P349"/>
  <c r="BK349"/>
  <c r="J349"/>
  <c r="BE349"/>
  <c r="BI347"/>
  <c r="BH347"/>
  <c r="BG347"/>
  <c r="BF347"/>
  <c r="T347"/>
  <c r="R347"/>
  <c r="P347"/>
  <c r="BK347"/>
  <c r="J347"/>
  <c r="BE347"/>
  <c r="BI345"/>
  <c r="BH345"/>
  <c r="BG345"/>
  <c r="BF345"/>
  <c r="T345"/>
  <c r="R345"/>
  <c r="P345"/>
  <c r="BK345"/>
  <c r="J345"/>
  <c r="BE345"/>
  <c r="BI343"/>
  <c r="BH343"/>
  <c r="BG343"/>
  <c r="BF343"/>
  <c r="T343"/>
  <c r="R343"/>
  <c r="P343"/>
  <c r="BK343"/>
  <c r="J343"/>
  <c r="BE343"/>
  <c r="BI341"/>
  <c r="BH341"/>
  <c r="BG341"/>
  <c r="BF341"/>
  <c r="T341"/>
  <c r="R341"/>
  <c r="P341"/>
  <c r="BK341"/>
  <c r="J341"/>
  <c r="BE341"/>
  <c r="BI339"/>
  <c r="BH339"/>
  <c r="BG339"/>
  <c r="BF339"/>
  <c r="T339"/>
  <c r="R339"/>
  <c r="P339"/>
  <c r="BK339"/>
  <c r="J339"/>
  <c r="BE339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2"/>
  <c r="BH332"/>
  <c r="BG332"/>
  <c r="BF332"/>
  <c r="T332"/>
  <c r="R332"/>
  <c r="P332"/>
  <c r="BK332"/>
  <c r="J332"/>
  <c r="BE332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7"/>
  <c r="BH327"/>
  <c r="BG327"/>
  <c r="BF327"/>
  <c r="T327"/>
  <c r="R327"/>
  <c r="P327"/>
  <c r="BK327"/>
  <c r="J327"/>
  <c r="BE327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T296"/>
  <c r="R297"/>
  <c r="R296"/>
  <c r="P297"/>
  <c r="P296"/>
  <c r="BK297"/>
  <c r="BK296"/>
  <c r="J296"/>
  <c r="J297"/>
  <c r="BE297"/>
  <c r="J101"/>
  <c r="BI294"/>
  <c r="BH294"/>
  <c r="BG294"/>
  <c r="BF294"/>
  <c r="T294"/>
  <c r="R294"/>
  <c r="P294"/>
  <c r="BK294"/>
  <c r="J294"/>
  <c r="BE294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89"/>
  <c r="BH289"/>
  <c r="BG289"/>
  <c r="BF289"/>
  <c r="T289"/>
  <c r="R289"/>
  <c r="P289"/>
  <c r="BK289"/>
  <c r="J289"/>
  <c r="BE289"/>
  <c r="BI287"/>
  <c r="BH287"/>
  <c r="BG287"/>
  <c r="BF287"/>
  <c r="T287"/>
  <c r="R287"/>
  <c r="P287"/>
  <c r="BK287"/>
  <c r="J287"/>
  <c r="BE287"/>
  <c r="BI285"/>
  <c r="BH285"/>
  <c r="BG285"/>
  <c r="BF285"/>
  <c r="T285"/>
  <c r="T284"/>
  <c r="R285"/>
  <c r="R284"/>
  <c r="P285"/>
  <c r="P284"/>
  <c r="BK285"/>
  <c r="BK284"/>
  <c r="J284"/>
  <c r="J285"/>
  <c r="BE285"/>
  <c r="J100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75"/>
  <c r="BH275"/>
  <c r="BG275"/>
  <c r="BF275"/>
  <c r="T275"/>
  <c r="T274"/>
  <c r="R275"/>
  <c r="R274"/>
  <c r="P275"/>
  <c r="P274"/>
  <c r="BK275"/>
  <c r="BK274"/>
  <c r="J274"/>
  <c r="J275"/>
  <c r="BE275"/>
  <c r="J99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7"/>
  <c r="BH267"/>
  <c r="BG267"/>
  <c r="BF267"/>
  <c r="T267"/>
  <c r="R267"/>
  <c r="P267"/>
  <c r="BK267"/>
  <c r="J267"/>
  <c r="BE267"/>
  <c r="BI262"/>
  <c r="BH262"/>
  <c r="BG262"/>
  <c r="BF262"/>
  <c r="T262"/>
  <c r="R262"/>
  <c r="P262"/>
  <c r="BK262"/>
  <c r="J262"/>
  <c r="BE262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2"/>
  <c r="BH162"/>
  <c r="BG162"/>
  <c r="BF162"/>
  <c r="T162"/>
  <c r="R162"/>
  <c r="P162"/>
  <c r="BK162"/>
  <c r="J162"/>
  <c r="BE162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7"/>
  <c r="BD138" i="1"/>
  <c r="BH129" i="37"/>
  <c r="F36"/>
  <c r="BC138" i="1"/>
  <c r="BG129" i="37"/>
  <c r="F35"/>
  <c r="BB138" i="1"/>
  <c r="BF129" i="37"/>
  <c r="J34"/>
  <c r="AW138" i="1"/>
  <c r="F34" i="37"/>
  <c r="BA138" i="1"/>
  <c r="T129" i="37"/>
  <c r="T128"/>
  <c r="T127"/>
  <c r="T126"/>
  <c r="R129"/>
  <c r="R128"/>
  <c r="R127"/>
  <c r="R126"/>
  <c r="P129"/>
  <c r="P128"/>
  <c r="P127"/>
  <c r="P126"/>
  <c r="AU138" i="1"/>
  <c r="BK129" i="37"/>
  <c r="BK128"/>
  <c r="J128"/>
  <c r="BK127"/>
  <c r="J127"/>
  <c r="BK126"/>
  <c r="J126"/>
  <c r="J96"/>
  <c r="J30"/>
  <c r="AG138" i="1"/>
  <c r="J129" i="37"/>
  <c r="BE129"/>
  <c r="J33"/>
  <c r="AV138" i="1"/>
  <c r="F33" i="37"/>
  <c r="AZ138" i="1"/>
  <c r="J98" i="37"/>
  <c r="J97"/>
  <c r="F120"/>
  <c r="E118"/>
  <c r="F89"/>
  <c r="E87"/>
  <c r="J39"/>
  <c r="J24"/>
  <c r="E24"/>
  <c r="J123"/>
  <c r="J92"/>
  <c r="J23"/>
  <c r="J21"/>
  <c r="E21"/>
  <c r="J122"/>
  <c r="J91"/>
  <c r="J20"/>
  <c r="J18"/>
  <c r="E18"/>
  <c r="F123"/>
  <c r="F92"/>
  <c r="J17"/>
  <c r="J15"/>
  <c r="E15"/>
  <c r="F122"/>
  <c r="F91"/>
  <c r="J14"/>
  <c r="J12"/>
  <c r="J120"/>
  <c r="J89"/>
  <c r="E7"/>
  <c r="E116"/>
  <c r="E85"/>
  <c r="J39" i="36"/>
  <c r="J38"/>
  <c r="AY137" i="1"/>
  <c r="J37" i="36"/>
  <c r="AX137" i="1"/>
  <c r="BI170" i="36"/>
  <c r="BH170"/>
  <c r="BG170"/>
  <c r="BF170"/>
  <c r="T170"/>
  <c r="T169"/>
  <c r="R170"/>
  <c r="R169"/>
  <c r="P170"/>
  <c r="P169"/>
  <c r="BK170"/>
  <c r="BK169"/>
  <c r="J169"/>
  <c r="J170"/>
  <c r="BE170"/>
  <c r="J105"/>
  <c r="BI168"/>
  <c r="BH168"/>
  <c r="BG168"/>
  <c r="BF168"/>
  <c r="T168"/>
  <c r="T167"/>
  <c r="R168"/>
  <c r="R167"/>
  <c r="P168"/>
  <c r="P167"/>
  <c r="BK168"/>
  <c r="BK167"/>
  <c r="J167"/>
  <c r="J168"/>
  <c r="BE168"/>
  <c r="J104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T159"/>
  <c r="R160"/>
  <c r="R159"/>
  <c r="P160"/>
  <c r="P159"/>
  <c r="BK160"/>
  <c r="BK159"/>
  <c r="J159"/>
  <c r="J160"/>
  <c r="BE160"/>
  <c r="J103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102"/>
  <c r="BI148"/>
  <c r="BH148"/>
  <c r="BG148"/>
  <c r="BF148"/>
  <c r="T148"/>
  <c r="T147"/>
  <c r="R148"/>
  <c r="R147"/>
  <c r="P148"/>
  <c r="P147"/>
  <c r="BK148"/>
  <c r="BK147"/>
  <c r="J147"/>
  <c r="J148"/>
  <c r="BE148"/>
  <c r="J10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0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37" i="1"/>
  <c r="BH129" i="36"/>
  <c r="F38"/>
  <c r="BC137" i="1"/>
  <c r="BG129" i="36"/>
  <c r="F37"/>
  <c r="BB137" i="1"/>
  <c r="BF129" i="36"/>
  <c r="J36"/>
  <c r="AW137" i="1"/>
  <c r="F36" i="36"/>
  <c r="BA137" i="1"/>
  <c r="T129" i="36"/>
  <c r="T128"/>
  <c r="T127"/>
  <c r="R129"/>
  <c r="R128"/>
  <c r="R127"/>
  <c r="P129"/>
  <c r="P128"/>
  <c r="P127"/>
  <c r="AU137" i="1"/>
  <c r="BK129" i="36"/>
  <c r="BK128"/>
  <c r="J128"/>
  <c r="BK127"/>
  <c r="J127"/>
  <c r="J98"/>
  <c r="J32"/>
  <c r="AG137" i="1"/>
  <c r="J129" i="36"/>
  <c r="BE129"/>
  <c r="J35"/>
  <c r="AV137" i="1"/>
  <c r="F35" i="36"/>
  <c r="AZ137" i="1"/>
  <c r="J99" i="36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35"/>
  <c r="J38"/>
  <c r="AY136" i="1"/>
  <c r="J37" i="35"/>
  <c r="AX136" i="1"/>
  <c r="BI272" i="35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4"/>
  <c r="BH264"/>
  <c r="BG264"/>
  <c r="BF264"/>
  <c r="T264"/>
  <c r="R264"/>
  <c r="P264"/>
  <c r="BK264"/>
  <c r="J264"/>
  <c r="BE264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7"/>
  <c r="BH257"/>
  <c r="BG257"/>
  <c r="BF257"/>
  <c r="T257"/>
  <c r="T256"/>
  <c r="R257"/>
  <c r="R256"/>
  <c r="P257"/>
  <c r="P256"/>
  <c r="BK257"/>
  <c r="BK256"/>
  <c r="J256"/>
  <c r="J257"/>
  <c r="BE257"/>
  <c r="J109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2"/>
  <c r="BH252"/>
  <c r="BG252"/>
  <c r="BF252"/>
  <c r="T252"/>
  <c r="T251"/>
  <c r="R252"/>
  <c r="R251"/>
  <c r="P252"/>
  <c r="P251"/>
  <c r="BK252"/>
  <c r="BK251"/>
  <c r="J251"/>
  <c r="J252"/>
  <c r="BE252"/>
  <c r="J108"/>
  <c r="BI250"/>
  <c r="BH250"/>
  <c r="BG250"/>
  <c r="BF250"/>
  <c r="T250"/>
  <c r="T249"/>
  <c r="R250"/>
  <c r="R249"/>
  <c r="P250"/>
  <c r="P249"/>
  <c r="BK250"/>
  <c r="BK249"/>
  <c r="J249"/>
  <c r="J250"/>
  <c r="BE250"/>
  <c r="J107"/>
  <c r="BI248"/>
  <c r="BH248"/>
  <c r="BG248"/>
  <c r="BF248"/>
  <c r="T248"/>
  <c r="R248"/>
  <c r="P248"/>
  <c r="BK248"/>
  <c r="J248"/>
  <c r="BE248"/>
  <c r="BI245"/>
  <c r="BH245"/>
  <c r="BG245"/>
  <c r="BF245"/>
  <c r="T245"/>
  <c r="T244"/>
  <c r="R245"/>
  <c r="R244"/>
  <c r="P245"/>
  <c r="P244"/>
  <c r="BK245"/>
  <c r="BK244"/>
  <c r="J244"/>
  <c r="J245"/>
  <c r="BE245"/>
  <c r="J106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8"/>
  <c r="BH208"/>
  <c r="BG208"/>
  <c r="BF208"/>
  <c r="T208"/>
  <c r="T207"/>
  <c r="R208"/>
  <c r="R207"/>
  <c r="P208"/>
  <c r="P207"/>
  <c r="BK208"/>
  <c r="BK207"/>
  <c r="J207"/>
  <c r="J208"/>
  <c r="BE208"/>
  <c r="J105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2"/>
  <c r="BH202"/>
  <c r="BG202"/>
  <c r="BF202"/>
  <c r="T202"/>
  <c r="T201"/>
  <c r="R202"/>
  <c r="R201"/>
  <c r="P202"/>
  <c r="P201"/>
  <c r="BK202"/>
  <c r="BK201"/>
  <c r="J201"/>
  <c r="J202"/>
  <c r="BE202"/>
  <c r="J104"/>
  <c r="BI200"/>
  <c r="BH200"/>
  <c r="BG200"/>
  <c r="BF200"/>
  <c r="T200"/>
  <c r="T199"/>
  <c r="R200"/>
  <c r="R199"/>
  <c r="P200"/>
  <c r="P199"/>
  <c r="BK200"/>
  <c r="BK199"/>
  <c r="J199"/>
  <c r="J200"/>
  <c r="BE200"/>
  <c r="J103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T191"/>
  <c r="R192"/>
  <c r="R191"/>
  <c r="P192"/>
  <c r="P191"/>
  <c r="BK192"/>
  <c r="BK191"/>
  <c r="J191"/>
  <c r="J192"/>
  <c r="BE192"/>
  <c r="J102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T184"/>
  <c r="R185"/>
  <c r="R184"/>
  <c r="P185"/>
  <c r="P184"/>
  <c r="BK185"/>
  <c r="BK184"/>
  <c r="J184"/>
  <c r="J185"/>
  <c r="BE185"/>
  <c r="J101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36" i="1"/>
  <c r="BH134" i="35"/>
  <c r="F38"/>
  <c r="BC136" i="1"/>
  <c r="BG134" i="35"/>
  <c r="F37"/>
  <c r="BB136" i="1"/>
  <c r="BF134" i="35"/>
  <c r="J36"/>
  <c r="AW136" i="1"/>
  <c r="F36" i="35"/>
  <c r="BA136" i="1"/>
  <c r="T134" i="35"/>
  <c r="T133"/>
  <c r="T132"/>
  <c r="T131"/>
  <c r="R134"/>
  <c r="R133"/>
  <c r="R132"/>
  <c r="R131"/>
  <c r="P134"/>
  <c r="P133"/>
  <c r="P132"/>
  <c r="P131"/>
  <c r="AU136" i="1"/>
  <c r="BK134" i="35"/>
  <c r="BK133"/>
  <c r="J133"/>
  <c r="BK132"/>
  <c r="J132"/>
  <c r="BK131"/>
  <c r="J131"/>
  <c r="J98"/>
  <c r="J32"/>
  <c r="AG136" i="1"/>
  <c r="J134" i="35"/>
  <c r="BE134"/>
  <c r="J35"/>
  <c r="AV136" i="1"/>
  <c r="F35" i="35"/>
  <c r="AZ136" i="1"/>
  <c r="J100" i="35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34"/>
  <c r="J38"/>
  <c r="AY135" i="1"/>
  <c r="J37" i="34"/>
  <c r="AX135" i="1"/>
  <c r="BI429" i="34"/>
  <c r="BH429"/>
  <c r="BG429"/>
  <c r="BF429"/>
  <c r="T429"/>
  <c r="T428"/>
  <c r="T427"/>
  <c r="R429"/>
  <c r="R428"/>
  <c r="R427"/>
  <c r="P429"/>
  <c r="P428"/>
  <c r="P427"/>
  <c r="BK429"/>
  <c r="BK428"/>
  <c r="J428"/>
  <c r="BK427"/>
  <c r="J427"/>
  <c r="J429"/>
  <c r="BE429"/>
  <c r="J108"/>
  <c r="J107"/>
  <c r="BI426"/>
  <c r="BH426"/>
  <c r="BG426"/>
  <c r="BF426"/>
  <c r="T426"/>
  <c r="T425"/>
  <c r="R426"/>
  <c r="R425"/>
  <c r="P426"/>
  <c r="P425"/>
  <c r="BK426"/>
  <c r="BK425"/>
  <c r="J425"/>
  <c r="J426"/>
  <c r="BE426"/>
  <c r="J106"/>
  <c r="BI423"/>
  <c r="BH423"/>
  <c r="BG423"/>
  <c r="BF423"/>
  <c r="T423"/>
  <c r="R423"/>
  <c r="P423"/>
  <c r="BK423"/>
  <c r="J423"/>
  <c r="BE423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8"/>
  <c r="BH418"/>
  <c r="BG418"/>
  <c r="BF418"/>
  <c r="T418"/>
  <c r="R418"/>
  <c r="P418"/>
  <c r="BK418"/>
  <c r="J418"/>
  <c r="BE418"/>
  <c r="BI417"/>
  <c r="BH417"/>
  <c r="BG417"/>
  <c r="BF417"/>
  <c r="T417"/>
  <c r="T416"/>
  <c r="R417"/>
  <c r="R416"/>
  <c r="P417"/>
  <c r="P416"/>
  <c r="BK417"/>
  <c r="BK416"/>
  <c r="J416"/>
  <c r="J417"/>
  <c r="BE417"/>
  <c r="J105"/>
  <c r="BI415"/>
  <c r="BH415"/>
  <c r="BG415"/>
  <c r="BF415"/>
  <c r="T415"/>
  <c r="R415"/>
  <c r="P415"/>
  <c r="BK415"/>
  <c r="J415"/>
  <c r="BE415"/>
  <c r="BI414"/>
  <c r="BH414"/>
  <c r="BG414"/>
  <c r="BF414"/>
  <c r="T414"/>
  <c r="T413"/>
  <c r="R414"/>
  <c r="R413"/>
  <c r="P414"/>
  <c r="P413"/>
  <c r="BK414"/>
  <c r="BK413"/>
  <c r="J413"/>
  <c r="J414"/>
  <c r="BE414"/>
  <c r="J104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10"/>
  <c r="BH410"/>
  <c r="BG410"/>
  <c r="BF410"/>
  <c r="T410"/>
  <c r="R410"/>
  <c r="P410"/>
  <c r="BK410"/>
  <c r="J410"/>
  <c r="BE410"/>
  <c r="BI409"/>
  <c r="BH409"/>
  <c r="BG409"/>
  <c r="BF409"/>
  <c r="T409"/>
  <c r="R409"/>
  <c r="P409"/>
  <c r="BK409"/>
  <c r="J409"/>
  <c r="BE409"/>
  <c r="BI408"/>
  <c r="BH408"/>
  <c r="BG408"/>
  <c r="BF408"/>
  <c r="T408"/>
  <c r="R408"/>
  <c r="P408"/>
  <c r="BK408"/>
  <c r="J408"/>
  <c r="BE408"/>
  <c r="BI407"/>
  <c r="BH407"/>
  <c r="BG407"/>
  <c r="BF407"/>
  <c r="T407"/>
  <c r="R407"/>
  <c r="P407"/>
  <c r="BK407"/>
  <c r="J407"/>
  <c r="BE407"/>
  <c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2"/>
  <c r="BH402"/>
  <c r="BG402"/>
  <c r="BF402"/>
  <c r="T402"/>
  <c r="R402"/>
  <c r="P402"/>
  <c r="BK402"/>
  <c r="J402"/>
  <c r="BE402"/>
  <c r="BI401"/>
  <c r="BH401"/>
  <c r="BG401"/>
  <c r="BF401"/>
  <c r="T401"/>
  <c r="R401"/>
  <c r="P401"/>
  <c r="BK401"/>
  <c r="J401"/>
  <c r="BE401"/>
  <c r="BI400"/>
  <c r="BH400"/>
  <c r="BG400"/>
  <c r="BF400"/>
  <c r="T400"/>
  <c r="R400"/>
  <c r="P400"/>
  <c r="BK400"/>
  <c r="J400"/>
  <c r="BE400"/>
  <c r="BI399"/>
  <c r="BH399"/>
  <c r="BG399"/>
  <c r="BF399"/>
  <c r="T399"/>
  <c r="R399"/>
  <c r="P399"/>
  <c r="BK399"/>
  <c r="J399"/>
  <c r="BE399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BK389"/>
  <c r="J389"/>
  <c r="BE389"/>
  <c r="BI388"/>
  <c r="BH388"/>
  <c r="BG388"/>
  <c r="BF388"/>
  <c r="T388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4"/>
  <c r="BH384"/>
  <c r="BG384"/>
  <c r="BF384"/>
  <c r="T384"/>
  <c r="R384"/>
  <c r="P384"/>
  <c r="BK384"/>
  <c r="J384"/>
  <c r="BE384"/>
  <c r="BI382"/>
  <c r="BH382"/>
  <c r="BG382"/>
  <c r="BF382"/>
  <c r="T382"/>
  <c r="R382"/>
  <c r="P382"/>
  <c r="BK382"/>
  <c r="J382"/>
  <c r="BE382"/>
  <c r="BI380"/>
  <c r="BH380"/>
  <c r="BG380"/>
  <c r="BF380"/>
  <c r="T380"/>
  <c r="R380"/>
  <c r="P380"/>
  <c r="BK380"/>
  <c r="J380"/>
  <c r="BE380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3"/>
  <c r="BH373"/>
  <c r="BG373"/>
  <c r="BF373"/>
  <c r="T373"/>
  <c r="R373"/>
  <c r="P373"/>
  <c r="BK373"/>
  <c r="J373"/>
  <c r="BE373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T360"/>
  <c r="R361"/>
  <c r="R360"/>
  <c r="P361"/>
  <c r="P360"/>
  <c r="BK361"/>
  <c r="BK360"/>
  <c r="J360"/>
  <c r="J361"/>
  <c r="BE361"/>
  <c r="J103"/>
  <c r="BI355"/>
  <c r="BH355"/>
  <c r="BG355"/>
  <c r="BF355"/>
  <c r="T355"/>
  <c r="R355"/>
  <c r="P355"/>
  <c r="BK355"/>
  <c r="J355"/>
  <c r="BE355"/>
  <c r="BI353"/>
  <c r="BH353"/>
  <c r="BG353"/>
  <c r="BF353"/>
  <c r="T353"/>
  <c r="R353"/>
  <c r="P353"/>
  <c r="BK353"/>
  <c r="J353"/>
  <c r="BE353"/>
  <c r="BI347"/>
  <c r="BH347"/>
  <c r="BG347"/>
  <c r="BF347"/>
  <c r="T347"/>
  <c r="R347"/>
  <c r="P347"/>
  <c r="BK347"/>
  <c r="J347"/>
  <c r="BE347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34"/>
  <c r="BH334"/>
  <c r="BG334"/>
  <c r="BF334"/>
  <c r="T334"/>
  <c r="R334"/>
  <c r="P334"/>
  <c r="BK334"/>
  <c r="J334"/>
  <c r="BE334"/>
  <c r="BI329"/>
  <c r="BH329"/>
  <c r="BG329"/>
  <c r="BF329"/>
  <c r="T329"/>
  <c r="R329"/>
  <c r="P329"/>
  <c r="BK329"/>
  <c r="J329"/>
  <c r="BE329"/>
  <c r="BI327"/>
  <c r="BH327"/>
  <c r="BG327"/>
  <c r="BF327"/>
  <c r="T327"/>
  <c r="R327"/>
  <c r="P327"/>
  <c r="BK327"/>
  <c r="J327"/>
  <c r="BE327"/>
  <c r="BI325"/>
  <c r="BH325"/>
  <c r="BG325"/>
  <c r="BF325"/>
  <c r="T325"/>
  <c r="R325"/>
  <c r="P325"/>
  <c r="BK325"/>
  <c r="J325"/>
  <c r="BE325"/>
  <c r="BI323"/>
  <c r="BH323"/>
  <c r="BG323"/>
  <c r="BF323"/>
  <c r="T323"/>
  <c r="R323"/>
  <c r="P323"/>
  <c r="BK323"/>
  <c r="J323"/>
  <c r="BE323"/>
  <c r="BI318"/>
  <c r="BH318"/>
  <c r="BG318"/>
  <c r="BF318"/>
  <c r="T318"/>
  <c r="T317"/>
  <c r="R318"/>
  <c r="R317"/>
  <c r="P318"/>
  <c r="P317"/>
  <c r="BK318"/>
  <c r="BK317"/>
  <c r="J317"/>
  <c r="J318"/>
  <c r="BE318"/>
  <c r="J102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07"/>
  <c r="BH307"/>
  <c r="BG307"/>
  <c r="BF307"/>
  <c r="T307"/>
  <c r="T306"/>
  <c r="R307"/>
  <c r="R306"/>
  <c r="P307"/>
  <c r="P306"/>
  <c r="BK307"/>
  <c r="BK306"/>
  <c r="J306"/>
  <c r="J307"/>
  <c r="BE307"/>
  <c r="J101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0"/>
  <c r="BH300"/>
  <c r="BG300"/>
  <c r="BF300"/>
  <c r="T300"/>
  <c r="R300"/>
  <c r="P300"/>
  <c r="BK300"/>
  <c r="J300"/>
  <c r="BE300"/>
  <c r="BI295"/>
  <c r="BH295"/>
  <c r="BG295"/>
  <c r="BF295"/>
  <c r="T295"/>
  <c r="R295"/>
  <c r="P295"/>
  <c r="BK295"/>
  <c r="J295"/>
  <c r="BE295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1"/>
  <c r="BH281"/>
  <c r="BG281"/>
  <c r="BF281"/>
  <c r="T281"/>
  <c r="R281"/>
  <c r="P281"/>
  <c r="BK281"/>
  <c r="J281"/>
  <c r="BE281"/>
  <c r="BI274"/>
  <c r="BH274"/>
  <c r="BG274"/>
  <c r="BF274"/>
  <c r="T274"/>
  <c r="R274"/>
  <c r="P274"/>
  <c r="BK274"/>
  <c r="J274"/>
  <c r="BE274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7"/>
  <c r="BH267"/>
  <c r="BG267"/>
  <c r="BF267"/>
  <c r="T267"/>
  <c r="R267"/>
  <c r="P267"/>
  <c r="BK267"/>
  <c r="J267"/>
  <c r="BE267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7"/>
  <c r="BH257"/>
  <c r="BG257"/>
  <c r="BF257"/>
  <c r="T257"/>
  <c r="R257"/>
  <c r="P257"/>
  <c r="BK257"/>
  <c r="J257"/>
  <c r="BE257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0"/>
  <c r="BH250"/>
  <c r="BG250"/>
  <c r="BF250"/>
  <c r="T250"/>
  <c r="R250"/>
  <c r="P250"/>
  <c r="BK250"/>
  <c r="J250"/>
  <c r="BE250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6"/>
  <c r="BH246"/>
  <c r="BG246"/>
  <c r="BF246"/>
  <c r="T246"/>
  <c r="R246"/>
  <c r="P246"/>
  <c r="BK246"/>
  <c r="J246"/>
  <c r="BE246"/>
  <c r="BI244"/>
  <c r="BH244"/>
  <c r="BG244"/>
  <c r="BF244"/>
  <c r="T244"/>
  <c r="R244"/>
  <c r="P244"/>
  <c r="BK244"/>
  <c r="J244"/>
  <c r="BE244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29"/>
  <c r="BH229"/>
  <c r="BG229"/>
  <c r="BF229"/>
  <c r="T229"/>
  <c r="R229"/>
  <c r="P229"/>
  <c r="BK229"/>
  <c r="J229"/>
  <c r="BE229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1"/>
  <c r="BH211"/>
  <c r="BG211"/>
  <c r="BF211"/>
  <c r="T211"/>
  <c r="R211"/>
  <c r="P211"/>
  <c r="BK211"/>
  <c r="J211"/>
  <c r="BE211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2"/>
  <c r="BH192"/>
  <c r="BG192"/>
  <c r="BF192"/>
  <c r="T192"/>
  <c r="R192"/>
  <c r="P192"/>
  <c r="BK192"/>
  <c r="J192"/>
  <c r="BE192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68"/>
  <c r="BH168"/>
  <c r="BG168"/>
  <c r="BF168"/>
  <c r="T168"/>
  <c r="R168"/>
  <c r="P168"/>
  <c r="BK168"/>
  <c r="J168"/>
  <c r="BE168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5"/>
  <c r="BH155"/>
  <c r="BG155"/>
  <c r="BF155"/>
  <c r="T155"/>
  <c r="R155"/>
  <c r="P155"/>
  <c r="BK155"/>
  <c r="J155"/>
  <c r="BE155"/>
  <c r="BI150"/>
  <c r="BH150"/>
  <c r="BG150"/>
  <c r="BF150"/>
  <c r="T150"/>
  <c r="R150"/>
  <c r="P150"/>
  <c r="BK150"/>
  <c r="J150"/>
  <c r="BE150"/>
  <c r="BI144"/>
  <c r="BH144"/>
  <c r="BG144"/>
  <c r="BF144"/>
  <c r="T144"/>
  <c r="R144"/>
  <c r="P144"/>
  <c r="BK144"/>
  <c r="J144"/>
  <c r="BE144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F39"/>
  <c r="BD135" i="1"/>
  <c r="BH133" i="34"/>
  <c r="F38"/>
  <c r="BC135" i="1"/>
  <c r="BG133" i="34"/>
  <c r="F37"/>
  <c r="BB135" i="1"/>
  <c r="BF133" i="34"/>
  <c r="J36"/>
  <c r="AW135" i="1"/>
  <c r="F36" i="34"/>
  <c r="BA135" i="1"/>
  <c r="T133" i="34"/>
  <c r="T132"/>
  <c r="T131"/>
  <c r="T130"/>
  <c r="R133"/>
  <c r="R132"/>
  <c r="R131"/>
  <c r="R130"/>
  <c r="P133"/>
  <c r="P132"/>
  <c r="P131"/>
  <c r="P130"/>
  <c r="AU135" i="1"/>
  <c r="BK133" i="34"/>
  <c r="BK132"/>
  <c r="J132"/>
  <c r="BK131"/>
  <c r="J131"/>
  <c r="BK130"/>
  <c r="J130"/>
  <c r="J98"/>
  <c r="J32"/>
  <c r="AG135" i="1"/>
  <c r="J133" i="34"/>
  <c r="BE133"/>
  <c r="J35"/>
  <c r="AV135" i="1"/>
  <c r="F35" i="34"/>
  <c r="AZ135" i="1"/>
  <c r="J100" i="34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9" i="33"/>
  <c r="J38"/>
  <c r="AY133" i="1"/>
  <c r="J37" i="33"/>
  <c r="AX133" i="1"/>
  <c r="BI170" i="33"/>
  <c r="BH170"/>
  <c r="BG170"/>
  <c r="BF170"/>
  <c r="T170"/>
  <c r="T169"/>
  <c r="R170"/>
  <c r="R169"/>
  <c r="P170"/>
  <c r="P169"/>
  <c r="BK170"/>
  <c r="BK169"/>
  <c r="J169"/>
  <c r="J170"/>
  <c r="BE170"/>
  <c r="J105"/>
  <c r="BI168"/>
  <c r="BH168"/>
  <c r="BG168"/>
  <c r="BF168"/>
  <c r="T168"/>
  <c r="T167"/>
  <c r="R168"/>
  <c r="R167"/>
  <c r="P168"/>
  <c r="P167"/>
  <c r="BK168"/>
  <c r="BK167"/>
  <c r="J167"/>
  <c r="J168"/>
  <c r="BE168"/>
  <c r="J104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T159"/>
  <c r="R160"/>
  <c r="R159"/>
  <c r="P160"/>
  <c r="P159"/>
  <c r="BK160"/>
  <c r="BK159"/>
  <c r="J159"/>
  <c r="J160"/>
  <c r="BE160"/>
  <c r="J103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102"/>
  <c r="BI148"/>
  <c r="BH148"/>
  <c r="BG148"/>
  <c r="BF148"/>
  <c r="T148"/>
  <c r="T147"/>
  <c r="R148"/>
  <c r="R147"/>
  <c r="P148"/>
  <c r="P147"/>
  <c r="BK148"/>
  <c r="BK147"/>
  <c r="J147"/>
  <c r="J148"/>
  <c r="BE148"/>
  <c r="J10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0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33" i="1"/>
  <c r="BH129" i="33"/>
  <c r="F38"/>
  <c r="BC133" i="1"/>
  <c r="BG129" i="33"/>
  <c r="F37"/>
  <c r="BB133" i="1"/>
  <c r="BF129" i="33"/>
  <c r="J36"/>
  <c r="AW133" i="1"/>
  <c r="F36" i="33"/>
  <c r="BA133" i="1"/>
  <c r="T129" i="33"/>
  <c r="T128"/>
  <c r="T127"/>
  <c r="R129"/>
  <c r="R128"/>
  <c r="R127"/>
  <c r="P129"/>
  <c r="P128"/>
  <c r="P127"/>
  <c r="AU133" i="1"/>
  <c r="BK129" i="33"/>
  <c r="BK128"/>
  <c r="J128"/>
  <c r="BK127"/>
  <c r="J127"/>
  <c r="J98"/>
  <c r="J32"/>
  <c r="AG133" i="1"/>
  <c r="J129" i="33"/>
  <c r="BE129"/>
  <c r="J35"/>
  <c r="AV133" i="1"/>
  <c r="F35" i="33"/>
  <c r="AZ133" i="1"/>
  <c r="J99" i="33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32"/>
  <c r="J38"/>
  <c r="AY132" i="1"/>
  <c r="J37" i="32"/>
  <c r="AX132" i="1"/>
  <c r="BI281" i="32"/>
  <c r="BH281"/>
  <c r="BG281"/>
  <c r="BF281"/>
  <c r="T281"/>
  <c r="R281"/>
  <c r="P281"/>
  <c r="BK281"/>
  <c r="J281"/>
  <c r="BE281"/>
  <c r="BI279"/>
  <c r="BH279"/>
  <c r="BG279"/>
  <c r="BF279"/>
  <c r="T279"/>
  <c r="R279"/>
  <c r="P279"/>
  <c r="BK279"/>
  <c r="J279"/>
  <c r="BE279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T265"/>
  <c r="R266"/>
  <c r="R265"/>
  <c r="P266"/>
  <c r="P265"/>
  <c r="BK266"/>
  <c r="BK265"/>
  <c r="J265"/>
  <c r="J266"/>
  <c r="BE266"/>
  <c r="J109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1"/>
  <c r="BH261"/>
  <c r="BG261"/>
  <c r="BF261"/>
  <c r="T261"/>
  <c r="T260"/>
  <c r="R261"/>
  <c r="R260"/>
  <c r="P261"/>
  <c r="P260"/>
  <c r="BK261"/>
  <c r="BK260"/>
  <c r="J260"/>
  <c r="J261"/>
  <c r="BE261"/>
  <c r="J108"/>
  <c r="BI259"/>
  <c r="BH259"/>
  <c r="BG259"/>
  <c r="BF259"/>
  <c r="T259"/>
  <c r="T258"/>
  <c r="R259"/>
  <c r="R258"/>
  <c r="P259"/>
  <c r="P258"/>
  <c r="BK259"/>
  <c r="BK258"/>
  <c r="J258"/>
  <c r="J259"/>
  <c r="BE259"/>
  <c r="J107"/>
  <c r="BI256"/>
  <c r="BH256"/>
  <c r="BG256"/>
  <c r="BF256"/>
  <c r="T256"/>
  <c r="R256"/>
  <c r="P256"/>
  <c r="BK256"/>
  <c r="J256"/>
  <c r="BE256"/>
  <c r="BI253"/>
  <c r="BH253"/>
  <c r="BG253"/>
  <c r="BF253"/>
  <c r="T253"/>
  <c r="T252"/>
  <c r="R253"/>
  <c r="R252"/>
  <c r="P253"/>
  <c r="P252"/>
  <c r="BK253"/>
  <c r="BK252"/>
  <c r="J252"/>
  <c r="J253"/>
  <c r="BE253"/>
  <c r="J106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5"/>
  <c r="BH215"/>
  <c r="BG215"/>
  <c r="BF215"/>
  <c r="T215"/>
  <c r="T214"/>
  <c r="R215"/>
  <c r="R214"/>
  <c r="P215"/>
  <c r="P214"/>
  <c r="BK215"/>
  <c r="BK214"/>
  <c r="J214"/>
  <c r="J215"/>
  <c r="BE215"/>
  <c r="J105"/>
  <c r="BI213"/>
  <c r="BH213"/>
  <c r="BG213"/>
  <c r="BF213"/>
  <c r="T213"/>
  <c r="R213"/>
  <c r="P213"/>
  <c r="BK213"/>
  <c r="J213"/>
  <c r="BE213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8"/>
  <c r="BH208"/>
  <c r="BG208"/>
  <c r="BF208"/>
  <c r="T208"/>
  <c r="T207"/>
  <c r="R208"/>
  <c r="R207"/>
  <c r="P208"/>
  <c r="P207"/>
  <c r="BK208"/>
  <c r="BK207"/>
  <c r="J207"/>
  <c r="J208"/>
  <c r="BE208"/>
  <c r="J104"/>
  <c r="BI206"/>
  <c r="BH206"/>
  <c r="BG206"/>
  <c r="BF206"/>
  <c r="T206"/>
  <c r="T205"/>
  <c r="R206"/>
  <c r="R205"/>
  <c r="P206"/>
  <c r="P205"/>
  <c r="BK206"/>
  <c r="BK205"/>
  <c r="J205"/>
  <c r="J206"/>
  <c r="BE206"/>
  <c r="J103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7"/>
  <c r="BH197"/>
  <c r="BG197"/>
  <c r="BF197"/>
  <c r="T197"/>
  <c r="T196"/>
  <c r="R197"/>
  <c r="R196"/>
  <c r="P197"/>
  <c r="P196"/>
  <c r="BK197"/>
  <c r="BK196"/>
  <c r="J196"/>
  <c r="J197"/>
  <c r="BE197"/>
  <c r="J102"/>
  <c r="BI194"/>
  <c r="BH194"/>
  <c r="BG194"/>
  <c r="BF194"/>
  <c r="T194"/>
  <c r="R194"/>
  <c r="P194"/>
  <c r="BK194"/>
  <c r="J194"/>
  <c r="BE194"/>
  <c r="BI192"/>
  <c r="BH192"/>
  <c r="BG192"/>
  <c r="BF192"/>
  <c r="T192"/>
  <c r="R192"/>
  <c r="P192"/>
  <c r="BK192"/>
  <c r="J192"/>
  <c r="BE192"/>
  <c r="BI190"/>
  <c r="BH190"/>
  <c r="BG190"/>
  <c r="BF190"/>
  <c r="T190"/>
  <c r="T189"/>
  <c r="R190"/>
  <c r="R189"/>
  <c r="P190"/>
  <c r="P189"/>
  <c r="BK190"/>
  <c r="BK189"/>
  <c r="J189"/>
  <c r="J190"/>
  <c r="BE190"/>
  <c r="J101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32" i="1"/>
  <c r="BH134" i="32"/>
  <c r="F38"/>
  <c r="BC132" i="1"/>
  <c r="BG134" i="32"/>
  <c r="F37"/>
  <c r="BB132" i="1"/>
  <c r="BF134" i="32"/>
  <c r="J36"/>
  <c r="AW132" i="1"/>
  <c r="F36" i="32"/>
  <c r="BA132" i="1"/>
  <c r="T134" i="32"/>
  <c r="T133"/>
  <c r="T132"/>
  <c r="T131"/>
  <c r="R134"/>
  <c r="R133"/>
  <c r="R132"/>
  <c r="R131"/>
  <c r="P134"/>
  <c r="P133"/>
  <c r="P132"/>
  <c r="P131"/>
  <c r="AU132" i="1"/>
  <c r="BK134" i="32"/>
  <c r="BK133"/>
  <c r="J133"/>
  <c r="BK132"/>
  <c r="J132"/>
  <c r="BK131"/>
  <c r="J131"/>
  <c r="J98"/>
  <c r="J32"/>
  <c r="AG132" i="1"/>
  <c r="J134" i="32"/>
  <c r="BE134"/>
  <c r="J35"/>
  <c r="AV132" i="1"/>
  <c r="F35" i="32"/>
  <c r="AZ132" i="1"/>
  <c r="J100" i="32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31"/>
  <c r="J38"/>
  <c r="AY131" i="1"/>
  <c r="J37" i="31"/>
  <c r="AX131" i="1"/>
  <c r="BI324" i="31"/>
  <c r="BH324"/>
  <c r="BG324"/>
  <c r="BF324"/>
  <c r="T324"/>
  <c r="T323"/>
  <c r="T322"/>
  <c r="R324"/>
  <c r="R323"/>
  <c r="R322"/>
  <c r="P324"/>
  <c r="P323"/>
  <c r="P322"/>
  <c r="BK324"/>
  <c r="BK323"/>
  <c r="J323"/>
  <c r="BK322"/>
  <c r="J322"/>
  <c r="J324"/>
  <c r="BE324"/>
  <c r="J105"/>
  <c r="J104"/>
  <c r="BI321"/>
  <c r="BH321"/>
  <c r="BG321"/>
  <c r="BF321"/>
  <c r="T321"/>
  <c r="T320"/>
  <c r="R321"/>
  <c r="R320"/>
  <c r="P321"/>
  <c r="P320"/>
  <c r="BK321"/>
  <c r="BK320"/>
  <c r="J320"/>
  <c r="J321"/>
  <c r="BE321"/>
  <c r="J103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1"/>
  <c r="BH281"/>
  <c r="BG281"/>
  <c r="BF281"/>
  <c r="T281"/>
  <c r="R281"/>
  <c r="P281"/>
  <c r="BK281"/>
  <c r="J281"/>
  <c r="BE281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T264"/>
  <c r="R265"/>
  <c r="R264"/>
  <c r="P265"/>
  <c r="P264"/>
  <c r="BK265"/>
  <c r="BK264"/>
  <c r="J264"/>
  <c r="J265"/>
  <c r="BE265"/>
  <c r="J102"/>
  <c r="BI262"/>
  <c r="BH262"/>
  <c r="BG262"/>
  <c r="BF262"/>
  <c r="T262"/>
  <c r="R262"/>
  <c r="P262"/>
  <c r="BK262"/>
  <c r="J262"/>
  <c r="BE262"/>
  <c r="BI261"/>
  <c r="BH261"/>
  <c r="BG261"/>
  <c r="BF261"/>
  <c r="T261"/>
  <c r="R261"/>
  <c r="P261"/>
  <c r="BK261"/>
  <c r="J261"/>
  <c r="BE261"/>
  <c r="BI256"/>
  <c r="BH256"/>
  <c r="BG256"/>
  <c r="BF256"/>
  <c r="T256"/>
  <c r="T255"/>
  <c r="R256"/>
  <c r="R255"/>
  <c r="P256"/>
  <c r="P255"/>
  <c r="BK256"/>
  <c r="BK255"/>
  <c r="J255"/>
  <c r="J256"/>
  <c r="BE256"/>
  <c r="J101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4"/>
  <c r="BH244"/>
  <c r="BG244"/>
  <c r="BF244"/>
  <c r="T244"/>
  <c r="R244"/>
  <c r="P244"/>
  <c r="BK244"/>
  <c r="J244"/>
  <c r="BE244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2"/>
  <c r="BH232"/>
  <c r="BG232"/>
  <c r="BF232"/>
  <c r="T232"/>
  <c r="R232"/>
  <c r="P232"/>
  <c r="BK232"/>
  <c r="J232"/>
  <c r="BE232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0"/>
  <c r="BH220"/>
  <c r="BG220"/>
  <c r="BF220"/>
  <c r="T220"/>
  <c r="R220"/>
  <c r="P220"/>
  <c r="BK220"/>
  <c r="J220"/>
  <c r="BE220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6"/>
  <c r="BH156"/>
  <c r="BG156"/>
  <c r="BF156"/>
  <c r="T156"/>
  <c r="R156"/>
  <c r="P156"/>
  <c r="BK156"/>
  <c r="J156"/>
  <c r="BE156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F39"/>
  <c r="BD131" i="1"/>
  <c r="BH130" i="31"/>
  <c r="F38"/>
  <c r="BC131" i="1"/>
  <c r="BG130" i="31"/>
  <c r="F37"/>
  <c r="BB131" i="1"/>
  <c r="BF130" i="31"/>
  <c r="J36"/>
  <c r="AW131" i="1"/>
  <c r="F36" i="31"/>
  <c r="BA131" i="1"/>
  <c r="T130" i="31"/>
  <c r="T129"/>
  <c r="T128"/>
  <c r="T127"/>
  <c r="R130"/>
  <c r="R129"/>
  <c r="R128"/>
  <c r="R127"/>
  <c r="P130"/>
  <c r="P129"/>
  <c r="P128"/>
  <c r="P127"/>
  <c r="AU131" i="1"/>
  <c r="BK130" i="31"/>
  <c r="BK129"/>
  <c r="J129"/>
  <c r="BK128"/>
  <c r="J128"/>
  <c r="BK127"/>
  <c r="J127"/>
  <c r="J98"/>
  <c r="J32"/>
  <c r="AG131" i="1"/>
  <c r="J130" i="31"/>
  <c r="BE130"/>
  <c r="J35"/>
  <c r="AV131" i="1"/>
  <c r="F35" i="31"/>
  <c r="AZ131" i="1"/>
  <c r="J100" i="31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r="J37" i="30"/>
  <c r="J36"/>
  <c r="AY129" i="1"/>
  <c r="J35" i="30"/>
  <c r="AX129" i="1"/>
  <c r="BI322" i="30"/>
  <c r="BH322"/>
  <c r="BG322"/>
  <c r="BF322"/>
  <c r="T322"/>
  <c r="T321"/>
  <c r="T320"/>
  <c r="R322"/>
  <c r="R321"/>
  <c r="R320"/>
  <c r="P322"/>
  <c r="P321"/>
  <c r="P320"/>
  <c r="BK322"/>
  <c r="BK321"/>
  <c r="J321"/>
  <c r="BK320"/>
  <c r="J320"/>
  <c r="J322"/>
  <c r="BE322"/>
  <c r="J105"/>
  <c r="J104"/>
  <c r="BI319"/>
  <c r="BH319"/>
  <c r="BG319"/>
  <c r="BF319"/>
  <c r="T319"/>
  <c r="T318"/>
  <c r="R319"/>
  <c r="R318"/>
  <c r="P319"/>
  <c r="P318"/>
  <c r="BK319"/>
  <c r="BK318"/>
  <c r="J318"/>
  <c r="J319"/>
  <c r="BE319"/>
  <c r="J103"/>
  <c r="BI317"/>
  <c r="BH317"/>
  <c r="BG317"/>
  <c r="BF317"/>
  <c r="T317"/>
  <c r="R317"/>
  <c r="P317"/>
  <c r="BK317"/>
  <c r="J317"/>
  <c r="BE317"/>
  <c r="BI315"/>
  <c r="BH315"/>
  <c r="BG315"/>
  <c r="BF315"/>
  <c r="T315"/>
  <c r="R315"/>
  <c r="P315"/>
  <c r="BK315"/>
  <c r="J315"/>
  <c r="BE315"/>
  <c r="BI314"/>
  <c r="BH314"/>
  <c r="BG314"/>
  <c r="BF314"/>
  <c r="T314"/>
  <c r="T313"/>
  <c r="R314"/>
  <c r="R313"/>
  <c r="P314"/>
  <c r="P313"/>
  <c r="BK314"/>
  <c r="BK313"/>
  <c r="J313"/>
  <c r="J314"/>
  <c r="BE314"/>
  <c r="J102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8"/>
  <c r="BH278"/>
  <c r="BG278"/>
  <c r="BF278"/>
  <c r="T278"/>
  <c r="R278"/>
  <c r="P278"/>
  <c r="BK278"/>
  <c r="J278"/>
  <c r="BE278"/>
  <c r="BI277"/>
  <c r="BH277"/>
  <c r="BG277"/>
  <c r="BF277"/>
  <c r="T277"/>
  <c r="R277"/>
  <c r="P277"/>
  <c r="BK277"/>
  <c r="J277"/>
  <c r="BE277"/>
  <c r="BI276"/>
  <c r="BH276"/>
  <c r="BG276"/>
  <c r="BF276"/>
  <c r="T276"/>
  <c r="R276"/>
  <c r="P276"/>
  <c r="BK276"/>
  <c r="J276"/>
  <c r="BE276"/>
  <c r="BI275"/>
  <c r="BH275"/>
  <c r="BG275"/>
  <c r="BF275"/>
  <c r="T275"/>
  <c r="R275"/>
  <c r="P275"/>
  <c r="BK275"/>
  <c r="J275"/>
  <c r="BE275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1"/>
  <c r="BH271"/>
  <c r="BG271"/>
  <c r="BF271"/>
  <c r="T271"/>
  <c r="R271"/>
  <c r="P271"/>
  <c r="BK271"/>
  <c r="J271"/>
  <c r="BE271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T264"/>
  <c r="R265"/>
  <c r="R264"/>
  <c r="P265"/>
  <c r="P264"/>
  <c r="BK265"/>
  <c r="BK264"/>
  <c r="J264"/>
  <c r="J265"/>
  <c r="BE265"/>
  <c r="J101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T258"/>
  <c r="R259"/>
  <c r="R258"/>
  <c r="P259"/>
  <c r="P258"/>
  <c r="BK259"/>
  <c r="BK258"/>
  <c r="J258"/>
  <c r="J259"/>
  <c r="BE259"/>
  <c r="J100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0"/>
  <c r="BH250"/>
  <c r="BG250"/>
  <c r="BF250"/>
  <c r="T250"/>
  <c r="T249"/>
  <c r="R250"/>
  <c r="R249"/>
  <c r="P250"/>
  <c r="P249"/>
  <c r="BK250"/>
  <c r="BK249"/>
  <c r="J249"/>
  <c r="J250"/>
  <c r="BE250"/>
  <c r="J99"/>
  <c r="BI248"/>
  <c r="BH248"/>
  <c r="BG248"/>
  <c r="BF248"/>
  <c r="T248"/>
  <c r="R248"/>
  <c r="P248"/>
  <c r="BK248"/>
  <c r="J248"/>
  <c r="BE248"/>
  <c r="BI246"/>
  <c r="BH246"/>
  <c r="BG246"/>
  <c r="BF246"/>
  <c r="T246"/>
  <c r="R246"/>
  <c r="P246"/>
  <c r="BK246"/>
  <c r="J246"/>
  <c r="BE246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38"/>
  <c r="BH238"/>
  <c r="BG238"/>
  <c r="BF238"/>
  <c r="T238"/>
  <c r="R238"/>
  <c r="P238"/>
  <c r="BK238"/>
  <c r="J238"/>
  <c r="BE238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6"/>
  <c r="BH156"/>
  <c r="BG156"/>
  <c r="BF156"/>
  <c r="T156"/>
  <c r="R156"/>
  <c r="P156"/>
  <c r="BK156"/>
  <c r="J156"/>
  <c r="BE156"/>
  <c r="BI151"/>
  <c r="BH151"/>
  <c r="BG151"/>
  <c r="BF151"/>
  <c r="T151"/>
  <c r="R151"/>
  <c r="P151"/>
  <c r="BK151"/>
  <c r="J151"/>
  <c r="BE151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F37"/>
  <c r="BD129" i="1"/>
  <c r="BH128" i="30"/>
  <c r="F36"/>
  <c r="BC129" i="1"/>
  <c r="BG128" i="30"/>
  <c r="F35"/>
  <c r="BB129" i="1"/>
  <c r="BF128" i="30"/>
  <c r="J34"/>
  <c r="AW129" i="1"/>
  <c r="F34" i="30"/>
  <c r="BA129" i="1"/>
  <c r="T128" i="30"/>
  <c r="T127"/>
  <c r="T126"/>
  <c r="T125"/>
  <c r="R128"/>
  <c r="R127"/>
  <c r="R126"/>
  <c r="R125"/>
  <c r="P128"/>
  <c r="P127"/>
  <c r="P126"/>
  <c r="P125"/>
  <c r="AU129" i="1"/>
  <c r="BK128" i="30"/>
  <c r="BK127"/>
  <c r="J127"/>
  <c r="BK126"/>
  <c r="J126"/>
  <c r="BK125"/>
  <c r="J125"/>
  <c r="J96"/>
  <c r="J30"/>
  <c r="AG129" i="1"/>
  <c r="J128" i="30"/>
  <c r="BE128"/>
  <c r="J33"/>
  <c r="AV129" i="1"/>
  <c r="F33" i="30"/>
  <c r="AZ129" i="1"/>
  <c r="J98" i="30"/>
  <c r="J97"/>
  <c r="F119"/>
  <c r="E117"/>
  <c r="F89"/>
  <c r="E87"/>
  <c r="J39"/>
  <c r="J24"/>
  <c r="E24"/>
  <c r="J122"/>
  <c r="J92"/>
  <c r="J23"/>
  <c r="J21"/>
  <c r="E21"/>
  <c r="J121"/>
  <c r="J91"/>
  <c r="J20"/>
  <c r="J18"/>
  <c r="E18"/>
  <c r="F122"/>
  <c r="F92"/>
  <c r="J17"/>
  <c r="J15"/>
  <c r="E15"/>
  <c r="F121"/>
  <c r="F91"/>
  <c r="J14"/>
  <c r="J12"/>
  <c r="J119"/>
  <c r="J89"/>
  <c r="E7"/>
  <c r="E115"/>
  <c r="E85"/>
  <c r="J37" i="29"/>
  <c r="J36"/>
  <c r="AY128" i="1"/>
  <c r="J35" i="29"/>
  <c r="AX128" i="1"/>
  <c r="BI207" i="29"/>
  <c r="BH207"/>
  <c r="BG207"/>
  <c r="BF207"/>
  <c r="T207"/>
  <c r="T206"/>
  <c r="R207"/>
  <c r="R206"/>
  <c r="P207"/>
  <c r="P206"/>
  <c r="BK207"/>
  <c r="BK206"/>
  <c r="J206"/>
  <c r="J207"/>
  <c r="BE207"/>
  <c r="J100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9"/>
  <c r="BH179"/>
  <c r="BG179"/>
  <c r="BF179"/>
  <c r="T179"/>
  <c r="T178"/>
  <c r="R179"/>
  <c r="R178"/>
  <c r="P179"/>
  <c r="P178"/>
  <c r="BK179"/>
  <c r="BK178"/>
  <c r="J178"/>
  <c r="J179"/>
  <c r="BE179"/>
  <c r="J99"/>
  <c r="BI176"/>
  <c r="BH176"/>
  <c r="BG176"/>
  <c r="BF176"/>
  <c r="T176"/>
  <c r="T175"/>
  <c r="R176"/>
  <c r="R175"/>
  <c r="P176"/>
  <c r="P175"/>
  <c r="BK176"/>
  <c r="BK175"/>
  <c r="J175"/>
  <c r="J176"/>
  <c r="BE176"/>
  <c r="J98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8"/>
  <c r="BH168"/>
  <c r="BG168"/>
  <c r="BF168"/>
  <c r="T168"/>
  <c r="R168"/>
  <c r="P168"/>
  <c r="BK168"/>
  <c r="J168"/>
  <c r="BE168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6"/>
  <c r="BH136"/>
  <c r="BG136"/>
  <c r="BF136"/>
  <c r="T136"/>
  <c r="R136"/>
  <c r="P136"/>
  <c r="BK136"/>
  <c r="J136"/>
  <c r="BE136"/>
  <c r="BI133"/>
  <c r="BH133"/>
  <c r="BG133"/>
  <c r="BF133"/>
  <c r="T133"/>
  <c r="R133"/>
  <c r="P133"/>
  <c r="BK133"/>
  <c r="J133"/>
  <c r="BE133"/>
  <c r="BI129"/>
  <c r="BH129"/>
  <c r="BG129"/>
  <c r="BF129"/>
  <c r="T129"/>
  <c r="R129"/>
  <c r="P129"/>
  <c r="BK129"/>
  <c r="J129"/>
  <c r="BE129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2"/>
  <c r="F37"/>
  <c r="BD128" i="1"/>
  <c r="BH122" i="29"/>
  <c r="F36"/>
  <c r="BC128" i="1"/>
  <c r="BG122" i="29"/>
  <c r="F35"/>
  <c r="BB128" i="1"/>
  <c r="BF122" i="29"/>
  <c r="J34"/>
  <c r="AW128" i="1"/>
  <c r="F34" i="29"/>
  <c r="BA128" i="1"/>
  <c r="T122" i="29"/>
  <c r="T121"/>
  <c r="T120"/>
  <c r="R122"/>
  <c r="R121"/>
  <c r="R120"/>
  <c r="P122"/>
  <c r="P121"/>
  <c r="P120"/>
  <c r="AU128" i="1"/>
  <c r="BK122" i="29"/>
  <c r="BK121"/>
  <c r="J121"/>
  <c r="BK120"/>
  <c r="J120"/>
  <c r="J96"/>
  <c r="J30"/>
  <c r="AG128" i="1"/>
  <c r="J122" i="29"/>
  <c r="BE122"/>
  <c r="J33"/>
  <c r="AV128" i="1"/>
  <c r="F33" i="29"/>
  <c r="AZ128" i="1"/>
  <c r="J97" i="29"/>
  <c r="F114"/>
  <c r="E112"/>
  <c r="F89"/>
  <c r="E87"/>
  <c r="J39"/>
  <c r="J24"/>
  <c r="E24"/>
  <c r="J117"/>
  <c r="J92"/>
  <c r="J23"/>
  <c r="J21"/>
  <c r="E21"/>
  <c r="J116"/>
  <c r="J91"/>
  <c r="J20"/>
  <c r="J18"/>
  <c r="E18"/>
  <c r="F117"/>
  <c r="F92"/>
  <c r="J17"/>
  <c r="J15"/>
  <c r="E15"/>
  <c r="F116"/>
  <c r="F91"/>
  <c r="J14"/>
  <c r="J12"/>
  <c r="J114"/>
  <c r="J89"/>
  <c r="E7"/>
  <c r="E110"/>
  <c r="E85"/>
  <c r="J39" i="28"/>
  <c r="J38"/>
  <c r="AY127" i="1"/>
  <c r="J37" i="28"/>
  <c r="AX127" i="1"/>
  <c r="BI170" i="28"/>
  <c r="BH170"/>
  <c r="BG170"/>
  <c r="BF170"/>
  <c r="T170"/>
  <c r="T169"/>
  <c r="R170"/>
  <c r="R169"/>
  <c r="P170"/>
  <c r="P169"/>
  <c r="BK170"/>
  <c r="BK169"/>
  <c r="J169"/>
  <c r="J170"/>
  <c r="BE170"/>
  <c r="J105"/>
  <c r="BI168"/>
  <c r="BH168"/>
  <c r="BG168"/>
  <c r="BF168"/>
  <c r="T168"/>
  <c r="T167"/>
  <c r="R168"/>
  <c r="R167"/>
  <c r="P168"/>
  <c r="P167"/>
  <c r="BK168"/>
  <c r="BK167"/>
  <c r="J167"/>
  <c r="J168"/>
  <c r="BE168"/>
  <c r="J104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60"/>
  <c r="BH160"/>
  <c r="BG160"/>
  <c r="BF160"/>
  <c r="T160"/>
  <c r="T159"/>
  <c r="R160"/>
  <c r="R159"/>
  <c r="P160"/>
  <c r="P159"/>
  <c r="BK160"/>
  <c r="BK159"/>
  <c r="J159"/>
  <c r="J160"/>
  <c r="BE160"/>
  <c r="J103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T149"/>
  <c r="R150"/>
  <c r="R149"/>
  <c r="P150"/>
  <c r="P149"/>
  <c r="BK150"/>
  <c r="BK149"/>
  <c r="J149"/>
  <c r="J150"/>
  <c r="BE150"/>
  <c r="J102"/>
  <c r="BI148"/>
  <c r="BH148"/>
  <c r="BG148"/>
  <c r="BF148"/>
  <c r="T148"/>
  <c r="T147"/>
  <c r="R148"/>
  <c r="R147"/>
  <c r="P148"/>
  <c r="P147"/>
  <c r="BK148"/>
  <c r="BK147"/>
  <c r="J147"/>
  <c r="J148"/>
  <c r="BE148"/>
  <c r="J10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T142"/>
  <c r="R143"/>
  <c r="R142"/>
  <c r="P143"/>
  <c r="P142"/>
  <c r="BK143"/>
  <c r="BK142"/>
  <c r="J142"/>
  <c r="J143"/>
  <c r="BE143"/>
  <c r="J100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27" i="1"/>
  <c r="BH129" i="28"/>
  <c r="F38"/>
  <c r="BC127" i="1"/>
  <c r="BG129" i="28"/>
  <c r="F37"/>
  <c r="BB127" i="1"/>
  <c r="BF129" i="28"/>
  <c r="J36"/>
  <c r="AW127" i="1"/>
  <c r="F36" i="28"/>
  <c r="BA127" i="1"/>
  <c r="T129" i="28"/>
  <c r="T128"/>
  <c r="T127"/>
  <c r="R129"/>
  <c r="R128"/>
  <c r="R127"/>
  <c r="P129"/>
  <c r="P128"/>
  <c r="P127"/>
  <c r="AU127" i="1"/>
  <c r="BK129" i="28"/>
  <c r="BK128"/>
  <c r="J128"/>
  <c r="BK127"/>
  <c r="J127"/>
  <c r="J98"/>
  <c r="J32"/>
  <c r="AG127" i="1"/>
  <c r="J129" i="28"/>
  <c r="BE129"/>
  <c r="J35"/>
  <c r="AV127" i="1"/>
  <c r="F35" i="28"/>
  <c r="AZ127" i="1"/>
  <c r="J99" i="28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27"/>
  <c r="J38"/>
  <c r="AY126" i="1"/>
  <c r="J37" i="27"/>
  <c r="AX126" i="1"/>
  <c r="BI281" i="27"/>
  <c r="BH281"/>
  <c r="BG281"/>
  <c r="BF281"/>
  <c r="T281"/>
  <c r="R281"/>
  <c r="P281"/>
  <c r="BK281"/>
  <c r="J281"/>
  <c r="BE281"/>
  <c r="BI279"/>
  <c r="BH279"/>
  <c r="BG279"/>
  <c r="BF279"/>
  <c r="T279"/>
  <c r="R279"/>
  <c r="P279"/>
  <c r="BK279"/>
  <c r="J279"/>
  <c r="BE279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T265"/>
  <c r="R266"/>
  <c r="R265"/>
  <c r="P266"/>
  <c r="P265"/>
  <c r="BK266"/>
  <c r="BK265"/>
  <c r="J265"/>
  <c r="J266"/>
  <c r="BE266"/>
  <c r="J109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1"/>
  <c r="BH261"/>
  <c r="BG261"/>
  <c r="BF261"/>
  <c r="T261"/>
  <c r="T260"/>
  <c r="R261"/>
  <c r="R260"/>
  <c r="P261"/>
  <c r="P260"/>
  <c r="BK261"/>
  <c r="BK260"/>
  <c r="J260"/>
  <c r="J261"/>
  <c r="BE261"/>
  <c r="J108"/>
  <c r="BI259"/>
  <c r="BH259"/>
  <c r="BG259"/>
  <c r="BF259"/>
  <c r="T259"/>
  <c r="T258"/>
  <c r="R259"/>
  <c r="R258"/>
  <c r="P259"/>
  <c r="P258"/>
  <c r="BK259"/>
  <c r="BK258"/>
  <c r="J258"/>
  <c r="J259"/>
  <c r="BE259"/>
  <c r="J107"/>
  <c r="BI257"/>
  <c r="BH257"/>
  <c r="BG257"/>
  <c r="BF257"/>
  <c r="T257"/>
  <c r="R257"/>
  <c r="P257"/>
  <c r="BK257"/>
  <c r="J257"/>
  <c r="BE257"/>
  <c r="BI254"/>
  <c r="BH254"/>
  <c r="BG254"/>
  <c r="BF254"/>
  <c r="T254"/>
  <c r="T253"/>
  <c r="R254"/>
  <c r="R253"/>
  <c r="P254"/>
  <c r="P253"/>
  <c r="BK254"/>
  <c r="BK253"/>
  <c r="J253"/>
  <c r="J254"/>
  <c r="BE254"/>
  <c r="J106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2"/>
  <c r="BH202"/>
  <c r="BG202"/>
  <c r="BF202"/>
  <c r="T202"/>
  <c r="T201"/>
  <c r="R202"/>
  <c r="R201"/>
  <c r="P202"/>
  <c r="P201"/>
  <c r="BK202"/>
  <c r="BK201"/>
  <c r="J201"/>
  <c r="J202"/>
  <c r="BE202"/>
  <c r="J105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6"/>
  <c r="BH196"/>
  <c r="BG196"/>
  <c r="BF196"/>
  <c r="T196"/>
  <c r="T195"/>
  <c r="R196"/>
  <c r="R195"/>
  <c r="P196"/>
  <c r="P195"/>
  <c r="BK196"/>
  <c r="BK195"/>
  <c r="J195"/>
  <c r="J196"/>
  <c r="BE196"/>
  <c r="J104"/>
  <c r="BI194"/>
  <c r="BH194"/>
  <c r="BG194"/>
  <c r="BF194"/>
  <c r="T194"/>
  <c r="T193"/>
  <c r="R194"/>
  <c r="R193"/>
  <c r="P194"/>
  <c r="P193"/>
  <c r="BK194"/>
  <c r="BK193"/>
  <c r="J193"/>
  <c r="J194"/>
  <c r="BE194"/>
  <c r="J10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4"/>
  <c r="BH184"/>
  <c r="BG184"/>
  <c r="BF184"/>
  <c r="T184"/>
  <c r="T183"/>
  <c r="R184"/>
  <c r="R183"/>
  <c r="P184"/>
  <c r="P183"/>
  <c r="BK184"/>
  <c r="BK183"/>
  <c r="J183"/>
  <c r="J184"/>
  <c r="BE184"/>
  <c r="J10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T176"/>
  <c r="R177"/>
  <c r="R176"/>
  <c r="P177"/>
  <c r="P176"/>
  <c r="BK177"/>
  <c r="BK176"/>
  <c r="J176"/>
  <c r="J177"/>
  <c r="BE177"/>
  <c r="J101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26" i="1"/>
  <c r="BH134" i="27"/>
  <c r="F38"/>
  <c r="BC126" i="1"/>
  <c r="BG134" i="27"/>
  <c r="F37"/>
  <c r="BB126" i="1"/>
  <c r="BF134" i="27"/>
  <c r="J36"/>
  <c r="AW126" i="1"/>
  <c r="F36" i="27"/>
  <c r="BA126" i="1"/>
  <c r="T134" i="27"/>
  <c r="T133"/>
  <c r="T132"/>
  <c r="T131"/>
  <c r="R134"/>
  <c r="R133"/>
  <c r="R132"/>
  <c r="R131"/>
  <c r="P134"/>
  <c r="P133"/>
  <c r="P132"/>
  <c r="P131"/>
  <c r="AU126" i="1"/>
  <c r="BK134" i="27"/>
  <c r="BK133"/>
  <c r="J133"/>
  <c r="BK132"/>
  <c r="J132"/>
  <c r="BK131"/>
  <c r="J131"/>
  <c r="J98"/>
  <c r="J32"/>
  <c r="AG126" i="1"/>
  <c r="J134" i="27"/>
  <c r="BE134"/>
  <c r="J35"/>
  <c r="AV126" i="1"/>
  <c r="F35" i="27"/>
  <c r="AZ126" i="1"/>
  <c r="J100" i="27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26"/>
  <c r="J38"/>
  <c r="AY125" i="1"/>
  <c r="J37" i="26"/>
  <c r="AX125" i="1"/>
  <c r="BI362" i="26"/>
  <c r="BH362"/>
  <c r="BG362"/>
  <c r="BF362"/>
  <c r="T362"/>
  <c r="T361"/>
  <c r="T360"/>
  <c r="R362"/>
  <c r="R361"/>
  <c r="R360"/>
  <c r="P362"/>
  <c r="P361"/>
  <c r="P360"/>
  <c r="BK362"/>
  <c r="BK361"/>
  <c r="J361"/>
  <c r="BK360"/>
  <c r="J360"/>
  <c r="J362"/>
  <c r="BE362"/>
  <c r="J108"/>
  <c r="J107"/>
  <c r="BI359"/>
  <c r="BH359"/>
  <c r="BG359"/>
  <c r="BF359"/>
  <c r="T359"/>
  <c r="T358"/>
  <c r="R359"/>
  <c r="R358"/>
  <c r="P359"/>
  <c r="P358"/>
  <c r="BK359"/>
  <c r="BK358"/>
  <c r="J358"/>
  <c r="J359"/>
  <c r="BE359"/>
  <c r="J106"/>
  <c r="BI356"/>
  <c r="BH356"/>
  <c r="BG356"/>
  <c r="BF356"/>
  <c r="T356"/>
  <c r="R356"/>
  <c r="P356"/>
  <c r="BK356"/>
  <c r="J356"/>
  <c r="BE356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50"/>
  <c r="BH350"/>
  <c r="BG350"/>
  <c r="BF350"/>
  <c r="T350"/>
  <c r="T349"/>
  <c r="R350"/>
  <c r="R349"/>
  <c r="P350"/>
  <c r="P349"/>
  <c r="BK350"/>
  <c r="BK349"/>
  <c r="J349"/>
  <c r="J350"/>
  <c r="BE350"/>
  <c r="J105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T345"/>
  <c r="R346"/>
  <c r="R345"/>
  <c r="P346"/>
  <c r="P345"/>
  <c r="BK346"/>
  <c r="BK345"/>
  <c r="J345"/>
  <c r="J346"/>
  <c r="BE346"/>
  <c r="J104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3"/>
  <c r="BH323"/>
  <c r="BG323"/>
  <c r="BF323"/>
  <c r="T323"/>
  <c r="R323"/>
  <c r="P323"/>
  <c r="BK323"/>
  <c r="J323"/>
  <c r="BE323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20"/>
  <c r="BH320"/>
  <c r="BG320"/>
  <c r="BF320"/>
  <c r="T320"/>
  <c r="R320"/>
  <c r="P320"/>
  <c r="BK320"/>
  <c r="J320"/>
  <c r="BE320"/>
  <c r="BI319"/>
  <c r="BH319"/>
  <c r="BG319"/>
  <c r="BF319"/>
  <c r="T319"/>
  <c r="R319"/>
  <c r="P319"/>
  <c r="BK319"/>
  <c r="J319"/>
  <c r="BE319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7"/>
  <c r="BH307"/>
  <c r="BG307"/>
  <c r="BF307"/>
  <c r="T307"/>
  <c r="R307"/>
  <c r="P307"/>
  <c r="BK307"/>
  <c r="J307"/>
  <c r="BE307"/>
  <c r="BI305"/>
  <c r="BH305"/>
  <c r="BG305"/>
  <c r="BF305"/>
  <c r="T305"/>
  <c r="R305"/>
  <c r="P305"/>
  <c r="BK305"/>
  <c r="J305"/>
  <c r="BE305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T300"/>
  <c r="R301"/>
  <c r="R300"/>
  <c r="P301"/>
  <c r="P300"/>
  <c r="BK301"/>
  <c r="BK300"/>
  <c r="J300"/>
  <c r="J301"/>
  <c r="BE301"/>
  <c r="J103"/>
  <c r="BI296"/>
  <c r="BH296"/>
  <c r="BG296"/>
  <c r="BF296"/>
  <c r="T296"/>
  <c r="R296"/>
  <c r="P296"/>
  <c r="BK296"/>
  <c r="J296"/>
  <c r="BE296"/>
  <c r="BI292"/>
  <c r="BH292"/>
  <c r="BG292"/>
  <c r="BF292"/>
  <c r="T292"/>
  <c r="R292"/>
  <c r="P292"/>
  <c r="BK292"/>
  <c r="J292"/>
  <c r="BE292"/>
  <c r="BI290"/>
  <c r="BH290"/>
  <c r="BG290"/>
  <c r="BF290"/>
  <c r="T290"/>
  <c r="R290"/>
  <c r="P290"/>
  <c r="BK290"/>
  <c r="J290"/>
  <c r="BE290"/>
  <c r="BI285"/>
  <c r="BH285"/>
  <c r="BG285"/>
  <c r="BF285"/>
  <c r="T285"/>
  <c r="R285"/>
  <c r="P285"/>
  <c r="BK285"/>
  <c r="J285"/>
  <c r="BE285"/>
  <c r="BI281"/>
  <c r="BH281"/>
  <c r="BG281"/>
  <c r="BF281"/>
  <c r="T281"/>
  <c r="R281"/>
  <c r="P281"/>
  <c r="BK281"/>
  <c r="J281"/>
  <c r="BE281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7"/>
  <c r="BH267"/>
  <c r="BG267"/>
  <c r="BF267"/>
  <c r="T267"/>
  <c r="T266"/>
  <c r="R267"/>
  <c r="R266"/>
  <c r="P267"/>
  <c r="P266"/>
  <c r="BK267"/>
  <c r="BK266"/>
  <c r="J266"/>
  <c r="J267"/>
  <c r="BE267"/>
  <c r="J102"/>
  <c r="BI264"/>
  <c r="BH264"/>
  <c r="BG264"/>
  <c r="BF264"/>
  <c r="T264"/>
  <c r="R264"/>
  <c r="P264"/>
  <c r="J264"/>
  <c r="BE264"/>
  <c r="BI263"/>
  <c r="BH263"/>
  <c r="BG263"/>
  <c r="BF263"/>
  <c r="T263"/>
  <c r="R263"/>
  <c r="P263"/>
  <c r="BK263"/>
  <c r="J263"/>
  <c r="BE263"/>
  <c r="BI258"/>
  <c r="BH258"/>
  <c r="BG258"/>
  <c r="BF258"/>
  <c r="T258"/>
  <c r="T257"/>
  <c r="R258"/>
  <c r="R257"/>
  <c r="P258"/>
  <c r="P257"/>
  <c r="BK258"/>
  <c r="J257"/>
  <c r="J258"/>
  <c r="BE258"/>
  <c r="J101"/>
  <c r="BI256"/>
  <c r="BH256"/>
  <c r="BG256"/>
  <c r="BF256"/>
  <c r="T256"/>
  <c r="R256"/>
  <c r="P256"/>
  <c r="BK256"/>
  <c r="J256"/>
  <c r="BE256"/>
  <c r="BI254"/>
  <c r="BH254"/>
  <c r="BG254"/>
  <c r="BF254"/>
  <c r="T254"/>
  <c r="R254"/>
  <c r="P254"/>
  <c r="BK254"/>
  <c r="J254"/>
  <c r="BE254"/>
  <c r="BI253"/>
  <c r="BH253"/>
  <c r="BG253"/>
  <c r="BF253"/>
  <c r="T253"/>
  <c r="R253"/>
  <c r="P253"/>
  <c r="BK253"/>
  <c r="J253"/>
  <c r="BE253"/>
  <c r="BI252"/>
  <c r="BH252"/>
  <c r="BG252"/>
  <c r="BF252"/>
  <c r="T252"/>
  <c r="R252"/>
  <c r="P252"/>
  <c r="BK252"/>
  <c r="J252"/>
  <c r="BE252"/>
  <c r="BI250"/>
  <c r="BH250"/>
  <c r="BG250"/>
  <c r="BF250"/>
  <c r="T250"/>
  <c r="R250"/>
  <c r="P250"/>
  <c r="BK250"/>
  <c r="J250"/>
  <c r="BE250"/>
  <c r="BI248"/>
  <c r="BH248"/>
  <c r="BG248"/>
  <c r="BF248"/>
  <c r="T248"/>
  <c r="R248"/>
  <c r="P248"/>
  <c r="BK248"/>
  <c r="J248"/>
  <c r="BE248"/>
  <c r="BI244"/>
  <c r="BH244"/>
  <c r="BG244"/>
  <c r="BF244"/>
  <c r="T244"/>
  <c r="R244"/>
  <c r="P244"/>
  <c r="BK244"/>
  <c r="J244"/>
  <c r="BE244"/>
  <c r="BI242"/>
  <c r="BH242"/>
  <c r="BG242"/>
  <c r="BF242"/>
  <c r="T242"/>
  <c r="R242"/>
  <c r="P242"/>
  <c r="BK242"/>
  <c r="J242"/>
  <c r="BE242"/>
  <c r="BI237"/>
  <c r="BH237"/>
  <c r="BG237"/>
  <c r="BF237"/>
  <c r="T237"/>
  <c r="R237"/>
  <c r="P237"/>
  <c r="J237"/>
  <c r="BE237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4"/>
  <c r="BH214"/>
  <c r="BG214"/>
  <c r="BF214"/>
  <c r="T214"/>
  <c r="R214"/>
  <c r="P214"/>
  <c r="BK214"/>
  <c r="J214"/>
  <c r="BE214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07"/>
  <c r="BH207"/>
  <c r="BG207"/>
  <c r="BF207"/>
  <c r="T207"/>
  <c r="R207"/>
  <c r="P207"/>
  <c r="BK207"/>
  <c r="J207"/>
  <c r="BE207"/>
  <c r="BI204"/>
  <c r="BH204"/>
  <c r="BG204"/>
  <c r="BF204"/>
  <c r="T204"/>
  <c r="R204"/>
  <c r="P204"/>
  <c r="BK204"/>
  <c r="J204"/>
  <c r="BE204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4"/>
  <c r="BH184"/>
  <c r="BG184"/>
  <c r="BF184"/>
  <c r="T184"/>
  <c r="R184"/>
  <c r="P184"/>
  <c r="BK184"/>
  <c r="J184"/>
  <c r="BE184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49"/>
  <c r="BH149"/>
  <c r="BG149"/>
  <c r="BF149"/>
  <c r="T149"/>
  <c r="R149"/>
  <c r="P149"/>
  <c r="BK149"/>
  <c r="J149"/>
  <c r="BE149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F39"/>
  <c r="BD125" i="1"/>
  <c r="BH133" i="26"/>
  <c r="F38"/>
  <c r="BC125" i="1"/>
  <c r="BG133" i="26"/>
  <c r="F37"/>
  <c r="BB125" i="1"/>
  <c r="BF133" i="26"/>
  <c r="J36"/>
  <c r="AW125" i="1"/>
  <c r="F36" i="26"/>
  <c r="BA125" i="1"/>
  <c r="T133" i="26"/>
  <c r="T132"/>
  <c r="T131"/>
  <c r="T130"/>
  <c r="R133"/>
  <c r="R132"/>
  <c r="R131"/>
  <c r="R130"/>
  <c r="P133"/>
  <c r="P132"/>
  <c r="P131"/>
  <c r="P130"/>
  <c r="AU125" i="1"/>
  <c r="BK133" i="26"/>
  <c r="J132"/>
  <c r="BK131"/>
  <c r="J131"/>
  <c r="BK130"/>
  <c r="J130"/>
  <c r="J98"/>
  <c r="J32"/>
  <c r="AG125" i="1"/>
  <c r="J133" i="26"/>
  <c r="BE133"/>
  <c r="J35"/>
  <c r="AV125" i="1"/>
  <c r="F35" i="26"/>
  <c r="AZ125" i="1"/>
  <c r="J100" i="26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9" i="25"/>
  <c r="J38"/>
  <c r="AY123" i="1"/>
  <c r="J37" i="25"/>
  <c r="AX123" i="1"/>
  <c r="BI126" i="25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23" i="1"/>
  <c r="BH121" i="25"/>
  <c r="F38"/>
  <c r="BC123" i="1"/>
  <c r="BG121" i="25"/>
  <c r="F37"/>
  <c r="BB123" i="1"/>
  <c r="BF121" i="25"/>
  <c r="J36"/>
  <c r="AW123" i="1"/>
  <c r="F36" i="25"/>
  <c r="BA123" i="1"/>
  <c r="T121" i="25"/>
  <c r="T120"/>
  <c r="R121"/>
  <c r="R120"/>
  <c r="P121"/>
  <c r="P120"/>
  <c r="AU123" i="1"/>
  <c r="BK121" i="25"/>
  <c r="BK120"/>
  <c r="J120"/>
  <c r="J98"/>
  <c r="J32"/>
  <c r="AG123" i="1"/>
  <c r="J121" i="25"/>
  <c r="BE121"/>
  <c r="J35"/>
  <c r="AV123" i="1"/>
  <c r="F35" i="25"/>
  <c r="AZ123" i="1"/>
  <c r="F114" i="25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24"/>
  <c r="J38"/>
  <c r="AY122" i="1"/>
  <c r="J37" i="24"/>
  <c r="AX122" i="1"/>
  <c r="BI127" i="24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F39"/>
  <c r="BD122" i="1"/>
  <c r="BH125" i="24"/>
  <c r="F38"/>
  <c r="BC122" i="1"/>
  <c r="BG125" i="24"/>
  <c r="F37"/>
  <c r="BB122" i="1"/>
  <c r="BF125" i="24"/>
  <c r="J36"/>
  <c r="AW122" i="1"/>
  <c r="F36" i="24"/>
  <c r="BA122" i="1"/>
  <c r="T125" i="24"/>
  <c r="T124"/>
  <c r="T123"/>
  <c r="T122"/>
  <c r="R125"/>
  <c r="R124"/>
  <c r="R123"/>
  <c r="R122"/>
  <c r="P125"/>
  <c r="P124"/>
  <c r="P123"/>
  <c r="P122"/>
  <c r="AU122" i="1"/>
  <c r="BK125" i="24"/>
  <c r="BK124"/>
  <c r="J124"/>
  <c r="BK123"/>
  <c r="J123"/>
  <c r="BK122"/>
  <c r="J122"/>
  <c r="J98"/>
  <c r="J32"/>
  <c r="AG122" i="1"/>
  <c r="J125" i="24"/>
  <c r="BE125"/>
  <c r="J35"/>
  <c r="AV122" i="1"/>
  <c r="F35" i="24"/>
  <c r="AZ122" i="1"/>
  <c r="J100" i="24"/>
  <c r="J99"/>
  <c r="F116"/>
  <c r="E114"/>
  <c r="F91"/>
  <c r="E89"/>
  <c r="J41"/>
  <c r="J26"/>
  <c r="E26"/>
  <c r="J119"/>
  <c r="J94"/>
  <c r="J25"/>
  <c r="J23"/>
  <c r="E23"/>
  <c r="J118"/>
  <c r="J93"/>
  <c r="J22"/>
  <c r="J20"/>
  <c r="E20"/>
  <c r="F119"/>
  <c r="F94"/>
  <c r="J19"/>
  <c r="J17"/>
  <c r="E17"/>
  <c r="F118"/>
  <c r="F93"/>
  <c r="J16"/>
  <c r="J14"/>
  <c r="J116"/>
  <c r="J91"/>
  <c r="E7"/>
  <c r="E110"/>
  <c r="E85"/>
  <c r="J39" i="23"/>
  <c r="J38"/>
  <c r="AY121" i="1"/>
  <c r="J37" i="23"/>
  <c r="AX121" i="1"/>
  <c r="BI139" i="23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21" i="1"/>
  <c r="BH121" i="23"/>
  <c r="F38"/>
  <c r="BC121" i="1"/>
  <c r="BG121" i="23"/>
  <c r="F37"/>
  <c r="BB121" i="1"/>
  <c r="BF121" i="23"/>
  <c r="J36"/>
  <c r="AW121" i="1"/>
  <c r="F36" i="23"/>
  <c r="BA121" i="1"/>
  <c r="T121" i="23"/>
  <c r="T120"/>
  <c r="R121"/>
  <c r="R120"/>
  <c r="P121"/>
  <c r="P120"/>
  <c r="AU121" i="1"/>
  <c r="BK121" i="23"/>
  <c r="BK120"/>
  <c r="J120"/>
  <c r="J98"/>
  <c r="J32"/>
  <c r="AG121" i="1"/>
  <c r="J121" i="23"/>
  <c r="BE121"/>
  <c r="J35"/>
  <c r="AV121" i="1"/>
  <c r="F35" i="23"/>
  <c r="AZ121" i="1"/>
  <c r="F114" i="23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22"/>
  <c r="J38"/>
  <c r="AY120" i="1"/>
  <c r="J37" i="22"/>
  <c r="AX120" i="1"/>
  <c r="BI136" i="22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20" i="1"/>
  <c r="BH121" i="22"/>
  <c r="F38"/>
  <c r="BC120" i="1"/>
  <c r="BG121" i="22"/>
  <c r="F37"/>
  <c r="BB120" i="1"/>
  <c r="BF121" i="22"/>
  <c r="J36"/>
  <c r="AW120" i="1"/>
  <c r="F36" i="22"/>
  <c r="BA120" i="1"/>
  <c r="T121" i="22"/>
  <c r="T120"/>
  <c r="R121"/>
  <c r="R120"/>
  <c r="P121"/>
  <c r="P120"/>
  <c r="AU120" i="1"/>
  <c r="BK121" i="22"/>
  <c r="BK120"/>
  <c r="J120"/>
  <c r="J98"/>
  <c r="J32"/>
  <c r="AG120" i="1"/>
  <c r="J121" i="22"/>
  <c r="BE121"/>
  <c r="J35"/>
  <c r="AV120" i="1"/>
  <c r="F35" i="22"/>
  <c r="AZ120" i="1"/>
  <c r="F114" i="22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21"/>
  <c r="J38"/>
  <c r="AY119" i="1"/>
  <c r="J37" i="21"/>
  <c r="AX119" i="1"/>
  <c r="BI138" i="21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T133"/>
  <c r="R134"/>
  <c r="R133"/>
  <c r="P134"/>
  <c r="P133"/>
  <c r="BK134"/>
  <c r="BK133"/>
  <c r="J133"/>
  <c r="J134"/>
  <c r="BE134"/>
  <c r="J101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F39"/>
  <c r="BD119" i="1"/>
  <c r="BH126" i="21"/>
  <c r="F38"/>
  <c r="BC119" i="1"/>
  <c r="BG126" i="21"/>
  <c r="F37"/>
  <c r="BB119" i="1"/>
  <c r="BF126" i="21"/>
  <c r="J36"/>
  <c r="AW119" i="1"/>
  <c r="F36" i="21"/>
  <c r="BA119" i="1"/>
  <c r="T126" i="21"/>
  <c r="T125"/>
  <c r="T124"/>
  <c r="T123"/>
  <c r="R126"/>
  <c r="R125"/>
  <c r="R124"/>
  <c r="R123"/>
  <c r="P126"/>
  <c r="P125"/>
  <c r="P124"/>
  <c r="P123"/>
  <c r="AU119" i="1"/>
  <c r="BK126" i="21"/>
  <c r="BK125"/>
  <c r="J125"/>
  <c r="BK124"/>
  <c r="J124"/>
  <c r="BK123"/>
  <c r="J123"/>
  <c r="J98"/>
  <c r="J32"/>
  <c r="AG119" i="1"/>
  <c r="J126" i="21"/>
  <c r="BE126"/>
  <c r="J35"/>
  <c r="AV119" i="1"/>
  <c r="F35" i="21"/>
  <c r="AZ119" i="1"/>
  <c r="J100" i="21"/>
  <c r="J99"/>
  <c r="J120"/>
  <c r="J119"/>
  <c r="F119"/>
  <c r="F117"/>
  <c r="E115"/>
  <c r="J94"/>
  <c r="J93"/>
  <c r="F93"/>
  <c r="F91"/>
  <c r="E89"/>
  <c r="J41"/>
  <c r="J20"/>
  <c r="E20"/>
  <c r="F120"/>
  <c r="F94"/>
  <c r="J19"/>
  <c r="J14"/>
  <c r="J117"/>
  <c r="J91"/>
  <c r="E7"/>
  <c r="E111"/>
  <c r="E85"/>
  <c r="J39" i="20"/>
  <c r="J38"/>
  <c r="AY118" i="1"/>
  <c r="J37" i="20"/>
  <c r="AX118" i="1"/>
  <c r="BI121" i="20"/>
  <c r="F39"/>
  <c r="BD118" i="1"/>
  <c r="BH121" i="20"/>
  <c r="F38"/>
  <c r="BC118" i="1"/>
  <c r="BG121" i="20"/>
  <c r="F37"/>
  <c r="BB118" i="1"/>
  <c r="BF121" i="20"/>
  <c r="J36"/>
  <c r="AW118" i="1"/>
  <c r="F36" i="20"/>
  <c r="BA118" i="1"/>
  <c r="T121" i="20"/>
  <c r="T120"/>
  <c r="R121"/>
  <c r="R120"/>
  <c r="P121"/>
  <c r="P120"/>
  <c r="AU118" i="1"/>
  <c r="BK121" i="20"/>
  <c r="BK120"/>
  <c r="J120"/>
  <c r="J98"/>
  <c r="J32"/>
  <c r="AG118" i="1"/>
  <c r="J121" i="20"/>
  <c r="BE121"/>
  <c r="J35"/>
  <c r="AV118" i="1"/>
  <c r="F35" i="20"/>
  <c r="AZ118" i="1"/>
  <c r="F114" i="20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19"/>
  <c r="J38"/>
  <c r="AY116" i="1"/>
  <c r="J37" i="19"/>
  <c r="AX116" i="1"/>
  <c r="BI163" i="19"/>
  <c r="BH163"/>
  <c r="BG163"/>
  <c r="BF163"/>
  <c r="T163"/>
  <c r="T162"/>
  <c r="R163"/>
  <c r="R162"/>
  <c r="P163"/>
  <c r="P162"/>
  <c r="BK163"/>
  <c r="BK162"/>
  <c r="J162"/>
  <c r="J163"/>
  <c r="BE163"/>
  <c r="J103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T140"/>
  <c r="R141"/>
  <c r="R140"/>
  <c r="P141"/>
  <c r="P140"/>
  <c r="BK141"/>
  <c r="BK140"/>
  <c r="J140"/>
  <c r="J141"/>
  <c r="BE141"/>
  <c r="J102"/>
  <c r="BI138"/>
  <c r="BH138"/>
  <c r="BG138"/>
  <c r="BF138"/>
  <c r="T138"/>
  <c r="T137"/>
  <c r="R138"/>
  <c r="R137"/>
  <c r="P138"/>
  <c r="P137"/>
  <c r="BK138"/>
  <c r="BK137"/>
  <c r="J137"/>
  <c r="J138"/>
  <c r="BE138"/>
  <c r="J101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28"/>
  <c r="F39"/>
  <c r="BD116" i="1"/>
  <c r="BH128" i="19"/>
  <c r="F38"/>
  <c r="BC116" i="1"/>
  <c r="BG128" i="19"/>
  <c r="F37"/>
  <c r="BB116" i="1"/>
  <c r="BF128" i="19"/>
  <c r="J36"/>
  <c r="AW116" i="1"/>
  <c r="F36" i="19"/>
  <c r="BA116" i="1"/>
  <c r="T128" i="19"/>
  <c r="T127"/>
  <c r="T126"/>
  <c r="T125"/>
  <c r="R128"/>
  <c r="R127"/>
  <c r="R126"/>
  <c r="R125"/>
  <c r="P128"/>
  <c r="P127"/>
  <c r="P126"/>
  <c r="P125"/>
  <c r="AU116" i="1"/>
  <c r="BK128" i="19"/>
  <c r="BK127"/>
  <c r="J127"/>
  <c r="BK126"/>
  <c r="J126"/>
  <c r="BK125"/>
  <c r="J125"/>
  <c r="J98"/>
  <c r="J32"/>
  <c r="AG116" i="1"/>
  <c r="J128" i="19"/>
  <c r="BE128"/>
  <c r="J35"/>
  <c r="AV116" i="1"/>
  <c r="F35" i="19"/>
  <c r="AZ116" i="1"/>
  <c r="J100" i="19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18"/>
  <c r="J38"/>
  <c r="AY115" i="1"/>
  <c r="J37" i="18"/>
  <c r="AX115" i="1"/>
  <c r="BI153" i="18"/>
  <c r="BH153"/>
  <c r="BG153"/>
  <c r="BF153"/>
  <c r="T153"/>
  <c r="T152"/>
  <c r="R153"/>
  <c r="R152"/>
  <c r="P153"/>
  <c r="P152"/>
  <c r="BK153"/>
  <c r="BK152"/>
  <c r="J152"/>
  <c r="J153"/>
  <c r="BE153"/>
  <c r="J103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2"/>
  <c r="BH142"/>
  <c r="BG142"/>
  <c r="BF142"/>
  <c r="T142"/>
  <c r="R142"/>
  <c r="P142"/>
  <c r="BK142"/>
  <c r="J142"/>
  <c r="BE142"/>
  <c r="BI140"/>
  <c r="BH140"/>
  <c r="BG140"/>
  <c r="BF140"/>
  <c r="T140"/>
  <c r="T139"/>
  <c r="R140"/>
  <c r="R139"/>
  <c r="P140"/>
  <c r="P139"/>
  <c r="BK140"/>
  <c r="BK139"/>
  <c r="J139"/>
  <c r="J140"/>
  <c r="BE140"/>
  <c r="J102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3"/>
  <c r="BH133"/>
  <c r="BG133"/>
  <c r="BF133"/>
  <c r="T133"/>
  <c r="T132"/>
  <c r="R133"/>
  <c r="R132"/>
  <c r="P133"/>
  <c r="P132"/>
  <c r="BK133"/>
  <c r="BK132"/>
  <c r="J132"/>
  <c r="J133"/>
  <c r="BE133"/>
  <c r="J101"/>
  <c r="BI128"/>
  <c r="F39"/>
  <c r="BD115" i="1"/>
  <c r="BH128" i="18"/>
  <c r="F38"/>
  <c r="BC115" i="1"/>
  <c r="BG128" i="18"/>
  <c r="F37"/>
  <c r="BB115" i="1"/>
  <c r="BF128" i="18"/>
  <c r="J36"/>
  <c r="AW115" i="1"/>
  <c r="F36" i="18"/>
  <c r="BA115" i="1"/>
  <c r="T128" i="18"/>
  <c r="T127"/>
  <c r="T126"/>
  <c r="T125"/>
  <c r="R128"/>
  <c r="R127"/>
  <c r="R126"/>
  <c r="R125"/>
  <c r="P128"/>
  <c r="P127"/>
  <c r="P126"/>
  <c r="P125"/>
  <c r="AU115" i="1"/>
  <c r="BK128" i="18"/>
  <c r="BK127"/>
  <c r="J127"/>
  <c r="BK126"/>
  <c r="J126"/>
  <c r="BK125"/>
  <c r="J125"/>
  <c r="J98"/>
  <c r="J32"/>
  <c r="AG115" i="1"/>
  <c r="J128" i="18"/>
  <c r="BE128"/>
  <c r="J35"/>
  <c r="AV115" i="1"/>
  <c r="F35" i="18"/>
  <c r="AZ115" i="1"/>
  <c r="J100" i="18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17"/>
  <c r="J38"/>
  <c r="AY114" i="1"/>
  <c r="J37" i="17"/>
  <c r="AX114" i="1"/>
  <c r="BI168" i="17"/>
  <c r="BH168"/>
  <c r="BG168"/>
  <c r="BF168"/>
  <c r="T168"/>
  <c r="T167"/>
  <c r="R168"/>
  <c r="R167"/>
  <c r="P168"/>
  <c r="P167"/>
  <c r="BK168"/>
  <c r="BK167"/>
  <c r="J167"/>
  <c r="J168"/>
  <c r="BE168"/>
  <c r="J103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T151"/>
  <c r="R152"/>
  <c r="R151"/>
  <c r="P152"/>
  <c r="P151"/>
  <c r="BK152"/>
  <c r="BK151"/>
  <c r="J151"/>
  <c r="J152"/>
  <c r="BE152"/>
  <c r="J102"/>
  <c r="BI149"/>
  <c r="BH149"/>
  <c r="BG149"/>
  <c r="BF149"/>
  <c r="T149"/>
  <c r="R149"/>
  <c r="P149"/>
  <c r="BK149"/>
  <c r="J149"/>
  <c r="BE149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0"/>
  <c r="BH140"/>
  <c r="BG140"/>
  <c r="BF140"/>
  <c r="T140"/>
  <c r="T139"/>
  <c r="R140"/>
  <c r="R139"/>
  <c r="P140"/>
  <c r="P139"/>
  <c r="BK140"/>
  <c r="BK139"/>
  <c r="J139"/>
  <c r="J140"/>
  <c r="BE140"/>
  <c r="J101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3"/>
  <c r="BH133"/>
  <c r="BG133"/>
  <c r="BF133"/>
  <c r="T133"/>
  <c r="R133"/>
  <c r="P133"/>
  <c r="BK133"/>
  <c r="J133"/>
  <c r="BE133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8"/>
  <c r="F39"/>
  <c r="BD114" i="1"/>
  <c r="BH128" i="17"/>
  <c r="F38"/>
  <c r="BC114" i="1"/>
  <c r="BG128" i="17"/>
  <c r="F37"/>
  <c r="BB114" i="1"/>
  <c r="BF128" i="17"/>
  <c r="J36"/>
  <c r="AW114" i="1"/>
  <c r="F36" i="17"/>
  <c r="BA114" i="1"/>
  <c r="T128" i="17"/>
  <c r="T127"/>
  <c r="T126"/>
  <c r="T125"/>
  <c r="R128"/>
  <c r="R127"/>
  <c r="R126"/>
  <c r="R125"/>
  <c r="P128"/>
  <c r="P127"/>
  <c r="P126"/>
  <c r="P125"/>
  <c r="AU114" i="1"/>
  <c r="BK128" i="17"/>
  <c r="BK127"/>
  <c r="J127"/>
  <c r="BK126"/>
  <c r="J126"/>
  <c r="BK125"/>
  <c r="J125"/>
  <c r="J98"/>
  <c r="J32"/>
  <c r="AG114" i="1"/>
  <c r="J128" i="17"/>
  <c r="BE128"/>
  <c r="J35"/>
  <c r="AV114" i="1"/>
  <c r="F35" i="17"/>
  <c r="AZ114" i="1"/>
  <c r="J100" i="17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J39" i="16"/>
  <c r="J38"/>
  <c r="AY113" i="1"/>
  <c r="J37" i="16"/>
  <c r="AX113" i="1"/>
  <c r="BI209" i="16"/>
  <c r="BH209"/>
  <c r="BG209"/>
  <c r="BF209"/>
  <c r="T209"/>
  <c r="T208"/>
  <c r="R209"/>
  <c r="R208"/>
  <c r="P209"/>
  <c r="P208"/>
  <c r="BK209"/>
  <c r="BK208"/>
  <c r="J208"/>
  <c r="J209"/>
  <c r="BE209"/>
  <c r="J105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T197"/>
  <c r="R198"/>
  <c r="R197"/>
  <c r="P198"/>
  <c r="P197"/>
  <c r="BK198"/>
  <c r="BK197"/>
  <c r="J197"/>
  <c r="J198"/>
  <c r="BE198"/>
  <c r="J104"/>
  <c r="BI194"/>
  <c r="BH194"/>
  <c r="BG194"/>
  <c r="BF194"/>
  <c r="T194"/>
  <c r="T193"/>
  <c r="R194"/>
  <c r="R193"/>
  <c r="P194"/>
  <c r="P193"/>
  <c r="BK194"/>
  <c r="BK193"/>
  <c r="J193"/>
  <c r="J194"/>
  <c r="BE194"/>
  <c r="J103"/>
  <c r="BI191"/>
  <c r="BH191"/>
  <c r="BG191"/>
  <c r="BF191"/>
  <c r="T191"/>
  <c r="T190"/>
  <c r="R191"/>
  <c r="R190"/>
  <c r="P191"/>
  <c r="P190"/>
  <c r="BK191"/>
  <c r="BK190"/>
  <c r="J190"/>
  <c r="J191"/>
  <c r="BE191"/>
  <c r="J102"/>
  <c r="BI187"/>
  <c r="BH187"/>
  <c r="BG187"/>
  <c r="BF187"/>
  <c r="T187"/>
  <c r="R187"/>
  <c r="P187"/>
  <c r="BK187"/>
  <c r="J187"/>
  <c r="BE187"/>
  <c r="BI185"/>
  <c r="BH185"/>
  <c r="BG185"/>
  <c r="BF185"/>
  <c r="T185"/>
  <c r="T184"/>
  <c r="R185"/>
  <c r="R184"/>
  <c r="P185"/>
  <c r="P184"/>
  <c r="BK185"/>
  <c r="BK184"/>
  <c r="J184"/>
  <c r="J185"/>
  <c r="BE185"/>
  <c r="J101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F39"/>
  <c r="BD113" i="1"/>
  <c r="BH130" i="16"/>
  <c r="F38"/>
  <c r="BC113" i="1"/>
  <c r="BG130" i="16"/>
  <c r="F37"/>
  <c r="BB113" i="1"/>
  <c r="BF130" i="16"/>
  <c r="J36"/>
  <c r="AW113" i="1"/>
  <c r="F36" i="16"/>
  <c r="BA113" i="1"/>
  <c r="T130" i="16"/>
  <c r="T129"/>
  <c r="T128"/>
  <c r="T127"/>
  <c r="R130"/>
  <c r="R129"/>
  <c r="R128"/>
  <c r="R127"/>
  <c r="P130"/>
  <c r="P129"/>
  <c r="P128"/>
  <c r="P127"/>
  <c r="AU113" i="1"/>
  <c r="BK130" i="16"/>
  <c r="BK129"/>
  <c r="J129"/>
  <c r="BK128"/>
  <c r="J128"/>
  <c r="BK127"/>
  <c r="J127"/>
  <c r="J98"/>
  <c r="J32"/>
  <c r="AG113" i="1"/>
  <c r="J130" i="16"/>
  <c r="BE130"/>
  <c r="J35"/>
  <c r="AV113" i="1"/>
  <c r="F35" i="16"/>
  <c r="AZ113" i="1"/>
  <c r="J100" i="16"/>
  <c r="J99"/>
  <c r="F121"/>
  <c r="E119"/>
  <c r="F91"/>
  <c r="E89"/>
  <c r="J41"/>
  <c r="J26"/>
  <c r="E26"/>
  <c r="J124"/>
  <c r="J94"/>
  <c r="J25"/>
  <c r="J23"/>
  <c r="E23"/>
  <c r="J123"/>
  <c r="J93"/>
  <c r="J22"/>
  <c r="J20"/>
  <c r="E20"/>
  <c r="F124"/>
  <c r="F94"/>
  <c r="J19"/>
  <c r="J17"/>
  <c r="E17"/>
  <c r="F123"/>
  <c r="F93"/>
  <c r="J16"/>
  <c r="J14"/>
  <c r="J121"/>
  <c r="J91"/>
  <c r="E7"/>
  <c r="E115"/>
  <c r="E85"/>
  <c r="J39" i="15"/>
  <c r="J38"/>
  <c r="AY112" i="1"/>
  <c r="J37" i="15"/>
  <c r="AX112" i="1"/>
  <c r="BI125" i="15"/>
  <c r="F39"/>
  <c r="BD112" i="1"/>
  <c r="BH125" i="15"/>
  <c r="F38"/>
  <c r="BC112" i="1"/>
  <c r="BG125" i="15"/>
  <c r="F37"/>
  <c r="BB112" i="1"/>
  <c r="BF125" i="15"/>
  <c r="J36"/>
  <c r="AW112" i="1"/>
  <c r="F36" i="15"/>
  <c r="BA112" i="1"/>
  <c r="T125" i="15"/>
  <c r="T124"/>
  <c r="T123"/>
  <c r="T122"/>
  <c r="R125"/>
  <c r="R124"/>
  <c r="R123"/>
  <c r="R122"/>
  <c r="P125"/>
  <c r="P124"/>
  <c r="P123"/>
  <c r="P122"/>
  <c r="AU112" i="1"/>
  <c r="BK125" i="15"/>
  <c r="BK124"/>
  <c r="J124"/>
  <c r="BK123"/>
  <c r="J123"/>
  <c r="BK122"/>
  <c r="J122"/>
  <c r="J98"/>
  <c r="J32"/>
  <c r="AG112" i="1"/>
  <c r="J125" i="15"/>
  <c r="BE125"/>
  <c r="J35"/>
  <c r="AV112" i="1"/>
  <c r="F35" i="15"/>
  <c r="AZ112" i="1"/>
  <c r="J100" i="15"/>
  <c r="J99"/>
  <c r="F116"/>
  <c r="E114"/>
  <c r="F91"/>
  <c r="E89"/>
  <c r="J41"/>
  <c r="J26"/>
  <c r="E26"/>
  <c r="J119"/>
  <c r="J94"/>
  <c r="J25"/>
  <c r="J23"/>
  <c r="E23"/>
  <c r="J118"/>
  <c r="J93"/>
  <c r="J22"/>
  <c r="J20"/>
  <c r="E20"/>
  <c r="F119"/>
  <c r="F94"/>
  <c r="J19"/>
  <c r="J17"/>
  <c r="E17"/>
  <c r="F118"/>
  <c r="F93"/>
  <c r="J16"/>
  <c r="J14"/>
  <c r="J116"/>
  <c r="J91"/>
  <c r="E7"/>
  <c r="E110"/>
  <c r="E85"/>
  <c r="J39" i="14"/>
  <c r="J38"/>
  <c r="AY111" i="1"/>
  <c r="J37" i="14"/>
  <c r="AX111" i="1"/>
  <c r="BI592" i="14"/>
  <c r="BH592"/>
  <c r="BG592"/>
  <c r="BF592"/>
  <c r="T592"/>
  <c r="R592"/>
  <c r="P592"/>
  <c r="BK592"/>
  <c r="J592"/>
  <c r="BE592"/>
  <c r="BI586"/>
  <c r="BH586"/>
  <c r="BG586"/>
  <c r="BF586"/>
  <c r="T586"/>
  <c r="T585"/>
  <c r="R586"/>
  <c r="R585"/>
  <c r="P586"/>
  <c r="P585"/>
  <c r="BK586"/>
  <c r="BK585"/>
  <c r="J585"/>
  <c r="J586"/>
  <c r="BE586"/>
  <c r="J123"/>
  <c r="BI584"/>
  <c r="BH584"/>
  <c r="BG584"/>
  <c r="BF584"/>
  <c r="T584"/>
  <c r="R584"/>
  <c r="P584"/>
  <c r="BK584"/>
  <c r="J584"/>
  <c r="BE584"/>
  <c r="BI581"/>
  <c r="BH581"/>
  <c r="BG581"/>
  <c r="BF581"/>
  <c r="T581"/>
  <c r="R581"/>
  <c r="P581"/>
  <c r="BK581"/>
  <c r="J581"/>
  <c r="BE581"/>
  <c r="BI580"/>
  <c r="BH580"/>
  <c r="BG580"/>
  <c r="BF580"/>
  <c r="T580"/>
  <c r="R580"/>
  <c r="P580"/>
  <c r="BK580"/>
  <c r="J580"/>
  <c r="BE580"/>
  <c r="BI579"/>
  <c r="BH579"/>
  <c r="BG579"/>
  <c r="BF579"/>
  <c r="T579"/>
  <c r="R579"/>
  <c r="P579"/>
  <c r="BK579"/>
  <c r="J579"/>
  <c r="BE579"/>
  <c r="BI578"/>
  <c r="BH578"/>
  <c r="BG578"/>
  <c r="BF578"/>
  <c r="T578"/>
  <c r="R578"/>
  <c r="P578"/>
  <c r="BK578"/>
  <c r="J578"/>
  <c r="BE578"/>
  <c r="BI575"/>
  <c r="BH575"/>
  <c r="BG575"/>
  <c r="BF575"/>
  <c r="T575"/>
  <c r="R575"/>
  <c r="P575"/>
  <c r="BK575"/>
  <c r="J575"/>
  <c r="BE575"/>
  <c r="BI570"/>
  <c r="BH570"/>
  <c r="BG570"/>
  <c r="BF570"/>
  <c r="T570"/>
  <c r="T569"/>
  <c r="R570"/>
  <c r="R569"/>
  <c r="P570"/>
  <c r="P569"/>
  <c r="BK570"/>
  <c r="BK569"/>
  <c r="J569"/>
  <c r="J570"/>
  <c r="BE570"/>
  <c r="J122"/>
  <c r="BI568"/>
  <c r="BH568"/>
  <c r="BG568"/>
  <c r="BF568"/>
  <c r="T568"/>
  <c r="R568"/>
  <c r="P568"/>
  <c r="BK568"/>
  <c r="J568"/>
  <c r="BE568"/>
  <c r="BI566"/>
  <c r="BH566"/>
  <c r="BG566"/>
  <c r="BF566"/>
  <c r="T566"/>
  <c r="R566"/>
  <c r="P566"/>
  <c r="BK566"/>
  <c r="J566"/>
  <c r="BE566"/>
  <c r="BI564"/>
  <c r="BH564"/>
  <c r="BG564"/>
  <c r="BF564"/>
  <c r="T564"/>
  <c r="R564"/>
  <c r="P564"/>
  <c r="BK564"/>
  <c r="J564"/>
  <c r="BE564"/>
  <c r="BI561"/>
  <c r="BH561"/>
  <c r="BG561"/>
  <c r="BF561"/>
  <c r="T561"/>
  <c r="R561"/>
  <c r="P561"/>
  <c r="BK561"/>
  <c r="J561"/>
  <c r="BE561"/>
  <c r="BI554"/>
  <c r="BH554"/>
  <c r="BG554"/>
  <c r="BF554"/>
  <c r="T554"/>
  <c r="R554"/>
  <c r="P554"/>
  <c r="BK554"/>
  <c r="J554"/>
  <c r="BE554"/>
  <c r="BI553"/>
  <c r="BH553"/>
  <c r="BG553"/>
  <c r="BF553"/>
  <c r="T553"/>
  <c r="R553"/>
  <c r="P553"/>
  <c r="BK553"/>
  <c r="J553"/>
  <c r="BE553"/>
  <c r="BI552"/>
  <c r="BH552"/>
  <c r="BG552"/>
  <c r="BF552"/>
  <c r="T552"/>
  <c r="T551"/>
  <c r="R552"/>
  <c r="R551"/>
  <c r="P552"/>
  <c r="P551"/>
  <c r="BK552"/>
  <c r="BK551"/>
  <c r="J551"/>
  <c r="J552"/>
  <c r="BE552"/>
  <c r="J121"/>
  <c r="BI550"/>
  <c r="BH550"/>
  <c r="BG550"/>
  <c r="BF550"/>
  <c r="T550"/>
  <c r="R550"/>
  <c r="P550"/>
  <c r="BK550"/>
  <c r="J550"/>
  <c r="BE550"/>
  <c r="BI548"/>
  <c r="BH548"/>
  <c r="BG548"/>
  <c r="BF548"/>
  <c r="T548"/>
  <c r="R548"/>
  <c r="P548"/>
  <c r="BK548"/>
  <c r="J548"/>
  <c r="BE548"/>
  <c r="BI545"/>
  <c r="BH545"/>
  <c r="BG545"/>
  <c r="BF545"/>
  <c r="T545"/>
  <c r="R545"/>
  <c r="P545"/>
  <c r="BK545"/>
  <c r="J545"/>
  <c r="BE545"/>
  <c r="BI538"/>
  <c r="BH538"/>
  <c r="BG538"/>
  <c r="BF538"/>
  <c r="T538"/>
  <c r="R538"/>
  <c r="P538"/>
  <c r="BK538"/>
  <c r="J538"/>
  <c r="BE538"/>
  <c r="BI536"/>
  <c r="BH536"/>
  <c r="BG536"/>
  <c r="BF536"/>
  <c r="T536"/>
  <c r="R536"/>
  <c r="P536"/>
  <c r="BK536"/>
  <c r="J536"/>
  <c r="BE536"/>
  <c r="BI534"/>
  <c r="BH534"/>
  <c r="BG534"/>
  <c r="BF534"/>
  <c r="T534"/>
  <c r="R534"/>
  <c r="P534"/>
  <c r="BK534"/>
  <c r="J534"/>
  <c r="BE534"/>
  <c r="BI529"/>
  <c r="BH529"/>
  <c r="BG529"/>
  <c r="BF529"/>
  <c r="T529"/>
  <c r="T528"/>
  <c r="R529"/>
  <c r="R528"/>
  <c r="P529"/>
  <c r="P528"/>
  <c r="BK529"/>
  <c r="BK528"/>
  <c r="J528"/>
  <c r="J529"/>
  <c r="BE529"/>
  <c r="J120"/>
  <c r="BI527"/>
  <c r="BH527"/>
  <c r="BG527"/>
  <c r="BF527"/>
  <c r="T527"/>
  <c r="R527"/>
  <c r="P527"/>
  <c r="BK527"/>
  <c r="J527"/>
  <c r="BE527"/>
  <c r="BI525"/>
  <c r="BH525"/>
  <c r="BG525"/>
  <c r="BF525"/>
  <c r="T525"/>
  <c r="R525"/>
  <c r="P525"/>
  <c r="BK525"/>
  <c r="J525"/>
  <c r="BE525"/>
  <c r="BI523"/>
  <c r="BH523"/>
  <c r="BG523"/>
  <c r="BF523"/>
  <c r="T523"/>
  <c r="R523"/>
  <c r="P523"/>
  <c r="BK523"/>
  <c r="J523"/>
  <c r="BE523"/>
  <c r="BI522"/>
  <c r="BH522"/>
  <c r="BG522"/>
  <c r="BF522"/>
  <c r="T522"/>
  <c r="R522"/>
  <c r="P522"/>
  <c r="BK522"/>
  <c r="J522"/>
  <c r="BE522"/>
  <c r="BI520"/>
  <c r="BH520"/>
  <c r="BG520"/>
  <c r="BF520"/>
  <c r="T520"/>
  <c r="R520"/>
  <c r="P520"/>
  <c r="BK520"/>
  <c r="J520"/>
  <c r="BE520"/>
  <c r="BI519"/>
  <c r="BH519"/>
  <c r="BG519"/>
  <c r="BF519"/>
  <c r="T519"/>
  <c r="R519"/>
  <c r="P519"/>
  <c r="BK519"/>
  <c r="J519"/>
  <c r="BE519"/>
  <c r="BI518"/>
  <c r="BH518"/>
  <c r="BG518"/>
  <c r="BF518"/>
  <c r="T518"/>
  <c r="R518"/>
  <c r="P518"/>
  <c r="BK518"/>
  <c r="J518"/>
  <c r="BE518"/>
  <c r="BI517"/>
  <c r="BH517"/>
  <c r="BG517"/>
  <c r="BF517"/>
  <c r="T517"/>
  <c r="R517"/>
  <c r="P517"/>
  <c r="BK517"/>
  <c r="J517"/>
  <c r="BE517"/>
  <c r="BI515"/>
  <c r="BH515"/>
  <c r="BG515"/>
  <c r="BF515"/>
  <c r="T515"/>
  <c r="T514"/>
  <c r="R515"/>
  <c r="R514"/>
  <c r="P515"/>
  <c r="P514"/>
  <c r="BK515"/>
  <c r="BK514"/>
  <c r="J514"/>
  <c r="J515"/>
  <c r="BE515"/>
  <c r="J119"/>
  <c r="BI511"/>
  <c r="BH511"/>
  <c r="BG511"/>
  <c r="BF511"/>
  <c r="T511"/>
  <c r="R511"/>
  <c r="P511"/>
  <c r="BK511"/>
  <c r="J511"/>
  <c r="BE511"/>
  <c r="BI510"/>
  <c r="BH510"/>
  <c r="BG510"/>
  <c r="BF510"/>
  <c r="T510"/>
  <c r="T509"/>
  <c r="R510"/>
  <c r="R509"/>
  <c r="P510"/>
  <c r="P509"/>
  <c r="BK510"/>
  <c r="BK509"/>
  <c r="J509"/>
  <c r="J510"/>
  <c r="BE510"/>
  <c r="J118"/>
  <c r="BI507"/>
  <c r="BH507"/>
  <c r="BG507"/>
  <c r="BF507"/>
  <c r="T507"/>
  <c r="R507"/>
  <c r="P507"/>
  <c r="BK507"/>
  <c r="J507"/>
  <c r="BE507"/>
  <c r="BI506"/>
  <c r="BH506"/>
  <c r="BG506"/>
  <c r="BF506"/>
  <c r="T506"/>
  <c r="R506"/>
  <c r="P506"/>
  <c r="BK506"/>
  <c r="J506"/>
  <c r="BE506"/>
  <c r="BI503"/>
  <c r="BH503"/>
  <c r="BG503"/>
  <c r="BF503"/>
  <c r="T503"/>
  <c r="R503"/>
  <c r="P503"/>
  <c r="BK503"/>
  <c r="J503"/>
  <c r="BE503"/>
  <c r="BI502"/>
  <c r="BH502"/>
  <c r="BG502"/>
  <c r="BF502"/>
  <c r="T502"/>
  <c r="R502"/>
  <c r="P502"/>
  <c r="BK502"/>
  <c r="J502"/>
  <c r="BE502"/>
  <c r="BI501"/>
  <c r="BH501"/>
  <c r="BG501"/>
  <c r="BF501"/>
  <c r="T501"/>
  <c r="R501"/>
  <c r="P501"/>
  <c r="BK501"/>
  <c r="J501"/>
  <c r="BE501"/>
  <c r="BI500"/>
  <c r="BH500"/>
  <c r="BG500"/>
  <c r="BF500"/>
  <c r="T500"/>
  <c r="R500"/>
  <c r="P500"/>
  <c r="BK500"/>
  <c r="J500"/>
  <c r="BE500"/>
  <c r="BI499"/>
  <c r="BH499"/>
  <c r="BG499"/>
  <c r="BF499"/>
  <c r="T499"/>
  <c r="R499"/>
  <c r="P499"/>
  <c r="BK499"/>
  <c r="J499"/>
  <c r="BE499"/>
  <c r="BI498"/>
  <c r="BH498"/>
  <c r="BG498"/>
  <c r="BF498"/>
  <c r="T498"/>
  <c r="R498"/>
  <c r="P498"/>
  <c r="BK498"/>
  <c r="J498"/>
  <c r="BE498"/>
  <c r="BI497"/>
  <c r="BH497"/>
  <c r="BG497"/>
  <c r="BF497"/>
  <c r="T497"/>
  <c r="T496"/>
  <c r="R497"/>
  <c r="R496"/>
  <c r="P497"/>
  <c r="P496"/>
  <c r="BK497"/>
  <c r="BK496"/>
  <c r="J496"/>
  <c r="J497"/>
  <c r="BE497"/>
  <c r="J117"/>
  <c r="BI494"/>
  <c r="BH494"/>
  <c r="BG494"/>
  <c r="BF494"/>
  <c r="T494"/>
  <c r="R494"/>
  <c r="P494"/>
  <c r="BK494"/>
  <c r="J494"/>
  <c r="BE494"/>
  <c r="BI492"/>
  <c r="BH492"/>
  <c r="BG492"/>
  <c r="BF492"/>
  <c r="T492"/>
  <c r="R492"/>
  <c r="P492"/>
  <c r="BK492"/>
  <c r="J492"/>
  <c r="BE492"/>
  <c r="BI491"/>
  <c r="BH491"/>
  <c r="BG491"/>
  <c r="BF491"/>
  <c r="T491"/>
  <c r="R491"/>
  <c r="P491"/>
  <c r="BK491"/>
  <c r="J491"/>
  <c r="BE491"/>
  <c r="BI488"/>
  <c r="BH488"/>
  <c r="BG488"/>
  <c r="BF488"/>
  <c r="T488"/>
  <c r="R488"/>
  <c r="P488"/>
  <c r="BK488"/>
  <c r="J488"/>
  <c r="BE488"/>
  <c r="BI487"/>
  <c r="BH487"/>
  <c r="BG487"/>
  <c r="BF487"/>
  <c r="T487"/>
  <c r="R487"/>
  <c r="P487"/>
  <c r="BK487"/>
  <c r="J487"/>
  <c r="BE487"/>
  <c r="BI485"/>
  <c r="BH485"/>
  <c r="BG485"/>
  <c r="BF485"/>
  <c r="T485"/>
  <c r="R485"/>
  <c r="P485"/>
  <c r="BK485"/>
  <c r="J485"/>
  <c r="BE485"/>
  <c r="BI483"/>
  <c r="BH483"/>
  <c r="BG483"/>
  <c r="BF483"/>
  <c r="T483"/>
  <c r="R483"/>
  <c r="P483"/>
  <c r="BK483"/>
  <c r="J483"/>
  <c r="BE483"/>
  <c r="BI479"/>
  <c r="BH479"/>
  <c r="BG479"/>
  <c r="BF479"/>
  <c r="T479"/>
  <c r="R479"/>
  <c r="P479"/>
  <c r="BK479"/>
  <c r="J479"/>
  <c r="BE479"/>
  <c r="BI476"/>
  <c r="BH476"/>
  <c r="BG476"/>
  <c r="BF476"/>
  <c r="T476"/>
  <c r="R476"/>
  <c r="P476"/>
  <c r="BK476"/>
  <c r="J476"/>
  <c r="BE476"/>
  <c r="BI472"/>
  <c r="BH472"/>
  <c r="BG472"/>
  <c r="BF472"/>
  <c r="T472"/>
  <c r="T471"/>
  <c r="R472"/>
  <c r="R471"/>
  <c r="P472"/>
  <c r="P471"/>
  <c r="BK472"/>
  <c r="BK471"/>
  <c r="J471"/>
  <c r="J472"/>
  <c r="BE472"/>
  <c r="J116"/>
  <c r="BI470"/>
  <c r="BH470"/>
  <c r="BG470"/>
  <c r="BF470"/>
  <c r="T470"/>
  <c r="R470"/>
  <c r="P470"/>
  <c r="BK470"/>
  <c r="J470"/>
  <c r="BE470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/>
  <c r="BI466"/>
  <c r="BH466"/>
  <c r="BG466"/>
  <c r="BF466"/>
  <c r="T466"/>
  <c r="R466"/>
  <c r="P466"/>
  <c r="BK466"/>
  <c r="J466"/>
  <c r="BE466"/>
  <c r="BI465"/>
  <c r="BH465"/>
  <c r="BG465"/>
  <c r="BF465"/>
  <c r="T465"/>
  <c r="R465"/>
  <c r="P465"/>
  <c r="BK465"/>
  <c r="J465"/>
  <c r="BE465"/>
  <c r="BI463"/>
  <c r="BH463"/>
  <c r="BG463"/>
  <c r="BF463"/>
  <c r="T463"/>
  <c r="R463"/>
  <c r="P463"/>
  <c r="BK463"/>
  <c r="J463"/>
  <c r="BE463"/>
  <c r="BI462"/>
  <c r="BH462"/>
  <c r="BG462"/>
  <c r="BF462"/>
  <c r="T462"/>
  <c r="T461"/>
  <c r="R462"/>
  <c r="R461"/>
  <c r="P462"/>
  <c r="P461"/>
  <c r="BK462"/>
  <c r="BK461"/>
  <c r="J461"/>
  <c r="J462"/>
  <c r="BE462"/>
  <c r="J115"/>
  <c r="BI460"/>
  <c r="BH460"/>
  <c r="BG460"/>
  <c r="BF460"/>
  <c r="T460"/>
  <c r="R460"/>
  <c r="P460"/>
  <c r="BK460"/>
  <c r="J460"/>
  <c r="BE460"/>
  <c r="BI459"/>
  <c r="BH459"/>
  <c r="BG459"/>
  <c r="BF459"/>
  <c r="T459"/>
  <c r="R459"/>
  <c r="P459"/>
  <c r="BK459"/>
  <c r="J459"/>
  <c r="BE459"/>
  <c r="BI458"/>
  <c r="BH458"/>
  <c r="BG458"/>
  <c r="BF458"/>
  <c r="T458"/>
  <c r="R458"/>
  <c r="P458"/>
  <c r="BK458"/>
  <c r="J458"/>
  <c r="BE458"/>
  <c r="BI457"/>
  <c r="BH457"/>
  <c r="BG457"/>
  <c r="BF457"/>
  <c r="T457"/>
  <c r="T456"/>
  <c r="R457"/>
  <c r="R456"/>
  <c r="P457"/>
  <c r="P456"/>
  <c r="BK457"/>
  <c r="BK456"/>
  <c r="J456"/>
  <c r="J457"/>
  <c r="BE457"/>
  <c r="J114"/>
  <c r="BI455"/>
  <c r="BH455"/>
  <c r="BG455"/>
  <c r="BF455"/>
  <c r="T455"/>
  <c r="R455"/>
  <c r="P455"/>
  <c r="BK455"/>
  <c r="J455"/>
  <c r="BE455"/>
  <c r="BI453"/>
  <c r="BH453"/>
  <c r="BG453"/>
  <c r="BF453"/>
  <c r="T453"/>
  <c r="T452"/>
  <c r="R453"/>
  <c r="R452"/>
  <c r="P453"/>
  <c r="P452"/>
  <c r="BK453"/>
  <c r="BK452"/>
  <c r="J452"/>
  <c r="J453"/>
  <c r="BE453"/>
  <c r="J113"/>
  <c r="BI451"/>
  <c r="BH451"/>
  <c r="BG451"/>
  <c r="BF451"/>
  <c r="T451"/>
  <c r="R451"/>
  <c r="P451"/>
  <c r="BK451"/>
  <c r="J451"/>
  <c r="BE451"/>
  <c r="BI450"/>
  <c r="BH450"/>
  <c r="BG450"/>
  <c r="BF450"/>
  <c r="T450"/>
  <c r="R450"/>
  <c r="P450"/>
  <c r="BK450"/>
  <c r="J450"/>
  <c r="BE450"/>
  <c r="BI444"/>
  <c r="BH444"/>
  <c r="BG444"/>
  <c r="BF444"/>
  <c r="T444"/>
  <c r="R444"/>
  <c r="P444"/>
  <c r="BK444"/>
  <c r="J444"/>
  <c r="BE444"/>
  <c r="BI443"/>
  <c r="BH443"/>
  <c r="BG443"/>
  <c r="BF443"/>
  <c r="T443"/>
  <c r="R443"/>
  <c r="P443"/>
  <c r="BK443"/>
  <c r="J443"/>
  <c r="BE443"/>
  <c r="BI437"/>
  <c r="BH437"/>
  <c r="BG437"/>
  <c r="BF437"/>
  <c r="T437"/>
  <c r="R437"/>
  <c r="P437"/>
  <c r="BK437"/>
  <c r="J437"/>
  <c r="BE437"/>
  <c r="BI436"/>
  <c r="BH436"/>
  <c r="BG436"/>
  <c r="BF436"/>
  <c r="T436"/>
  <c r="R436"/>
  <c r="P436"/>
  <c r="BK436"/>
  <c r="J436"/>
  <c r="BE436"/>
  <c r="BI432"/>
  <c r="BH432"/>
  <c r="BG432"/>
  <c r="BF432"/>
  <c r="T432"/>
  <c r="R432"/>
  <c r="P432"/>
  <c r="BK432"/>
  <c r="J432"/>
  <c r="BE432"/>
  <c r="BI424"/>
  <c r="BH424"/>
  <c r="BG424"/>
  <c r="BF424"/>
  <c r="T424"/>
  <c r="R424"/>
  <c r="P424"/>
  <c r="BK424"/>
  <c r="J424"/>
  <c r="BE424"/>
  <c r="BI423"/>
  <c r="BH423"/>
  <c r="BG423"/>
  <c r="BF423"/>
  <c r="T423"/>
  <c r="T422"/>
  <c r="R423"/>
  <c r="R422"/>
  <c r="P423"/>
  <c r="P422"/>
  <c r="BK423"/>
  <c r="BK422"/>
  <c r="J422"/>
  <c r="J423"/>
  <c r="BE423"/>
  <c r="J112"/>
  <c r="BI420"/>
  <c r="BH420"/>
  <c r="BG420"/>
  <c r="BF420"/>
  <c r="T420"/>
  <c r="R420"/>
  <c r="P420"/>
  <c r="BK420"/>
  <c r="J420"/>
  <c r="BE420"/>
  <c r="BI418"/>
  <c r="BH418"/>
  <c r="BG418"/>
  <c r="BF418"/>
  <c r="T418"/>
  <c r="T417"/>
  <c r="R418"/>
  <c r="R417"/>
  <c r="P418"/>
  <c r="P417"/>
  <c r="BK418"/>
  <c r="BK417"/>
  <c r="J417"/>
  <c r="J418"/>
  <c r="BE418"/>
  <c r="J111"/>
  <c r="BI416"/>
  <c r="BH416"/>
  <c r="BG416"/>
  <c r="BF416"/>
  <c r="T416"/>
  <c r="R416"/>
  <c r="P416"/>
  <c r="BK416"/>
  <c r="J416"/>
  <c r="BE416"/>
  <c r="BI412"/>
  <c r="BH412"/>
  <c r="BG412"/>
  <c r="BF412"/>
  <c r="T412"/>
  <c r="R412"/>
  <c r="P412"/>
  <c r="BK412"/>
  <c r="J412"/>
  <c r="BE412"/>
  <c r="BI409"/>
  <c r="BH409"/>
  <c r="BG409"/>
  <c r="BF409"/>
  <c r="T409"/>
  <c r="R409"/>
  <c r="P409"/>
  <c r="BK409"/>
  <c r="J409"/>
  <c r="BE409"/>
  <c r="BI405"/>
  <c r="BH405"/>
  <c r="BG405"/>
  <c r="BF405"/>
  <c r="T405"/>
  <c r="R405"/>
  <c r="P405"/>
  <c r="BK405"/>
  <c r="J405"/>
  <c r="BE405"/>
  <c r="BI401"/>
  <c r="BH401"/>
  <c r="BG401"/>
  <c r="BF401"/>
  <c r="T401"/>
  <c r="R401"/>
  <c r="P401"/>
  <c r="BK401"/>
  <c r="J401"/>
  <c r="BE401"/>
  <c r="BI399"/>
  <c r="BH399"/>
  <c r="BG399"/>
  <c r="BF399"/>
  <c r="T399"/>
  <c r="R399"/>
  <c r="P399"/>
  <c r="BK399"/>
  <c r="J399"/>
  <c r="BE399"/>
  <c r="BI396"/>
  <c r="BH396"/>
  <c r="BG396"/>
  <c r="BF396"/>
  <c r="T396"/>
  <c r="R396"/>
  <c r="P396"/>
  <c r="BK396"/>
  <c r="J396"/>
  <c r="BE396"/>
  <c r="BI391"/>
  <c r="BH391"/>
  <c r="BG391"/>
  <c r="BF391"/>
  <c r="T391"/>
  <c r="R391"/>
  <c r="P391"/>
  <c r="BK391"/>
  <c r="J391"/>
  <c r="BE391"/>
  <c r="BI389"/>
  <c r="BH389"/>
  <c r="BG389"/>
  <c r="BF389"/>
  <c r="T389"/>
  <c r="R389"/>
  <c r="P389"/>
  <c r="BK389"/>
  <c r="J389"/>
  <c r="BE389"/>
  <c r="BI386"/>
  <c r="BH386"/>
  <c r="BG386"/>
  <c r="BF386"/>
  <c r="T386"/>
  <c r="R386"/>
  <c r="P386"/>
  <c r="BK386"/>
  <c r="J386"/>
  <c r="BE386"/>
  <c r="BI382"/>
  <c r="BH382"/>
  <c r="BG382"/>
  <c r="BF382"/>
  <c r="T382"/>
  <c r="R382"/>
  <c r="P382"/>
  <c r="BK382"/>
  <c r="J382"/>
  <c r="BE382"/>
  <c r="BI378"/>
  <c r="BH378"/>
  <c r="BG378"/>
  <c r="BF378"/>
  <c r="T378"/>
  <c r="T377"/>
  <c r="T376"/>
  <c r="R378"/>
  <c r="R377"/>
  <c r="R376"/>
  <c r="P378"/>
  <c r="P377"/>
  <c r="P376"/>
  <c r="BK378"/>
  <c r="BK377"/>
  <c r="J377"/>
  <c r="BK376"/>
  <c r="J376"/>
  <c r="J378"/>
  <c r="BE378"/>
  <c r="J110"/>
  <c r="J109"/>
  <c r="BI375"/>
  <c r="BH375"/>
  <c r="BG375"/>
  <c r="BF375"/>
  <c r="T375"/>
  <c r="T374"/>
  <c r="R375"/>
  <c r="R374"/>
  <c r="P375"/>
  <c r="P374"/>
  <c r="BK375"/>
  <c r="BK374"/>
  <c r="J374"/>
  <c r="J375"/>
  <c r="BE375"/>
  <c r="J108"/>
  <c r="BI373"/>
  <c r="BH373"/>
  <c r="BG373"/>
  <c r="BF373"/>
  <c r="T373"/>
  <c r="R373"/>
  <c r="P373"/>
  <c r="BK373"/>
  <c r="J373"/>
  <c r="BE373"/>
  <c r="BI371"/>
  <c r="BH371"/>
  <c r="BG371"/>
  <c r="BF371"/>
  <c r="T371"/>
  <c r="R371"/>
  <c r="P371"/>
  <c r="BK371"/>
  <c r="J371"/>
  <c r="BE371"/>
  <c r="BI369"/>
  <c r="BH369"/>
  <c r="BG369"/>
  <c r="BF369"/>
  <c r="T369"/>
  <c r="T368"/>
  <c r="R369"/>
  <c r="R368"/>
  <c r="P369"/>
  <c r="P368"/>
  <c r="BK369"/>
  <c r="BK368"/>
  <c r="J368"/>
  <c r="J369"/>
  <c r="BE369"/>
  <c r="J107"/>
  <c r="BI367"/>
  <c r="BH367"/>
  <c r="BG367"/>
  <c r="BF367"/>
  <c r="T367"/>
  <c r="R367"/>
  <c r="P367"/>
  <c r="BK367"/>
  <c r="J367"/>
  <c r="BE367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1"/>
  <c r="BH361"/>
  <c r="BG361"/>
  <c r="BF361"/>
  <c r="T361"/>
  <c r="R361"/>
  <c r="P361"/>
  <c r="BK361"/>
  <c r="J361"/>
  <c r="BE361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6"/>
  <c r="BH346"/>
  <c r="BG346"/>
  <c r="BF346"/>
  <c r="T346"/>
  <c r="R346"/>
  <c r="P346"/>
  <c r="BK346"/>
  <c r="J346"/>
  <c r="BE346"/>
  <c r="BI341"/>
  <c r="BH341"/>
  <c r="BG341"/>
  <c r="BF341"/>
  <c r="T341"/>
  <c r="R341"/>
  <c r="P341"/>
  <c r="BK341"/>
  <c r="J341"/>
  <c r="BE341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29"/>
  <c r="BH329"/>
  <c r="BG329"/>
  <c r="BF329"/>
  <c r="T329"/>
  <c r="R329"/>
  <c r="P329"/>
  <c r="BK329"/>
  <c r="J329"/>
  <c r="BE329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1"/>
  <c r="BH321"/>
  <c r="BG321"/>
  <c r="BF321"/>
  <c r="T321"/>
  <c r="R321"/>
  <c r="P321"/>
  <c r="BK321"/>
  <c r="J321"/>
  <c r="BE321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3"/>
  <c r="BH313"/>
  <c r="BG313"/>
  <c r="BF313"/>
  <c r="T313"/>
  <c r="T312"/>
  <c r="R313"/>
  <c r="R312"/>
  <c r="P313"/>
  <c r="P312"/>
  <c r="BK313"/>
  <c r="BK312"/>
  <c r="J312"/>
  <c r="J313"/>
  <c r="BE313"/>
  <c r="J106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9"/>
  <c r="BH309"/>
  <c r="BG309"/>
  <c r="BF309"/>
  <c r="T309"/>
  <c r="R309"/>
  <c r="P309"/>
  <c r="BK309"/>
  <c r="J309"/>
  <c r="BE309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4"/>
  <c r="BH304"/>
  <c r="BG304"/>
  <c r="BF304"/>
  <c r="T304"/>
  <c r="T303"/>
  <c r="R304"/>
  <c r="R303"/>
  <c r="P304"/>
  <c r="P303"/>
  <c r="BK304"/>
  <c r="BK303"/>
  <c r="J303"/>
  <c r="J304"/>
  <c r="BE304"/>
  <c r="J105"/>
  <c r="BI299"/>
  <c r="BH299"/>
  <c r="BG299"/>
  <c r="BF299"/>
  <c r="T299"/>
  <c r="R299"/>
  <c r="P299"/>
  <c r="BK299"/>
  <c r="J299"/>
  <c r="BE299"/>
  <c r="BI293"/>
  <c r="BH293"/>
  <c r="BG293"/>
  <c r="BF293"/>
  <c r="T293"/>
  <c r="R293"/>
  <c r="P293"/>
  <c r="BK293"/>
  <c r="J293"/>
  <c r="BE293"/>
  <c r="BI287"/>
  <c r="BH287"/>
  <c r="BG287"/>
  <c r="BF287"/>
  <c r="T287"/>
  <c r="T286"/>
  <c r="R287"/>
  <c r="R286"/>
  <c r="P287"/>
  <c r="P286"/>
  <c r="BK287"/>
  <c r="BK286"/>
  <c r="J286"/>
  <c r="J287"/>
  <c r="BE287"/>
  <c r="J104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80"/>
  <c r="BH280"/>
  <c r="BG280"/>
  <c r="BF280"/>
  <c r="T280"/>
  <c r="R280"/>
  <c r="P280"/>
  <c r="BK280"/>
  <c r="J280"/>
  <c r="BE280"/>
  <c r="BI278"/>
  <c r="BH278"/>
  <c r="BG278"/>
  <c r="BF278"/>
  <c r="T278"/>
  <c r="T277"/>
  <c r="R278"/>
  <c r="R277"/>
  <c r="P278"/>
  <c r="P277"/>
  <c r="BK278"/>
  <c r="BK277"/>
  <c r="J277"/>
  <c r="J278"/>
  <c r="BE278"/>
  <c r="J103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56"/>
  <c r="BH256"/>
  <c r="BG256"/>
  <c r="BF256"/>
  <c r="T256"/>
  <c r="R256"/>
  <c r="P256"/>
  <c r="BK256"/>
  <c r="J256"/>
  <c r="BE256"/>
  <c r="BI251"/>
  <c r="BH251"/>
  <c r="BG251"/>
  <c r="BF251"/>
  <c r="T251"/>
  <c r="R251"/>
  <c r="P251"/>
  <c r="BK251"/>
  <c r="J251"/>
  <c r="BE251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41"/>
  <c r="BH241"/>
  <c r="BG241"/>
  <c r="BF241"/>
  <c r="T241"/>
  <c r="T240"/>
  <c r="R241"/>
  <c r="R240"/>
  <c r="P241"/>
  <c r="P240"/>
  <c r="BK241"/>
  <c r="BK240"/>
  <c r="J240"/>
  <c r="J241"/>
  <c r="BE241"/>
  <c r="J102"/>
  <c r="BI236"/>
  <c r="BH236"/>
  <c r="BG236"/>
  <c r="BF236"/>
  <c r="T236"/>
  <c r="R236"/>
  <c r="P236"/>
  <c r="BK236"/>
  <c r="J236"/>
  <c r="BE236"/>
  <c r="BI232"/>
  <c r="BH232"/>
  <c r="BG232"/>
  <c r="BF232"/>
  <c r="T232"/>
  <c r="R232"/>
  <c r="P232"/>
  <c r="BK232"/>
  <c r="J232"/>
  <c r="BE232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1"/>
  <c r="BH221"/>
  <c r="BG221"/>
  <c r="BF221"/>
  <c r="T221"/>
  <c r="R221"/>
  <c r="P221"/>
  <c r="BK221"/>
  <c r="J221"/>
  <c r="BE221"/>
  <c r="BI220"/>
  <c r="BH220"/>
  <c r="BG220"/>
  <c r="BF220"/>
  <c r="T220"/>
  <c r="T219"/>
  <c r="R220"/>
  <c r="R219"/>
  <c r="P220"/>
  <c r="P219"/>
  <c r="BK220"/>
  <c r="BK219"/>
  <c r="J219"/>
  <c r="J220"/>
  <c r="BE220"/>
  <c r="J101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8"/>
  <c r="BH188"/>
  <c r="BG188"/>
  <c r="BF188"/>
  <c r="T188"/>
  <c r="R188"/>
  <c r="P188"/>
  <c r="BK188"/>
  <c r="J188"/>
  <c r="BE188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F39"/>
  <c r="BD111" i="1"/>
  <c r="BH148" i="14"/>
  <c r="F38"/>
  <c r="BC111" i="1"/>
  <c r="BG148" i="14"/>
  <c r="F37"/>
  <c r="BB111" i="1"/>
  <c r="BF148" i="14"/>
  <c r="J36"/>
  <c r="AW111" i="1"/>
  <c r="F36" i="14"/>
  <c r="BA111" i="1"/>
  <c r="T148" i="14"/>
  <c r="T147"/>
  <c r="T146"/>
  <c r="T145"/>
  <c r="R148"/>
  <c r="R147"/>
  <c r="R146"/>
  <c r="R145"/>
  <c r="P148"/>
  <c r="P147"/>
  <c r="P146"/>
  <c r="P145"/>
  <c r="AU111" i="1"/>
  <c r="BK148" i="14"/>
  <c r="BK147"/>
  <c r="J147"/>
  <c r="BK146"/>
  <c r="J146"/>
  <c r="BK145"/>
  <c r="J145"/>
  <c r="J98"/>
  <c r="J32"/>
  <c r="AG111" i="1"/>
  <c r="J148" i="14"/>
  <c r="BE148"/>
  <c r="J35"/>
  <c r="AV111" i="1"/>
  <c r="F35" i="14"/>
  <c r="AZ111" i="1"/>
  <c r="J100" i="14"/>
  <c r="J99"/>
  <c r="F139"/>
  <c r="E137"/>
  <c r="F91"/>
  <c r="E89"/>
  <c r="J41"/>
  <c r="J26"/>
  <c r="E26"/>
  <c r="J142"/>
  <c r="J94"/>
  <c r="J25"/>
  <c r="J23"/>
  <c r="E23"/>
  <c r="J141"/>
  <c r="J93"/>
  <c r="J22"/>
  <c r="J20"/>
  <c r="E20"/>
  <c r="F142"/>
  <c r="F94"/>
  <c r="J19"/>
  <c r="J17"/>
  <c r="E17"/>
  <c r="F141"/>
  <c r="F93"/>
  <c r="J16"/>
  <c r="J14"/>
  <c r="J139"/>
  <c r="J91"/>
  <c r="E7"/>
  <c r="E133"/>
  <c r="E85"/>
  <c r="J39" i="13"/>
  <c r="J38"/>
  <c r="AY109" i="1"/>
  <c r="J37" i="13"/>
  <c r="AX109" i="1"/>
  <c r="BI151" i="13"/>
  <c r="BH151"/>
  <c r="BG151"/>
  <c r="BF151"/>
  <c r="T151"/>
  <c r="T150"/>
  <c r="R151"/>
  <c r="R150"/>
  <c r="P151"/>
  <c r="P150"/>
  <c r="BK151"/>
  <c r="BK150"/>
  <c r="J150"/>
  <c r="J151"/>
  <c r="BE151"/>
  <c r="J105"/>
  <c r="BI149"/>
  <c r="BH149"/>
  <c r="BG149"/>
  <c r="BF149"/>
  <c r="T149"/>
  <c r="T148"/>
  <c r="R149"/>
  <c r="R148"/>
  <c r="P149"/>
  <c r="P148"/>
  <c r="BK149"/>
  <c r="BK148"/>
  <c r="J148"/>
  <c r="J149"/>
  <c r="BE149"/>
  <c r="J104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T143"/>
  <c r="R144"/>
  <c r="R143"/>
  <c r="P144"/>
  <c r="P143"/>
  <c r="BK144"/>
  <c r="BK143"/>
  <c r="J143"/>
  <c r="J144"/>
  <c r="BE144"/>
  <c r="J10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T139"/>
  <c r="R140"/>
  <c r="R139"/>
  <c r="P140"/>
  <c r="P139"/>
  <c r="BK140"/>
  <c r="BK139"/>
  <c r="J139"/>
  <c r="J140"/>
  <c r="BE140"/>
  <c r="J102"/>
  <c r="BI138"/>
  <c r="BH138"/>
  <c r="BG138"/>
  <c r="BF138"/>
  <c r="T138"/>
  <c r="T137"/>
  <c r="R138"/>
  <c r="R137"/>
  <c r="P138"/>
  <c r="P137"/>
  <c r="BK138"/>
  <c r="BK137"/>
  <c r="J137"/>
  <c r="J138"/>
  <c r="BE138"/>
  <c r="J101"/>
  <c r="BI136"/>
  <c r="BH136"/>
  <c r="BG136"/>
  <c r="BF136"/>
  <c r="T136"/>
  <c r="T135"/>
  <c r="R136"/>
  <c r="R135"/>
  <c r="P136"/>
  <c r="P135"/>
  <c r="BK136"/>
  <c r="BK135"/>
  <c r="J135"/>
  <c r="J136"/>
  <c r="BE136"/>
  <c r="J100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F39"/>
  <c r="BD109" i="1"/>
  <c r="BH129" i="13"/>
  <c r="F38"/>
  <c r="BC109" i="1"/>
  <c r="BG129" i="13"/>
  <c r="F37"/>
  <c r="BB109" i="1"/>
  <c r="BF129" i="13"/>
  <c r="J36"/>
  <c r="AW109" i="1"/>
  <c r="F36" i="13"/>
  <c r="BA109" i="1"/>
  <c r="T129" i="13"/>
  <c r="T128"/>
  <c r="T127"/>
  <c r="R129"/>
  <c r="R128"/>
  <c r="R127"/>
  <c r="P129"/>
  <c r="P128"/>
  <c r="P127"/>
  <c r="AU109" i="1"/>
  <c r="BK129" i="13"/>
  <c r="BK128"/>
  <c r="J128"/>
  <c r="BK127"/>
  <c r="J127"/>
  <c r="J98"/>
  <c r="J32"/>
  <c r="AG109" i="1"/>
  <c r="J129" i="13"/>
  <c r="BE129"/>
  <c r="J35"/>
  <c r="AV109" i="1"/>
  <c r="F35" i="13"/>
  <c r="AZ109" i="1"/>
  <c r="J99" i="13"/>
  <c r="J124"/>
  <c r="J123"/>
  <c r="F123"/>
  <c r="F121"/>
  <c r="E119"/>
  <c r="J94"/>
  <c r="J93"/>
  <c r="F93"/>
  <c r="F91"/>
  <c r="E89"/>
  <c r="J41"/>
  <c r="J20"/>
  <c r="E20"/>
  <c r="F124"/>
  <c r="F94"/>
  <c r="J19"/>
  <c r="J14"/>
  <c r="J121"/>
  <c r="J91"/>
  <c r="E7"/>
  <c r="E115"/>
  <c r="E85"/>
  <c r="J39" i="12"/>
  <c r="J38"/>
  <c r="AY108" i="1"/>
  <c r="J37" i="12"/>
  <c r="AX108" i="1"/>
  <c r="BI281" i="12"/>
  <c r="BH281"/>
  <c r="BG281"/>
  <c r="BF281"/>
  <c r="T281"/>
  <c r="R281"/>
  <c r="P281"/>
  <c r="BK281"/>
  <c r="J281"/>
  <c r="BE281"/>
  <c r="BI279"/>
  <c r="BH279"/>
  <c r="BG279"/>
  <c r="BF279"/>
  <c r="T279"/>
  <c r="R279"/>
  <c r="P279"/>
  <c r="BK279"/>
  <c r="J279"/>
  <c r="BE279"/>
  <c r="BI277"/>
  <c r="BH277"/>
  <c r="BG277"/>
  <c r="BF277"/>
  <c r="T277"/>
  <c r="R277"/>
  <c r="P277"/>
  <c r="BK277"/>
  <c r="J277"/>
  <c r="BE277"/>
  <c r="BI275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T265"/>
  <c r="R266"/>
  <c r="R265"/>
  <c r="P266"/>
  <c r="P265"/>
  <c r="BK266"/>
  <c r="BK265"/>
  <c r="J265"/>
  <c r="J266"/>
  <c r="BE266"/>
  <c r="J109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1"/>
  <c r="BH261"/>
  <c r="BG261"/>
  <c r="BF261"/>
  <c r="T261"/>
  <c r="T260"/>
  <c r="R261"/>
  <c r="R260"/>
  <c r="P261"/>
  <c r="P260"/>
  <c r="BK261"/>
  <c r="BK260"/>
  <c r="J260"/>
  <c r="J261"/>
  <c r="BE261"/>
  <c r="J108"/>
  <c r="BI259"/>
  <c r="BH259"/>
  <c r="BG259"/>
  <c r="BF259"/>
  <c r="T259"/>
  <c r="T258"/>
  <c r="R259"/>
  <c r="R258"/>
  <c r="P259"/>
  <c r="P258"/>
  <c r="BK259"/>
  <c r="BK258"/>
  <c r="J258"/>
  <c r="J259"/>
  <c r="BE259"/>
  <c r="J107"/>
  <c r="BI257"/>
  <c r="BH257"/>
  <c r="BG257"/>
  <c r="BF257"/>
  <c r="T257"/>
  <c r="R257"/>
  <c r="P257"/>
  <c r="BK257"/>
  <c r="J257"/>
  <c r="BE257"/>
  <c r="BI254"/>
  <c r="BH254"/>
  <c r="BG254"/>
  <c r="BF254"/>
  <c r="T254"/>
  <c r="T253"/>
  <c r="R254"/>
  <c r="R253"/>
  <c r="P254"/>
  <c r="P253"/>
  <c r="BK254"/>
  <c r="BK253"/>
  <c r="J253"/>
  <c r="J254"/>
  <c r="BE254"/>
  <c r="J106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8"/>
  <c r="BH248"/>
  <c r="BG248"/>
  <c r="BF248"/>
  <c r="T248"/>
  <c r="R248"/>
  <c r="P248"/>
  <c r="BK248"/>
  <c r="J248"/>
  <c r="BE248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2"/>
  <c r="BH202"/>
  <c r="BG202"/>
  <c r="BF202"/>
  <c r="T202"/>
  <c r="T201"/>
  <c r="R202"/>
  <c r="R201"/>
  <c r="P202"/>
  <c r="P201"/>
  <c r="BK202"/>
  <c r="BK201"/>
  <c r="J201"/>
  <c r="J202"/>
  <c r="BE202"/>
  <c r="J105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7"/>
  <c r="BH197"/>
  <c r="BG197"/>
  <c r="BF197"/>
  <c r="T197"/>
  <c r="R197"/>
  <c r="P197"/>
  <c r="BK197"/>
  <c r="J197"/>
  <c r="BE197"/>
  <c r="BI196"/>
  <c r="BH196"/>
  <c r="BG196"/>
  <c r="BF196"/>
  <c r="T196"/>
  <c r="T195"/>
  <c r="R196"/>
  <c r="R195"/>
  <c r="P196"/>
  <c r="P195"/>
  <c r="BK196"/>
  <c r="BK195"/>
  <c r="J195"/>
  <c r="J196"/>
  <c r="BE196"/>
  <c r="J104"/>
  <c r="BI194"/>
  <c r="BH194"/>
  <c r="BG194"/>
  <c r="BF194"/>
  <c r="T194"/>
  <c r="T193"/>
  <c r="R194"/>
  <c r="R193"/>
  <c r="P194"/>
  <c r="P193"/>
  <c r="BK194"/>
  <c r="BK193"/>
  <c r="J193"/>
  <c r="J194"/>
  <c r="BE194"/>
  <c r="J103"/>
  <c r="BI192"/>
  <c r="BH192"/>
  <c r="BG192"/>
  <c r="BF192"/>
  <c r="T192"/>
  <c r="R192"/>
  <c r="P192"/>
  <c r="BK192"/>
  <c r="J192"/>
  <c r="BE192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4"/>
  <c r="BH184"/>
  <c r="BG184"/>
  <c r="BF184"/>
  <c r="T184"/>
  <c r="T183"/>
  <c r="R184"/>
  <c r="R183"/>
  <c r="P184"/>
  <c r="P183"/>
  <c r="BK184"/>
  <c r="BK183"/>
  <c r="J183"/>
  <c r="J184"/>
  <c r="BE184"/>
  <c r="J102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T176"/>
  <c r="R177"/>
  <c r="R176"/>
  <c r="P177"/>
  <c r="P176"/>
  <c r="BK177"/>
  <c r="BK176"/>
  <c r="J176"/>
  <c r="J177"/>
  <c r="BE177"/>
  <c r="J101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F39"/>
  <c r="BD108" i="1"/>
  <c r="BH134" i="12"/>
  <c r="F38"/>
  <c r="BC108" i="1"/>
  <c r="BG134" i="12"/>
  <c r="F37"/>
  <c r="BB108" i="1"/>
  <c r="BF134" i="12"/>
  <c r="J36"/>
  <c r="AW108" i="1"/>
  <c r="F36" i="12"/>
  <c r="BA108" i="1"/>
  <c r="T134" i="12"/>
  <c r="T133"/>
  <c r="T132"/>
  <c r="T131"/>
  <c r="R134"/>
  <c r="R133"/>
  <c r="R132"/>
  <c r="R131"/>
  <c r="P134"/>
  <c r="P133"/>
  <c r="P132"/>
  <c r="P131"/>
  <c r="AU108" i="1"/>
  <c r="BK134" i="12"/>
  <c r="BK133"/>
  <c r="J133"/>
  <c r="BK132"/>
  <c r="J132"/>
  <c r="BK131"/>
  <c r="J131"/>
  <c r="J98"/>
  <c r="J32"/>
  <c r="AG108" i="1"/>
  <c r="J134" i="12"/>
  <c r="BE134"/>
  <c r="J35"/>
  <c r="AV108" i="1"/>
  <c r="F35" i="12"/>
  <c r="AZ108" i="1"/>
  <c r="J100" i="12"/>
  <c r="J99"/>
  <c r="F125"/>
  <c r="E123"/>
  <c r="F91"/>
  <c r="E89"/>
  <c r="J41"/>
  <c r="J26"/>
  <c r="E26"/>
  <c r="J128"/>
  <c r="J94"/>
  <c r="J25"/>
  <c r="J23"/>
  <c r="E23"/>
  <c r="J127"/>
  <c r="J93"/>
  <c r="J22"/>
  <c r="J20"/>
  <c r="E20"/>
  <c r="F128"/>
  <c r="F94"/>
  <c r="J19"/>
  <c r="J17"/>
  <c r="E17"/>
  <c r="F127"/>
  <c r="F93"/>
  <c r="J16"/>
  <c r="J14"/>
  <c r="J125"/>
  <c r="J91"/>
  <c r="E7"/>
  <c r="E119"/>
  <c r="E85"/>
  <c r="J39" i="11"/>
  <c r="J38"/>
  <c r="AY107" i="1"/>
  <c r="J37" i="11"/>
  <c r="AX107" i="1"/>
  <c r="BI366" i="11"/>
  <c r="BH366"/>
  <c r="BG366"/>
  <c r="BF366"/>
  <c r="T366"/>
  <c r="T365"/>
  <c r="T364"/>
  <c r="R366"/>
  <c r="R365"/>
  <c r="R364"/>
  <c r="P366"/>
  <c r="P365"/>
  <c r="P364"/>
  <c r="BK366"/>
  <c r="BK365"/>
  <c r="J365"/>
  <c r="BK364"/>
  <c r="J364"/>
  <c r="J366"/>
  <c r="BE366"/>
  <c r="J108"/>
  <c r="J107"/>
  <c r="BI363"/>
  <c r="BH363"/>
  <c r="BG363"/>
  <c r="BF363"/>
  <c r="T363"/>
  <c r="T362"/>
  <c r="R363"/>
  <c r="R362"/>
  <c r="P363"/>
  <c r="P362"/>
  <c r="BK363"/>
  <c r="BK362"/>
  <c r="J362"/>
  <c r="J363"/>
  <c r="BE363"/>
  <c r="J106"/>
  <c r="BI360"/>
  <c r="BH360"/>
  <c r="BG360"/>
  <c r="BF360"/>
  <c r="T360"/>
  <c r="R360"/>
  <c r="P360"/>
  <c r="BK360"/>
  <c r="J360"/>
  <c r="BE360"/>
  <c r="BI358"/>
  <c r="BH358"/>
  <c r="BG358"/>
  <c r="BF358"/>
  <c r="T358"/>
  <c r="R358"/>
  <c r="P358"/>
  <c r="BK358"/>
  <c r="J358"/>
  <c r="BE358"/>
  <c r="BI357"/>
  <c r="BH357"/>
  <c r="BG357"/>
  <c r="BF357"/>
  <c r="T357"/>
  <c r="R357"/>
  <c r="P357"/>
  <c r="BK357"/>
  <c r="J357"/>
  <c r="BE357"/>
  <c r="BI355"/>
  <c r="BH355"/>
  <c r="BG355"/>
  <c r="BF355"/>
  <c r="T355"/>
  <c r="R355"/>
  <c r="P355"/>
  <c r="BK355"/>
  <c r="J355"/>
  <c r="BE355"/>
  <c r="BI354"/>
  <c r="BH354"/>
  <c r="BG354"/>
  <c r="BF354"/>
  <c r="T354"/>
  <c r="T353"/>
  <c r="R354"/>
  <c r="R353"/>
  <c r="P354"/>
  <c r="P353"/>
  <c r="BK354"/>
  <c r="BK353"/>
  <c r="J353"/>
  <c r="J354"/>
  <c r="BE354"/>
  <c r="J105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BK351"/>
  <c r="J351"/>
  <c r="BE351"/>
  <c r="BI350"/>
  <c r="BH350"/>
  <c r="BG350"/>
  <c r="BF350"/>
  <c r="T350"/>
  <c r="T349"/>
  <c r="R350"/>
  <c r="R349"/>
  <c r="P350"/>
  <c r="P349"/>
  <c r="BK350"/>
  <c r="BK349"/>
  <c r="J349"/>
  <c r="J350"/>
  <c r="BE350"/>
  <c r="J104"/>
  <c r="BI348"/>
  <c r="BH348"/>
  <c r="BG348"/>
  <c r="BF348"/>
  <c r="T348"/>
  <c r="R348"/>
  <c r="P348"/>
  <c r="BK348"/>
  <c r="J348"/>
  <c r="BE348"/>
  <c r="BI347"/>
  <c r="BH347"/>
  <c r="BG347"/>
  <c r="BF347"/>
  <c r="T347"/>
  <c r="R347"/>
  <c r="P347"/>
  <c r="BK347"/>
  <c r="J347"/>
  <c r="BE347"/>
  <c r="BI346"/>
  <c r="BH346"/>
  <c r="BG346"/>
  <c r="BF346"/>
  <c r="T346"/>
  <c r="R346"/>
  <c r="P346"/>
  <c r="BK346"/>
  <c r="J346"/>
  <c r="BE346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4"/>
  <c r="BH334"/>
  <c r="BG334"/>
  <c r="BF334"/>
  <c r="T334"/>
  <c r="R334"/>
  <c r="P334"/>
  <c r="BK334"/>
  <c r="J334"/>
  <c r="BE334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6"/>
  <c r="BH326"/>
  <c r="BG326"/>
  <c r="BF326"/>
  <c r="T326"/>
  <c r="R326"/>
  <c r="P326"/>
  <c r="BK326"/>
  <c r="J326"/>
  <c r="BE326"/>
  <c r="BI325"/>
  <c r="BH325"/>
  <c r="BG325"/>
  <c r="BF325"/>
  <c r="T325"/>
  <c r="R325"/>
  <c r="P325"/>
  <c r="BK325"/>
  <c r="J325"/>
  <c r="BE325"/>
  <c r="BI324"/>
  <c r="BH324"/>
  <c r="BG324"/>
  <c r="BF324"/>
  <c r="T324"/>
  <c r="R324"/>
  <c r="P324"/>
  <c r="BK324"/>
  <c r="J324"/>
  <c r="BE324"/>
  <c r="BI322"/>
  <c r="BH322"/>
  <c r="BG322"/>
  <c r="BF322"/>
  <c r="T322"/>
  <c r="R322"/>
  <c r="P322"/>
  <c r="BK322"/>
  <c r="J322"/>
  <c r="BE322"/>
  <c r="BI320"/>
  <c r="BH320"/>
  <c r="BG320"/>
  <c r="BF320"/>
  <c r="T320"/>
  <c r="R320"/>
  <c r="P320"/>
  <c r="BK320"/>
  <c r="J320"/>
  <c r="BE320"/>
  <c r="BI318"/>
  <c r="BH318"/>
  <c r="BG318"/>
  <c r="BF318"/>
  <c r="T318"/>
  <c r="R318"/>
  <c r="P318"/>
  <c r="BK318"/>
  <c r="J318"/>
  <c r="BE318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4"/>
  <c r="BH304"/>
  <c r="BG304"/>
  <c r="BF304"/>
  <c r="T304"/>
  <c r="R304"/>
  <c r="P304"/>
  <c r="BK304"/>
  <c r="J304"/>
  <c r="BE304"/>
  <c r="BI303"/>
  <c r="BH303"/>
  <c r="BG303"/>
  <c r="BF303"/>
  <c r="T303"/>
  <c r="R303"/>
  <c r="P303"/>
  <c r="BK303"/>
  <c r="J303"/>
  <c r="BE303"/>
  <c r="BI302"/>
  <c r="BH302"/>
  <c r="BG302"/>
  <c r="BF302"/>
  <c r="T302"/>
  <c r="R302"/>
  <c r="P302"/>
  <c r="BK302"/>
  <c r="J302"/>
  <c r="BE302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BK299"/>
  <c r="J299"/>
  <c r="BE299"/>
  <c r="BI298"/>
  <c r="BH298"/>
  <c r="BG298"/>
  <c r="BF298"/>
  <c r="T298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P295"/>
  <c r="BK295"/>
  <c r="J295"/>
  <c r="BE295"/>
  <c r="BI294"/>
  <c r="BH294"/>
  <c r="BG294"/>
  <c r="BF294"/>
  <c r="T294"/>
  <c r="R294"/>
  <c r="P294"/>
  <c r="BK294"/>
  <c r="J294"/>
  <c r="BE294"/>
  <c r="BI293"/>
  <c r="BH293"/>
  <c r="BG293"/>
  <c r="BF293"/>
  <c r="T293"/>
  <c r="T292"/>
  <c r="R293"/>
  <c r="R292"/>
  <c r="P293"/>
  <c r="P292"/>
  <c r="BK293"/>
  <c r="BK292"/>
  <c r="J292"/>
  <c r="J293"/>
  <c r="BE293"/>
  <c r="J103"/>
  <c r="BI288"/>
  <c r="BH288"/>
  <c r="BG288"/>
  <c r="BF288"/>
  <c r="T288"/>
  <c r="R288"/>
  <c r="P288"/>
  <c r="BK288"/>
  <c r="J288"/>
  <c r="BE288"/>
  <c r="BI284"/>
  <c r="BH284"/>
  <c r="BG284"/>
  <c r="BF284"/>
  <c r="T284"/>
  <c r="R284"/>
  <c r="P284"/>
  <c r="BK284"/>
  <c r="J284"/>
  <c r="BE284"/>
  <c r="BI282"/>
  <c r="BH282"/>
  <c r="BG282"/>
  <c r="BF282"/>
  <c r="T282"/>
  <c r="R282"/>
  <c r="P282"/>
  <c r="BK282"/>
  <c r="J282"/>
  <c r="BE282"/>
  <c r="BI277"/>
  <c r="BH277"/>
  <c r="BG277"/>
  <c r="BF277"/>
  <c r="T277"/>
  <c r="R277"/>
  <c r="P277"/>
  <c r="BK277"/>
  <c r="J277"/>
  <c r="BE277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4"/>
  <c r="BH264"/>
  <c r="BG264"/>
  <c r="BF264"/>
  <c r="T264"/>
  <c r="T263"/>
  <c r="R264"/>
  <c r="R263"/>
  <c r="P264"/>
  <c r="P263"/>
  <c r="BK264"/>
  <c r="BK263"/>
  <c r="J263"/>
  <c r="J264"/>
  <c r="BE264"/>
  <c r="J102"/>
  <c r="BI261"/>
  <c r="BH261"/>
  <c r="BG261"/>
  <c r="BF261"/>
  <c r="T261"/>
  <c r="R261"/>
  <c r="P261"/>
  <c r="BK261"/>
  <c r="J261"/>
  <c r="BE261"/>
  <c r="BI260"/>
  <c r="BH260"/>
  <c r="BG260"/>
  <c r="BF260"/>
  <c r="T260"/>
  <c r="R260"/>
  <c r="P260"/>
  <c r="BK260"/>
  <c r="J260"/>
  <c r="BE260"/>
  <c r="BI254"/>
  <c r="BH254"/>
  <c r="BG254"/>
  <c r="BF254"/>
  <c r="T254"/>
  <c r="T253"/>
  <c r="R254"/>
  <c r="R253"/>
  <c r="P254"/>
  <c r="P253"/>
  <c r="BK254"/>
  <c r="BK253"/>
  <c r="J253"/>
  <c r="J254"/>
  <c r="BE254"/>
  <c r="J101"/>
  <c r="BI251"/>
  <c r="BH251"/>
  <c r="BG251"/>
  <c r="BF251"/>
  <c r="T251"/>
  <c r="R251"/>
  <c r="P251"/>
  <c r="BK251"/>
  <c r="J251"/>
  <c r="BE251"/>
  <c r="BI250"/>
  <c r="BH250"/>
  <c r="BG250"/>
  <c r="BF250"/>
  <c r="T250"/>
  <c r="R250"/>
  <c r="P250"/>
  <c r="BK250"/>
  <c r="J250"/>
  <c r="BE250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2"/>
  <c r="BH242"/>
  <c r="BG242"/>
  <c r="BF242"/>
  <c r="T242"/>
  <c r="R242"/>
  <c r="P242"/>
  <c r="BK242"/>
  <c r="J242"/>
  <c r="BE242"/>
  <c r="BI236"/>
  <c r="BH236"/>
  <c r="BG236"/>
  <c r="BF236"/>
  <c r="T236"/>
  <c r="R236"/>
  <c r="P236"/>
  <c r="BK236"/>
  <c r="J236"/>
  <c r="BE236"/>
  <c r="BI234"/>
  <c r="BH234"/>
  <c r="BG234"/>
  <c r="BF234"/>
  <c r="T234"/>
  <c r="R234"/>
  <c r="P234"/>
  <c r="BK234"/>
  <c r="J234"/>
  <c r="BE234"/>
  <c r="BI228"/>
  <c r="BH228"/>
  <c r="BG228"/>
  <c r="BF228"/>
  <c r="T228"/>
  <c r="R228"/>
  <c r="P228"/>
  <c r="BK228"/>
  <c r="J228"/>
  <c r="BE228"/>
  <c r="BI223"/>
  <c r="BH223"/>
  <c r="BG223"/>
  <c r="BF223"/>
  <c r="T223"/>
  <c r="R223"/>
  <c r="P223"/>
  <c r="BK223"/>
  <c r="J223"/>
  <c r="BE223"/>
  <c r="BI220"/>
  <c r="BH220"/>
  <c r="BG220"/>
  <c r="BF220"/>
  <c r="T220"/>
  <c r="R220"/>
  <c r="P220"/>
  <c r="BK220"/>
  <c r="J220"/>
  <c r="BE220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2"/>
  <c r="BH212"/>
  <c r="BG212"/>
  <c r="BF212"/>
  <c r="T212"/>
  <c r="R212"/>
  <c r="P212"/>
  <c r="BK212"/>
  <c r="J212"/>
  <c r="BE212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6"/>
  <c r="BH206"/>
  <c r="BG206"/>
  <c r="BF206"/>
  <c r="T206"/>
  <c r="R206"/>
  <c r="P206"/>
  <c r="BK206"/>
  <c r="J206"/>
  <c r="BE206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1"/>
  <c r="BH171"/>
  <c r="BG171"/>
  <c r="BF171"/>
  <c r="T171"/>
  <c r="R171"/>
  <c r="P171"/>
  <c r="BK171"/>
  <c r="J171"/>
  <c r="BE171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1"/>
  <c r="BH141"/>
  <c r="BG141"/>
  <c r="BF141"/>
  <c r="T141"/>
  <c r="R141"/>
  <c r="P141"/>
  <c r="BK141"/>
  <c r="J141"/>
  <c r="BE141"/>
  <c r="BI139"/>
  <c r="BH139"/>
  <c r="BG139"/>
  <c r="BF139"/>
  <c r="T139"/>
  <c r="R139"/>
  <c r="P139"/>
  <c r="BK139"/>
  <c r="J139"/>
  <c r="BE139"/>
  <c r="BI135"/>
  <c r="BH135"/>
  <c r="BG135"/>
  <c r="BF135"/>
  <c r="T135"/>
  <c r="R135"/>
  <c r="P135"/>
  <c r="BK135"/>
  <c r="J135"/>
  <c r="BE135"/>
  <c r="BI133"/>
  <c r="F39"/>
  <c r="BD107" i="1"/>
  <c r="BH133" i="11"/>
  <c r="F38"/>
  <c r="BC107" i="1"/>
  <c r="BG133" i="11"/>
  <c r="F37"/>
  <c r="BB107" i="1"/>
  <c r="BF133" i="11"/>
  <c r="J36"/>
  <c r="AW107" i="1"/>
  <c r="F36" i="11"/>
  <c r="BA107" i="1"/>
  <c r="T133" i="11"/>
  <c r="T132"/>
  <c r="T131"/>
  <c r="T130"/>
  <c r="R133"/>
  <c r="R132"/>
  <c r="R131"/>
  <c r="R130"/>
  <c r="P133"/>
  <c r="P132"/>
  <c r="P131"/>
  <c r="P130"/>
  <c r="AU107" i="1"/>
  <c r="BK133" i="11"/>
  <c r="BK132"/>
  <c r="J132"/>
  <c r="BK131"/>
  <c r="J131"/>
  <c r="BK130"/>
  <c r="J130"/>
  <c r="J98"/>
  <c r="J32"/>
  <c r="AG107" i="1"/>
  <c r="J133" i="11"/>
  <c r="BE133"/>
  <c r="J35"/>
  <c r="AV107" i="1"/>
  <c r="F35" i="11"/>
  <c r="AZ107" i="1"/>
  <c r="J100" i="11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9" i="10"/>
  <c r="J38"/>
  <c r="AY105" i="1"/>
  <c r="J37" i="10"/>
  <c r="AX105" i="1"/>
  <c r="BI126" i="10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05" i="1"/>
  <c r="BH121" i="10"/>
  <c r="F38"/>
  <c r="BC105" i="1"/>
  <c r="BG121" i="10"/>
  <c r="F37"/>
  <c r="BB105" i="1"/>
  <c r="BF121" i="10"/>
  <c r="J36"/>
  <c r="AW105" i="1"/>
  <c r="F36" i="10"/>
  <c r="BA105" i="1"/>
  <c r="T121" i="10"/>
  <c r="T120"/>
  <c r="R121"/>
  <c r="R120"/>
  <c r="P121"/>
  <c r="P120"/>
  <c r="AU105" i="1"/>
  <c r="BK121" i="10"/>
  <c r="BK120"/>
  <c r="J120"/>
  <c r="J98"/>
  <c r="J32"/>
  <c r="AG105" i="1"/>
  <c r="J121" i="10"/>
  <c r="BE121"/>
  <c r="J35"/>
  <c r="AV105" i="1"/>
  <c r="F35" i="10"/>
  <c r="AZ105" i="1"/>
  <c r="F114" i="10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9"/>
  <c r="J38"/>
  <c r="AY104" i="1"/>
  <c r="J37" i="9"/>
  <c r="AX104" i="1"/>
  <c r="BI127" i="9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F39"/>
  <c r="BD104" i="1"/>
  <c r="BH125" i="9"/>
  <c r="F38"/>
  <c r="BC104" i="1"/>
  <c r="BG125" i="9"/>
  <c r="F37"/>
  <c r="BB104" i="1"/>
  <c r="BF125" i="9"/>
  <c r="J36"/>
  <c r="AW104" i="1"/>
  <c r="F36" i="9"/>
  <c r="BA104" i="1"/>
  <c r="T125" i="9"/>
  <c r="T124"/>
  <c r="T123"/>
  <c r="T122"/>
  <c r="R125"/>
  <c r="R124"/>
  <c r="R123"/>
  <c r="R122"/>
  <c r="P125"/>
  <c r="P124"/>
  <c r="P123"/>
  <c r="P122"/>
  <c r="AU104" i="1"/>
  <c r="BK125" i="9"/>
  <c r="BK124"/>
  <c r="J124"/>
  <c r="BK123"/>
  <c r="J123"/>
  <c r="BK122"/>
  <c r="J122"/>
  <c r="J98"/>
  <c r="J32"/>
  <c r="AG104" i="1"/>
  <c r="J125" i="9"/>
  <c r="BE125"/>
  <c r="J35"/>
  <c r="AV104" i="1"/>
  <c r="F35" i="9"/>
  <c r="AZ104" i="1"/>
  <c r="J100" i="9"/>
  <c r="J99"/>
  <c r="F116"/>
  <c r="E114"/>
  <c r="F91"/>
  <c r="E89"/>
  <c r="J41"/>
  <c r="J26"/>
  <c r="E26"/>
  <c r="J119"/>
  <c r="J94"/>
  <c r="J25"/>
  <c r="J23"/>
  <c r="E23"/>
  <c r="J118"/>
  <c r="J93"/>
  <c r="J22"/>
  <c r="J20"/>
  <c r="E20"/>
  <c r="F119"/>
  <c r="F94"/>
  <c r="J19"/>
  <c r="J17"/>
  <c r="E17"/>
  <c r="F118"/>
  <c r="F93"/>
  <c r="J16"/>
  <c r="J14"/>
  <c r="J116"/>
  <c r="J91"/>
  <c r="E7"/>
  <c r="E110"/>
  <c r="E85"/>
  <c r="J39" i="8"/>
  <c r="J38"/>
  <c r="AY103" i="1"/>
  <c r="J37" i="8"/>
  <c r="AX103" i="1"/>
  <c r="BI139" i="8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03" i="1"/>
  <c r="BH121" i="8"/>
  <c r="F38"/>
  <c r="BC103" i="1"/>
  <c r="BG121" i="8"/>
  <c r="F37"/>
  <c r="BB103" i="1"/>
  <c r="BF121" i="8"/>
  <c r="J36"/>
  <c r="AW103" i="1"/>
  <c r="F36" i="8"/>
  <c r="BA103" i="1"/>
  <c r="T121" i="8"/>
  <c r="T120"/>
  <c r="R121"/>
  <c r="R120"/>
  <c r="P121"/>
  <c r="P120"/>
  <c r="AU103" i="1"/>
  <c r="BK121" i="8"/>
  <c r="BK120"/>
  <c r="J120"/>
  <c r="J98"/>
  <c r="J32"/>
  <c r="AG103" i="1"/>
  <c r="J121" i="8"/>
  <c r="BE121"/>
  <c r="J35"/>
  <c r="AV103" i="1"/>
  <c r="F35" i="8"/>
  <c r="AZ103" i="1"/>
  <c r="F114" i="8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7"/>
  <c r="J38"/>
  <c r="AY102" i="1"/>
  <c r="J37" i="7"/>
  <c r="AX102" i="1"/>
  <c r="BI136" i="7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F39"/>
  <c r="BD102" i="1"/>
  <c r="BH121" i="7"/>
  <c r="F38"/>
  <c r="BC102" i="1"/>
  <c r="BG121" i="7"/>
  <c r="F37"/>
  <c r="BB102" i="1"/>
  <c r="BF121" i="7"/>
  <c r="J36"/>
  <c r="AW102" i="1"/>
  <c r="F36" i="7"/>
  <c r="BA102" i="1"/>
  <c r="T121" i="7"/>
  <c r="T120"/>
  <c r="R121"/>
  <c r="R120"/>
  <c r="P121"/>
  <c r="P120"/>
  <c r="AU102" i="1"/>
  <c r="BK121" i="7"/>
  <c r="BK120"/>
  <c r="J120"/>
  <c r="J98"/>
  <c r="J32"/>
  <c r="AG102" i="1"/>
  <c r="J121" i="7"/>
  <c r="BE121"/>
  <c r="J35"/>
  <c r="AV102" i="1"/>
  <c r="F35" i="7"/>
  <c r="AZ102" i="1"/>
  <c r="F114" i="7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9" i="6"/>
  <c r="J38"/>
  <c r="AY101" i="1"/>
  <c r="J37" i="6"/>
  <c r="AX101" i="1"/>
  <c r="BI142" i="6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T137"/>
  <c r="R138"/>
  <c r="R137"/>
  <c r="P138"/>
  <c r="P137"/>
  <c r="BK138"/>
  <c r="BK137"/>
  <c r="J137"/>
  <c r="J138"/>
  <c r="BE138"/>
  <c r="J101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F39"/>
  <c r="BD101" i="1"/>
  <c r="BH126" i="6"/>
  <c r="F38"/>
  <c r="BC101" i="1"/>
  <c r="BG126" i="6"/>
  <c r="F37"/>
  <c r="BB101" i="1"/>
  <c r="BF126" i="6"/>
  <c r="J36"/>
  <c r="AW101" i="1"/>
  <c r="F36" i="6"/>
  <c r="BA101" i="1"/>
  <c r="T126" i="6"/>
  <c r="T125"/>
  <c r="T124"/>
  <c r="T123"/>
  <c r="R126"/>
  <c r="R125"/>
  <c r="R124"/>
  <c r="R123"/>
  <c r="P126"/>
  <c r="P125"/>
  <c r="P124"/>
  <c r="P123"/>
  <c r="AU101" i="1"/>
  <c r="BK126" i="6"/>
  <c r="BK125"/>
  <c r="J125"/>
  <c r="BK124"/>
  <c r="J124"/>
  <c r="BK123"/>
  <c r="J123"/>
  <c r="J98"/>
  <c r="J32"/>
  <c r="AG101" i="1"/>
  <c r="J126" i="6"/>
  <c r="BE126"/>
  <c r="J35"/>
  <c r="AV101" i="1"/>
  <c r="F35" i="6"/>
  <c r="AZ101" i="1"/>
  <c r="J100" i="6"/>
  <c r="J99"/>
  <c r="J120"/>
  <c r="J119"/>
  <c r="F119"/>
  <c r="F117"/>
  <c r="E115"/>
  <c r="J94"/>
  <c r="J93"/>
  <c r="F93"/>
  <c r="F91"/>
  <c r="E89"/>
  <c r="J41"/>
  <c r="J20"/>
  <c r="E20"/>
  <c r="F120"/>
  <c r="F94"/>
  <c r="J19"/>
  <c r="J14"/>
  <c r="J117"/>
  <c r="J91"/>
  <c r="E7"/>
  <c r="E111"/>
  <c r="E85"/>
  <c r="J39" i="5"/>
  <c r="J38"/>
  <c r="AY100" i="1"/>
  <c r="J37" i="5"/>
  <c r="AX100" i="1"/>
  <c r="BI121" i="5"/>
  <c r="F39"/>
  <c r="BD100" i="1"/>
  <c r="BH121" i="5"/>
  <c r="F38"/>
  <c r="BC100" i="1"/>
  <c r="BG121" i="5"/>
  <c r="F37"/>
  <c r="BB100" i="1"/>
  <c r="BF121" i="5"/>
  <c r="J36"/>
  <c r="AW100" i="1"/>
  <c r="F36" i="5"/>
  <c r="BA100" i="1"/>
  <c r="T121" i="5"/>
  <c r="T120"/>
  <c r="R121"/>
  <c r="R120"/>
  <c r="P121"/>
  <c r="P120"/>
  <c r="AU100" i="1"/>
  <c r="BK121" i="5"/>
  <c r="BK120"/>
  <c r="J120"/>
  <c r="J98"/>
  <c r="J32"/>
  <c r="AG100" i="1"/>
  <c r="J121" i="5"/>
  <c r="BE121"/>
  <c r="J35"/>
  <c r="AV100" i="1"/>
  <c r="F35" i="5"/>
  <c r="AZ100" i="1"/>
  <c r="F114" i="5"/>
  <c r="E112"/>
  <c r="F91"/>
  <c r="E89"/>
  <c r="J41"/>
  <c r="J26"/>
  <c r="E26"/>
  <c r="J117"/>
  <c r="J94"/>
  <c r="J25"/>
  <c r="J23"/>
  <c r="E23"/>
  <c r="J116"/>
  <c r="J93"/>
  <c r="J22"/>
  <c r="J20"/>
  <c r="E20"/>
  <c r="F117"/>
  <c r="F94"/>
  <c r="J19"/>
  <c r="J17"/>
  <c r="E17"/>
  <c r="F116"/>
  <c r="F93"/>
  <c r="J16"/>
  <c r="J14"/>
  <c r="J114"/>
  <c r="J91"/>
  <c r="E7"/>
  <c r="E108"/>
  <c r="E85"/>
  <c r="J37" i="4"/>
  <c r="J36"/>
  <c r="AY98" i="1"/>
  <c r="J35" i="4"/>
  <c r="AX98" i="1"/>
  <c r="BI130" i="4"/>
  <c r="BH130"/>
  <c r="BG130"/>
  <c r="BF130"/>
  <c r="T130"/>
  <c r="R130"/>
  <c r="P130"/>
  <c r="BK130"/>
  <c r="J130"/>
  <c r="BE130"/>
  <c r="BI128"/>
  <c r="BH128"/>
  <c r="BG128"/>
  <c r="BF128"/>
  <c r="T128"/>
  <c r="R128"/>
  <c r="P128"/>
  <c r="BK128"/>
  <c r="J128"/>
  <c r="BE128"/>
  <c r="BI127"/>
  <c r="BH127"/>
  <c r="BG127"/>
  <c r="BF127"/>
  <c r="T127"/>
  <c r="T126"/>
  <c r="R127"/>
  <c r="R126"/>
  <c r="P127"/>
  <c r="P126"/>
  <c r="BK127"/>
  <c r="BK126"/>
  <c r="J126"/>
  <c r="J127"/>
  <c r="BE127"/>
  <c r="J99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F37"/>
  <c r="BD98" i="1"/>
  <c r="BH122" i="4"/>
  <c r="F36"/>
  <c r="BC98" i="1"/>
  <c r="BG122" i="4"/>
  <c r="F35"/>
  <c r="BB98" i="1"/>
  <c r="BF122" i="4"/>
  <c r="J34"/>
  <c r="AW98" i="1"/>
  <c r="F34" i="4"/>
  <c r="BA98" i="1"/>
  <c r="T122" i="4"/>
  <c r="T121"/>
  <c r="T120"/>
  <c r="T119"/>
  <c r="R122"/>
  <c r="R121"/>
  <c r="R120"/>
  <c r="R119"/>
  <c r="P122"/>
  <c r="P121"/>
  <c r="P120"/>
  <c r="P119"/>
  <c r="AU98" i="1"/>
  <c r="BK122" i="4"/>
  <c r="BK121"/>
  <c r="J121"/>
  <c r="BK120"/>
  <c r="J120"/>
  <c r="BK119"/>
  <c r="J119"/>
  <c r="J96"/>
  <c r="J30"/>
  <c r="AG98" i="1"/>
  <c r="J122" i="4"/>
  <c r="BE122"/>
  <c r="J33"/>
  <c r="AV98" i="1"/>
  <c r="F33" i="4"/>
  <c r="AZ98" i="1"/>
  <c r="J98" i="4"/>
  <c r="J97"/>
  <c r="F113"/>
  <c r="E111"/>
  <c r="F89"/>
  <c r="E87"/>
  <c r="J39"/>
  <c r="J24"/>
  <c r="E24"/>
  <c r="J116"/>
  <c r="J92"/>
  <c r="J23"/>
  <c r="J21"/>
  <c r="E21"/>
  <c r="J115"/>
  <c r="J91"/>
  <c r="J20"/>
  <c r="J18"/>
  <c r="E18"/>
  <c r="F116"/>
  <c r="F92"/>
  <c r="J17"/>
  <c r="J15"/>
  <c r="E15"/>
  <c r="F115"/>
  <c r="F91"/>
  <c r="J14"/>
  <c r="J12"/>
  <c r="J113"/>
  <c r="J89"/>
  <c r="E7"/>
  <c r="E109"/>
  <c r="E85"/>
  <c r="J39" i="3"/>
  <c r="J38"/>
  <c r="AY97" i="1"/>
  <c r="J37" i="3"/>
  <c r="AX97" i="1"/>
  <c r="BI275" i="3"/>
  <c r="BH275"/>
  <c r="BG275"/>
  <c r="BF275"/>
  <c r="T275"/>
  <c r="R275"/>
  <c r="P275"/>
  <c r="BK275"/>
  <c r="J275"/>
  <c r="BE275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7"/>
  <c r="BH267"/>
  <c r="BG267"/>
  <c r="BF267"/>
  <c r="T267"/>
  <c r="R267"/>
  <c r="P267"/>
  <c r="BK267"/>
  <c r="J267"/>
  <c r="BE267"/>
  <c r="BI264"/>
  <c r="BH264"/>
  <c r="BG264"/>
  <c r="BF264"/>
  <c r="T264"/>
  <c r="R264"/>
  <c r="P264"/>
  <c r="BK264"/>
  <c r="J264"/>
  <c r="BE264"/>
  <c r="BI262"/>
  <c r="BH262"/>
  <c r="BG262"/>
  <c r="BF262"/>
  <c r="T262"/>
  <c r="R262"/>
  <c r="P262"/>
  <c r="BK262"/>
  <c r="J262"/>
  <c r="BE262"/>
  <c r="BI260"/>
  <c r="BH260"/>
  <c r="BG260"/>
  <c r="BF260"/>
  <c r="T260"/>
  <c r="T259"/>
  <c r="R260"/>
  <c r="R259"/>
  <c r="P260"/>
  <c r="P259"/>
  <c r="BK260"/>
  <c r="BK259"/>
  <c r="J259"/>
  <c r="J260"/>
  <c r="BE260"/>
  <c r="J108"/>
  <c r="BI258"/>
  <c r="BH258"/>
  <c r="BG258"/>
  <c r="BF258"/>
  <c r="T258"/>
  <c r="R258"/>
  <c r="P258"/>
  <c r="BK258"/>
  <c r="J258"/>
  <c r="BE258"/>
  <c r="BI256"/>
  <c r="BH256"/>
  <c r="BG256"/>
  <c r="BF256"/>
  <c r="T256"/>
  <c r="R256"/>
  <c r="P256"/>
  <c r="BK256"/>
  <c r="J256"/>
  <c r="BE256"/>
  <c r="BI255"/>
  <c r="BH255"/>
  <c r="BG255"/>
  <c r="BF255"/>
  <c r="T255"/>
  <c r="T254"/>
  <c r="R255"/>
  <c r="R254"/>
  <c r="P255"/>
  <c r="P254"/>
  <c r="BK255"/>
  <c r="BK254"/>
  <c r="J254"/>
  <c r="J255"/>
  <c r="BE255"/>
  <c r="J107"/>
  <c r="BI253"/>
  <c r="BH253"/>
  <c r="BG253"/>
  <c r="BF253"/>
  <c r="T253"/>
  <c r="T252"/>
  <c r="R253"/>
  <c r="R252"/>
  <c r="P253"/>
  <c r="P252"/>
  <c r="BK253"/>
  <c r="BK252"/>
  <c r="J252"/>
  <c r="J253"/>
  <c r="BE253"/>
  <c r="J106"/>
  <c r="BI251"/>
  <c r="BH251"/>
  <c r="BG251"/>
  <c r="BF251"/>
  <c r="T251"/>
  <c r="R251"/>
  <c r="P251"/>
  <c r="BK251"/>
  <c r="J251"/>
  <c r="BE251"/>
  <c r="BI248"/>
  <c r="BH248"/>
  <c r="BG248"/>
  <c r="BF248"/>
  <c r="T248"/>
  <c r="T247"/>
  <c r="R248"/>
  <c r="R247"/>
  <c r="P248"/>
  <c r="P247"/>
  <c r="BK248"/>
  <c r="BK247"/>
  <c r="J247"/>
  <c r="J248"/>
  <c r="BE248"/>
  <c r="J105"/>
  <c r="BI245"/>
  <c r="BH245"/>
  <c r="BG245"/>
  <c r="BF245"/>
  <c r="T245"/>
  <c r="R245"/>
  <c r="P245"/>
  <c r="BK245"/>
  <c r="J245"/>
  <c r="BE245"/>
  <c r="BI244"/>
  <c r="BH244"/>
  <c r="BG244"/>
  <c r="BF244"/>
  <c r="T244"/>
  <c r="R244"/>
  <c r="P244"/>
  <c r="BK244"/>
  <c r="J244"/>
  <c r="BE244"/>
  <c r="BI243"/>
  <c r="BH243"/>
  <c r="BG243"/>
  <c r="BF243"/>
  <c r="T243"/>
  <c r="R243"/>
  <c r="P243"/>
  <c r="BK243"/>
  <c r="J243"/>
  <c r="BE243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1"/>
  <c r="BH231"/>
  <c r="BG231"/>
  <c r="BF231"/>
  <c r="T231"/>
  <c r="R231"/>
  <c r="P231"/>
  <c r="BK231"/>
  <c r="J231"/>
  <c r="BE231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7"/>
  <c r="BH227"/>
  <c r="BG227"/>
  <c r="BF227"/>
  <c r="T227"/>
  <c r="R227"/>
  <c r="P227"/>
  <c r="BK227"/>
  <c r="J227"/>
  <c r="BE227"/>
  <c r="BI226"/>
  <c r="BH226"/>
  <c r="BG226"/>
  <c r="BF226"/>
  <c r="T226"/>
  <c r="R226"/>
  <c r="P226"/>
  <c r="BK226"/>
  <c r="J226"/>
  <c r="BE226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23"/>
  <c r="BH223"/>
  <c r="BG223"/>
  <c r="BF223"/>
  <c r="T223"/>
  <c r="R223"/>
  <c r="P223"/>
  <c r="BK223"/>
  <c r="J223"/>
  <c r="BE223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8"/>
  <c r="BH198"/>
  <c r="BG198"/>
  <c r="BF198"/>
  <c r="T198"/>
  <c r="T197"/>
  <c r="R198"/>
  <c r="R197"/>
  <c r="P198"/>
  <c r="P197"/>
  <c r="BK198"/>
  <c r="BK197"/>
  <c r="J197"/>
  <c r="J198"/>
  <c r="BE198"/>
  <c r="J104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2"/>
  <c r="BH192"/>
  <c r="BG192"/>
  <c r="BF192"/>
  <c r="T192"/>
  <c r="T191"/>
  <c r="R192"/>
  <c r="R191"/>
  <c r="P192"/>
  <c r="P191"/>
  <c r="BK192"/>
  <c r="BK191"/>
  <c r="J191"/>
  <c r="J192"/>
  <c r="BE192"/>
  <c r="J103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3"/>
  <c r="BH183"/>
  <c r="BG183"/>
  <c r="BF183"/>
  <c r="T183"/>
  <c r="T182"/>
  <c r="R183"/>
  <c r="R182"/>
  <c r="P183"/>
  <c r="P182"/>
  <c r="BK183"/>
  <c r="BK182"/>
  <c r="J182"/>
  <c r="J183"/>
  <c r="BE183"/>
  <c r="J102"/>
  <c r="BI180"/>
  <c r="BH180"/>
  <c r="BG180"/>
  <c r="BF180"/>
  <c r="T180"/>
  <c r="R180"/>
  <c r="P180"/>
  <c r="BK180"/>
  <c r="J180"/>
  <c r="BE180"/>
  <c r="BI178"/>
  <c r="BH178"/>
  <c r="BG178"/>
  <c r="BF178"/>
  <c r="T178"/>
  <c r="R178"/>
  <c r="P178"/>
  <c r="BK178"/>
  <c r="J178"/>
  <c r="BE178"/>
  <c r="BI176"/>
  <c r="BH176"/>
  <c r="BG176"/>
  <c r="BF176"/>
  <c r="T176"/>
  <c r="T175"/>
  <c r="R176"/>
  <c r="R175"/>
  <c r="P176"/>
  <c r="P175"/>
  <c r="BK176"/>
  <c r="BK175"/>
  <c r="J175"/>
  <c r="J176"/>
  <c r="BE176"/>
  <c r="J101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0"/>
  <c r="BH170"/>
  <c r="BG170"/>
  <c r="BF170"/>
  <c r="T170"/>
  <c r="R170"/>
  <c r="P170"/>
  <c r="BK170"/>
  <c r="J170"/>
  <c r="BE170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59"/>
  <c r="BH159"/>
  <c r="BG159"/>
  <c r="BF159"/>
  <c r="T159"/>
  <c r="R159"/>
  <c r="P159"/>
  <c r="BK159"/>
  <c r="J159"/>
  <c r="BE159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F39"/>
  <c r="BD97" i="1"/>
  <c r="BH133" i="3"/>
  <c r="F38"/>
  <c r="BC97" i="1"/>
  <c r="BG133" i="3"/>
  <c r="F37"/>
  <c r="BB97" i="1"/>
  <c r="BF133" i="3"/>
  <c r="J36"/>
  <c r="AW97" i="1"/>
  <c r="F36" i="3"/>
  <c r="BA97" i="1"/>
  <c r="T133" i="3"/>
  <c r="T132"/>
  <c r="T131"/>
  <c r="T130"/>
  <c r="R133"/>
  <c r="R132"/>
  <c r="R131"/>
  <c r="R130"/>
  <c r="P133"/>
  <c r="P132"/>
  <c r="P131"/>
  <c r="P130"/>
  <c r="AU97" i="1"/>
  <c r="BK133" i="3"/>
  <c r="BK132"/>
  <c r="J132"/>
  <c r="BK131"/>
  <c r="J131"/>
  <c r="BK130"/>
  <c r="J130"/>
  <c r="J98"/>
  <c r="J32"/>
  <c r="AG97" i="1"/>
  <c r="J133" i="3"/>
  <c r="BE133"/>
  <c r="J35"/>
  <c r="AV97" i="1"/>
  <c r="F35" i="3"/>
  <c r="AZ97" i="1"/>
  <c r="J100" i="3"/>
  <c r="J99"/>
  <c r="F124"/>
  <c r="E122"/>
  <c r="F91"/>
  <c r="E89"/>
  <c r="J41"/>
  <c r="J26"/>
  <c r="E26"/>
  <c r="J127"/>
  <c r="J94"/>
  <c r="J25"/>
  <c r="J23"/>
  <c r="E23"/>
  <c r="J126"/>
  <c r="J93"/>
  <c r="J22"/>
  <c r="J20"/>
  <c r="E20"/>
  <c r="F127"/>
  <c r="F94"/>
  <c r="J19"/>
  <c r="J17"/>
  <c r="E17"/>
  <c r="F126"/>
  <c r="F93"/>
  <c r="J16"/>
  <c r="J14"/>
  <c r="J124"/>
  <c r="J91"/>
  <c r="E7"/>
  <c r="E118"/>
  <c r="E85"/>
  <c r="J39" i="2"/>
  <c r="J38"/>
  <c r="AY96" i="1"/>
  <c r="J37" i="2"/>
  <c r="AX96" i="1"/>
  <c r="BI238" i="2"/>
  <c r="BH238"/>
  <c r="BG238"/>
  <c r="BF238"/>
  <c r="T238"/>
  <c r="T237"/>
  <c r="R238"/>
  <c r="R237"/>
  <c r="P238"/>
  <c r="P237"/>
  <c r="BK238"/>
  <c r="BK237"/>
  <c r="J237"/>
  <c r="J238"/>
  <c r="BE238"/>
  <c r="J103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2"/>
  <c r="BH232"/>
  <c r="BG232"/>
  <c r="BF232"/>
  <c r="T232"/>
  <c r="R232"/>
  <c r="P232"/>
  <c r="BK232"/>
  <c r="J232"/>
  <c r="BE232"/>
  <c r="BI230"/>
  <c r="BH230"/>
  <c r="BG230"/>
  <c r="BF230"/>
  <c r="T230"/>
  <c r="R230"/>
  <c r="P230"/>
  <c r="BK230"/>
  <c r="J230"/>
  <c r="BE230"/>
  <c r="BI229"/>
  <c r="BH229"/>
  <c r="BG229"/>
  <c r="BF229"/>
  <c r="T229"/>
  <c r="R229"/>
  <c r="P229"/>
  <c r="BK229"/>
  <c r="J229"/>
  <c r="BE229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24"/>
  <c r="BH224"/>
  <c r="BG224"/>
  <c r="BF224"/>
  <c r="T224"/>
  <c r="R224"/>
  <c r="P224"/>
  <c r="BK224"/>
  <c r="J224"/>
  <c r="BE224"/>
  <c r="BI222"/>
  <c r="BH222"/>
  <c r="BG222"/>
  <c r="BF222"/>
  <c r="T222"/>
  <c r="R222"/>
  <c r="P222"/>
  <c r="BK222"/>
  <c r="J222"/>
  <c r="BE222"/>
  <c r="BI221"/>
  <c r="BH221"/>
  <c r="BG221"/>
  <c r="BF221"/>
  <c r="T221"/>
  <c r="R221"/>
  <c r="P221"/>
  <c r="BK221"/>
  <c r="J221"/>
  <c r="BE221"/>
  <c r="BI220"/>
  <c r="BH220"/>
  <c r="BG220"/>
  <c r="BF220"/>
  <c r="T220"/>
  <c r="R220"/>
  <c r="P220"/>
  <c r="BK220"/>
  <c r="J220"/>
  <c r="BE220"/>
  <c r="BI219"/>
  <c r="BH219"/>
  <c r="BG219"/>
  <c r="BF219"/>
  <c r="T219"/>
  <c r="R219"/>
  <c r="P219"/>
  <c r="BK219"/>
  <c r="J219"/>
  <c r="BE219"/>
  <c r="BI218"/>
  <c r="BH218"/>
  <c r="BG218"/>
  <c r="BF218"/>
  <c r="T218"/>
  <c r="R218"/>
  <c r="P218"/>
  <c r="BK218"/>
  <c r="J218"/>
  <c r="BE218"/>
  <c r="BI217"/>
  <c r="BH217"/>
  <c r="BG217"/>
  <c r="BF217"/>
  <c r="T217"/>
  <c r="R217"/>
  <c r="P217"/>
  <c r="BK217"/>
  <c r="J217"/>
  <c r="BE217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7"/>
  <c r="BH207"/>
  <c r="BG207"/>
  <c r="BF207"/>
  <c r="T207"/>
  <c r="R207"/>
  <c r="P207"/>
  <c r="BK207"/>
  <c r="J207"/>
  <c r="BE207"/>
  <c r="BI206"/>
  <c r="BH206"/>
  <c r="BG206"/>
  <c r="BF206"/>
  <c r="T206"/>
  <c r="T205"/>
  <c r="R206"/>
  <c r="R205"/>
  <c r="P206"/>
  <c r="P205"/>
  <c r="BK206"/>
  <c r="BK205"/>
  <c r="J205"/>
  <c r="J206"/>
  <c r="BE206"/>
  <c r="J102"/>
  <c r="BI201"/>
  <c r="BH201"/>
  <c r="BG201"/>
  <c r="BF201"/>
  <c r="T201"/>
  <c r="T200"/>
  <c r="R201"/>
  <c r="R200"/>
  <c r="P201"/>
  <c r="P200"/>
  <c r="BK201"/>
  <c r="BK200"/>
  <c r="J200"/>
  <c r="J201"/>
  <c r="BE201"/>
  <c r="J101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9"/>
  <c r="BH169"/>
  <c r="BG169"/>
  <c r="BF169"/>
  <c r="T169"/>
  <c r="R169"/>
  <c r="P169"/>
  <c r="BK169"/>
  <c r="J169"/>
  <c r="BE169"/>
  <c r="BI167"/>
  <c r="BH167"/>
  <c r="BG167"/>
  <c r="BF167"/>
  <c r="T167"/>
  <c r="R167"/>
  <c r="P167"/>
  <c r="BK167"/>
  <c r="J167"/>
  <c r="BE167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57"/>
  <c r="BH157"/>
  <c r="BG157"/>
  <c r="BF157"/>
  <c r="T157"/>
  <c r="R157"/>
  <c r="P157"/>
  <c r="BK157"/>
  <c r="J157"/>
  <c r="BE157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0"/>
  <c r="BH140"/>
  <c r="BG140"/>
  <c r="BF140"/>
  <c r="T140"/>
  <c r="R140"/>
  <c r="P140"/>
  <c r="BK140"/>
  <c r="J140"/>
  <c r="BE140"/>
  <c r="BI135"/>
  <c r="BH135"/>
  <c r="BG135"/>
  <c r="BF135"/>
  <c r="T135"/>
  <c r="R135"/>
  <c r="P135"/>
  <c r="BK135"/>
  <c r="J135"/>
  <c r="BE135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8"/>
  <c r="F39"/>
  <c r="BD96" i="1"/>
  <c r="BH128" i="2"/>
  <c r="F38"/>
  <c r="BC96" i="1"/>
  <c r="BG128" i="2"/>
  <c r="F37"/>
  <c r="BB96" i="1"/>
  <c r="BF128" i="2"/>
  <c r="J36"/>
  <c r="AW96" i="1"/>
  <c r="F36" i="2"/>
  <c r="BA96" i="1"/>
  <c r="T128" i="2"/>
  <c r="T127"/>
  <c r="T126"/>
  <c r="T125"/>
  <c r="R128"/>
  <c r="R127"/>
  <c r="R126"/>
  <c r="R125"/>
  <c r="P128"/>
  <c r="P127"/>
  <c r="P126"/>
  <c r="P125"/>
  <c r="AU96" i="1"/>
  <c r="BK128" i="2"/>
  <c r="BK127"/>
  <c r="J127"/>
  <c r="BK126"/>
  <c r="J126"/>
  <c r="BK125"/>
  <c r="J125"/>
  <c r="J98"/>
  <c r="J32"/>
  <c r="AG96" i="1"/>
  <c r="J128" i="2"/>
  <c r="BE128"/>
  <c r="J35"/>
  <c r="AV96" i="1"/>
  <c r="F35" i="2"/>
  <c r="AZ96" i="1"/>
  <c r="J100" i="2"/>
  <c r="J99"/>
  <c r="F119"/>
  <c r="E117"/>
  <c r="F91"/>
  <c r="E89"/>
  <c r="J41"/>
  <c r="J26"/>
  <c r="E26"/>
  <c r="J122"/>
  <c r="J94"/>
  <c r="J25"/>
  <c r="J23"/>
  <c r="E23"/>
  <c r="J121"/>
  <c r="J93"/>
  <c r="J22"/>
  <c r="J20"/>
  <c r="E20"/>
  <c r="F122"/>
  <c r="F94"/>
  <c r="J19"/>
  <c r="J17"/>
  <c r="E17"/>
  <c r="F121"/>
  <c r="F93"/>
  <c r="J16"/>
  <c r="J14"/>
  <c r="J119"/>
  <c r="J91"/>
  <c r="E7"/>
  <c r="E113"/>
  <c r="E85"/>
  <c r="BD192" i="1"/>
  <c r="BC192"/>
  <c r="BB192"/>
  <c r="BA192"/>
  <c r="AZ192"/>
  <c r="AY192"/>
  <c r="AX192"/>
  <c r="AW192"/>
  <c r="AV192"/>
  <c r="AU192"/>
  <c r="AT192"/>
  <c r="AS192"/>
  <c r="AG192"/>
  <c r="BD189"/>
  <c r="BC189"/>
  <c r="BB189"/>
  <c r="BA189"/>
  <c r="AZ189"/>
  <c r="AY189"/>
  <c r="AX189"/>
  <c r="AW189"/>
  <c r="AV189"/>
  <c r="AU189"/>
  <c r="AT189"/>
  <c r="AS189"/>
  <c r="AG189"/>
  <c r="BD186"/>
  <c r="BC186"/>
  <c r="BB186"/>
  <c r="BA186"/>
  <c r="AZ186"/>
  <c r="AY186"/>
  <c r="AX186"/>
  <c r="AW186"/>
  <c r="AV186"/>
  <c r="AU186"/>
  <c r="AT186"/>
  <c r="AS186"/>
  <c r="AG186"/>
  <c r="BD183"/>
  <c r="BC183"/>
  <c r="BB183"/>
  <c r="BA183"/>
  <c r="AZ183"/>
  <c r="AY183"/>
  <c r="AX183"/>
  <c r="AW183"/>
  <c r="AV183"/>
  <c r="AU183"/>
  <c r="AT183"/>
  <c r="AS183"/>
  <c r="AG183"/>
  <c r="BD180"/>
  <c r="BC180"/>
  <c r="BB180"/>
  <c r="BA180"/>
  <c r="AZ180"/>
  <c r="AY180"/>
  <c r="AX180"/>
  <c r="AW180"/>
  <c r="AV180"/>
  <c r="AU180"/>
  <c r="AT180"/>
  <c r="AS180"/>
  <c r="AG180"/>
  <c r="BD177"/>
  <c r="BC177"/>
  <c r="BB177"/>
  <c r="BA177"/>
  <c r="AZ177"/>
  <c r="AY177"/>
  <c r="AX177"/>
  <c r="AW177"/>
  <c r="AV177"/>
  <c r="AU177"/>
  <c r="AT177"/>
  <c r="AS177"/>
  <c r="AG177"/>
  <c r="BD174"/>
  <c r="BC174"/>
  <c r="BB174"/>
  <c r="BA174"/>
  <c r="AZ174"/>
  <c r="AY174"/>
  <c r="AX174"/>
  <c r="AW174"/>
  <c r="AV174"/>
  <c r="AU174"/>
  <c r="AT174"/>
  <c r="AS174"/>
  <c r="AG174"/>
  <c r="BD168"/>
  <c r="BC168"/>
  <c r="BB168"/>
  <c r="BA168"/>
  <c r="AZ168"/>
  <c r="AY168"/>
  <c r="AX168"/>
  <c r="AW168"/>
  <c r="AV168"/>
  <c r="AU168"/>
  <c r="AT168"/>
  <c r="AS168"/>
  <c r="AG168"/>
  <c r="BD161"/>
  <c r="BC161"/>
  <c r="BB161"/>
  <c r="BA161"/>
  <c r="AZ161"/>
  <c r="AY161"/>
  <c r="AX161"/>
  <c r="AW161"/>
  <c r="AV161"/>
  <c r="AU161"/>
  <c r="AT161"/>
  <c r="AS161"/>
  <c r="AG161"/>
  <c r="BD155"/>
  <c r="BC155"/>
  <c r="BB155"/>
  <c r="BA155"/>
  <c r="AZ155"/>
  <c r="AY155"/>
  <c r="AX155"/>
  <c r="AW155"/>
  <c r="AV155"/>
  <c r="AU155"/>
  <c r="AT155"/>
  <c r="AS155"/>
  <c r="AG155"/>
  <c r="BD147"/>
  <c r="BC147"/>
  <c r="BB147"/>
  <c r="BA147"/>
  <c r="AZ147"/>
  <c r="AY147"/>
  <c r="AX147"/>
  <c r="AW147"/>
  <c r="AV147"/>
  <c r="AU147"/>
  <c r="AT147"/>
  <c r="AS147"/>
  <c r="AG147"/>
  <c r="BD139"/>
  <c r="BC139"/>
  <c r="BB139"/>
  <c r="BA139"/>
  <c r="AZ139"/>
  <c r="AY139"/>
  <c r="AX139"/>
  <c r="AW139"/>
  <c r="AV139"/>
  <c r="AU139"/>
  <c r="AT139"/>
  <c r="AS139"/>
  <c r="AG139"/>
  <c r="BD134"/>
  <c r="BC134"/>
  <c r="BB134"/>
  <c r="BA134"/>
  <c r="AZ134"/>
  <c r="AY134"/>
  <c r="AX134"/>
  <c r="AW134"/>
  <c r="AV134"/>
  <c r="AU134"/>
  <c r="AT134"/>
  <c r="AS134"/>
  <c r="AG134"/>
  <c r="BD130"/>
  <c r="BC130"/>
  <c r="BB130"/>
  <c r="BA130"/>
  <c r="AZ130"/>
  <c r="AY130"/>
  <c r="AX130"/>
  <c r="AW130"/>
  <c r="AV130"/>
  <c r="AU130"/>
  <c r="AT130"/>
  <c r="AS130"/>
  <c r="AG130"/>
  <c r="BD124"/>
  <c r="BC124"/>
  <c r="BB124"/>
  <c r="BA124"/>
  <c r="AZ124"/>
  <c r="AY124"/>
  <c r="AX124"/>
  <c r="AW124"/>
  <c r="AV124"/>
  <c r="AU124"/>
  <c r="AT124"/>
  <c r="AS124"/>
  <c r="AG124"/>
  <c r="BD117"/>
  <c r="BC117"/>
  <c r="BB117"/>
  <c r="BA117"/>
  <c r="AZ117"/>
  <c r="AY117"/>
  <c r="AX117"/>
  <c r="AW117"/>
  <c r="AV117"/>
  <c r="AU117"/>
  <c r="AT117"/>
  <c r="AS117"/>
  <c r="AG117"/>
  <c r="BD110"/>
  <c r="BC110"/>
  <c r="BB110"/>
  <c r="BA110"/>
  <c r="AZ110"/>
  <c r="AY110"/>
  <c r="AX110"/>
  <c r="AW110"/>
  <c r="AV110"/>
  <c r="AU110"/>
  <c r="AT110"/>
  <c r="AS110"/>
  <c r="AG110"/>
  <c r="BD106"/>
  <c r="BC106"/>
  <c r="BB106"/>
  <c r="BA106"/>
  <c r="AZ106"/>
  <c r="AY106"/>
  <c r="AX106"/>
  <c r="AW106"/>
  <c r="AV106"/>
  <c r="AU106"/>
  <c r="AT106"/>
  <c r="AS106"/>
  <c r="AG106"/>
  <c r="BD99"/>
  <c r="BC99"/>
  <c r="BB99"/>
  <c r="BA99"/>
  <c r="AZ99"/>
  <c r="AY99"/>
  <c r="AX99"/>
  <c r="AW99"/>
  <c r="AV99"/>
  <c r="AU99"/>
  <c r="AT99"/>
  <c r="AS99"/>
  <c r="AG99"/>
  <c r="BD95"/>
  <c r="BC95"/>
  <c r="BB95"/>
  <c r="BA95"/>
  <c r="AZ95"/>
  <c r="AY95"/>
  <c r="AX95"/>
  <c r="AW95"/>
  <c r="AV95"/>
  <c r="AU95"/>
  <c r="AT95"/>
  <c r="AS95"/>
  <c r="AG95"/>
  <c r="BD94"/>
  <c r="W33"/>
  <c r="BC94"/>
  <c r="W32"/>
  <c r="BB94"/>
  <c r="W31"/>
  <c r="BA94"/>
  <c r="W30"/>
  <c r="AZ94"/>
  <c r="W29"/>
  <c r="AY94"/>
  <c r="AX94"/>
  <c r="AW94"/>
  <c r="AK30"/>
  <c r="AV94"/>
  <c r="AK29"/>
  <c r="AU94"/>
  <c r="AT94"/>
  <c r="AS94"/>
  <c r="AG94"/>
  <c r="AK26"/>
  <c r="AT194"/>
  <c r="AN194"/>
  <c r="AT193"/>
  <c r="AN193"/>
  <c r="AN192"/>
  <c r="AT191"/>
  <c r="AN191"/>
  <c r="AT190"/>
  <c r="AN190"/>
  <c r="AN189"/>
  <c r="AT188"/>
  <c r="AN188"/>
  <c r="AT187"/>
  <c r="AN187"/>
  <c r="AN186"/>
  <c r="AT185"/>
  <c r="AN185"/>
  <c r="AT184"/>
  <c r="AN184"/>
  <c r="AN183"/>
  <c r="AT182"/>
  <c r="AN182"/>
  <c r="AT181"/>
  <c r="AN181"/>
  <c r="AN180"/>
  <c r="AT179"/>
  <c r="AN179"/>
  <c r="AT178"/>
  <c r="AN178"/>
  <c r="AN177"/>
  <c r="AT176"/>
  <c r="AN176"/>
  <c r="AT175"/>
  <c r="AN175"/>
  <c r="AN174"/>
  <c r="AT173"/>
  <c r="AN173"/>
  <c r="AT172"/>
  <c r="AN172"/>
  <c r="AT171"/>
  <c r="AN171"/>
  <c r="AT170"/>
  <c r="AN170"/>
  <c r="AT169"/>
  <c r="AN169"/>
  <c r="AN168"/>
  <c r="AT167"/>
  <c r="AN167"/>
  <c r="AT166"/>
  <c r="AN166"/>
  <c r="AT165"/>
  <c r="AN165"/>
  <c r="AT164"/>
  <c r="AN164"/>
  <c r="AT163"/>
  <c r="AN163"/>
  <c r="AT162"/>
  <c r="AN162"/>
  <c r="AN161"/>
  <c r="AT160"/>
  <c r="AN160"/>
  <c r="AT159"/>
  <c r="AN159"/>
  <c r="AT158"/>
  <c r="AN158"/>
  <c r="AT157"/>
  <c r="AN157"/>
  <c r="AT156"/>
  <c r="AN156"/>
  <c r="AN155"/>
  <c r="AT154"/>
  <c r="AN154"/>
  <c r="AT153"/>
  <c r="AN153"/>
  <c r="AT152"/>
  <c r="AN152"/>
  <c r="AT151"/>
  <c r="AN151"/>
  <c r="AT150"/>
  <c r="AN150"/>
  <c r="AT149"/>
  <c r="AN149"/>
  <c r="AT148"/>
  <c r="AN148"/>
  <c r="AN147"/>
  <c r="AT146"/>
  <c r="AN146"/>
  <c r="AT145"/>
  <c r="AN145"/>
  <c r="AT144"/>
  <c r="AN144"/>
  <c r="AT143"/>
  <c r="AN143"/>
  <c r="AT142"/>
  <c r="AN142"/>
  <c r="AT141"/>
  <c r="AN141"/>
  <c r="AT140"/>
  <c r="AN140"/>
  <c r="AN139"/>
  <c r="AT138"/>
  <c r="AN138"/>
  <c r="AT137"/>
  <c r="AN137"/>
  <c r="AT136"/>
  <c r="AN136"/>
  <c r="AT135"/>
  <c r="AN135"/>
  <c r="AN134"/>
  <c r="AT133"/>
  <c r="AN133"/>
  <c r="AT132"/>
  <c r="AN132"/>
  <c r="AT131"/>
  <c r="AN131"/>
  <c r="AN130"/>
  <c r="AT129"/>
  <c r="AN129"/>
  <c r="AT128"/>
  <c r="AN128"/>
  <c r="AT127"/>
  <c r="AN127"/>
  <c r="AT126"/>
  <c r="AN126"/>
  <c r="AT125"/>
  <c r="AN125"/>
  <c r="AN124"/>
  <c r="AT123"/>
  <c r="AN123"/>
  <c r="AT122"/>
  <c r="AN122"/>
  <c r="AT121"/>
  <c r="AN121"/>
  <c r="AT120"/>
  <c r="AN120"/>
  <c r="AT119"/>
  <c r="AN119"/>
  <c r="AT118"/>
  <c r="AN118"/>
  <c r="AN117"/>
  <c r="AT116"/>
  <c r="AN116"/>
  <c r="AT115"/>
  <c r="AN115"/>
  <c r="AT114"/>
  <c r="AN114"/>
  <c r="AT113"/>
  <c r="AN113"/>
  <c r="AT112"/>
  <c r="AN112"/>
  <c r="AT111"/>
  <c r="AN111"/>
  <c r="AN110"/>
  <c r="AT109"/>
  <c r="AN109"/>
  <c r="AT108"/>
  <c r="AN108"/>
  <c r="AT107"/>
  <c r="AN107"/>
  <c r="AN106"/>
  <c r="AT105"/>
  <c r="AN105"/>
  <c r="AT104"/>
  <c r="AN104"/>
  <c r="AT103"/>
  <c r="AN103"/>
  <c r="AT102"/>
  <c r="AN102"/>
  <c r="AT101"/>
  <c r="AN101"/>
  <c r="AT100"/>
  <c r="AN100"/>
  <c r="AN99"/>
  <c r="AT98"/>
  <c r="AN98"/>
  <c r="AT97"/>
  <c r="AN97"/>
  <c r="AT96"/>
  <c r="AN96"/>
  <c r="AN95"/>
  <c r="AN94"/>
  <c r="L90"/>
  <c r="AM90"/>
  <c r="AM89"/>
  <c r="L89"/>
  <c r="AM87"/>
  <c r="L87"/>
  <c r="L85"/>
  <c r="L84"/>
  <c r="AK35"/>
</calcChain>
</file>

<file path=xl/sharedStrings.xml><?xml version="1.0" encoding="utf-8"?>
<sst xmlns="http://schemas.openxmlformats.org/spreadsheetml/2006/main" count="105549" uniqueCount="8034">
  <si>
    <t>-1224522998</t>
  </si>
  <si>
    <t>1051606777</t>
  </si>
  <si>
    <t>444909519</t>
  </si>
  <si>
    <t>-2065136563</t>
  </si>
  <si>
    <t>1661824901</t>
  </si>
  <si>
    <t>584639317</t>
  </si>
  <si>
    <t>-511254356</t>
  </si>
  <si>
    <t>1282489632</t>
  </si>
  <si>
    <t>-567095918</t>
  </si>
  <si>
    <t>-1767095318</t>
  </si>
  <si>
    <t>-461428461</t>
  </si>
  <si>
    <t>727087307</t>
  </si>
  <si>
    <t>553614312</t>
  </si>
  <si>
    <t>1038952605</t>
  </si>
  <si>
    <t>1220976482</t>
  </si>
  <si>
    <t>184978797</t>
  </si>
  <si>
    <t>-561963577</t>
  </si>
  <si>
    <t>793016848</t>
  </si>
  <si>
    <t>1370098639</t>
  </si>
  <si>
    <t>-686521230</t>
  </si>
  <si>
    <t>-432436574</t>
  </si>
  <si>
    <t>1618655922</t>
  </si>
  <si>
    <t>-300218903</t>
  </si>
  <si>
    <t>-1794622185</t>
  </si>
  <si>
    <t>1748834112</t>
  </si>
  <si>
    <t>1636351020</t>
  </si>
  <si>
    <t>1501827409</t>
  </si>
  <si>
    <t>-959992714</t>
  </si>
  <si>
    <t>-1009521265</t>
  </si>
  <si>
    <t>-243107231</t>
  </si>
  <si>
    <t>Pol52</t>
  </si>
  <si>
    <t>Konfigurace radiomodemu a radiové sítě</t>
  </si>
  <si>
    <t>1278372738</t>
  </si>
  <si>
    <t>-315967392</t>
  </si>
  <si>
    <t>2068484410</t>
  </si>
  <si>
    <t>-1243511339</t>
  </si>
  <si>
    <t>-947826327</t>
  </si>
  <si>
    <t>-1379851247</t>
  </si>
  <si>
    <t>-1118476851</t>
  </si>
  <si>
    <t>1468246760</t>
  </si>
  <si>
    <t>219862195</t>
  </si>
  <si>
    <t>-1537255682</t>
  </si>
  <si>
    <t>-621529772</t>
  </si>
  <si>
    <t>777206448</t>
  </si>
  <si>
    <t>112939133</t>
  </si>
  <si>
    <t>1455045539</t>
  </si>
  <si>
    <t>-1458831781</t>
  </si>
  <si>
    <t>-1579123152</t>
  </si>
  <si>
    <t>1024908415</t>
  </si>
  <si>
    <t>-693322329</t>
  </si>
  <si>
    <t>Pol70</t>
  </si>
  <si>
    <t>-76587379</t>
  </si>
  <si>
    <t>633714459</t>
  </si>
  <si>
    <t>-61221957</t>
  </si>
  <si>
    <t>-1223873664</t>
  </si>
  <si>
    <t>-2048868369</t>
  </si>
  <si>
    <t>322484683</t>
  </si>
  <si>
    <t>-453595662</t>
  </si>
  <si>
    <t>-1330525345</t>
  </si>
  <si>
    <t>-1165454707</t>
  </si>
  <si>
    <t>125438002</t>
  </si>
  <si>
    <t>-1606974349</t>
  </si>
  <si>
    <t>602038197</t>
  </si>
  <si>
    <t>1546149305</t>
  </si>
  <si>
    <t>Poznámka k položce:_x000D_
*LS4602 - LS4605 Hladina akumulace</t>
  </si>
  <si>
    <t>-1847702270</t>
  </si>
  <si>
    <t>Poznámka k položce:_x000D_
*LS4606 - Zaplavení armaturní komory</t>
  </si>
  <si>
    <t>-234787062</t>
  </si>
  <si>
    <t>Poznámka k položce:_x000D_
* PIC4401 Tlak na nátoku</t>
  </si>
  <si>
    <t>-1841702133</t>
  </si>
  <si>
    <t>Poznámka k položce:_x000D_
*SQ4201 - Vstup do objektu</t>
  </si>
  <si>
    <t>-1599341601</t>
  </si>
  <si>
    <t>Pol120</t>
  </si>
  <si>
    <t>1746744176</t>
  </si>
  <si>
    <t>-1520741095</t>
  </si>
  <si>
    <t>-955028429</t>
  </si>
  <si>
    <t>Pol92</t>
  </si>
  <si>
    <t>1384260352</t>
  </si>
  <si>
    <t>Pol93</t>
  </si>
  <si>
    <t>1408671470</t>
  </si>
  <si>
    <t>Pol94</t>
  </si>
  <si>
    <t>1497497254</t>
  </si>
  <si>
    <t>Pol122</t>
  </si>
  <si>
    <t>399190285</t>
  </si>
  <si>
    <t>Pol96</t>
  </si>
  <si>
    <t>902654030</t>
  </si>
  <si>
    <t>852934423</t>
  </si>
  <si>
    <t>-1554151824</t>
  </si>
  <si>
    <t>-1970768934</t>
  </si>
  <si>
    <t>PS_04.2 - VDJ Sudslava - strojní část</t>
  </si>
  <si>
    <t>PS_05 - VDJ Kaliště</t>
  </si>
  <si>
    <t>PS_05.1 - VDJ Kaliště - elektroinstalace, ASŘ</t>
  </si>
  <si>
    <t>-1345112835</t>
  </si>
  <si>
    <t>357221434</t>
  </si>
  <si>
    <t>-2142421762</t>
  </si>
  <si>
    <t>400014689</t>
  </si>
  <si>
    <t>-450746590</t>
  </si>
  <si>
    <t>-2139561503</t>
  </si>
  <si>
    <t>784831061</t>
  </si>
  <si>
    <t>-1113705145</t>
  </si>
  <si>
    <t>-2019864924</t>
  </si>
  <si>
    <t>1852629313</t>
  </si>
  <si>
    <t>-1361821391</t>
  </si>
  <si>
    <t>233342216</t>
  </si>
  <si>
    <t>-1103299237</t>
  </si>
  <si>
    <t>1851537701</t>
  </si>
  <si>
    <t>-540730524</t>
  </si>
  <si>
    <t>-746798814</t>
  </si>
  <si>
    <t>637575303</t>
  </si>
  <si>
    <t>1530523215</t>
  </si>
  <si>
    <t>-704301019</t>
  </si>
  <si>
    <t>1502941000</t>
  </si>
  <si>
    <t>1175793657</t>
  </si>
  <si>
    <t>2052282660</t>
  </si>
  <si>
    <t>-499938132</t>
  </si>
  <si>
    <t>-1722790949</t>
  </si>
  <si>
    <t>978763976</t>
  </si>
  <si>
    <t>-1500995742</t>
  </si>
  <si>
    <t>-1105180813</t>
  </si>
  <si>
    <t>-1160379229</t>
  </si>
  <si>
    <t>-1493039025</t>
  </si>
  <si>
    <t>-1440779412</t>
  </si>
  <si>
    <t>1720917070</t>
  </si>
  <si>
    <t>866148774</t>
  </si>
  <si>
    <t>1147778456</t>
  </si>
  <si>
    <t>-955823711</t>
  </si>
  <si>
    <t>-1362249377</t>
  </si>
  <si>
    <t>-1378953772</t>
  </si>
  <si>
    <t>-927436752</t>
  </si>
  <si>
    <t>-1806521149</t>
  </si>
  <si>
    <t>-1898140733</t>
  </si>
  <si>
    <t>1838866233</t>
  </si>
  <si>
    <t>-517085997</t>
  </si>
  <si>
    <t>-792736131</t>
  </si>
  <si>
    <t>-954970553</t>
  </si>
  <si>
    <t>304279812</t>
  </si>
  <si>
    <t>-649936033</t>
  </si>
  <si>
    <t>-1044566159</t>
  </si>
  <si>
    <t>Motorový spouštěč SM253-6,3A</t>
  </si>
  <si>
    <t>1794906364</t>
  </si>
  <si>
    <t>1554160122</t>
  </si>
  <si>
    <t>-42471393</t>
  </si>
  <si>
    <t>1358867265</t>
  </si>
  <si>
    <t>1303796378</t>
  </si>
  <si>
    <t>530797707</t>
  </si>
  <si>
    <t>1775762981</t>
  </si>
  <si>
    <t>stykač vzduchový 3pólový  ST123-12-A230 / 50Hz</t>
  </si>
  <si>
    <t>-1818560695</t>
  </si>
  <si>
    <t>1629523203</t>
  </si>
  <si>
    <t>342900092</t>
  </si>
  <si>
    <t>157907291</t>
  </si>
  <si>
    <t>1243436126</t>
  </si>
  <si>
    <t>172391780</t>
  </si>
  <si>
    <t>1339312858</t>
  </si>
  <si>
    <t>1503137254</t>
  </si>
  <si>
    <t>-1254396642</t>
  </si>
  <si>
    <t>1649913973</t>
  </si>
  <si>
    <t>-2127751468</t>
  </si>
  <si>
    <t>1276400905</t>
  </si>
  <si>
    <t>-291992484</t>
  </si>
  <si>
    <t>884985753</t>
  </si>
  <si>
    <t>1956629798</t>
  </si>
  <si>
    <t>-877577378</t>
  </si>
  <si>
    <t>1382182102</t>
  </si>
  <si>
    <t>873533212</t>
  </si>
  <si>
    <t>-1454099250</t>
  </si>
  <si>
    <t>1573526266</t>
  </si>
  <si>
    <t>50*0,95</t>
  </si>
  <si>
    <t>1634589535</t>
  </si>
  <si>
    <t>1396812487</t>
  </si>
  <si>
    <t>20,000*0,62</t>
  </si>
  <si>
    <t>-1854094627</t>
  </si>
  <si>
    <t>-42196574</t>
  </si>
  <si>
    <t>-165767751</t>
  </si>
  <si>
    <t>1900950794</t>
  </si>
  <si>
    <t>-1920313079</t>
  </si>
  <si>
    <t>741810002</t>
  </si>
  <si>
    <t>Celková prohlídka elektrického rozvodu a zařízení do 500 000,- Kč</t>
  </si>
  <si>
    <t>-1928357188</t>
  </si>
  <si>
    <t>585983503</t>
  </si>
  <si>
    <t>-815554961</t>
  </si>
  <si>
    <t>-2019722739</t>
  </si>
  <si>
    <t>972815173</t>
  </si>
  <si>
    <t>-530327938</t>
  </si>
  <si>
    <t>-597130858</t>
  </si>
  <si>
    <t>1380260976</t>
  </si>
  <si>
    <t>378978121</t>
  </si>
  <si>
    <t>2108350921</t>
  </si>
  <si>
    <t>-1366611169</t>
  </si>
  <si>
    <t>1485637118</t>
  </si>
  <si>
    <t>-1884131490</t>
  </si>
  <si>
    <t>1227165275</t>
  </si>
  <si>
    <t>831264774</t>
  </si>
  <si>
    <t>-1200844650</t>
  </si>
  <si>
    <t>-1253086201</t>
  </si>
  <si>
    <t>-671046208</t>
  </si>
  <si>
    <t>1290070128</t>
  </si>
  <si>
    <t>779060071</t>
  </si>
  <si>
    <t>698273977</t>
  </si>
  <si>
    <t>1367772344</t>
  </si>
  <si>
    <t>-1357009991</t>
  </si>
  <si>
    <t>170539030</t>
  </si>
  <si>
    <t>6075093</t>
  </si>
  <si>
    <t>Poznámka k položce:_x000D_
*LIC5602 Hladina akumulace II.</t>
  </si>
  <si>
    <t>-1900952660</t>
  </si>
  <si>
    <t>Poznámka k položce:_x000D_
*LS5603 - LS5603 Hladina akumulace</t>
  </si>
  <si>
    <t>1270770511</t>
  </si>
  <si>
    <t>Poznámka k položce:_x000D_
*LS5607 - Zaplavení armaturní komory,</t>
  </si>
  <si>
    <t>-331486377</t>
  </si>
  <si>
    <t>Poznámka k položce:_x000D_
* PIC5401 Tlak na výtlaku</t>
  </si>
  <si>
    <t>-992100696</t>
  </si>
  <si>
    <t>262325455</t>
  </si>
  <si>
    <t>-1273306144</t>
  </si>
  <si>
    <t>-336896639</t>
  </si>
  <si>
    <t>266330314</t>
  </si>
  <si>
    <t>-1995954132</t>
  </si>
  <si>
    <t>303671971</t>
  </si>
  <si>
    <t>534979775</t>
  </si>
  <si>
    <t>-1693614154</t>
  </si>
  <si>
    <t>-181342361</t>
  </si>
  <si>
    <t>-1813582181</t>
  </si>
  <si>
    <t>1043023702</t>
  </si>
  <si>
    <t>-695558775</t>
  </si>
  <si>
    <t>"demontáž stávající elektroinstalace"20</t>
  </si>
  <si>
    <t>PS_05.2 - VDJ Kaliště - strojní část</t>
  </si>
  <si>
    <t>PS_06 - ATS Dobrá Voda</t>
  </si>
  <si>
    <t>PS_06.1 - ATS Dobrá Voda - elektroinstalace, ASŘ</t>
  </si>
  <si>
    <t>D5 - Elektromontážní práce ASŘ</t>
  </si>
  <si>
    <t>-803579647</t>
  </si>
  <si>
    <t>-1406676770</t>
  </si>
  <si>
    <t>805631752</t>
  </si>
  <si>
    <t>-702762102</t>
  </si>
  <si>
    <t>-2043680129</t>
  </si>
  <si>
    <t>-476146058</t>
  </si>
  <si>
    <t>-1009503152</t>
  </si>
  <si>
    <t>-1837472122</t>
  </si>
  <si>
    <t>274987187</t>
  </si>
  <si>
    <t>-1371317283</t>
  </si>
  <si>
    <t>-1979049203</t>
  </si>
  <si>
    <t>-1339144728</t>
  </si>
  <si>
    <t>-743980848</t>
  </si>
  <si>
    <t>-155727867</t>
  </si>
  <si>
    <t>741210125</t>
  </si>
  <si>
    <t>Montáž rozváděčů litinových, hliníkových nebo plastových - skříněk do 100 kg</t>
  </si>
  <si>
    <t>1347173060</t>
  </si>
  <si>
    <t>rozvodnice nástěnná 800x1200x400, IP66 vč. montážního panelu, vývodek a pod.</t>
  </si>
  <si>
    <t>-938543803</t>
  </si>
  <si>
    <t>1328397843</t>
  </si>
  <si>
    <t>-361777968</t>
  </si>
  <si>
    <t>1679434205</t>
  </si>
  <si>
    <t>27038003</t>
  </si>
  <si>
    <t>-498038702</t>
  </si>
  <si>
    <t>-1768028165</t>
  </si>
  <si>
    <t>-858225872</t>
  </si>
  <si>
    <t>369750321</t>
  </si>
  <si>
    <t>538945649</t>
  </si>
  <si>
    <t>1367045100</t>
  </si>
  <si>
    <t>-350772654</t>
  </si>
  <si>
    <t>-1863470591</t>
  </si>
  <si>
    <t>1741402650</t>
  </si>
  <si>
    <t>-2127238275</t>
  </si>
  <si>
    <t>-1721874863</t>
  </si>
  <si>
    <t>260246873</t>
  </si>
  <si>
    <t>-1068747698</t>
  </si>
  <si>
    <t>2138849462</t>
  </si>
  <si>
    <t>-1271447054</t>
  </si>
  <si>
    <t>1138167527</t>
  </si>
  <si>
    <t>-184783832</t>
  </si>
  <si>
    <t>-1740231765</t>
  </si>
  <si>
    <t>449205311</t>
  </si>
  <si>
    <t>-1452119992</t>
  </si>
  <si>
    <t>1092688634</t>
  </si>
  <si>
    <t>338304538</t>
  </si>
  <si>
    <t>1576971644</t>
  </si>
  <si>
    <t>-1042514929</t>
  </si>
  <si>
    <t>-1885836560</t>
  </si>
  <si>
    <t>-2126976695</t>
  </si>
  <si>
    <t>1899026446</t>
  </si>
  <si>
    <t>-1420036115</t>
  </si>
  <si>
    <t>-1211935262</t>
  </si>
  <si>
    <t>378058122</t>
  </si>
  <si>
    <t>-2134422966</t>
  </si>
  <si>
    <t>148869391</t>
  </si>
  <si>
    <t>2087058330</t>
  </si>
  <si>
    <t>1866065916</t>
  </si>
  <si>
    <t>-34167089</t>
  </si>
  <si>
    <t>-1988001756</t>
  </si>
  <si>
    <t>793179310</t>
  </si>
  <si>
    <t>-1789195466</t>
  </si>
  <si>
    <t>1230908281</t>
  </si>
  <si>
    <t>768151246</t>
  </si>
  <si>
    <t>-963123896</t>
  </si>
  <si>
    <t>-506311054</t>
  </si>
  <si>
    <t>361367774</t>
  </si>
  <si>
    <t>870397750</t>
  </si>
  <si>
    <t>-1456146422</t>
  </si>
  <si>
    <t>563766786</t>
  </si>
  <si>
    <t>-97839704</t>
  </si>
  <si>
    <t>-2016782822</t>
  </si>
  <si>
    <t>-1356390658</t>
  </si>
  <si>
    <t>-838578405</t>
  </si>
  <si>
    <t>402806344</t>
  </si>
  <si>
    <t>Pol105</t>
  </si>
  <si>
    <t>Svodič přepětí třidy T2+T3, 2pól, Imax = 10 kA(8/20), Up = 0,9 kV, jmenovité napětí Un = 230V</t>
  </si>
  <si>
    <t>1623315363</t>
  </si>
  <si>
    <t>-1977280679</t>
  </si>
  <si>
    <t>-1322534674</t>
  </si>
  <si>
    <t>282852851</t>
  </si>
  <si>
    <t>-974317464</t>
  </si>
  <si>
    <t>73062713</t>
  </si>
  <si>
    <t>2091810977</t>
  </si>
  <si>
    <t>2008816555</t>
  </si>
  <si>
    <t>-781253917</t>
  </si>
  <si>
    <t>-1048112278</t>
  </si>
  <si>
    <t>-1719247860</t>
  </si>
  <si>
    <t>-1911331600</t>
  </si>
  <si>
    <t>108141930</t>
  </si>
  <si>
    <t>-1419525378</t>
  </si>
  <si>
    <t>1822530782</t>
  </si>
  <si>
    <t>1351915324</t>
  </si>
  <si>
    <t>659463341</t>
  </si>
  <si>
    <t>Pol106</t>
  </si>
  <si>
    <t>Paticové relé 24VDC, 2xNC/NO, 8A, oddělení 5kV AC</t>
  </si>
  <si>
    <t>559606957</t>
  </si>
  <si>
    <t>Pol107</t>
  </si>
  <si>
    <t>Logická patice relé, šroubové svorky</t>
  </si>
  <si>
    <t>847628746</t>
  </si>
  <si>
    <t>Pol108</t>
  </si>
  <si>
    <t>Plastický držák relé</t>
  </si>
  <si>
    <t>-956365003</t>
  </si>
  <si>
    <t>Pol109</t>
  </si>
  <si>
    <t>Ochraný modul s diodou a indikátorem LED, ochrana proti přepólování</t>
  </si>
  <si>
    <t>-250680176</t>
  </si>
  <si>
    <t>2095249441</t>
  </si>
  <si>
    <t>1300914842</t>
  </si>
  <si>
    <t>287332235</t>
  </si>
  <si>
    <t>1258249631</t>
  </si>
  <si>
    <t>1234066680</t>
  </si>
  <si>
    <t>950361256</t>
  </si>
  <si>
    <t>-1601291946</t>
  </si>
  <si>
    <t>-1139444315</t>
  </si>
  <si>
    <t>Pol110</t>
  </si>
  <si>
    <t>Rozšiřující modul PLC automatu 2xAI 0-10V/0-20mA, bez externího napájení</t>
  </si>
  <si>
    <t>-930244962</t>
  </si>
  <si>
    <t>-1501853092</t>
  </si>
  <si>
    <t>Poznámka k položce:_x000D_
* PIC6402 Tlak na výtlaku ATS</t>
  </si>
  <si>
    <t>-946784595</t>
  </si>
  <si>
    <t>-1173829479</t>
  </si>
  <si>
    <t>Pol112</t>
  </si>
  <si>
    <t>445197978</t>
  </si>
  <si>
    <t>Pol113</t>
  </si>
  <si>
    <t>Připojení technologie ATS</t>
  </si>
  <si>
    <t>-1291313819</t>
  </si>
  <si>
    <t>Pol114</t>
  </si>
  <si>
    <t>-1992875105</t>
  </si>
  <si>
    <t>-1215061705</t>
  </si>
  <si>
    <t>1651633162</t>
  </si>
  <si>
    <t>462535420</t>
  </si>
  <si>
    <t>-2050360199</t>
  </si>
  <si>
    <t>-1950627803</t>
  </si>
  <si>
    <t>1060591562</t>
  </si>
  <si>
    <t>-1402317093</t>
  </si>
  <si>
    <t>534025058</t>
  </si>
  <si>
    <t>537157302</t>
  </si>
  <si>
    <t>"stavební přípomoce"15</t>
  </si>
  <si>
    <t>PS_06.2 - ATS Dobrá Voda - strojní část</t>
  </si>
  <si>
    <t>PS_07 - VDJ Klopoty</t>
  </si>
  <si>
    <t>PS_07.1 - VDJ Klopoty - elektroinstalace, ASŘ</t>
  </si>
  <si>
    <t>758650700</t>
  </si>
  <si>
    <t>954678493</t>
  </si>
  <si>
    <t>741110404</t>
  </si>
  <si>
    <t>Montáž hadice ochranná kovová s nasunutím do krabic D přes 75 do 100 mm uložená volně</t>
  </si>
  <si>
    <t>-1368974776</t>
  </si>
  <si>
    <t>34571356</t>
  </si>
  <si>
    <t>trubka elektroinstalační ohebná dvouplášťová korugovaná D 100/120 mm, HDPE+LDPE</t>
  </si>
  <si>
    <t>-169064342</t>
  </si>
  <si>
    <t>940487621</t>
  </si>
  <si>
    <t>-142296525</t>
  </si>
  <si>
    <t>741122131</t>
  </si>
  <si>
    <t>Montáž kabel Cu plný kulatý žíla 4x1,5 až 4 mm2 zatažený v trubkách (CYKY)</t>
  </si>
  <si>
    <t>-222907610</t>
  </si>
  <si>
    <t>34111064R</t>
  </si>
  <si>
    <t>kabel silový s Cu jádrem stíněný YSLYCY-JZ 4x2,5mm2</t>
  </si>
  <si>
    <t>929472174</t>
  </si>
  <si>
    <t>55*1,2 'Přepočtené koeficientem množství</t>
  </si>
  <si>
    <t>-942804261</t>
  </si>
  <si>
    <t>-528195579</t>
  </si>
  <si>
    <t>-1363620312</t>
  </si>
  <si>
    <t>-2071790328</t>
  </si>
  <si>
    <t>-1456339114</t>
  </si>
  <si>
    <t>-1723917008</t>
  </si>
  <si>
    <t>-369086288</t>
  </si>
  <si>
    <t>-1681114194</t>
  </si>
  <si>
    <t>-939102563</t>
  </si>
  <si>
    <t>1972550579</t>
  </si>
  <si>
    <t>-607489209</t>
  </si>
  <si>
    <t>248618539</t>
  </si>
  <si>
    <t>120614692</t>
  </si>
  <si>
    <t>1818614122</t>
  </si>
  <si>
    <t>310193704</t>
  </si>
  <si>
    <t>-1338697922</t>
  </si>
  <si>
    <t>-171013592</t>
  </si>
  <si>
    <t>-1308437014</t>
  </si>
  <si>
    <t>741310041</t>
  </si>
  <si>
    <t>Montáž přepínač nástěnný 5-sériový prostředí venkovní/mokré</t>
  </si>
  <si>
    <t>827448166</t>
  </si>
  <si>
    <t>34535633</t>
  </si>
  <si>
    <t>přepínač střídavý 10A 3553-05629 do vlhka z plastu</t>
  </si>
  <si>
    <t>-1585140855</t>
  </si>
  <si>
    <t>1989223805</t>
  </si>
  <si>
    <t>1874361787</t>
  </si>
  <si>
    <t>-469312736</t>
  </si>
  <si>
    <t>-1041687411</t>
  </si>
  <si>
    <t>1846330429</t>
  </si>
  <si>
    <t>1689372595</t>
  </si>
  <si>
    <t>-681146842</t>
  </si>
  <si>
    <t>-1423940288</t>
  </si>
  <si>
    <t>-589247973</t>
  </si>
  <si>
    <t>414365318</t>
  </si>
  <si>
    <t>-226305697</t>
  </si>
  <si>
    <t>-1287068745</t>
  </si>
  <si>
    <t>-1426445118</t>
  </si>
  <si>
    <t>64122988</t>
  </si>
  <si>
    <t>1037105123</t>
  </si>
  <si>
    <t>-162835218</t>
  </si>
  <si>
    <t>35822110R</t>
  </si>
  <si>
    <t>jistič 1pólový-charakteristika B 6A</t>
  </si>
  <si>
    <t>-2118272766</t>
  </si>
  <si>
    <t>2028751818</t>
  </si>
  <si>
    <t>-1371940490</t>
  </si>
  <si>
    <t>-155008964</t>
  </si>
  <si>
    <t>646087218</t>
  </si>
  <si>
    <t>-1830740405</t>
  </si>
  <si>
    <t>1245764286</t>
  </si>
  <si>
    <t>2011191633</t>
  </si>
  <si>
    <t>-187600863</t>
  </si>
  <si>
    <t>jistič 3pólový-charakteristika C 10A</t>
  </si>
  <si>
    <t>1361100622</t>
  </si>
  <si>
    <t>-1006931049</t>
  </si>
  <si>
    <t>-201745592</t>
  </si>
  <si>
    <t>Motorový spouštěč SM123-4A</t>
  </si>
  <si>
    <t>1429964753</t>
  </si>
  <si>
    <t>Motorový spouštěč SM503-25</t>
  </si>
  <si>
    <t>1633055276</t>
  </si>
  <si>
    <t>-1965105581</t>
  </si>
  <si>
    <t>1175116080</t>
  </si>
  <si>
    <t>788046568</t>
  </si>
  <si>
    <t>968746784</t>
  </si>
  <si>
    <t>-1489650367</t>
  </si>
  <si>
    <t>1130728282</t>
  </si>
  <si>
    <t>-22271633</t>
  </si>
  <si>
    <t>35821105R</t>
  </si>
  <si>
    <t>pomocný kontakt PS-ST100X-C22</t>
  </si>
  <si>
    <t>1519782111</t>
  </si>
  <si>
    <t>127827219</t>
  </si>
  <si>
    <t>Softstartér ATS01N222QN</t>
  </si>
  <si>
    <t>1031275124</t>
  </si>
  <si>
    <t>35821485R</t>
  </si>
  <si>
    <t>Frekvenční měnič ODE-3-140041-3F1Y</t>
  </si>
  <si>
    <t>774826024</t>
  </si>
  <si>
    <t>1324940713</t>
  </si>
  <si>
    <t>-293896640</t>
  </si>
  <si>
    <t>1962096919</t>
  </si>
  <si>
    <t>-1323884021</t>
  </si>
  <si>
    <t>1917104707</t>
  </si>
  <si>
    <t>-1784709262</t>
  </si>
  <si>
    <t>-1911289432</t>
  </si>
  <si>
    <t>-571389171</t>
  </si>
  <si>
    <t>375068247</t>
  </si>
  <si>
    <t>-2121095146</t>
  </si>
  <si>
    <t>-55139992</t>
  </si>
  <si>
    <t>Zapojení elektroventilu</t>
  </si>
  <si>
    <t>-294600929</t>
  </si>
  <si>
    <t>-594576551</t>
  </si>
  <si>
    <t>-507158140</t>
  </si>
  <si>
    <t>-2097522794</t>
  </si>
  <si>
    <t>-1203854450</t>
  </si>
  <si>
    <t>-323851449</t>
  </si>
  <si>
    <t>1320035888</t>
  </si>
  <si>
    <t>60*0,95</t>
  </si>
  <si>
    <t>1342901461</t>
  </si>
  <si>
    <t>-2025329944</t>
  </si>
  <si>
    <t>20*0,62</t>
  </si>
  <si>
    <t>-2086419534</t>
  </si>
  <si>
    <t>-1084001374</t>
  </si>
  <si>
    <t>26489611</t>
  </si>
  <si>
    <t>976245250</t>
  </si>
  <si>
    <t>-701745061</t>
  </si>
  <si>
    <t>1654878642</t>
  </si>
  <si>
    <t>-2102019018</t>
  </si>
  <si>
    <t>-507053728</t>
  </si>
  <si>
    <t>-171283245</t>
  </si>
  <si>
    <t>1654422844</t>
  </si>
  <si>
    <t>-1657585523</t>
  </si>
  <si>
    <t>-1432922510</t>
  </si>
  <si>
    <t>1087047699</t>
  </si>
  <si>
    <t>1155888704</t>
  </si>
  <si>
    <t>-1997938526</t>
  </si>
  <si>
    <t>Pol53</t>
  </si>
  <si>
    <t>Svodič přepětí třidy T2+T3, 2pól, Imax = 10 kA(8/20), Up = 0,9 kV, jmenovité napětí Un = 230 V</t>
  </si>
  <si>
    <t>519912980</t>
  </si>
  <si>
    <t>568538739</t>
  </si>
  <si>
    <t>-2093553041</t>
  </si>
  <si>
    <t>509673087</t>
  </si>
  <si>
    <t>-176006038</t>
  </si>
  <si>
    <t>629532802</t>
  </si>
  <si>
    <t>-976128964</t>
  </si>
  <si>
    <t>-1027405381</t>
  </si>
  <si>
    <t>417849848</t>
  </si>
  <si>
    <t>636457530</t>
  </si>
  <si>
    <t>1293952088</t>
  </si>
  <si>
    <t>590727613</t>
  </si>
  <si>
    <t>-1654938771</t>
  </si>
  <si>
    <t>-1136942750</t>
  </si>
  <si>
    <t>1968553767</t>
  </si>
  <si>
    <t>-915607818</t>
  </si>
  <si>
    <t>492143639</t>
  </si>
  <si>
    <t>686080560</t>
  </si>
  <si>
    <t>-65733589</t>
  </si>
  <si>
    <t>899135977</t>
  </si>
  <si>
    <t>1862037196</t>
  </si>
  <si>
    <t>-1849087027</t>
  </si>
  <si>
    <t>-635625600</t>
  </si>
  <si>
    <t>1460069154</t>
  </si>
  <si>
    <t>Pol77</t>
  </si>
  <si>
    <t>Rozšiřující komunikační karta PLC Automatu RS485</t>
  </si>
  <si>
    <t>-2028122274</t>
  </si>
  <si>
    <t>-1264954911</t>
  </si>
  <si>
    <t>-2100895866</t>
  </si>
  <si>
    <t>-1484103981</t>
  </si>
  <si>
    <t>-673358621</t>
  </si>
  <si>
    <t>2058253291</t>
  </si>
  <si>
    <t>-1234728694</t>
  </si>
  <si>
    <t>Pol84</t>
  </si>
  <si>
    <t>Ponorná hladinová sonda 0÷10m.v.s./4-20mA,nerez., 10m  PVC kabel</t>
  </si>
  <si>
    <t>-952641820</t>
  </si>
  <si>
    <t>Poznámka k položce:_x000D_
*LIC7602 Hladina akumulace I.</t>
  </si>
  <si>
    <t>-235106725</t>
  </si>
  <si>
    <t>Poznámka k položce:_x000D_
*LIC7603, Hladina akumulace II,.</t>
  </si>
  <si>
    <t>-1293847002</t>
  </si>
  <si>
    <t>1410952257</t>
  </si>
  <si>
    <t>Poznámka k položce:_x000D_
* PIC7401 Tlak na výtlaku</t>
  </si>
  <si>
    <t>-38573292</t>
  </si>
  <si>
    <t>644*3*0,1+12,6*0,4*0,1</t>
  </si>
  <si>
    <t>1440252198</t>
  </si>
  <si>
    <t>1719422086</t>
  </si>
  <si>
    <t>2*(582,62)</t>
  </si>
  <si>
    <t>1165,24*2 'Přepočtené koeficientem množství</t>
  </si>
  <si>
    <t>-94153608</t>
  </si>
  <si>
    <t>778,53</t>
  </si>
  <si>
    <t>-2053053660</t>
  </si>
  <si>
    <t>778,53*7 'Přepočtené koeficientem množství</t>
  </si>
  <si>
    <t>-1913014896</t>
  </si>
  <si>
    <t>195,91+582,62</t>
  </si>
  <si>
    <t>-2132316199</t>
  </si>
  <si>
    <t>-750148070</t>
  </si>
  <si>
    <t>2055311902</t>
  </si>
  <si>
    <t>778,53*2,05 'Přepočtené koeficientem množství</t>
  </si>
  <si>
    <t>1677547792</t>
  </si>
  <si>
    <t>"komunikace" 644*3+27,1</t>
  </si>
  <si>
    <t>-1894874767</t>
  </si>
  <si>
    <t>12,6*0,4*0,1</t>
  </si>
  <si>
    <t>-1555941880</t>
  </si>
  <si>
    <t>27,1*0,05</t>
  </si>
  <si>
    <t>-1128342929</t>
  </si>
  <si>
    <t>644*3*0,1</t>
  </si>
  <si>
    <t>1669992263</t>
  </si>
  <si>
    <t>644*3*0,3+27,1*0,1</t>
  </si>
  <si>
    <t>600409505</t>
  </si>
  <si>
    <t>12,6*0,4*0,3</t>
  </si>
  <si>
    <t>596211130</t>
  </si>
  <si>
    <t>Kladení zámkové dlažby komunikací pro pěší tl 60 mm skupiny C pl do 50 m2</t>
  </si>
  <si>
    <t>361970574</t>
  </si>
  <si>
    <t>27,1</t>
  </si>
  <si>
    <t>59245012</t>
  </si>
  <si>
    <t>dlažba zámková profilová 200x165x60mm barevná</t>
  </si>
  <si>
    <t>845430287</t>
  </si>
  <si>
    <t>27,1*1,3 'Přepočtené koeficientem množství</t>
  </si>
  <si>
    <t>209725349</t>
  </si>
  <si>
    <t>2094512705</t>
  </si>
  <si>
    <t>1298</t>
  </si>
  <si>
    <t>1298*1,01 'Přepočtené koeficientem množství</t>
  </si>
  <si>
    <t>-1709456169</t>
  </si>
  <si>
    <t>51,2+12,6</t>
  </si>
  <si>
    <t>-1767112504</t>
  </si>
  <si>
    <t>-2041886657</t>
  </si>
  <si>
    <t>"chodník" 51,2*0,35*0,35</t>
  </si>
  <si>
    <t>"okapový chodník" 12,6*0,3*0,25</t>
  </si>
  <si>
    <t>"komunikace"1298*0,4*0,4</t>
  </si>
  <si>
    <t>2077965497</t>
  </si>
  <si>
    <t>SO_19.4 - Oplocení</t>
  </si>
  <si>
    <t>1611231184</t>
  </si>
  <si>
    <t>30*0,25*0,25*0,8</t>
  </si>
  <si>
    <t>-421951209</t>
  </si>
  <si>
    <t>1,0125*2 'Přepočtené koeficientem množství</t>
  </si>
  <si>
    <t>-1637925032</t>
  </si>
  <si>
    <t>-1808345540</t>
  </si>
  <si>
    <t>2,025*7 'Přepočtené koeficientem množství</t>
  </si>
  <si>
    <t>334829065</t>
  </si>
  <si>
    <t>225070818</t>
  </si>
  <si>
    <t>2084280703</t>
  </si>
  <si>
    <t>41*0,5*0,5*0,7</t>
  </si>
  <si>
    <t>-1530120655</t>
  </si>
  <si>
    <t>1826131551</t>
  </si>
  <si>
    <t>-1804281901</t>
  </si>
  <si>
    <t>-1411824902</t>
  </si>
  <si>
    <t>652979774</t>
  </si>
  <si>
    <t>202138429</t>
  </si>
  <si>
    <t>51288940</t>
  </si>
  <si>
    <t>-1866184912</t>
  </si>
  <si>
    <t>1913190768</t>
  </si>
  <si>
    <t>1955392379</t>
  </si>
  <si>
    <t>-1754924635</t>
  </si>
  <si>
    <t>952231647</t>
  </si>
  <si>
    <t>2147066575</t>
  </si>
  <si>
    <t>1755971004</t>
  </si>
  <si>
    <t>379976785</t>
  </si>
  <si>
    <t>-1996610132</t>
  </si>
  <si>
    <t>1130439826</t>
  </si>
  <si>
    <t>-829171218</t>
  </si>
  <si>
    <t>-221465323</t>
  </si>
  <si>
    <t>-1580291578</t>
  </si>
  <si>
    <t>SO_20 - Rozvodný řad Seč</t>
  </si>
  <si>
    <t>"výkop rýhy v místním asfaltu" 220,3*0,9</t>
  </si>
  <si>
    <t>"výkop rýhy v asfaltu" 220,3*0,9</t>
  </si>
  <si>
    <t>"rýha v asfaltu" 220,3*0,9+220,3*1,9</t>
  </si>
  <si>
    <t>"jámy protlaku v asfaltu" 2,5*2,5+3,6*7,2+3,5*3,5+4,6*8,2</t>
  </si>
  <si>
    <t>25*24</t>
  </si>
  <si>
    <t>7*1,5</t>
  </si>
  <si>
    <t>119001412</t>
  </si>
  <si>
    <t>Dočasné zajištění potrubí betonového, ŽB nebo kameninového DN do 500 mm</t>
  </si>
  <si>
    <t>-2088974729</t>
  </si>
  <si>
    <t>5*1,5</t>
  </si>
  <si>
    <t>9*1,5</t>
  </si>
  <si>
    <t>25*2*1,1*1,7</t>
  </si>
  <si>
    <t>220,3*0,5*1,65</t>
  </si>
  <si>
    <t>"jámy protlaku" 7,2*3,6*2,5*0,55</t>
  </si>
  <si>
    <t>"jámy protlaku" 2,5*2,5*2,5*0,55</t>
  </si>
  <si>
    <t>"výkop rýhy" 220,3*0,9*1,65*0,25</t>
  </si>
  <si>
    <t>"výkop rýhy" 220,3*0,9*1,65*0,55</t>
  </si>
  <si>
    <t>"výkop rýhy" 220,3*0,9*1,64*0,15</t>
  </si>
  <si>
    <t>"jámy protlaku" 7,2*3,6*2,5*0,05</t>
  </si>
  <si>
    <t>"jámy protlaku" 2,5*2,5*2,5*0,05</t>
  </si>
  <si>
    <t>"výkop rýhy" 220,3*1,1*1,73*0,05</t>
  </si>
  <si>
    <t>"výkop rýhy" 220,3*1,65*2</t>
  </si>
  <si>
    <t>463,844*0,5 'Přepočtené koeficientem množství</t>
  </si>
  <si>
    <t>29,033*0,5 'Přepočtené koeficientem množství</t>
  </si>
  <si>
    <t>34,696+92,52-29,034</t>
  </si>
  <si>
    <t>98,182*5 'Přepočtené koeficientem množství</t>
  </si>
  <si>
    <t>2*14,517</t>
  </si>
  <si>
    <t>29,034*5 'Přepočtené koeficientem množství</t>
  </si>
  <si>
    <t>98,182+29,034</t>
  </si>
  <si>
    <t>127,216*2,05 'Přepočtené koeficientem množství</t>
  </si>
  <si>
    <t>(2*1231,922+2*14,517)-34,696-92,52</t>
  </si>
  <si>
    <t>"jámy protlaku v asfaltu" 3,6*7,2*2,5-7,2*0,9*0,55</t>
  </si>
  <si>
    <t>"jámy protlaku v asfaltu" 2,5*2,5*2,5-2,5*0,9*0,55</t>
  </si>
  <si>
    <t>"jámy podvrtu v asfaltu" 9*3*1,5*2-9*3*0,9*0,55</t>
  </si>
  <si>
    <t>"rýha v asfaltu" 220,3*0,9*(1,65-0,15-0,4)</t>
  </si>
  <si>
    <t>361,356*1,67 'Přepočtené koeficientem množství</t>
  </si>
  <si>
    <t>"jámy protlaku" 7,2*0,9*0,4</t>
  </si>
  <si>
    <t>"jámy protlaku" 2,5*0,9*0,4</t>
  </si>
  <si>
    <t>"jámy podvrtu" 9*3*0,9*0,4</t>
  </si>
  <si>
    <t>"výkop rýhy" 220,3*0,9*0,4</t>
  </si>
  <si>
    <t>92,52*1,67 'Přepočtené koeficientem množství</t>
  </si>
  <si>
    <t>455*1,2 'Přepočtené koeficientem množství</t>
  </si>
  <si>
    <t>"jámy protlaku" 7,2*0,9*0,15</t>
  </si>
  <si>
    <t>"jámy protlaku" 2,5*0,9*0,15</t>
  </si>
  <si>
    <t>"jámy podvrtu" 9*3*0,9*0,15</t>
  </si>
  <si>
    <t>"výkop rýhy" 220,3*0,9*0,15</t>
  </si>
  <si>
    <t>10*0,4</t>
  </si>
  <si>
    <t>"výkop rýhy v m. asfaltu" 220,3*0,9</t>
  </si>
  <si>
    <t>"výkop rýhy v š.r.+0,5 na každou stranu" 220,3*1,9</t>
  </si>
  <si>
    <t>"výkop rýhy v š.r.+0,5 na každou stranu" 220,3*0,9+220,3*1,9</t>
  </si>
  <si>
    <t>"výkop rýhy v asfaltu" 2*220,3</t>
  </si>
  <si>
    <t>55253516</t>
  </si>
  <si>
    <t>tvarovka přírubová litinová s přírubovou odbočkou PN 10/16 T-kus DN 100/100</t>
  </si>
  <si>
    <t>169971614</t>
  </si>
  <si>
    <t>55253528</t>
  </si>
  <si>
    <t>tvarovka přírubová litinová s přírubovou odbočkou T-kus DN 150/100</t>
  </si>
  <si>
    <t>254276020</t>
  </si>
  <si>
    <t>28613511</t>
  </si>
  <si>
    <t>potrubí třívrstvé PE100 RC SDR11 110x10,0 dl 100m</t>
  </si>
  <si>
    <t>455*1,015 'Přepočtené koeficientem množství</t>
  </si>
  <si>
    <t>R - 20.8.1</t>
  </si>
  <si>
    <t>speciální příruba proti posunu pro potrubí z PVC, DN 100</t>
  </si>
  <si>
    <t>1156901201</t>
  </si>
  <si>
    <t>R - 20.8.2</t>
  </si>
  <si>
    <t>speciální příruba proti posunu pro potrubí z PVC, DN 150</t>
  </si>
  <si>
    <t>651059663</t>
  </si>
  <si>
    <t>42541272</t>
  </si>
  <si>
    <t>-1278765635</t>
  </si>
  <si>
    <t>221898437</t>
  </si>
  <si>
    <t>65377145</t>
  </si>
  <si>
    <t>28615192.1</t>
  </si>
  <si>
    <t>tvarovka T-kus redukovaný SDR 11 PE 100 D 110/90mm</t>
  </si>
  <si>
    <t>-1033355119</t>
  </si>
  <si>
    <t>727</t>
  </si>
  <si>
    <t>-1625696772</t>
  </si>
  <si>
    <t>392,4*14 'Přepočtené koeficientem množství</t>
  </si>
  <si>
    <t>22,583+28,71+36,617+89,469</t>
  </si>
  <si>
    <t>115,22+11,734</t>
  </si>
  <si>
    <t>OST - Ostatní náklady</t>
  </si>
  <si>
    <t>VIS s.r.o. Hradec Králové, Dita Paštová</t>
  </si>
  <si>
    <t>VRN9 - Ostatní náklady</t>
  </si>
  <si>
    <t>01</t>
  </si>
  <si>
    <t>Povodňový a havarijní plán, manipulační řád, návody k obsluze, provozní řád pro zkušebí provoz, pro trvalý provoz</t>
  </si>
  <si>
    <t>262144</t>
  </si>
  <si>
    <t>1585517395</t>
  </si>
  <si>
    <t>02</t>
  </si>
  <si>
    <t>Dokumentace skutečného provedení</t>
  </si>
  <si>
    <t>1904617926</t>
  </si>
  <si>
    <t>03</t>
  </si>
  <si>
    <t>Dílenské výkresy</t>
  </si>
  <si>
    <t>-1168532604</t>
  </si>
  <si>
    <t>04</t>
  </si>
  <si>
    <t>Činnost odpovědného statika, geodeta, geologa, hydrogeologa</t>
  </si>
  <si>
    <t>-659056428</t>
  </si>
  <si>
    <t>05</t>
  </si>
  <si>
    <t>Další doplňující průzkumy (inženýrskogeologický, dendrologický, atd.)</t>
  </si>
  <si>
    <t>-1178696778</t>
  </si>
  <si>
    <t>06</t>
  </si>
  <si>
    <t>Statické zkoušky hutnění</t>
  </si>
  <si>
    <t>1022966550</t>
  </si>
  <si>
    <t>07</t>
  </si>
  <si>
    <t>Uvedení do provozu (zaškolení obsluhy, zkušební provoz)</t>
  </si>
  <si>
    <t>768120080</t>
  </si>
  <si>
    <t>08</t>
  </si>
  <si>
    <t>Komplexní, individuální, garanční zkoušky, revize, měření emisí, jiná</t>
  </si>
  <si>
    <t>1764536314</t>
  </si>
  <si>
    <t>09</t>
  </si>
  <si>
    <t>Zajištění povolení pro čerpání a vypouštění podzemní vody po dobu výstavby včetně úhrady poplatků za vypouštění</t>
  </si>
  <si>
    <t>1918206329</t>
  </si>
  <si>
    <t>Měření hluku a protokol pro kolaudaci</t>
  </si>
  <si>
    <t>-1828624630</t>
  </si>
  <si>
    <t>Obnovení platnosti vyjádření správců dotčených sítí</t>
  </si>
  <si>
    <t>1246133521</t>
  </si>
  <si>
    <t>Detailní harmonogram výstavby, finanční harmonogram</t>
  </si>
  <si>
    <t>9374231</t>
  </si>
  <si>
    <t>Archeologický dozor</t>
  </si>
  <si>
    <t>43713897</t>
  </si>
  <si>
    <t>Vybavení budov nutné ke kolaudaci (lékárny, hasící přístroje dle požární zprávy, manipulačnízařízení apod.)</t>
  </si>
  <si>
    <t>1382013194</t>
  </si>
  <si>
    <t>Geometrický plán realizované stavby</t>
  </si>
  <si>
    <t>-335600728</t>
  </si>
  <si>
    <t xml:space="preserve">Dopracování Zadávací dokumentace o konkrétní specifikace materiálů, strojů a zařízení a vyřešení s tím souvisejících detailů ve stavební a technologické části, dílenské výkresy </t>
  </si>
  <si>
    <t>-1389873253</t>
  </si>
  <si>
    <t>Zařízení staveniště</t>
  </si>
  <si>
    <t>1793980912</t>
  </si>
  <si>
    <t>Kolaudace stavby</t>
  </si>
  <si>
    <t>1356988077</t>
  </si>
  <si>
    <t>Propagace dle Grafického manuálu poskytovatele dotace - stálá informační tabule</t>
  </si>
  <si>
    <t>146015154</t>
  </si>
  <si>
    <t>Poznámka k položce:_x000D_
 Stálá informační tabule (mosaz) 300x400 mm (1ks)</t>
  </si>
  <si>
    <t>19.1</t>
  </si>
  <si>
    <t>Propagace dle Grafického manuálu poskytovatele dotace - dočasný bilboard</t>
  </si>
  <si>
    <t>1444406475</t>
  </si>
  <si>
    <t>Poznámka k položce:_x000D_
Dočasný bilbord (5100 x 2400 mm) včetně osazení do rámové konstrukce a montáž v otevřeném terénu</t>
  </si>
  <si>
    <t>Vytyčení stavby (geodetické práce, zaměření katastrálních hranic dotčených pozemků)</t>
  </si>
  <si>
    <t>1718793944</t>
  </si>
  <si>
    <t>Odtrhové zkoušky před provedením sanací</t>
  </si>
  <si>
    <t>218012352</t>
  </si>
  <si>
    <t>Poznámka k položce:_x000D_
celkem 30 x</t>
  </si>
  <si>
    <t>Odtrhové zkoušky po provedení sanací</t>
  </si>
  <si>
    <t>1724414758</t>
  </si>
  <si>
    <t>Poznámka k položce:_x000D_
celkem 15 x</t>
  </si>
  <si>
    <t>Geodetické zaměření vnitřních potrubních rozvodů včetně jednotlivých elektrokabelových rozvodů na všech dotčených objektech</t>
  </si>
  <si>
    <t>-1467942662</t>
  </si>
  <si>
    <t>PS_01 - Úprava ÚV Choceň</t>
  </si>
  <si>
    <t>PS_01.1 - ÚV Choceň - elektroinstalace, ASŘ</t>
  </si>
  <si>
    <t>D1 - Rozvaděče, el. zařízení a polní instrumentace MaR</t>
  </si>
  <si>
    <t>D2 - Montážní materiál a práce</t>
  </si>
  <si>
    <t>D3 - Pomocné práce</t>
  </si>
  <si>
    <t>Rozvaděče, el. zařízení a polní instrumentace MaR</t>
  </si>
  <si>
    <t>Pol129</t>
  </si>
  <si>
    <t>Úprava stávajícího rozvaděče R (skříňový rozvaděč sestavený z 1 pole, označený R, napájený z trafostanice, přívody i vývody horem).  Výměna stávající výzbroje včetně propojení: viz schéma D.2.2-11 1 ks přepínač sítí (S1), 320 A 3P, prodloužená rukojeť - č</t>
  </si>
  <si>
    <t>1360995117</t>
  </si>
  <si>
    <t>Pol130</t>
  </si>
  <si>
    <t>Úprava stávajícího rozvaděče RH1 (skříňový rozvaděč sestavený z 2 polí, označený RH1, napájený z rozvaděče R, přívody i vývody horem).  Výměna stávající výzbroje včetně propojení: viz schéma D.2.2-10 1 ks přemístění jističe z rozvaděče R 1 ks jednotka spo</t>
  </si>
  <si>
    <t>119274889</t>
  </si>
  <si>
    <t>Pol131</t>
  </si>
  <si>
    <t>Úprava stávajícího rozvaděče řízení DT1 (skříňový rozvaděč sestavený z 1 pole, označený DT1, napájený z rozvaděče RH1, přívody i vývody horem).  Náplň viz schéma D.2.2-12</t>
  </si>
  <si>
    <t>-895000698</t>
  </si>
  <si>
    <t>Pol132</t>
  </si>
  <si>
    <t>Místní ovládací plastová skříňka (M22_SD1 a M23_SD1) v krytí IP 65 s ovládacími prvky pro ovládání pohonů armatur s veškerým příslušenstvím skříňky, viz schéma D.2.2-10</t>
  </si>
  <si>
    <t>-1695318034</t>
  </si>
  <si>
    <t>Pol133</t>
  </si>
  <si>
    <t>Deblokační skříňka s uzamykatelným vypínačem (M25_SA1) v krytí IP 65, 3P, 400V, 75A, šipka černá s veškerým příslušenstvím skříňky, viz schéma D.2.2-10</t>
  </si>
  <si>
    <t>378502575</t>
  </si>
  <si>
    <t>Pol134</t>
  </si>
  <si>
    <t>Frekvenční měnič (M25_UZ1) v krytí IP55, 400V, 45kW viz schéma D.2.2-10</t>
  </si>
  <si>
    <t>-848390666</t>
  </si>
  <si>
    <t>Pol135</t>
  </si>
  <si>
    <t>Rozšíření řídicího systému MODICON M340 umístěného v rozvaděči DT1 o analogovou kartu vstupů a výstupů včetně veškerého příslušenství, viz schéma D.2.2-12</t>
  </si>
  <si>
    <t>-2108883833</t>
  </si>
  <si>
    <t>Pol136</t>
  </si>
  <si>
    <t>QP1.2 – tlakové čidlo měření tlaku vody na výtlaku ATS, rozsah měření  0 až 10 bar, výstupní signál 4 – 20 mA, dvouvodičové provedení</t>
  </si>
  <si>
    <t>1224482261</t>
  </si>
  <si>
    <t>Pol137</t>
  </si>
  <si>
    <t>QP1.4 – tlakové čidlo měření tlaku na výtlaku čerpadla ve vrtu CH2, rozsah měření 0 až 10 bar, výstupní signál 4 – 20 mA, dvouvodičové provedení</t>
  </si>
  <si>
    <t>642207078</t>
  </si>
  <si>
    <t>Pol138</t>
  </si>
  <si>
    <t>QL1.1 – ponorná nerezová tenzometrická sonda k měření výšky hladiny vody ve vrtu CH-2, nerezová membrána, rozsah měření 0 až 10 bar (0 až 10 m H2O), výstupní signál 4 – 20 mA, dvouvodičové provedení, délka kabelu 75 m</t>
  </si>
  <si>
    <t>-1232261661</t>
  </si>
  <si>
    <t>Montážní materiál a práce</t>
  </si>
  <si>
    <t>Pol139</t>
  </si>
  <si>
    <t>Kabel 2YSLCYK-J 4x35</t>
  </si>
  <si>
    <t>-489424584</t>
  </si>
  <si>
    <t>Pol140</t>
  </si>
  <si>
    <t>Kabel CYKY-J 3x1,5</t>
  </si>
  <si>
    <t>-127667013</t>
  </si>
  <si>
    <t>Pol141</t>
  </si>
  <si>
    <t>Kabel CYKY-J 3x120+70</t>
  </si>
  <si>
    <t>-1447431874</t>
  </si>
  <si>
    <t>Pol142</t>
  </si>
  <si>
    <t>Kabel CYKY-J 4x1,5</t>
  </si>
  <si>
    <t>-1200670481</t>
  </si>
  <si>
    <t>Pol143</t>
  </si>
  <si>
    <t>Kabel CYKY-J 4x35</t>
  </si>
  <si>
    <t>-932619760</t>
  </si>
  <si>
    <t>Pol144</t>
  </si>
  <si>
    <t>Kabel CYKY-J 5x1,5</t>
  </si>
  <si>
    <t>-1053197868</t>
  </si>
  <si>
    <t>Pol145</t>
  </si>
  <si>
    <t>Kabel CYKY-J 5x16</t>
  </si>
  <si>
    <t>-58368866</t>
  </si>
  <si>
    <t>Pol146</t>
  </si>
  <si>
    <t>Kabel CYKY-O 5x1,5</t>
  </si>
  <si>
    <t>-1181292032</t>
  </si>
  <si>
    <t>Pol147</t>
  </si>
  <si>
    <t>Kabel CYKY-O 7x1,5</t>
  </si>
  <si>
    <t>1348769643</t>
  </si>
  <si>
    <t>Pol148</t>
  </si>
  <si>
    <t>Kabel JYTY-O 2x1</t>
  </si>
  <si>
    <t>485008189</t>
  </si>
  <si>
    <t>Pol149</t>
  </si>
  <si>
    <t>Kabel JYTY-O 3x1</t>
  </si>
  <si>
    <t>1916361984</t>
  </si>
  <si>
    <t>Pol150</t>
  </si>
  <si>
    <t>Kabel JYTY-O 4x1</t>
  </si>
  <si>
    <t>-265241218</t>
  </si>
  <si>
    <t>Pol151</t>
  </si>
  <si>
    <t>Kabel JYTY-O 5x1</t>
  </si>
  <si>
    <t>144857743</t>
  </si>
  <si>
    <t>Pol152</t>
  </si>
  <si>
    <t>Kabel JYTY-O 7x1</t>
  </si>
  <si>
    <t>254458985</t>
  </si>
  <si>
    <t>Pol153</t>
  </si>
  <si>
    <t>Kabel TCEKFE 1P 1,0 D</t>
  </si>
  <si>
    <t>1165295746</t>
  </si>
  <si>
    <t>Pol154</t>
  </si>
  <si>
    <t>Vodič CY 6 z/ž</t>
  </si>
  <si>
    <t>416157178</t>
  </si>
  <si>
    <t>Pol155</t>
  </si>
  <si>
    <t>Drátěný kabelový žlab 100/50 žárově pozinkovaný, vč. nosníků, spojek a ostatního příslušenství</t>
  </si>
  <si>
    <t>1014368185</t>
  </si>
  <si>
    <t>Pol156</t>
  </si>
  <si>
    <t>Stabilizující ventil DN 100, PN 10 - ventil drží vstupní tlak na nastavenou hodnotu a redukuje jej na předepsaný konstantní výstupní tlak</t>
  </si>
  <si>
    <t>3.12</t>
  </si>
  <si>
    <t>3.13</t>
  </si>
  <si>
    <t>3.14</t>
  </si>
  <si>
    <t>3.15</t>
  </si>
  <si>
    <t>Uzavírací měkce těsnící přírubové šoupátko DN 65, PN 10, srdce kompletně vulkanizované EPDM pryží, zesílená tloušťka pryže v dosedacích plochách</t>
  </si>
  <si>
    <t>3.16</t>
  </si>
  <si>
    <t>3.17</t>
  </si>
  <si>
    <t>3.18</t>
  </si>
  <si>
    <t>Uzavírací měkce těsnící přírubové šoupátko DN 200, PN 10, srdce kompletně vulkanizované EPDM pryží, zesílená tloušťka pryže v dosedacích plochách</t>
  </si>
  <si>
    <t>3.19</t>
  </si>
  <si>
    <t>Zpětná mezipřírubová klapka AVK 6.6, DN 150, PN 10, tělo klapky litina GGG 40, disk nerezová ocel 1.4408</t>
  </si>
  <si>
    <t>3.20</t>
  </si>
  <si>
    <t>Přírubový čistící kus s filtrem DN 150, PN 16, síto z nerezové oceli, součástí filtru je vypouštěcí zátka. Tělo a víko z tvárné litiny GJS-250</t>
  </si>
  <si>
    <t>3.21</t>
  </si>
  <si>
    <t>3.22</t>
  </si>
  <si>
    <t>Potrubí z nerezoceli AISI 316 DN 40 – napojení tlakové nádoby</t>
  </si>
  <si>
    <t>3.23</t>
  </si>
  <si>
    <t>Potrubí z nerezoceli AISI 316 DN 80 – sání AT stanice</t>
  </si>
  <si>
    <t>3.24</t>
  </si>
  <si>
    <t>Potrubí z nerezoceli AISI 316 DN 65 – výtlak AT stanice</t>
  </si>
  <si>
    <t>3.25</t>
  </si>
  <si>
    <t>Potrubí z nerezoceli AISI 316 DN 65, DN 100, DN 150 – přívod z VDJ Brandýs n/O</t>
  </si>
  <si>
    <t>3.26</t>
  </si>
  <si>
    <t>3.27</t>
  </si>
  <si>
    <t>Potrubí z nerezoceli AISI 316 DN 150 – havarijní přepad VDJ</t>
  </si>
  <si>
    <t>3.28</t>
  </si>
  <si>
    <t>Potrubí z nerezoceli AISI 316 DN 150 – odběr z VDJ</t>
  </si>
  <si>
    <t>3.29</t>
  </si>
  <si>
    <t>Potrubí z nerezoceli AISI 316 DN 200 – plnění VDJ</t>
  </si>
  <si>
    <t>3.30</t>
  </si>
  <si>
    <t>Demontáže – kompletní demontáž technologického zařízení a potrubních rozvodů v armaturní komoře VDJ</t>
  </si>
  <si>
    <t>PS 04 – VDJ Sudslava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</si>
  <si>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</si>
  <si>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</si>
  <si>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</si>
  <si>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</si>
  <si>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</si>
  <si>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</si>
  <si>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</si>
  <si>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</si>
  <si>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</si>
  <si>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</si>
  <si>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</si>
  <si>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</si>
  <si>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</si>
  <si>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</si>
  <si>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</si>
  <si>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</si>
  <si>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</si>
  <si>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</si>
  <si>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</si>
  <si>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</si>
  <si>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</si>
  <si>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</si>
  <si>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</si>
  <si>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Uzavírací měkce těsnící přírubové šoupátko DN 100, PN 10, srdce kompletně vulkanizované EPDM pryží, zesílená tloušťka pryže v dosedacích plochách</t>
  </si>
  <si>
    <t>4.24</t>
  </si>
  <si>
    <t>4.25</t>
  </si>
  <si>
    <t>Zpětná mezipřírubová klapka DN 100, PN 10, tělo klapky litina GGG 40, disk nerezová ocel 1.4408</t>
  </si>
  <si>
    <t>4.26</t>
  </si>
  <si>
    <t>Přírubový čistící kus s filtrem DN 100, PN 16, síto z nerezové oceli, součástí filtru je vypouštěcí zátka. Tělo a víko z tvárné litiny GJS-250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</si>
  <si>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</si>
  <si>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</si>
  <si>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</si>
  <si>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</si>
  <si>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</si>
  <si>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</si>
  <si>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</si>
  <si>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</si>
  <si>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</si>
  <si>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Potrubí z nerezoceli AISI 316 DN 100 – odběr pro spotřebiště Skrovnice</t>
  </si>
  <si>
    <t>4.36</t>
  </si>
  <si>
    <t>Potrubí z nerezoceli AISI 316 DN 100 – odběr pro zásobní řad Seč</t>
  </si>
  <si>
    <t>4.37</t>
  </si>
  <si>
    <t>Potrubí z nerezoceli AISI 316 DN 150 – odběr pro spotřebiště Sudslava</t>
  </si>
  <si>
    <t>4.38</t>
  </si>
  <si>
    <t>PS 05 – VDJ Kaliště</t>
  </si>
  <si>
    <t>5.1</t>
  </si>
  <si>
    <t>Nerezové článkové vertikální 6-stupňové čerpadlo s jednoduchou mechanickou ucpávkou, pevnou spojkou a přírubovým el.motorem 2,2 kW, pro Q= 2,6 l/s, H= 53m</t>
  </si>
  <si>
    <t>5.2</t>
  </si>
  <si>
    <t>Tlaková nádoba s vakem z potravinářské pryže objem 80 l, PN 10, včetně manometru a dalšího příslušenství</t>
  </si>
  <si>
    <t>5.3</t>
  </si>
  <si>
    <t>5.4</t>
  </si>
  <si>
    <t>5.5</t>
  </si>
  <si>
    <t>Vodoměr DN 100, PN 16, pro obousměrné měření průtoku, včetně komunikačního modulu</t>
  </si>
  <si>
    <t>5.6</t>
  </si>
  <si>
    <t>Domovní závitový vodoměr DN 40, PN 16, pro Qn= 2,8 l/s, Qmin= 0,01 l/s, s vysílačem impulzů REED</t>
  </si>
  <si>
    <t>5.7</t>
  </si>
  <si>
    <t>5.8</t>
  </si>
  <si>
    <t>5.9</t>
  </si>
  <si>
    <t>5.10</t>
  </si>
  <si>
    <t>5.11</t>
  </si>
  <si>
    <t>Uzavírací kulový závitový ventil DN 25, PN 16, s ruční pákou, včetně 2 ks návarku z nerezoceli G 1“ s vnějším závitem, včetně připojovacího šrouben</t>
  </si>
  <si>
    <t>5.12</t>
  </si>
  <si>
    <t>Uzavírací kulový závitový ventil DN 40, PN 16, s ruční pákou, včetně 2 ks návarku z nerezoceli G 6/4“ s vnějším závitem, včetně připojovacího šroubení</t>
  </si>
  <si>
    <t>5.13</t>
  </si>
  <si>
    <t>5.14</t>
  </si>
  <si>
    <t>Uzavírací měkce těsnící přírubové šoupátko AVK 3.1, DN 80, PN 10, srdce kompletně vulkanizované EPDM pryží, zesílená tloušťka pryže v dosedacích plochách</t>
  </si>
  <si>
    <t>5.15</t>
  </si>
  <si>
    <t>Uzavírací měkce těsnící přírubové šoupátko AVK 3.1, DN 100, PN 10, srdce kompletně vulkanizované EPDM pryží, zesílená tloušťka pryže v dosedacích plochách</t>
  </si>
  <si>
    <t>5.16</t>
  </si>
  <si>
    <t>Zpětná mezipřírubová klapka AVK 6.6, DN 80, PN 10, tělo klapky litina GGG 40, disk nerezová ocel 1.4408</t>
  </si>
  <si>
    <t>5.17</t>
  </si>
  <si>
    <t>Zpětná mezipřírubová klapka AVK 6.6, DN 100, PN 10, tělo klapky litina GGG 40, disk nerezová ocel 1.4408</t>
  </si>
  <si>
    <t>5.18</t>
  </si>
  <si>
    <t>Montážní vložka DN 100, PN 10, provedení s epoxipodým nástřikem pro trvalý styk s pitnou vodou, těleso ze šedé litiny GJS-500-7, těsnění EPDM pryž</t>
  </si>
  <si>
    <t>5.19</t>
  </si>
  <si>
    <t>Vtokový koš DN 100, PN 10 pro zabránění vnikání hrubších nečistot do potrubí, v provedení pro trvalý styk s pitnou vodou</t>
  </si>
  <si>
    <t>5.20</t>
  </si>
  <si>
    <t>5.21</t>
  </si>
  <si>
    <t>5.22</t>
  </si>
  <si>
    <t>Potrubí z nerezoceli AISI 316 DN 25 – napojení tlakové nádoby</t>
  </si>
  <si>
    <t>5.23</t>
  </si>
  <si>
    <t>Potrubí z nerezoceli AISI 316 DN 40 – propoj na spotřebiště Kaliště</t>
  </si>
  <si>
    <t>5.24</t>
  </si>
  <si>
    <t>Potrubí z nerezoceli AISI 316 DN 80 – odkalení nového VDJ</t>
  </si>
  <si>
    <t>5.25</t>
  </si>
  <si>
    <t>Potrubí z nerezoceli AISI 316 DN 100 – plnění nového VDJ</t>
  </si>
  <si>
    <t>5.26</t>
  </si>
  <si>
    <t>Potrubí z nerezoceli AISI 316 DN 100 – odběr z nového VDJ</t>
  </si>
  <si>
    <t>5.27</t>
  </si>
  <si>
    <t>Potrubí z nerezoceli AISI 316 DN 100 – havarijní přepad nového VDJ</t>
  </si>
  <si>
    <t>5.28</t>
  </si>
  <si>
    <t>Potrubí z nerezoceli AISI 316 DN 80 – sání čerpadel</t>
  </si>
  <si>
    <t>5.29</t>
  </si>
  <si>
    <t>Potrubí z nerezoceli AISI 316 DN 80 – výtlak čerpadel</t>
  </si>
  <si>
    <t>5.30</t>
  </si>
  <si>
    <t>Potrubí z nerezoceli AISI 316 DN 100 – přívod z Kaliště do stávajícího VDJ</t>
  </si>
  <si>
    <t>5.31</t>
  </si>
  <si>
    <t>Potrubí z nerezoceli AISI 316 DN 100 – odběr ze stávajícího VDJ na Dobrou Vodu</t>
  </si>
  <si>
    <t>5.32</t>
  </si>
  <si>
    <t>Potrubí z nerezoceli AISI 316 DN 100 – odkalení stávajícího VDJ</t>
  </si>
  <si>
    <t>5.33</t>
  </si>
  <si>
    <t>Potrubí z nerezoceli AISI 316 DN 100 – havarijní přepad stávajícího VDJ</t>
  </si>
  <si>
    <t>5.34</t>
  </si>
  <si>
    <t>Kompletní demontáž technologického zařízení a potrubních rozvodů v armaturní komoře VDJ</t>
  </si>
  <si>
    <t>PS 06 – ATS Dobrá Voda</t>
  </si>
  <si>
    <t>6.1</t>
  </si>
  <si>
    <t>Automatická čerpací stanice se dvěma celonerezovými vertikálními vícestupňovými čerpadly, pro Q= 1,85-3,7 l/s, H= 25m</t>
  </si>
  <si>
    <t>6.2</t>
  </si>
  <si>
    <t>Tlaková nádoba objem 50 l s vakem</t>
  </si>
  <si>
    <t>6.3</t>
  </si>
  <si>
    <t>Vodoměr DN 50, PN 10, včetně komunikačního modulu</t>
  </si>
  <si>
    <t>6.4</t>
  </si>
  <si>
    <t>Uzavírací kulový závitový ventil DN 25, PN 16, s ruční pákou, včetně 1 ks návarku z nerezoceli G 1“ s vnějším závitem, včetně připojovacího šroubení</t>
  </si>
  <si>
    <t>6.5</t>
  </si>
  <si>
    <t>6.6</t>
  </si>
  <si>
    <t>6.7</t>
  </si>
  <si>
    <t>6.8</t>
  </si>
  <si>
    <t>6.9</t>
  </si>
  <si>
    <t>Potrubí z nerezoceli AISI 316 DN 25, DN 50 – výtlak AT stanice</t>
  </si>
  <si>
    <t>6.10</t>
  </si>
  <si>
    <t>Zaslepovací pozinkovaná zátka s vnějším závitem G 1“  – zaslepení stávajícího odběru</t>
  </si>
  <si>
    <t>6.11</t>
  </si>
  <si>
    <t>Demontáže – demontována bude stávající ATS se souvisejícím potrubím. Celková hmotnost cca 50 kg</t>
  </si>
  <si>
    <t>PS 07 – VDJ Klopoty</t>
  </si>
  <si>
    <t>7.1</t>
  </si>
  <si>
    <t>Čerpadlo ve studni S-2 – ponorné čerpadlo pro Q = 6,0 l/s, H = 8,5 m v.sl, celonerezové článkové 1-stupňové čerpadlo s integrovanou nerezovou zpětnou klapkou, regulace frekvenčním měničem. Elektromotor M = 1,5 kW, 400 V/ 4,0 A, 50 Hz, vč. chl. pláště</t>
  </si>
  <si>
    <t>7.2</t>
  </si>
  <si>
    <t>Čerpadlo pro VDJ Říčky – vertikální celonerezové 21 stupňové odstředivé in-line čerpadlo pro Q= 3,5 l/s, při H= 158 m, motor 3x400V/50Hz, jmenovitý výkon 11 kW</t>
  </si>
  <si>
    <t>7.3</t>
  </si>
  <si>
    <t>Čerpadlo pro spotřebiště Rviště – vertikální celonerezové 20 stupňové odstředivé in-line čerpadlo pro Q= 3,5l /s, při H= 139 m, motor 3x400V/50Hz, jmenovitý výkon 7,5 kW</t>
  </si>
  <si>
    <t>7.4</t>
  </si>
  <si>
    <t>Tlaková nádoba s vakem z potravinářské pryže objemu 1000 l, PN 25</t>
  </si>
  <si>
    <t>7.5</t>
  </si>
  <si>
    <t>7.6</t>
  </si>
  <si>
    <t>Dávkovací čerpadlo chlornanu sodného pro Q = 0,36 l/hod, p = 16 bar, dávkovací čerpadlo pro řízení dávky pulzy z řídícího systému s pulzní multiplikací</t>
  </si>
  <si>
    <t>7.7</t>
  </si>
  <si>
    <t>7.8</t>
  </si>
  <si>
    <t>7.9</t>
  </si>
  <si>
    <t>7.10</t>
  </si>
  <si>
    <t>7.11</t>
  </si>
  <si>
    <t>Domovní závitový vodoměr DN 20, PN 16, pro Qn= 0,69 l/s, Qmin= 0,0042 l/s, s komunikačním modulem</t>
  </si>
  <si>
    <t>7.12</t>
  </si>
  <si>
    <t>7.13</t>
  </si>
  <si>
    <t>7.14</t>
  </si>
  <si>
    <t>Redukční ventil G 1“, PN 16, vstupní tlak 13 bar, výstupní tlak 2 – 5,0 bar</t>
  </si>
  <si>
    <t>7.15</t>
  </si>
  <si>
    <t>7.16</t>
  </si>
  <si>
    <t>7.17</t>
  </si>
  <si>
    <t>7.18</t>
  </si>
  <si>
    <t>Uzavírací kulový závitový ventil DN 20, PN 16, s ruční pákou, včetně 2 ks návarku z nerezoceli G 3/4“ s vnějším závitem, včetně připojovacího šroubení</t>
  </si>
  <si>
    <t>7.19</t>
  </si>
  <si>
    <t>7.20</t>
  </si>
  <si>
    <t>Uzavírací měkce těsnící přírubové šoupátko DN 50, PN 10, srdce kompletně vulkanizované EPDM pryží, zesílená tloušťka pryže v dosedacích plochách</t>
  </si>
  <si>
    <t>7.21</t>
  </si>
  <si>
    <t>7.22</t>
  </si>
  <si>
    <t>Uzavírací měkce těsnící přírubové šoupátko DN 250, PN 10, srdce kompletně vulkanizované EPDM pryží, zesílená tloušťka pryže v dosedacích plochách</t>
  </si>
  <si>
    <t>7.23</t>
  </si>
  <si>
    <t>Zpětná mezipřírubová klapka DN 80, PN 10, tělo klapky litina GGG 40, disk nerezová ocel 1.4408</t>
  </si>
  <si>
    <t>7.24</t>
  </si>
  <si>
    <t>Sací koš DN 80, PN 10 jednosměrná armatura pro zabránění vnikání hrubších nečistot do potrubí, v provedení pro trvalý styk s pitnou vodou</t>
  </si>
  <si>
    <t>7.25</t>
  </si>
  <si>
    <t>7.26</t>
  </si>
  <si>
    <t>Potrubí z nerezoceli AISI 316 DN 80 – výtlak čerpadla ve studni</t>
  </si>
  <si>
    <t>7.27</t>
  </si>
  <si>
    <t>Potrubí z nerezoceli AISI 316 DN 15 – obtok zpětných klapek</t>
  </si>
  <si>
    <t>7.28</t>
  </si>
  <si>
    <t xml:space="preserve">Potrubí z nerezoceli AISI 316 DN 15 – provozní voda pro umyvadlo </t>
  </si>
  <si>
    <t>7.29</t>
  </si>
  <si>
    <t>Potrubí z nerezoceli AISI 316 DN 20, DN 25, DN 40 – odběr pro spotřebiště Klopoty</t>
  </si>
  <si>
    <t>7.30</t>
  </si>
  <si>
    <t>Potrubí z nerezoceli AISI 316 DN 80 – plnění VDJ ze studny</t>
  </si>
  <si>
    <t>7.31</t>
  </si>
  <si>
    <t>Potrubí z nerezoceli AISI 316 DN 80 – saní čerpadel z VDJ</t>
  </si>
  <si>
    <t>7.32</t>
  </si>
  <si>
    <t>Potrubí z nerezoceli AISI 316 DN 80 – výtlak čerpadel do spotřebiště Rviště</t>
  </si>
  <si>
    <t>7.33</t>
  </si>
  <si>
    <t>Potrubí z nerezoceli AISI 316 DN 80 – výtlak čerpadel do spotřebiště Ríčky</t>
  </si>
  <si>
    <t>7.34</t>
  </si>
  <si>
    <t>Potrubí z nerezoceli AISI 316 DN 50 – napojení tlakových nádob</t>
  </si>
  <si>
    <t>7.35</t>
  </si>
  <si>
    <t>7.36</t>
  </si>
  <si>
    <t>Potrubí z nerezoceli AISI 316 DN 250 – přívod z prameniště + havarijní přepad</t>
  </si>
  <si>
    <t>7.37</t>
  </si>
  <si>
    <t>Potrubí z nerezoceli AISI 316 DN 200 – havarijní přepad, venkovní vedení</t>
  </si>
  <si>
    <t>7.38</t>
  </si>
  <si>
    <t>Kompletní demontáž technologického zařízení a potrubních rozvodů ve strojovně a ve stávající jímce čerpací stanici</t>
  </si>
  <si>
    <t>7.39</t>
  </si>
  <si>
    <t>Provizorní propoje</t>
  </si>
  <si>
    <t>1240535084</t>
  </si>
  <si>
    <t>34535725R</t>
  </si>
  <si>
    <t>Ovladač místního ovládání 1x přepínač A-0-R, 2x signálka</t>
  </si>
  <si>
    <t>1286563499</t>
  </si>
  <si>
    <t>741330633</t>
  </si>
  <si>
    <t>Montáž relé pomocné vestavné v krytu s kontakty 3P se zapojením vodičů</t>
  </si>
  <si>
    <t>-493110338</t>
  </si>
  <si>
    <t>35835100</t>
  </si>
  <si>
    <t>relé průmyslová výkonová s kolíkovou přípojkou 220 V 50Hz, 3p</t>
  </si>
  <si>
    <t>848639424</t>
  </si>
  <si>
    <t>35835108</t>
  </si>
  <si>
    <t>relé průmyslová výkonová s kolíkovou přípojkou 24 V ss, 3p</t>
  </si>
  <si>
    <t>-1474942192</t>
  </si>
  <si>
    <t>741330803</t>
  </si>
  <si>
    <t>Montáž relé poruchová signalizace bez zapojení</t>
  </si>
  <si>
    <t>1726549131</t>
  </si>
  <si>
    <t>35835102R</t>
  </si>
  <si>
    <t xml:space="preserve"> Monitorovací relé nadpětí, podpětí, výpadku fází, sledu fází a asymetrie, AC 230 V, 1x přepínací kontakt 8 A</t>
  </si>
  <si>
    <t>481394258</t>
  </si>
  <si>
    <t>741350001</t>
  </si>
  <si>
    <t>Montáž transformátor jednofázový nn vestavný 1x primár - 1x sekundár do 200 VA se zapojením vodičů</t>
  </si>
  <si>
    <t>-312094228</t>
  </si>
  <si>
    <t>37422113</t>
  </si>
  <si>
    <t>transformátor bezpečnostní 63VA 12-24V 240V</t>
  </si>
  <si>
    <t>1275929722</t>
  </si>
  <si>
    <t>741360432R</t>
  </si>
  <si>
    <t>Montáž elektrického sálavého panelu</t>
  </si>
  <si>
    <t>-816131334</t>
  </si>
  <si>
    <t>35717506R</t>
  </si>
  <si>
    <t>Sálavý panel 230V, 1200W, IP54</t>
  </si>
  <si>
    <t>881872844</t>
  </si>
  <si>
    <t>35717507R</t>
  </si>
  <si>
    <t>Sálavý panel 230V, 900W, IP54</t>
  </si>
  <si>
    <t>-1084578009</t>
  </si>
  <si>
    <t>741360433R</t>
  </si>
  <si>
    <t>Zapojení a seřízení servopohonu</t>
  </si>
  <si>
    <t>1639676718</t>
  </si>
  <si>
    <t>741360434R</t>
  </si>
  <si>
    <t>Zapojení elektromotoru do 10 kW</t>
  </si>
  <si>
    <t>-1816891524</t>
  </si>
  <si>
    <t>741360435R</t>
  </si>
  <si>
    <t>Zapojení přívodu rozvaděče technologického celku</t>
  </si>
  <si>
    <t>24731199</t>
  </si>
  <si>
    <t>741372012</t>
  </si>
  <si>
    <t>Montáž svítidlo LED bytové přisazené nástěnné reflektorové bez čidla</t>
  </si>
  <si>
    <t>1494300070</t>
  </si>
  <si>
    <t>34814410R</t>
  </si>
  <si>
    <t>svítidlo nástěnné s LED sv. zdrojem 2x7W, GU10, IP54</t>
  </si>
  <si>
    <t>1972851327</t>
  </si>
  <si>
    <t>741372151</t>
  </si>
  <si>
    <t>Montáž svítidlo LED průmyslové závěsné lampa</t>
  </si>
  <si>
    <t>1374619118</t>
  </si>
  <si>
    <t>34823738R</t>
  </si>
  <si>
    <t>svítidlo průmyslové s LED sv. zdrojem 5200lm, 35W, IP65</t>
  </si>
  <si>
    <t>-1690510056</t>
  </si>
  <si>
    <t>34823739R</t>
  </si>
  <si>
    <t>svítidlo průmyslové s LED sv. zdrojem 3200lm, 22W, IP65</t>
  </si>
  <si>
    <t>287890545</t>
  </si>
  <si>
    <t>741410021</t>
  </si>
  <si>
    <t>Montáž vodič uzemňovací pásek průřezu do 120 mm2 v městské zástavbě v zemi</t>
  </si>
  <si>
    <t>-1669028646</t>
  </si>
  <si>
    <t>35442062</t>
  </si>
  <si>
    <t>pás zemnící 30x4mm FeZn</t>
  </si>
  <si>
    <t>614708428</t>
  </si>
  <si>
    <t>80*0,95</t>
  </si>
  <si>
    <t>741410041</t>
  </si>
  <si>
    <t>Montáž vodič uzemňovací drát nebo lano D do 10 mm v městské zástavbě</t>
  </si>
  <si>
    <t>1807994488</t>
  </si>
  <si>
    <t>35441073</t>
  </si>
  <si>
    <t>drát D 10mm FeZn</t>
  </si>
  <si>
    <t>311627918</t>
  </si>
  <si>
    <t>30,000*0,62</t>
  </si>
  <si>
    <t>741410072</t>
  </si>
  <si>
    <t>Montáž pospojování ochranné konstrukce ostatní vodičem do 16 mm2 uloženým pevně</t>
  </si>
  <si>
    <t>-1623349008</t>
  </si>
  <si>
    <t>34140846</t>
  </si>
  <si>
    <t>vodič izolovaný s Cu jádrem 10mm2</t>
  </si>
  <si>
    <t>926540973</t>
  </si>
  <si>
    <t>34140846R</t>
  </si>
  <si>
    <t>Pomocný materiál na motnáž pospojení svorky a pod.</t>
  </si>
  <si>
    <t>-2114031754</t>
  </si>
  <si>
    <t>741420001</t>
  </si>
  <si>
    <t>Montáž drát nebo lano hromosvodné svodové D do 10 mm s podpěrou</t>
  </si>
  <si>
    <t>759484425</t>
  </si>
  <si>
    <t>35441077</t>
  </si>
  <si>
    <t>drát D 8mm AlMgSi</t>
  </si>
  <si>
    <t>-1495062311</t>
  </si>
  <si>
    <t>50,000/7,4</t>
  </si>
  <si>
    <t>35441560</t>
  </si>
  <si>
    <t>podpěra vedení FeZn na plechové střechy 110 mm</t>
  </si>
  <si>
    <t>-1686640056</t>
  </si>
  <si>
    <t>35441415</t>
  </si>
  <si>
    <t>podpěra vedení FeZn do zdiva 150 mm</t>
  </si>
  <si>
    <t>848048172</t>
  </si>
  <si>
    <t>741420021</t>
  </si>
  <si>
    <t>Montáž svorka hromosvodná se 2 šrouby</t>
  </si>
  <si>
    <t>1963023706</t>
  </si>
  <si>
    <t>35441996</t>
  </si>
  <si>
    <t>svorka odbočovací a spojovací pro spojování kruhových a páskových vodičů, FeZn</t>
  </si>
  <si>
    <t>-1020383837</t>
  </si>
  <si>
    <t>741420022</t>
  </si>
  <si>
    <t>Montáž svorka hromosvodná se 3 šrouby</t>
  </si>
  <si>
    <t>2069939681</t>
  </si>
  <si>
    <t>35442035</t>
  </si>
  <si>
    <t>svorka uzemnění nerez zkušební, 62 mm</t>
  </si>
  <si>
    <t>-2112423895</t>
  </si>
  <si>
    <t>741420051</t>
  </si>
  <si>
    <t>Montáž vedení hromosvodné-úhelník nebo trubka s držáky do zdiva</t>
  </si>
  <si>
    <t>209222283</t>
  </si>
  <si>
    <t>35441831</t>
  </si>
  <si>
    <t>úhelník ochranný na ochranu svodu - 2000 mm, FeZn</t>
  </si>
  <si>
    <t>1726182068</t>
  </si>
  <si>
    <t>35441836</t>
  </si>
  <si>
    <t>držák ochranného úhelníku do zdiva, FeZn</t>
  </si>
  <si>
    <t>104114940</t>
  </si>
  <si>
    <t>741420121</t>
  </si>
  <si>
    <t>Montáž izoalační tyče oddáleného vedení</t>
  </si>
  <si>
    <t>1165120578</t>
  </si>
  <si>
    <t>35441850R</t>
  </si>
  <si>
    <t>držák jímače oddáleného jímače DOHT9 + ITJ68</t>
  </si>
  <si>
    <t>206649157</t>
  </si>
  <si>
    <t>741430004</t>
  </si>
  <si>
    <t>Montáž tyč jímací délky do 3 m na střešní hřeben</t>
  </si>
  <si>
    <t>-1267332857</t>
  </si>
  <si>
    <t>35441050</t>
  </si>
  <si>
    <t>tyč jímací s kovaným hrotem 1000 mm FeZn</t>
  </si>
  <si>
    <t>1390757814</t>
  </si>
  <si>
    <t>741430005</t>
  </si>
  <si>
    <t>Montáž tyč jímací délky do 3 m na stojan</t>
  </si>
  <si>
    <t>624495467</t>
  </si>
  <si>
    <t>35441122R</t>
  </si>
  <si>
    <t>tyč jímací s rovným koncem 1500 mm AlMgSi</t>
  </si>
  <si>
    <t>-52096420</t>
  </si>
  <si>
    <t>741810003</t>
  </si>
  <si>
    <t>Celková prohlídka elektrického rozvodu a zařízení do 1 milionu Kč</t>
  </si>
  <si>
    <t>-947855079</t>
  </si>
  <si>
    <t>741910414</t>
  </si>
  <si>
    <t>Montáž žlab kovový šířky do 250 mm bez víka</t>
  </si>
  <si>
    <t>1375784355</t>
  </si>
  <si>
    <t>34575495R</t>
  </si>
  <si>
    <t>žlab kabelový pozinkovaný drátěnný vč. spojek a podpěř 250x100</t>
  </si>
  <si>
    <t>-643975248</t>
  </si>
  <si>
    <t>34575493R</t>
  </si>
  <si>
    <t>žlab kabelový pozinkovaný drátěnný vč. spojek a podpěr 150x100</t>
  </si>
  <si>
    <t>-1008215736</t>
  </si>
  <si>
    <t>742</t>
  </si>
  <si>
    <t>Elektroinstalace - slaboproud</t>
  </si>
  <si>
    <t>Radiový přenos dat</t>
  </si>
  <si>
    <t>Pol99</t>
  </si>
  <si>
    <t>Radiomodem v pásmu 400MHz. KOmunikační rozhranní 3x RS232+1xETH. Kompatibilní s datovou sítí provozovatele</t>
  </si>
  <si>
    <t>-888427569</t>
  </si>
  <si>
    <t>Pol47</t>
  </si>
  <si>
    <t>Přepěťová ochrana koax. vednení 50Ohm, na ozhhranní zóny LPZ0/1,25kA, konektor BNC/M - 1m</t>
  </si>
  <si>
    <t>151640639</t>
  </si>
  <si>
    <t>Pol48</t>
  </si>
  <si>
    <t>VF konektor N-M šrooubovací pro koax vedení RG213</t>
  </si>
  <si>
    <t>788175429</t>
  </si>
  <si>
    <t>Pol100</t>
  </si>
  <si>
    <t>Anténa adiomodemu dle radiového projektu</t>
  </si>
  <si>
    <t>-1343053710</t>
  </si>
  <si>
    <t>Pol49</t>
  </si>
  <si>
    <t>Koaxiální kabel 50Ohm, laněné Cu jádro, útlum 400MHz: 67 dB/100m, UV odolný, prům: 10mm</t>
  </si>
  <si>
    <t>-1981113767</t>
  </si>
  <si>
    <t>Pol101</t>
  </si>
  <si>
    <t>Anténní stožár dle radiového projektu</t>
  </si>
  <si>
    <t>-1728522114</t>
  </si>
  <si>
    <t>Pol102</t>
  </si>
  <si>
    <t>Spojovací materiál pro upevnění stožáru</t>
  </si>
  <si>
    <t>1403864980</t>
  </si>
  <si>
    <t>Pol127</t>
  </si>
  <si>
    <t>Pomocný jímač anténního stožáru</t>
  </si>
  <si>
    <t>1369379772</t>
  </si>
  <si>
    <t>Pol103</t>
  </si>
  <si>
    <t>Instalace radiového bodu, konfigurace radiové sítě</t>
  </si>
  <si>
    <t>97033912</t>
  </si>
  <si>
    <t>Pol104</t>
  </si>
  <si>
    <t>Návrh radiového spojení (měření, návrh realizace, vyřízení legislativy ČTU)</t>
  </si>
  <si>
    <t>-992903072</t>
  </si>
  <si>
    <t>Systém ASŘ</t>
  </si>
  <si>
    <t>Pol123</t>
  </si>
  <si>
    <t>Svodič přepětí třidy T2+T3, 2pól, Imax = 10 kA(8/20), Up = 0,9 kV, jmenovité napětí Un = 230 V,</t>
  </si>
  <si>
    <t>-235729106</t>
  </si>
  <si>
    <t>Pol54</t>
  </si>
  <si>
    <t>Spínaný napájecí zdroj s dobiječem baterie 27,6V/100W</t>
  </si>
  <si>
    <t>431535458</t>
  </si>
  <si>
    <t>Pol55</t>
  </si>
  <si>
    <t>Měnič napětí 9÷ 36V /12V, 30W; 2,5A</t>
  </si>
  <si>
    <t>2142446751</t>
  </si>
  <si>
    <t>Pol56</t>
  </si>
  <si>
    <t>Bezúdržbový olověný akumulátor 12V/7Ah, faston 6,3mm</t>
  </si>
  <si>
    <t>1038833974</t>
  </si>
  <si>
    <t>Poznámka k položce:_x000D_
*Svorkovnice</t>
  </si>
  <si>
    <t>Pol57</t>
  </si>
  <si>
    <t>-1593491087</t>
  </si>
  <si>
    <t>Pol58</t>
  </si>
  <si>
    <t>122039488</t>
  </si>
  <si>
    <t>Pol59</t>
  </si>
  <si>
    <t>Propojka pro řadové pružinové svorky 4 mm?, 50-póly, oranžová</t>
  </si>
  <si>
    <t>158260711</t>
  </si>
  <si>
    <t>Pol60</t>
  </si>
  <si>
    <t>Svorka pružinová 2.5 mm?, šířka 5,1mm, 4-póly, šedá</t>
  </si>
  <si>
    <t>1926902209</t>
  </si>
  <si>
    <t>Pol61</t>
  </si>
  <si>
    <t>1129415106</t>
  </si>
  <si>
    <t>Pol62</t>
  </si>
  <si>
    <t>-1011324306</t>
  </si>
  <si>
    <t>Pol63</t>
  </si>
  <si>
    <t>-871306063</t>
  </si>
  <si>
    <t>Pol64</t>
  </si>
  <si>
    <t>Propojka pro řadové pružinové svorky 2.5 mm?, 3-póly, oranžová</t>
  </si>
  <si>
    <t>1589205057</t>
  </si>
  <si>
    <t>Pol65</t>
  </si>
  <si>
    <t>Svorka pružinová 2.5 mm, šířka 5,1mm, 2-póly, šedá</t>
  </si>
  <si>
    <t>-1467395347</t>
  </si>
  <si>
    <t>Pol66</t>
  </si>
  <si>
    <t>Svorka pružinová zemnící 2.5 mm?, šířka 5,1mm, 2-póly, zeleno/žlutá</t>
  </si>
  <si>
    <t>1834690903</t>
  </si>
  <si>
    <t>Pol67</t>
  </si>
  <si>
    <t>Bočnice pro řadové pružinové svorky 2.5 mm?, 2-póly, šedá</t>
  </si>
  <si>
    <t>1516514764</t>
  </si>
  <si>
    <t>Pol68</t>
  </si>
  <si>
    <t>-973861895</t>
  </si>
  <si>
    <t>Pol69</t>
  </si>
  <si>
    <t>-517217058</t>
  </si>
  <si>
    <t>Pol71</t>
  </si>
  <si>
    <t>Multifunkční časové relé 12 - 230V AC/DC, 1x kontakt NO/NC 8A/250VAC</t>
  </si>
  <si>
    <t>-1791618833</t>
  </si>
  <si>
    <t>Pol128</t>
  </si>
  <si>
    <t>Polovodičové relé 24VDC, 1x NO/NC/6A, šířka 6,4mm, šroubové svorky)</t>
  </si>
  <si>
    <t>-671353631</t>
  </si>
  <si>
    <t>Pol72</t>
  </si>
  <si>
    <t>Propojovací vodiče do rozváděče</t>
  </si>
  <si>
    <t>1012294862</t>
  </si>
  <si>
    <t>Pol73</t>
  </si>
  <si>
    <t>Značení přístrojů a vodičů</t>
  </si>
  <si>
    <t>820007139</t>
  </si>
  <si>
    <t>Pol74</t>
  </si>
  <si>
    <t>1505873251</t>
  </si>
  <si>
    <t>PLC Automat</t>
  </si>
  <si>
    <t>Pol75</t>
  </si>
  <si>
    <t>Kompaktní PLC automat 24DI/16DO. Napájecí napětí 24VDC. Uživatelsky programovatelné komunikační rozhranní 1xRS422, 1x konfigurovatelný port RS232/RS485/RS422</t>
  </si>
  <si>
    <t>-1880700197</t>
  </si>
  <si>
    <t>Pol76</t>
  </si>
  <si>
    <t>Komunikační karta PLC Automatu RS232</t>
  </si>
  <si>
    <t>1711806492</t>
  </si>
  <si>
    <t>Pol78</t>
  </si>
  <si>
    <t>Rozšiřující modul PLC automatu 16x DI, 24VDC, bez externího napájení</t>
  </si>
  <si>
    <t>789267343</t>
  </si>
  <si>
    <t>Pol79</t>
  </si>
  <si>
    <t>Rozšiřující modul PLC automatu 8x DI, 24VDC, bez externího napájení</t>
  </si>
  <si>
    <t>-1113200521</t>
  </si>
  <si>
    <t>Pol80</t>
  </si>
  <si>
    <t>Rozšiřující modul PLC automatu 2xAI 0-10V/0-20mA, s externím napájením 24VDC</t>
  </si>
  <si>
    <t>1341598799</t>
  </si>
  <si>
    <t>Pol81</t>
  </si>
  <si>
    <t>Datový kabel RS422, MiniDin - volný konec, 3m</t>
  </si>
  <si>
    <t>-1760737783</t>
  </si>
  <si>
    <t>Pol82</t>
  </si>
  <si>
    <t>Dotykový operátorský panel 4,3"(480x720),1xRS422/RS485, USB</t>
  </si>
  <si>
    <t>-986618544</t>
  </si>
  <si>
    <t>Pol83</t>
  </si>
  <si>
    <t>Datový kabel RS232, DB9-F/RJ45</t>
  </si>
  <si>
    <t>-1077881879</t>
  </si>
  <si>
    <t>Snímač a senzory</t>
  </si>
  <si>
    <t>Pol85</t>
  </si>
  <si>
    <t>Snímač relativního tlaku 0÷1bar/4-20mA, procesní připojení G1/2", el. konektor DIN, IP 65</t>
  </si>
  <si>
    <t>-2007204934</t>
  </si>
  <si>
    <t>Poznámka k položce:_x000D_
*LS2602 - LS2605 Hladina akumulace</t>
  </si>
  <si>
    <t>Pol118</t>
  </si>
  <si>
    <t>Plastový plovákový spínač, PVC kabel 10m</t>
  </si>
  <si>
    <t>1635928195</t>
  </si>
  <si>
    <t>Poznámka k položce:_x000D_
*LS2606 - Zaplavení armaturní komory</t>
  </si>
  <si>
    <t>Pol86</t>
  </si>
  <si>
    <t>Plováčkový spínač limitní hladiny, kabel 5m</t>
  </si>
  <si>
    <t>-1578874202</t>
  </si>
  <si>
    <t>Poznámka k položce:_x000D_
* PIC2401 Tlak na přivaděči</t>
  </si>
  <si>
    <t>Pol111</t>
  </si>
  <si>
    <t>Snímač relat. tlaku 0÷10bar/4-20mA, šroubení G1/2", konektor DIN</t>
  </si>
  <si>
    <t>1112097847</t>
  </si>
  <si>
    <t>593319635</t>
  </si>
  <si>
    <t>Poznámka k položce:_x000D_
*SQ2201 - Vstup do objektu</t>
  </si>
  <si>
    <t>Pol88</t>
  </si>
  <si>
    <t>Digitální infrasenzor pohybu, duální, 9-16VDC, Tamper,1NC</t>
  </si>
  <si>
    <t>-1697330865</t>
  </si>
  <si>
    <t>Elektromontážní práce ASŘ</t>
  </si>
  <si>
    <t>Pol115</t>
  </si>
  <si>
    <t>Oživení, kalibrace měření, provozní zkoušky</t>
  </si>
  <si>
    <t>-1941335840</t>
  </si>
  <si>
    <t>Pol121</t>
  </si>
  <si>
    <t>Položení a připojení kabeláže</t>
  </si>
  <si>
    <t>-1317639797</t>
  </si>
  <si>
    <t>Pol125</t>
  </si>
  <si>
    <t>Montáž snímačů ASŘ</t>
  </si>
  <si>
    <t>-710426515</t>
  </si>
  <si>
    <t>Pol89</t>
  </si>
  <si>
    <t>Osazení a připojení systému ASŘ do rozváděče RH1</t>
  </si>
  <si>
    <t>-2127145233</t>
  </si>
  <si>
    <t>Elektromontážní materiál</t>
  </si>
  <si>
    <t>-2136387763</t>
  </si>
  <si>
    <t>217488943</t>
  </si>
  <si>
    <t>Pol116</t>
  </si>
  <si>
    <t>Ostatní elektroinstalační materiál, doplnění kabelových tras ASŘ</t>
  </si>
  <si>
    <t>pol</t>
  </si>
  <si>
    <t>975572111</t>
  </si>
  <si>
    <t>Softwarové práce</t>
  </si>
  <si>
    <t>Pol117</t>
  </si>
  <si>
    <t>Aplikační SW PLC automatu a operátorského panelu</t>
  </si>
  <si>
    <t>496142136</t>
  </si>
  <si>
    <t>Pol97</t>
  </si>
  <si>
    <t>Úprava a doplnění aplikace centrální dispečerské stanice provozovatele  VaK Jablonné nad Orlicí a.s.</t>
  </si>
  <si>
    <t>1655869388</t>
  </si>
  <si>
    <t>D8</t>
  </si>
  <si>
    <t>Pol98</t>
  </si>
  <si>
    <t>Realizační projekt elektro včetně zakresleni dokumentace DSPS</t>
  </si>
  <si>
    <t>1305367005</t>
  </si>
  <si>
    <t>HZS</t>
  </si>
  <si>
    <t>Hodinové zúčtovací sazby</t>
  </si>
  <si>
    <t>HZS2222</t>
  </si>
  <si>
    <t>Hodinová zúčtovací sazba elektrikář odborný</t>
  </si>
  <si>
    <t>-1097014231</t>
  </si>
  <si>
    <t>"spolupráce s revizním technikem"15</t>
  </si>
  <si>
    <t>"stavební přípomoce"20</t>
  </si>
  <si>
    <t>"rezerva nepředpokládané práce"20</t>
  </si>
  <si>
    <t>PS_02.2 - VDJ Mostek - strojní část</t>
  </si>
  <si>
    <t>PS_03 - VDJ Křetín</t>
  </si>
  <si>
    <t>PS_03.1 - VDJ Křetín - elektroinstalace, ASŘ</t>
  </si>
  <si>
    <t>320206873</t>
  </si>
  <si>
    <t>428811426</t>
  </si>
  <si>
    <t>2087980013</t>
  </si>
  <si>
    <t>-2108700686</t>
  </si>
  <si>
    <t>2022553606</t>
  </si>
  <si>
    <t>1810523919</t>
  </si>
  <si>
    <t>-1740549545</t>
  </si>
  <si>
    <t>1829549872</t>
  </si>
  <si>
    <t>-1666824782</t>
  </si>
  <si>
    <t>-715303685</t>
  </si>
  <si>
    <t>497162801</t>
  </si>
  <si>
    <t>-281942101</t>
  </si>
  <si>
    <t>-473961001</t>
  </si>
  <si>
    <t>1815344603</t>
  </si>
  <si>
    <t>-665800529</t>
  </si>
  <si>
    <t>1230221269</t>
  </si>
  <si>
    <t>101596659</t>
  </si>
  <si>
    <t>-79285156</t>
  </si>
  <si>
    <t>1887425795</t>
  </si>
  <si>
    <t>1359996879</t>
  </si>
  <si>
    <t>-1218897261</t>
  </si>
  <si>
    <t>Rozvaděč skříňový 800x2000x500 vč. bočnic, montážního panelu, kabelových prostupů</t>
  </si>
  <si>
    <t>-164574689</t>
  </si>
  <si>
    <t>364113700</t>
  </si>
  <si>
    <t>-700114077</t>
  </si>
  <si>
    <t>-523512540</t>
  </si>
  <si>
    <t>-922355335</t>
  </si>
  <si>
    <t>362314937</t>
  </si>
  <si>
    <t>-804551332</t>
  </si>
  <si>
    <t>1119733829</t>
  </si>
  <si>
    <t>-1208466767</t>
  </si>
  <si>
    <t>349407761</t>
  </si>
  <si>
    <t>Spínač  3-pól. 32A do řadové zástavby</t>
  </si>
  <si>
    <t>1476698654</t>
  </si>
  <si>
    <t>-1584600497</t>
  </si>
  <si>
    <t>Prostorový termostat s vnitřní stupnicí 230V, 1 přep. 10A 5...35°C, IP54</t>
  </si>
  <si>
    <t>2000717144</t>
  </si>
  <si>
    <t>1121415432</t>
  </si>
  <si>
    <t>-1953493569</t>
  </si>
  <si>
    <t>-685792621</t>
  </si>
  <si>
    <t>-1482773831</t>
  </si>
  <si>
    <t>267882333</t>
  </si>
  <si>
    <t>-481627079</t>
  </si>
  <si>
    <t>-318006160</t>
  </si>
  <si>
    <t>-755679973</t>
  </si>
  <si>
    <t>1869541637</t>
  </si>
  <si>
    <t>1657744349</t>
  </si>
  <si>
    <t>-1628565066</t>
  </si>
  <si>
    <t>556673845</t>
  </si>
  <si>
    <t>1875966497</t>
  </si>
  <si>
    <t>-240420366</t>
  </si>
  <si>
    <t>-17765083</t>
  </si>
  <si>
    <t>-1939286919</t>
  </si>
  <si>
    <t>251955362</t>
  </si>
  <si>
    <t>35822403R</t>
  </si>
  <si>
    <t>jistič 3pólový-charakteristika B 16A</t>
  </si>
  <si>
    <t>-20288623</t>
  </si>
  <si>
    <t>-2043117972</t>
  </si>
  <si>
    <t>482782761</t>
  </si>
  <si>
    <t>1286057947</t>
  </si>
  <si>
    <t>-718105925</t>
  </si>
  <si>
    <t>-497598719</t>
  </si>
  <si>
    <t>451267980</t>
  </si>
  <si>
    <t>-835910522</t>
  </si>
  <si>
    <t>-1661433457</t>
  </si>
  <si>
    <t>774193872</t>
  </si>
  <si>
    <t>247722859</t>
  </si>
  <si>
    <t>-378292148</t>
  </si>
  <si>
    <t>-2098489626</t>
  </si>
  <si>
    <t>1408285504</t>
  </si>
  <si>
    <t>1609127173</t>
  </si>
  <si>
    <t>-1302095238</t>
  </si>
  <si>
    <t>1522594069</t>
  </si>
  <si>
    <t>1714292144</t>
  </si>
  <si>
    <t>-1151352555</t>
  </si>
  <si>
    <t>1484807557</t>
  </si>
  <si>
    <t>-1796261331</t>
  </si>
  <si>
    <t>703016018</t>
  </si>
  <si>
    <t>-360074054</t>
  </si>
  <si>
    <t>-869976060</t>
  </si>
  <si>
    <t>-1024164393</t>
  </si>
  <si>
    <t>-760556564</t>
  </si>
  <si>
    <t>1107073503</t>
  </si>
  <si>
    <t>-140714987</t>
  </si>
  <si>
    <t>-2068443383</t>
  </si>
  <si>
    <t>-94322208</t>
  </si>
  <si>
    <t>1279646900</t>
  </si>
  <si>
    <t>1312029697</t>
  </si>
  <si>
    <t>-1971450645</t>
  </si>
  <si>
    <t>2065702019</t>
  </si>
  <si>
    <t>-1266077334</t>
  </si>
  <si>
    <t>1665651305</t>
  </si>
  <si>
    <t>-893629774</t>
  </si>
  <si>
    <t>342096750</t>
  </si>
  <si>
    <t>1488049932</t>
  </si>
  <si>
    <t>Pol50</t>
  </si>
  <si>
    <t>Přemístění a přepojení radiomodemu</t>
  </si>
  <si>
    <t>334296589</t>
  </si>
  <si>
    <t>Pol51</t>
  </si>
  <si>
    <t>Upgrade HW a SW stávajícího radiomodemu (přehrání FW, výměna baterií)</t>
  </si>
  <si>
    <t>-1225708799</t>
  </si>
  <si>
    <t>-763521974</t>
  </si>
  <si>
    <t>1295785201</t>
  </si>
  <si>
    <t>-288897322</t>
  </si>
  <si>
    <t>-2083152791</t>
  </si>
  <si>
    <t>-793121326</t>
  </si>
  <si>
    <t>-1853947552</t>
  </si>
  <si>
    <t>1920302095</t>
  </si>
  <si>
    <t>-135320460</t>
  </si>
  <si>
    <t>728261286</t>
  </si>
  <si>
    <t>414268087</t>
  </si>
  <si>
    <t>-1564490242</t>
  </si>
  <si>
    <t>-1062813297</t>
  </si>
  <si>
    <t>2039484606</t>
  </si>
  <si>
    <t>98889711</t>
  </si>
  <si>
    <t>1880589052</t>
  </si>
  <si>
    <t>-1286894448</t>
  </si>
  <si>
    <t>1929415277</t>
  </si>
  <si>
    <t>1870404328</t>
  </si>
  <si>
    <t>772318973</t>
  </si>
  <si>
    <t>-1839288814</t>
  </si>
  <si>
    <t>Pol87</t>
  </si>
  <si>
    <t>Snímač relat. tlaku 0÷25bar/4-20mA, šroubení G1/2", konektor DIN</t>
  </si>
  <si>
    <t>-1714188036</t>
  </si>
  <si>
    <t>-1657693477</t>
  </si>
  <si>
    <t>Poznámka k položce:_x000D_
*SQ3201 - Vstup do objektu</t>
  </si>
  <si>
    <t>Pol124</t>
  </si>
  <si>
    <t>649001993</t>
  </si>
  <si>
    <t>-371028616</t>
  </si>
  <si>
    <t>Pol119</t>
  </si>
  <si>
    <t>Demontáž a zpětné osazení a připojení systému ASŘ do rozváděče RH1</t>
  </si>
  <si>
    <t>44212539</t>
  </si>
  <si>
    <t>82363601</t>
  </si>
  <si>
    <t>-1287818158</t>
  </si>
  <si>
    <t>-1587347420</t>
  </si>
  <si>
    <t>570328556</t>
  </si>
  <si>
    <t>Pol126</t>
  </si>
  <si>
    <t>619131430</t>
  </si>
  <si>
    <t>-726052824</t>
  </si>
  <si>
    <t>-1024524732</t>
  </si>
  <si>
    <t>2017575613</t>
  </si>
  <si>
    <t>-784280943</t>
  </si>
  <si>
    <t>"spolupráce s revizním technikem"10</t>
  </si>
  <si>
    <t>"demontáž stávající elektroistalace"20</t>
  </si>
  <si>
    <t>PS_03.2 - VDJ Křetín - strojní část</t>
  </si>
  <si>
    <t>PS_04 - VDJ Sudslava</t>
  </si>
  <si>
    <t>PS_04.1 - VDJ Sudslava - elektroinstalace, ASŘ</t>
  </si>
  <si>
    <t>1949956168</t>
  </si>
  <si>
    <t>-867278476</t>
  </si>
  <si>
    <t>-974909757</t>
  </si>
  <si>
    <t>1573194503</t>
  </si>
  <si>
    <t>-1856268125</t>
  </si>
  <si>
    <t>537100661</t>
  </si>
  <si>
    <t>424982564</t>
  </si>
  <si>
    <t>790339230</t>
  </si>
  <si>
    <t>-221434326</t>
  </si>
  <si>
    <t>129854015</t>
  </si>
  <si>
    <t>-1692070030</t>
  </si>
  <si>
    <t>179949340</t>
  </si>
  <si>
    <t>1140149175</t>
  </si>
  <si>
    <t>1828518940</t>
  </si>
  <si>
    <t>935420504</t>
  </si>
  <si>
    <t>-571048780</t>
  </si>
  <si>
    <t>-915983011</t>
  </si>
  <si>
    <t>2104349934</t>
  </si>
  <si>
    <t>760338217</t>
  </si>
  <si>
    <t>1733986922</t>
  </si>
  <si>
    <t>662959533</t>
  </si>
  <si>
    <t>-246336613</t>
  </si>
  <si>
    <t>754698454</t>
  </si>
  <si>
    <t>1974772448</t>
  </si>
  <si>
    <t>-2129150554</t>
  </si>
  <si>
    <t>1597651597</t>
  </si>
  <si>
    <t>488392177</t>
  </si>
  <si>
    <t>1520948398</t>
  </si>
  <si>
    <t>-1864309095</t>
  </si>
  <si>
    <t>1931623879</t>
  </si>
  <si>
    <t>-701363971</t>
  </si>
  <si>
    <t>439838639</t>
  </si>
  <si>
    <t>-1969815657</t>
  </si>
  <si>
    <t>-1342799423</t>
  </si>
  <si>
    <t>-1405763092</t>
  </si>
  <si>
    <t>-167839988</t>
  </si>
  <si>
    <t>-977631620</t>
  </si>
  <si>
    <t>616905683</t>
  </si>
  <si>
    <t>-475663683</t>
  </si>
  <si>
    <t>1757165389</t>
  </si>
  <si>
    <t>-1136278109</t>
  </si>
  <si>
    <t>1193239166</t>
  </si>
  <si>
    <t>-880533066</t>
  </si>
  <si>
    <t>-585384819</t>
  </si>
  <si>
    <t>163276276</t>
  </si>
  <si>
    <t>-965835467</t>
  </si>
  <si>
    <t>-531831685</t>
  </si>
  <si>
    <t>434163719</t>
  </si>
  <si>
    <t>390548447</t>
  </si>
  <si>
    <t>-1183318421</t>
  </si>
  <si>
    <t>-1792739437</t>
  </si>
  <si>
    <t>1728048250</t>
  </si>
  <si>
    <t>1686107475</t>
  </si>
  <si>
    <t>-101084127</t>
  </si>
  <si>
    <t>1541085952</t>
  </si>
  <si>
    <t>-306997557</t>
  </si>
  <si>
    <t>1782595479</t>
  </si>
  <si>
    <t>-615529145</t>
  </si>
  <si>
    <t>525953937</t>
  </si>
  <si>
    <t>923314775</t>
  </si>
  <si>
    <t>-1953440922</t>
  </si>
  <si>
    <t>-1925714773</t>
  </si>
  <si>
    <t>1987018728</t>
  </si>
  <si>
    <t>-1305882795</t>
  </si>
  <si>
    <t>2134366844</t>
  </si>
  <si>
    <t>-1652702939</t>
  </si>
  <si>
    <t>1407804981</t>
  </si>
  <si>
    <t>1288541468</t>
  </si>
  <si>
    <t>-81635010</t>
  </si>
  <si>
    <t>-1805203758</t>
  </si>
  <si>
    <t>-112234325</t>
  </si>
  <si>
    <t>-1094840569</t>
  </si>
  <si>
    <t>325833405</t>
  </si>
  <si>
    <t>-643827532</t>
  </si>
  <si>
    <t>-1712088118</t>
  </si>
  <si>
    <t>-228386065</t>
  </si>
  <si>
    <t>-992892419</t>
  </si>
  <si>
    <t>940093772</t>
  </si>
  <si>
    <t>1381233736</t>
  </si>
  <si>
    <t>1565360395</t>
  </si>
  <si>
    <t>2075334951</t>
  </si>
  <si>
    <t>1545510171</t>
  </si>
  <si>
    <t>1937953041</t>
  </si>
  <si>
    <t>1381913161</t>
  </si>
  <si>
    <t>-302654546</t>
  </si>
  <si>
    <t>-1728293808</t>
  </si>
  <si>
    <t>zárubeň rámová pro dveře 1křídlé 900x1970mm</t>
  </si>
  <si>
    <t>-234329286</t>
  </si>
  <si>
    <t>-1879292737</t>
  </si>
  <si>
    <t>771121011</t>
  </si>
  <si>
    <t>Nátěr penetrační na podlahu</t>
  </si>
  <si>
    <t>1213132392</t>
  </si>
  <si>
    <t>771151012</t>
  </si>
  <si>
    <t>Samonivelační stěrka podlah pevnosti 20 MPa tl 5 mm</t>
  </si>
  <si>
    <t>780725128</t>
  </si>
  <si>
    <t>771574266</t>
  </si>
  <si>
    <t>Montáž podlah keramických pro mechanické zatížení protiskluzných lepených flexibilním lepidlem do 25 ks/m2</t>
  </si>
  <si>
    <t>1523870519</t>
  </si>
  <si>
    <t>LSS.TR326069</t>
  </si>
  <si>
    <t>dlaždice slinutá  198 x 198 x 9 mm</t>
  </si>
  <si>
    <t>-1296063665</t>
  </si>
  <si>
    <t>Poznámka k položce:_x000D_
69 Rio Negro, matný, reliéfní</t>
  </si>
  <si>
    <t>4,8*1,1 'Přepočtené koeficientem množství</t>
  </si>
  <si>
    <t>771577111</t>
  </si>
  <si>
    <t>Příplatek k montáž podlah keramických za plochu do 5 m2</t>
  </si>
  <si>
    <t>-1737314427</t>
  </si>
  <si>
    <t>Dokončovací práce - obklady</t>
  </si>
  <si>
    <t>781121011</t>
  </si>
  <si>
    <t>Nátěr penetrační na stěnu</t>
  </si>
  <si>
    <t>1283607646</t>
  </si>
  <si>
    <t>781471810</t>
  </si>
  <si>
    <t>Demontáž obkladů z obkladaček keramických kladených do malty</t>
  </si>
  <si>
    <t>2102632225</t>
  </si>
  <si>
    <t>(2*2+2*2,4)*1,5</t>
  </si>
  <si>
    <t>781474115</t>
  </si>
  <si>
    <t>Montáž obkladů vnitřních keramických hladkých do 25 ks/m2 lepených flexibilním lepidlem</t>
  </si>
  <si>
    <t>650542616</t>
  </si>
  <si>
    <t>LSS.WAA1N007</t>
  </si>
  <si>
    <t>obkládačka 198 x 198 x 6,5 mm</t>
  </si>
  <si>
    <t>-89024990</t>
  </si>
  <si>
    <t>Poznámka k položce:_x000D_
světle béžová, hladký, lesklý</t>
  </si>
  <si>
    <t>13,2*1,1 'Přepočtené koeficientem množství</t>
  </si>
  <si>
    <t>-465422198</t>
  </si>
  <si>
    <t>(2*2+2*2,4)*3-(2*2+2*2,4)*1,5</t>
  </si>
  <si>
    <t>-1008423436</t>
  </si>
  <si>
    <t>SO_15.1.2 - Armaturní šachta Velká Skorovnice v km 0,941</t>
  </si>
  <si>
    <t>55250711</t>
  </si>
  <si>
    <t xml:space="preserve">tvarovka přírubová s přírubovou odbočkou T-DN 80x50 PN 10-16-25-40 </t>
  </si>
  <si>
    <t>55259811</t>
  </si>
  <si>
    <t>přechod přírubový (FFR) tvárná litina DN 80/50 L200mm</t>
  </si>
  <si>
    <t>1958268383</t>
  </si>
  <si>
    <t>850005010016</t>
  </si>
  <si>
    <t>TVAROVKA FF KUS 50/100</t>
  </si>
  <si>
    <t>-974498267</t>
  </si>
  <si>
    <t>850005010016.3</t>
  </si>
  <si>
    <t>-1237950012</t>
  </si>
  <si>
    <t>850008050016</t>
  </si>
  <si>
    <t>TVAROVKA FF KUS 80/500</t>
  </si>
  <si>
    <t>-358430120</t>
  </si>
  <si>
    <t>850005040016</t>
  </si>
  <si>
    <t>TVAROVKA FF KUS 50/400</t>
  </si>
  <si>
    <t>1515309480</t>
  </si>
  <si>
    <t>42210100</t>
  </si>
  <si>
    <t>kolo ruční pro DN 40-50 D 150mm</t>
  </si>
  <si>
    <t>-854326930</t>
  </si>
  <si>
    <t>-2115267136</t>
  </si>
  <si>
    <t>1649946732</t>
  </si>
  <si>
    <t>42210101</t>
  </si>
  <si>
    <t>kolo ruční pro DN 65-80, D 175mm</t>
  </si>
  <si>
    <t>261569640</t>
  </si>
  <si>
    <t>R - 15.8.1</t>
  </si>
  <si>
    <t>obdélníková nádrž 3200 x 1750 x 1800 x 150 mm</t>
  </si>
  <si>
    <t>-1360568299</t>
  </si>
  <si>
    <t>R - 15.8.2</t>
  </si>
  <si>
    <t>obdélníková zákrytová deska 3500 x 2050 x 200 mm</t>
  </si>
  <si>
    <t>-553965472</t>
  </si>
  <si>
    <t xml:space="preserve">SO_15.1.3 - Oplocení </t>
  </si>
  <si>
    <t>26*0,25*0,25*0,8</t>
  </si>
  <si>
    <t>6*0,5*0,5*0,7</t>
  </si>
  <si>
    <t>1,175*2 'Přepočtené koeficientem množství</t>
  </si>
  <si>
    <t>2,35*2,05 'Přepočtené koeficientem množství</t>
  </si>
  <si>
    <t>348101110</t>
  </si>
  <si>
    <t>Osazení vrat a vrátek k oplocení na sloupky zděné nebo betonové plochy do 2 m2</t>
  </si>
  <si>
    <t>-1775085636</t>
  </si>
  <si>
    <t>55342321</t>
  </si>
  <si>
    <t>branka vchodová kovová 1500x940 mm</t>
  </si>
  <si>
    <t>-440584117</t>
  </si>
  <si>
    <t>59233119</t>
  </si>
  <si>
    <t>deska plotová betonová 2000x50x290mm</t>
  </si>
  <si>
    <t>348273261</t>
  </si>
  <si>
    <t>Plotový sloupek 300x300mm z tvarovek štípaných rohových přírodních vč spárování a výplně betonem</t>
  </si>
  <si>
    <t>-344026441</t>
  </si>
  <si>
    <t>6*1,9</t>
  </si>
  <si>
    <t>348401130.1</t>
  </si>
  <si>
    <t xml:space="preserve">Osazení oplocení z plotových polí z pletiva </t>
  </si>
  <si>
    <t>-2109067327</t>
  </si>
  <si>
    <t>R - 15.3.1</t>
  </si>
  <si>
    <t>plotové pole včetně upevňovacích prvků - výplň poplastované pletivo zelené</t>
  </si>
  <si>
    <t>-1960327920</t>
  </si>
  <si>
    <t>R - 15.3.2</t>
  </si>
  <si>
    <t>Rozebrání stavajícího oplocení včetně likvidace odpadu</t>
  </si>
  <si>
    <t>-1864296836</t>
  </si>
  <si>
    <t>966052121</t>
  </si>
  <si>
    <t>Bourání sloupků a vzpěr ŽB plotových s betonovou patkou</t>
  </si>
  <si>
    <t>1260070557</t>
  </si>
  <si>
    <t>966072811</t>
  </si>
  <si>
    <t>Rozebrání rámového oplocení na ocelové sloupky výšky do 2m</t>
  </si>
  <si>
    <t>1099585209</t>
  </si>
  <si>
    <t>966073810</t>
  </si>
  <si>
    <t>Rozebrání vrat a vrátek k oplocení plochy do 2 m2</t>
  </si>
  <si>
    <t>1303101659</t>
  </si>
  <si>
    <t>458501279</t>
  </si>
  <si>
    <t>807347098</t>
  </si>
  <si>
    <t>2,799*14 'Přepočtené koeficientem množství</t>
  </si>
  <si>
    <t>418922801</t>
  </si>
  <si>
    <t>SO_15.1.4 - Zpevněné plochy</t>
  </si>
  <si>
    <t>-842772136</t>
  </si>
  <si>
    <t>564731111.1</t>
  </si>
  <si>
    <t>Podklad z kameniva hrubého drceného vel. 0-63 mm tl 100 mm</t>
  </si>
  <si>
    <t>143201515</t>
  </si>
  <si>
    <t>1401239140</t>
  </si>
  <si>
    <t>59245002</t>
  </si>
  <si>
    <t>dlažba zámková profilová základní 200x165x40mm barevná</t>
  </si>
  <si>
    <t>1076465063</t>
  </si>
  <si>
    <t>Poznámka k položce:_x000D_
Spotřeba: 36 kus/m2</t>
  </si>
  <si>
    <t>916231213</t>
  </si>
  <si>
    <t>Osazení chodníkového obrubníku betonového stojatého s boční opěrou do lože z betonu prostého</t>
  </si>
  <si>
    <t>"chodník" 4*0,2*0,2</t>
  </si>
  <si>
    <t>998223011</t>
  </si>
  <si>
    <t>Přesun hmot pro pozemní komunikace s krytem dlážděným</t>
  </si>
  <si>
    <t>SO_15.1.5 - Nouzový propoj VDJ Homolka - VDJ Velká Skrovnice - přenos dat</t>
  </si>
  <si>
    <t>1579633283</t>
  </si>
  <si>
    <t>-464121408</t>
  </si>
  <si>
    <t>-803068764</t>
  </si>
  <si>
    <t>1402184199</t>
  </si>
  <si>
    <t>-1396045024</t>
  </si>
  <si>
    <t>508133480</t>
  </si>
  <si>
    <t>947658465</t>
  </si>
  <si>
    <t>-1628000807</t>
  </si>
  <si>
    <t>785272932</t>
  </si>
  <si>
    <t>1591957235</t>
  </si>
  <si>
    <t>321515112</t>
  </si>
  <si>
    <t>-1202705677</t>
  </si>
  <si>
    <t>-230956018</t>
  </si>
  <si>
    <t>2052112860</t>
  </si>
  <si>
    <t>1135890288</t>
  </si>
  <si>
    <t>2123239855</t>
  </si>
  <si>
    <t>-1367560756</t>
  </si>
  <si>
    <t>154564212</t>
  </si>
  <si>
    <t>767962776</t>
  </si>
  <si>
    <t>879009189</t>
  </si>
  <si>
    <t>1679196259</t>
  </si>
  <si>
    <t>-713665028</t>
  </si>
  <si>
    <t>-806295580</t>
  </si>
  <si>
    <t>-1482281527</t>
  </si>
  <si>
    <t>290398833</t>
  </si>
  <si>
    <t>2134351889</t>
  </si>
  <si>
    <t>65562226</t>
  </si>
  <si>
    <t>-303494625</t>
  </si>
  <si>
    <t>-1584788194</t>
  </si>
  <si>
    <t>-1611606827</t>
  </si>
  <si>
    <t>854181796</t>
  </si>
  <si>
    <t>-1338210864</t>
  </si>
  <si>
    <t>-1706446641</t>
  </si>
  <si>
    <t>SO_15.2 - Rozvodný řad</t>
  </si>
  <si>
    <t>"výkop rýhy v místním asfaltu" 10*1,1</t>
  </si>
  <si>
    <t>10*1,1</t>
  </si>
  <si>
    <t>"rýha v asfaltu" 10*1,1+10*2,1</t>
  </si>
  <si>
    <t>11*24</t>
  </si>
  <si>
    <t>119001401</t>
  </si>
  <si>
    <t>Dočasné zajištění potrubí ocelového nebo litinového DN do 200 mm</t>
  </si>
  <si>
    <t>"jámy podvrtu" 2*3*1,5*0,3</t>
  </si>
  <si>
    <t>"výkop rýhy"  (162-8)*1,1*0,3</t>
  </si>
  <si>
    <t>1*1,1*2*1,6</t>
  </si>
  <si>
    <t>"jámy podvrtu" 2*3*1,5*2*0,25</t>
  </si>
  <si>
    <t>"jámy podvrtu" 2*3*1,5*2*0,2</t>
  </si>
  <si>
    <t>"výkop rýhy" (172-8)*1,1*1,85*0,25</t>
  </si>
  <si>
    <t>"výkop rýhy" (172-8)*1,1*1,85*0,2</t>
  </si>
  <si>
    <t>"jámy podvrtu" 2*3*1,5*2*0,15</t>
  </si>
  <si>
    <t>"výkop rýhy" (172-8)*1,1*1,85*0,15</t>
  </si>
  <si>
    <t>"výkop rýhy" (172-8)*1,85*2</t>
  </si>
  <si>
    <t>"jámy podvrtu" 2*2*3*2</t>
  </si>
  <si>
    <t>246,218*0,5 'Přepočtené koeficientem množství</t>
  </si>
  <si>
    <t>105,522*0,5 'Přepočtené koeficientem množství</t>
  </si>
  <si>
    <t>28,05+74,8+14,3-2*52,761</t>
  </si>
  <si>
    <t>11,628*5 'Přepočtené koeficientem množství</t>
  </si>
  <si>
    <t>2*52,761</t>
  </si>
  <si>
    <t>105,522*5 'Přepočtené koeficientem množství</t>
  </si>
  <si>
    <t>11,628+105,522</t>
  </si>
  <si>
    <t>117,15*2,05 'Přepočtené koeficientem množství</t>
  </si>
  <si>
    <t>(2*123,109+2*52,761)-28,05-74,8</t>
  </si>
  <si>
    <t>"rýha v asfaltu" 10*1,1*(1,85-0,15-0,4)</t>
  </si>
  <si>
    <t>14,3*1,67 'Přepočtené koeficientem množství</t>
  </si>
  <si>
    <t>"jámy podvrtu" 2*3*1,1*0,4</t>
  </si>
  <si>
    <t>"výkop rýhy" 164*1,1*0,4</t>
  </si>
  <si>
    <t>74,8*1,67 'Přepočtené koeficientem množství</t>
  </si>
  <si>
    <t>"jámy podvrtu" 2*3*1,5</t>
  </si>
  <si>
    <t>"výkop rýhy"  (162-8)*1,1</t>
  </si>
  <si>
    <t>178,4*0,025 'Přepočtené koeficientem množství</t>
  </si>
  <si>
    <t>172*1,2 'Přepočtené koeficientem množství</t>
  </si>
  <si>
    <t>"jámy podvrtu" 2*3*1,1*0,15</t>
  </si>
  <si>
    <t>"výkop rýhy" 164*1,1*0,15</t>
  </si>
  <si>
    <t>3*0,4</t>
  </si>
  <si>
    <t>"výkop rýhy v m. asfaltu" 10*1,1</t>
  </si>
  <si>
    <t>"výkop rýhy v asfaltu" 10*1,1</t>
  </si>
  <si>
    <t>"výkop rýhy v š.r.+0,5 na každou stranu" 10*2,1</t>
  </si>
  <si>
    <t>"výkop rýhy v š.r.+0,5 na každou stranu" 10*1,1+10*2,1</t>
  </si>
  <si>
    <t>"výkop rýhy v asfaltu" 2*10</t>
  </si>
  <si>
    <t>125407500000</t>
  </si>
  <si>
    <t>JIŠTĚNÍ PROTI POSUVU 75 PN10</t>
  </si>
  <si>
    <t>Poznámka k položce:_x000D_
speciální příruba jištěná proti posunu pro ocelové potrubí, DN 65</t>
  </si>
  <si>
    <t>172*1,015 'Přepočtené koeficientem množství</t>
  </si>
  <si>
    <t>FF091012W</t>
  </si>
  <si>
    <t>Oblouk 11° PE100 SDR11 75</t>
  </si>
  <si>
    <t>-1281589858</t>
  </si>
  <si>
    <t>Poznámka k položce:_x000D_
PE100 tvarovka, svařování na tupo, barva černá - Oblouk 11° PE100 SDR11 75</t>
  </si>
  <si>
    <t>FF485298W</t>
  </si>
  <si>
    <t>Redukce PE100 SDR11 90/75</t>
  </si>
  <si>
    <t>1839988323</t>
  </si>
  <si>
    <t>Poznámka k položce:_x000D_
PE100 tvarovka, svařování na tupo, barva černá - Redukce PE100 SDR11 90/75</t>
  </si>
  <si>
    <t>28653134</t>
  </si>
  <si>
    <t>nákružek lemový PE 100 SDR 11 75mm</t>
  </si>
  <si>
    <t>-4176120</t>
  </si>
  <si>
    <t>28654367</t>
  </si>
  <si>
    <t>příruba volná k lemovému nákružku z polypropylénu 75</t>
  </si>
  <si>
    <t>-1804397446</t>
  </si>
  <si>
    <t>14,249*14 'Přepočtené koeficientem množství</t>
  </si>
  <si>
    <t>1,078+4,096</t>
  </si>
  <si>
    <t xml:space="preserve">SO_16.1 - Výtlačný řad ČS Klopoty - Rviště </t>
  </si>
  <si>
    <t>SO_16.1.1 - Výtlačný řad ČS Klopoty - Rviště + propoj</t>
  </si>
  <si>
    <t>-367001509</t>
  </si>
  <si>
    <t>"jámy podvrtu v místním asfaltu" 3*1,5</t>
  </si>
  <si>
    <t>"výkop rýhy v místním asfaltu" 92,7*1,1</t>
  </si>
  <si>
    <t>"jámy podvrtu v SÚS" 6*3*1,5</t>
  </si>
  <si>
    <t>"jámy protlaku v SÚS" 2,5*2,5</t>
  </si>
  <si>
    <t>"rýha ve zpevněné cestě" 518,2*2,1</t>
  </si>
  <si>
    <t>"jámy podvrtu v místním asfaltu" 3*1,5+4*2,5</t>
  </si>
  <si>
    <t>"výkop rýhy v místním asfaltu" 92,7*1,1+92,7*2,1</t>
  </si>
  <si>
    <t>"jámy podvrtu a protlaku v SÚS v š.výkopu" 6*3*1,5+2,5*2,5</t>
  </si>
  <si>
    <t>"jámy podvrtu a protlaku v SÚS provizorní zaasfalt." 6*5*3,5+3,5*3,5</t>
  </si>
  <si>
    <t>"jámy podvrtu a protlakuv SÚS final zaasfalt." 6*5*3,5+3,5*3,5</t>
  </si>
  <si>
    <t>86*24</t>
  </si>
  <si>
    <t>-285430283</t>
  </si>
  <si>
    <t>8*1,5</t>
  </si>
  <si>
    <t>-1420150421</t>
  </si>
  <si>
    <t>2*1,5</t>
  </si>
  <si>
    <t>2103559070</t>
  </si>
  <si>
    <t>12*1,5</t>
  </si>
  <si>
    <t>"jámy podvrtu" 2*4*2,5*0,3</t>
  </si>
  <si>
    <t>"výkop rýhy"  546,3*1,1*0,3+119,3*5*0,3</t>
  </si>
  <si>
    <t>14*2*1,1*1,6</t>
  </si>
  <si>
    <t>900*1,1*1,6</t>
  </si>
  <si>
    <t>"jámy podvrtu" 10*3*1,5*2*0,25</t>
  </si>
  <si>
    <t>"výkop rýhy" 1472*1,1*1,6*0,25</t>
  </si>
  <si>
    <t>"jámy podvrtu" 10*3*1,5*2*0,15</t>
  </si>
  <si>
    <t>"výkop rýhy" 1472*1,1*1,6*0,15</t>
  </si>
  <si>
    <t>1162777179</t>
  </si>
  <si>
    <t>"10% výkopku v hornině tř. 6"</t>
  </si>
  <si>
    <t>"jámy protlaku" 7,2*3,6*2,5*0,1</t>
  </si>
  <si>
    <t>"jámy protlaku" 2,5*2,5*2,5*0,1</t>
  </si>
  <si>
    <t>"jámy podvrtu" 10*3*1,5*2*0,1</t>
  </si>
  <si>
    <t>1615883445</t>
  </si>
  <si>
    <t>"výkop rýhy" 1472*1,1*1,6*0,1</t>
  </si>
  <si>
    <t>141721115</t>
  </si>
  <si>
    <t>Řízený zemní protlak hloubky do 6 m vnějšího průměru do 160 mm v hornině tř 1 až 4</t>
  </si>
  <si>
    <t>trubka ocelová bezešvá hladká jakost 11 353 324x10,0mm</t>
  </si>
  <si>
    <t>890659156</t>
  </si>
  <si>
    <t>"výkop rýhy" 1472*1,6*2</t>
  </si>
  <si>
    <t>"jámy protlaku" 4*2,5*2,5</t>
  </si>
  <si>
    <t>"jámy podvrtu" 10*(2*3+2*1,5)*2</t>
  </si>
  <si>
    <t>2070,858*0,5 'Přepočtené koeficientem množství</t>
  </si>
  <si>
    <t>414,172*0,5 'Přepočtené koeficientem množství</t>
  </si>
  <si>
    <t>249,431+665,148+804,371-2*207,086</t>
  </si>
  <si>
    <t>1304,778*5 'Přepočtené koeficientem množství</t>
  </si>
  <si>
    <t>2*207,086</t>
  </si>
  <si>
    <t>414,172*5 'Přepočtené koeficientem množství</t>
  </si>
  <si>
    <t>1304,778+414,172</t>
  </si>
  <si>
    <t>1718,95*2,05 'Přepočtené koeficientem množství</t>
  </si>
  <si>
    <t>(2*1035,429+2*207,086)-249,431-665,148</t>
  </si>
  <si>
    <t>"jámy protlaku v asfaltu" 2,5*2,5*2,5-2,5*1,1*0,55</t>
  </si>
  <si>
    <t>804,371*1,67 'Přepočtené koeficientem množství</t>
  </si>
  <si>
    <t>"jámy podvrtu" 10*3*1,1*0,4</t>
  </si>
  <si>
    <t>"výkop rýhy" 1472*1,1*0,4</t>
  </si>
  <si>
    <t>665,148*1,67 'Přepočtené koeficientem množství</t>
  </si>
  <si>
    <t>"výkop rýhy"  546,3*1,1+119,3*5</t>
  </si>
  <si>
    <t>"výkop rýhy"  546,3*1,1</t>
  </si>
  <si>
    <t>658,65*0,025 'Přepočtené koeficientem množství</t>
  </si>
  <si>
    <t>1716*1,2 'Přepočtené koeficientem množství</t>
  </si>
  <si>
    <t>R - 16.1.2</t>
  </si>
  <si>
    <t>-601959067</t>
  </si>
  <si>
    <t>"jámy podvrtu" 10*3*1,1*0,15</t>
  </si>
  <si>
    <t>"výkop rýhy" 1472*1,1*0,15</t>
  </si>
  <si>
    <t>74*0,4</t>
  </si>
  <si>
    <t>"výkop rýhy v m. asfaltu" 92,7*1,1</t>
  </si>
  <si>
    <t>"jáma podvrtu v m. asfaltu" 3*1,5</t>
  </si>
  <si>
    <t>"jámy podvrtu v SÚS III.tř." 6*3*1,5</t>
  </si>
  <si>
    <t>"jám protlaku v SÚS III.tř." 1*2,5*2,5</t>
  </si>
  <si>
    <t>"výkop rýhy v š.r.+0,5 na každou stranu" 92,7*2,1</t>
  </si>
  <si>
    <t>"výkop jam v š.r.+0,5 na každou stranu" 7*4*2,5</t>
  </si>
  <si>
    <t>"jámy podvrtu a protlaku v SÚS v š.výkopu" 6*3*1,5+1*2,5*2,5</t>
  </si>
  <si>
    <t>"jámy podvrtu a protlaku v SÚS provizorní zaasfalt." 6*5*3,5+1*3,5*3,5</t>
  </si>
  <si>
    <t>"jámy podvrtu a protlaku v SÚS finální zaasfalt." 6*5*3,5+1*3,5*3,5</t>
  </si>
  <si>
    <t>"výkop rýhy v š.r.+0,5 na každou stranu" 92,7*1,1+92,7*2,1</t>
  </si>
  <si>
    <t>"výkop jam v š.r.+0,5 na každou stranu" 3*1,5+4*2,5</t>
  </si>
  <si>
    <t>"jámy protlaku v SÚS III.tř." 1*2,5*2,5</t>
  </si>
  <si>
    <t>"výkop rýhy v asfaltu" 2*92,7</t>
  </si>
  <si>
    <t>"jámy podvrtu v SÚS III.tř." 6*(2*5+2*3,5)</t>
  </si>
  <si>
    <t>"jámy protlaku v SÚS III.tř." 4*3,5</t>
  </si>
  <si>
    <t>"jámy podvrtu v asfaltu" 2*3,5+2*2,5</t>
  </si>
  <si>
    <t>-1883112803</t>
  </si>
  <si>
    <t>-1972066176</t>
  </si>
  <si>
    <t>-209448284</t>
  </si>
  <si>
    <t>-866675251</t>
  </si>
  <si>
    <t>-199447199</t>
  </si>
  <si>
    <t>Poznámka k položce:_x000D_
* PIC7402 Tlak na výtlaku</t>
  </si>
  <si>
    <t>1983532770</t>
  </si>
  <si>
    <t>-1733463720</t>
  </si>
  <si>
    <t>1876917738</t>
  </si>
  <si>
    <t>Pol90</t>
  </si>
  <si>
    <t>-1781450950</t>
  </si>
  <si>
    <t>Pol91</t>
  </si>
  <si>
    <t>552014300</t>
  </si>
  <si>
    <t>-1487563976</t>
  </si>
  <si>
    <t>1289123531</t>
  </si>
  <si>
    <t>424595380</t>
  </si>
  <si>
    <t>Pol95</t>
  </si>
  <si>
    <t>1534350812</t>
  </si>
  <si>
    <t>-145296139</t>
  </si>
  <si>
    <t>917280535</t>
  </si>
  <si>
    <t>-2126409615</t>
  </si>
  <si>
    <t>846878184</t>
  </si>
  <si>
    <t>PS_07.2 - VDJ Klopoty - strojní část</t>
  </si>
  <si>
    <t>SOUPIS  PRACÍ</t>
  </si>
  <si>
    <t>PS 01 – Úprava ÚV Choceň</t>
  </si>
  <si>
    <t>10/2018</t>
  </si>
  <si>
    <t>Pol.</t>
  </si>
  <si>
    <t>Číslo</t>
  </si>
  <si>
    <t>Cenová</t>
  </si>
  <si>
    <t>Kod</t>
  </si>
  <si>
    <t>Měrná</t>
  </si>
  <si>
    <t>Počet měr.</t>
  </si>
  <si>
    <t xml:space="preserve">Jednotková cena (Kč) </t>
  </si>
  <si>
    <t xml:space="preserve">Cena bez DPH (Kč) </t>
  </si>
  <si>
    <t>pozice</t>
  </si>
  <si>
    <t>soustava</t>
  </si>
  <si>
    <t>jednotka</t>
  </si>
  <si>
    <t>jednotek</t>
  </si>
  <si>
    <t>dodávka</t>
  </si>
  <si>
    <t>montáž</t>
  </si>
  <si>
    <t>1.1</t>
  </si>
  <si>
    <t>Ponorné čerpadlo do vrtu, čerpadlo s 8 nerezovými oběžnými koly, pro Q= 5,0 – 20,0 l/s při H= 85 m, motor 3x400V/ 60Hz, výkon 30kW</t>
  </si>
  <si>
    <t>1.2</t>
  </si>
  <si>
    <t>Tlaková stanice se dvěma vertikálními čerpadly, ovládanými měniči frekvence, pro Q= 7,0 l/s H= 69 m, motor 3x400V/50Hz, výkon 2x 7,5 kW</t>
  </si>
  <si>
    <t>1.3</t>
  </si>
  <si>
    <t>Indukční průtokoměr pro pitnou vodu, DN 150, PN 10  – výtlak z nového vrtu</t>
  </si>
  <si>
    <t>1.4</t>
  </si>
  <si>
    <t>Vodoměr DN 80, PN 10, včetně komunikačního modulu</t>
  </si>
  <si>
    <t>1.5</t>
  </si>
  <si>
    <t xml:space="preserve">Uzavírací kulový závitový ventil DN 15, PN 16, s ruční pákou, včetně 2 ks návarku z nerezoceli G 1/2“ s vnějším závitem, včetně nerezového potrubí 18x1,5mm délky0,5m, včetně 2ks oblouků 90° 18x1,5mm </t>
  </si>
  <si>
    <t>1.6</t>
  </si>
  <si>
    <t>Tlakový filtr, provozní průtok Qmax= 112 m3/h, včetně pískové náplně pro tlakovou koagulační filtraci</t>
  </si>
  <si>
    <t>1.7</t>
  </si>
  <si>
    <t>Uzavírací mezipřírubová klapka DN 150, PN 10, těleso z tvárné litiny, nerezový disk s pryží EPDM, určeno pro styk s pitnou vodou, s elektropohonem</t>
  </si>
  <si>
    <t>1.8</t>
  </si>
  <si>
    <t>1.9</t>
  </si>
  <si>
    <t>Uzavírací mezipřírubová klapka DN 150, PN 10 s ovládáním ruční pákou</t>
  </si>
  <si>
    <t>1.10</t>
  </si>
  <si>
    <t>Uzavírací mezipřírubová klapka DN 150, PN 10 s ovládáním převodovkou s ručním kolem</t>
  </si>
  <si>
    <t>1.11</t>
  </si>
  <si>
    <t>Měkce těsnící přírubové šoupátko DN 150, PN 10, srdce kompletně vulkanizované EPDM pryží, srdce s pevným kluzným vedením pro snažší manipulaci a eliminaci koroze klínu, zesílená tloušťka pryže v dosedacích plochách</t>
  </si>
  <si>
    <t>1.12</t>
  </si>
  <si>
    <t>Zpětná mezipřírubová klapka DN 150, PN 10 z šedé litiny s pryží EPDM určenou pro styk s pitnou vodou</t>
  </si>
  <si>
    <t>1.13</t>
  </si>
  <si>
    <t>Montážní vložka DN 150, PN 10, provedení s epoxipodým nástřikem pro trvalý styk s pitnou vodou</t>
  </si>
  <si>
    <t>1.14</t>
  </si>
  <si>
    <t>Stávající přemístěné uzavírací šoupátko DN 80</t>
  </si>
  <si>
    <t>1.15</t>
  </si>
  <si>
    <t>Uzavírací kulový závitový ventil DN 15, PN 16, s ruční pákou, včetně 2 ks návarku z nerezoceli G 1/2“ s vnějším závitem, včetně nerezového potrubí 18x1,5mm délky0,5m, včetně 2ks oblouků 90° 18x1,5mm</t>
  </si>
  <si>
    <t>1.16</t>
  </si>
  <si>
    <t>Uzavírací kulový závitový ventil DN 25, PN 16, s ruční pákou, včetně 2 ks návarku z nerezoceli G 1“ s vnějším závitem, včetně připojovacího šroubení</t>
  </si>
  <si>
    <t>1.17</t>
  </si>
  <si>
    <t>Uzavírací kulový závitový ventil DN 50, PN 16, včetně připojovacího šroubení</t>
  </si>
  <si>
    <t>1.18</t>
  </si>
  <si>
    <t>Odvzdušňovací a zavzdušňovací samočinný G 2“, ventil pro pitnou vodu</t>
  </si>
  <si>
    <t>1.19</t>
  </si>
  <si>
    <t>Manometr průměr 160 mm, rozsah 0 – 10 bar, spodní připojení, třída přesnosti 1,5 %, včetně manometrového ventilu, přechodky a těsnění, včetně 1 ks návarek nerez, 1 ks kulový ventil G 1/2". PN 16, včetně návarku z nerezoceli a závitového prodloužení G 1/2" délky 30 mm - pro montáž tlakového snímače</t>
  </si>
  <si>
    <t>1.20</t>
  </si>
  <si>
    <t>Neobsazeno</t>
  </si>
  <si>
    <t>1.21</t>
  </si>
  <si>
    <t>Potrubí z nerezoceli AISI 304 DN 100, DN 150 – výtlak čerpadla z vrtu</t>
  </si>
  <si>
    <t>1.22</t>
  </si>
  <si>
    <t>Potrubí z nerezoceli AISI 304 DN 80 – sání a výtlak AT stanice</t>
  </si>
  <si>
    <t>1.23</t>
  </si>
  <si>
    <t>Potrubí z nerezoceli AISI 304 DN 150 – výtlak z nového filtru v suterénu ÚV</t>
  </si>
  <si>
    <t>1.24</t>
  </si>
  <si>
    <t>Potrubí z nerezoceli AISI 304 DN 150, DN 200 – nátok surové vody do filtru</t>
  </si>
  <si>
    <t>1.25</t>
  </si>
  <si>
    <t>Potrubí z nerezoceli AISI 304 DN 150, DN 200 – přívod prací vody do filtru</t>
  </si>
  <si>
    <t>1.26</t>
  </si>
  <si>
    <t>Potrubí z nerezoceli AISI 304 DN 150 – upravená voda do VDJ</t>
  </si>
  <si>
    <t>1.27</t>
  </si>
  <si>
    <t>Potrubí z nerezoceli AISI 304 DN 200 – odpadní voda z filtru</t>
  </si>
  <si>
    <t>1.28</t>
  </si>
  <si>
    <t>Demontáž stávající AT stanice a část potrubních rozvodů, celková hmotnost cca 200kg</t>
  </si>
  <si>
    <t>Specifikace jednotlivých položek je uvedena v příloze č. D.2.1-02 Seznam strojů a zařízení a je pro zhotovitele závazná</t>
  </si>
  <si>
    <t xml:space="preserve">Dodávka celkem   </t>
  </si>
  <si>
    <t xml:space="preserve">Montáž celkem   </t>
  </si>
  <si>
    <t>CELKEM</t>
  </si>
  <si>
    <t>Dodávka celkem</t>
  </si>
  <si>
    <t>Montáž celkem</t>
  </si>
  <si>
    <t>PS 02 – VDJ Mostek</t>
  </si>
  <si>
    <t>2.1</t>
  </si>
  <si>
    <t>Nerezové článkové vertikální 7-stupňové čerpadlo s jednoduchou mechanickou ucpávkou, pevnou spojkou a přírubovým el.motorem 5,5 kW, pro Q= 4,6 l/s, H= 79,4m</t>
  </si>
  <si>
    <t>2.2</t>
  </si>
  <si>
    <t>AT stanice provozní vody, čerpadlo je přímo spojené s jednofázovým motorem s tepelnou nadproudovou ochranou, pro Q = 0,55 l/s, H = 36,0 m</t>
  </si>
  <si>
    <t>2.3</t>
  </si>
  <si>
    <t>Čerpadlo průsakové vody, ponorné kalové čerpadlo pro Q = 1 l/s, H = 8 m, materiálové provedení ocel – litina, s elektromotorem M = 1,15 kW, 230 V</t>
  </si>
  <si>
    <t>2.4</t>
  </si>
  <si>
    <t>Dávkovací čerpadlo chlornanu sodného pro Q = 2,5 l/hod, p = 4 bar</t>
  </si>
  <si>
    <t>2.5</t>
  </si>
  <si>
    <t xml:space="preserve">Tlaková nádoba na pitnou vodu s vyměnitelnou membránou, objem 600 l, PN 10, </t>
  </si>
  <si>
    <t>2.6</t>
  </si>
  <si>
    <t>Vodoměr DN 100, PN 10, včetně komunikačního modulu</t>
  </si>
  <si>
    <t>2.7</t>
  </si>
  <si>
    <t>2.8</t>
  </si>
  <si>
    <t>Vodoměr DN 150, PN 10, včetně komunikačního modulu</t>
  </si>
  <si>
    <t>2.9</t>
  </si>
  <si>
    <t>2.10</t>
  </si>
  <si>
    <t>2.11</t>
  </si>
  <si>
    <t>2.12</t>
  </si>
  <si>
    <t>Uzavírací měkce těsnící přírubové šoupátko DN 100, PN 10 s úpravou pro elektrický servopohon</t>
  </si>
  <si>
    <t>2.13</t>
  </si>
  <si>
    <t>2.14</t>
  </si>
  <si>
    <t>2.15</t>
  </si>
  <si>
    <t>Uzavírací měkce těsnící přírubové šoupátko DN 200, PN 10 s úpravou pro elektrický servopohon</t>
  </si>
  <si>
    <t>2.16</t>
  </si>
  <si>
    <t>2.17</t>
  </si>
  <si>
    <t>2.18</t>
  </si>
  <si>
    <t xml:space="preserve">Odvlhčovací absorpční odvlhčovač, odvlhčovací výkon při 20°C/60% - 2,3 kg/h, průtok procesního vzduchu 550 m3/h, průtok regenerovaného vzduchu 150 m3/h, celkový příkon 3,3 kW, proud 13 A, jištění pro 230V 16 A, včetně potrubí pro přívod a odvod vzduchu </t>
  </si>
  <si>
    <t>2.19</t>
  </si>
  <si>
    <t>Výtokový zahradní ventil DN 15, PN 16, s ruční pákou, včetně návarku z nerezoceli G 1/2“ s vnitřním závitem</t>
  </si>
  <si>
    <t>2.20</t>
  </si>
  <si>
    <t>Výtokový ventil 5/4“ s hadicovou koncovkou, včetně návarku z nerezoceli G 5/4“ s vnitřní závitem</t>
  </si>
  <si>
    <t>2.21</t>
  </si>
  <si>
    <t>Kulový ventil G 1/2". PN 6 pro pitnou vodu, včetně návarku z nerezoceli a závitového prodloužení G 1/2" délky 30 mm - pro montáž tlakového snímače</t>
  </si>
  <si>
    <t>2.22</t>
  </si>
  <si>
    <t>Uzavírací kulový závitový ventil DN 15, PN 16, s ruční pákou, včetně 2 ks návarku z nerezoceli G 1/2“ s vnějším závitem, včetně připojovacího šroubení</t>
  </si>
  <si>
    <t>2.23</t>
  </si>
  <si>
    <t>Uzavírací kulový závitový ventil DN 32, PN 16, s ruční pákou, včetně 2 ks návarku z nerezoceli G 5/4“ s vnějším závitem, včetně připojovacího šroubení</t>
  </si>
  <si>
    <t>2.24</t>
  </si>
  <si>
    <t>Uzavírací kulový závitový ventil DN 50, PN 16, s ruční pákou, včetně 2 ks návarku z nerezoceli G 2“ s vnějším závitem, včetně připojovacího šroubení</t>
  </si>
  <si>
    <t>2.25</t>
  </si>
  <si>
    <t>Zpětný závitový kulový ventil DN 32, PN 16, včetně 2 ks návarku z nerezoceli G 5/4“ s vnějším závitem, včetně připojovacího šroubení, tělo a víko z tvárné litiny GJS-400-15</t>
  </si>
  <si>
    <t>2.26</t>
  </si>
  <si>
    <t>Uzavírací měkce těsnící přírubové šoupátko DN 80, PN 10, srdce kompletně vulkanizované EPDM pryží, zesílená tloušťka pryže v dosedacích plochách</t>
  </si>
  <si>
    <t>2.27</t>
  </si>
  <si>
    <t>Uzavírací měkce těsnící přírubové šoupátko DN 150, PN 10, srdce kompletně vulkanizované EPDM pryží, zesílená tloušťka pryže v dosedacích plochách</t>
  </si>
  <si>
    <t>2.28</t>
  </si>
  <si>
    <t>Zpětná mezipřírubová klapka DN 80, PN 10, zpětná klapka s vysokou dynamickou odezvou pro minimalizaci rizika zpětných rázů v potrubí. Uzavírací disk z polyurethanu s vysokou abrasivní a erosivní odolností.</t>
  </si>
  <si>
    <t>2.29</t>
  </si>
  <si>
    <t>Přírubový čistící kus s filtrem DN 80, PN 16, síto z nerezové oceli, součástí filtru je vypouštěcí zátka. Tělo a víko z tvárné litiny GJS-250</t>
  </si>
  <si>
    <t>2.30</t>
  </si>
  <si>
    <t>Vtokový koš DN 200, PN 10 pro zabránění vnikání hrubších nečistot do potrubí, v provedení pro trvalý styk s pitnou vodou</t>
  </si>
  <si>
    <t>2.31</t>
  </si>
  <si>
    <t>Manometr průměr 160 mm, rozsah 0 – 10 bar, spodní připojení, třída přesnosti 1,5 %, včetně manometrového ventilu, přechodky a těsnění, včetně 1 ks návarek nerez, Závity spojů a třmenů budou ošetřeny přípravkem pro ošetření závitů nerezových šroubů</t>
  </si>
  <si>
    <t>2.32</t>
  </si>
  <si>
    <t>2.33</t>
  </si>
  <si>
    <t>Potrubí z nerezoceli AISI 316 DN 15, DN 32 – provozní voda</t>
  </si>
  <si>
    <t>2.34</t>
  </si>
  <si>
    <t>Potrubí z nerezoceli AISI 316 DN 15, DN 50 – propoj pro tlakové čidlo</t>
  </si>
  <si>
    <t>2.35</t>
  </si>
  <si>
    <t>Potrubí z nerezoceli AISI 316 DN 32 – výtlak kalového čerpadla</t>
  </si>
  <si>
    <t>2.36</t>
  </si>
  <si>
    <t>Potrubí z nerezoceli AISI 316 DN 50 – napojení tlakové nádoby</t>
  </si>
  <si>
    <t>2.37</t>
  </si>
  <si>
    <t>Potrubí z nerezoceli AISI 316 DN 80 – odkalení VDJ</t>
  </si>
  <si>
    <t>2.38</t>
  </si>
  <si>
    <t>Potrubí z nerezoceli AISI 316 DN 100 – přívod do VDJ</t>
  </si>
  <si>
    <t>2.39</t>
  </si>
  <si>
    <t>Potrubí z nerezoceli AISI 316 DN 200 – společný odběr z VDJ</t>
  </si>
  <si>
    <t>2.40</t>
  </si>
  <si>
    <t>Potrubí z nerezoceli AISI 316 DN 150 – odběr pro spotřebiště Brandýs</t>
  </si>
  <si>
    <t>2.41</t>
  </si>
  <si>
    <t>Potrubí z nerezoceli AISI 316 DN 150 – odběr pro spotřebiště Mostek</t>
  </si>
  <si>
    <t>2.42</t>
  </si>
  <si>
    <t>Potrubí z nerezoceli AISI 316 DN 80 – odběr pro spotřebiště Seč</t>
  </si>
  <si>
    <t>2.43</t>
  </si>
  <si>
    <t>Potrubí z nerezoceli AISI 316 DN 200 – havarijní přepad VDJ</t>
  </si>
  <si>
    <t>PS 03 – VDJ Křetín</t>
  </si>
  <si>
    <t>3.1</t>
  </si>
  <si>
    <t>AT stanice sestavena z dvojice celonerezových vertikálních čerpadel osazených na společné základové frémě s min. povrchovou úpravou žárovým pozinkem (nerez), pro Q= 2x 2,0 l/s, H= 32,2m</t>
  </si>
  <si>
    <t>3.2</t>
  </si>
  <si>
    <t>Tlaková nádoba s vakem z potravinářské pryže objem 80 l, PN 6, včetně manometru a dalšího příslušenství</t>
  </si>
  <si>
    <t>3.3</t>
  </si>
  <si>
    <t>3.4</t>
  </si>
  <si>
    <t>3.5</t>
  </si>
  <si>
    <t>Vodoměr DN 65, PN 10, včetně komunikačního modulu</t>
  </si>
  <si>
    <t>3.6</t>
  </si>
  <si>
    <t>3.7</t>
  </si>
  <si>
    <t>Uzavírací měkce těsnící přírubové šoupátko DN 100, PN 10 s úpravou pro elektrický servopohon, v provedení pro trvalý styk s pitnou vodou</t>
  </si>
  <si>
    <t>3.8</t>
  </si>
  <si>
    <t>3.9</t>
  </si>
  <si>
    <t>Uzavírací měkce těsnící přírubové šoupátko DN 65, PN 10 s úpravou pro elektrický servopohon, v provedení pro trvalý styk s pitnou vodou</t>
  </si>
  <si>
    <t>3.10</t>
  </si>
  <si>
    <t>3.11</t>
  </si>
  <si>
    <t xml:space="preserve">poklop čtvercový rám 700x700 mm, vstup 600 mm, uzamykatelný </t>
  </si>
  <si>
    <t>-341600154</t>
  </si>
  <si>
    <t>962042334</t>
  </si>
  <si>
    <t>Bourání pilířů z betonu prostého</t>
  </si>
  <si>
    <t>-261171312</t>
  </si>
  <si>
    <t>2*0,6*1,5*0,2</t>
  </si>
  <si>
    <t>962081141</t>
  </si>
  <si>
    <t>Bourání příček ze skleněných tvárnic tl do 150 mm</t>
  </si>
  <si>
    <t>-1024043662</t>
  </si>
  <si>
    <t>2*2,4*0,9</t>
  </si>
  <si>
    <t>-873214185</t>
  </si>
  <si>
    <t>"1 a 03" 6*3*2,5</t>
  </si>
  <si>
    <t>"2" 4*5,7*2,5</t>
  </si>
  <si>
    <t>"1 a 03" 3*3*3</t>
  </si>
  <si>
    <t>"2" 5*5</t>
  </si>
  <si>
    <t>25,2+61,2</t>
  </si>
  <si>
    <t>R - 019.9.1</t>
  </si>
  <si>
    <t>52+86,4</t>
  </si>
  <si>
    <t>R - 019.9.2</t>
  </si>
  <si>
    <t>R - 019.9.3</t>
  </si>
  <si>
    <t>R - 019.9.4</t>
  </si>
  <si>
    <t>R - 019.9.5</t>
  </si>
  <si>
    <t>"01" (2*2+2*5)*3,5+2*5*2</t>
  </si>
  <si>
    <t>"02" 4*5+5*5*2</t>
  </si>
  <si>
    <t>R - 019.9.6</t>
  </si>
  <si>
    <t>Nerezová odvětrávací hlavice, D+M</t>
  </si>
  <si>
    <t>R - 019.9.7</t>
  </si>
  <si>
    <t>Nerezový žebřík dl. 3,4 m, D+M</t>
  </si>
  <si>
    <t>R - 019.9.7.1</t>
  </si>
  <si>
    <t>Nerezový žebřík dl. 2,2 m, D+M</t>
  </si>
  <si>
    <t>-55990023</t>
  </si>
  <si>
    <t>R - 019.9.8.1</t>
  </si>
  <si>
    <t>Nerezové zábradlí v. 1,1 m, D+M</t>
  </si>
  <si>
    <t>15395345</t>
  </si>
  <si>
    <t>R - 019.9.12</t>
  </si>
  <si>
    <t>Nové zakrytí armaturního kanálu nerezovým slzičkovým plechem, D+M</t>
  </si>
  <si>
    <t>1825906004</t>
  </si>
  <si>
    <t>Poznámka k položce:_x000D_
NOVÉ ZAKRYTÍ ARM. KANÁLU_x000D_
PLECH SLZIČKOVÝ ŽÁROVĚ NEREZOVÝ 5 m2</t>
  </si>
  <si>
    <t>R - 019.9.14</t>
  </si>
  <si>
    <t>R - 019.9.16</t>
  </si>
  <si>
    <t>Výsadba okrasných dřevin - 15 ks</t>
  </si>
  <si>
    <t>-1875656339</t>
  </si>
  <si>
    <t>R - 019.9.24</t>
  </si>
  <si>
    <t>422830180</t>
  </si>
  <si>
    <t>R - 019.9.25</t>
  </si>
  <si>
    <t>Výměna stávajících dvoukřídlých vrat 1700x2500 mm za nové, D+M</t>
  </si>
  <si>
    <t>435491102</t>
  </si>
  <si>
    <t>R - 019.9.30</t>
  </si>
  <si>
    <t>Vybourání kapes pro osazení nového rámu k zakrytí armaturního kanálu, D+M</t>
  </si>
  <si>
    <t>868741056</t>
  </si>
  <si>
    <t>R - 019.9.31</t>
  </si>
  <si>
    <t>Zabetonování kapes s rámem z nerez. ocele k uložení zakrytí armaturního kanálu, D+M</t>
  </si>
  <si>
    <t>-625748364</t>
  </si>
  <si>
    <t>-1300692821</t>
  </si>
  <si>
    <t>-890315333</t>
  </si>
  <si>
    <t>27,306*19 'Přepočtené koeficientem množství</t>
  </si>
  <si>
    <t>-1423188078</t>
  </si>
  <si>
    <t>741912020</t>
  </si>
  <si>
    <t>-1687032411</t>
  </si>
  <si>
    <t>2*8,2*5,8</t>
  </si>
  <si>
    <t>28*4,5</t>
  </si>
  <si>
    <t>-1044031251</t>
  </si>
  <si>
    <t>221,12*0,0003 'Přepočtené koeficientem množství</t>
  </si>
  <si>
    <t>-1496045925</t>
  </si>
  <si>
    <t>283220000</t>
  </si>
  <si>
    <t>fólie hydroizolační tl 2 mm š 1200 mm šedá</t>
  </si>
  <si>
    <t>-1983047851</t>
  </si>
  <si>
    <t>711131101.1</t>
  </si>
  <si>
    <t>Provedení izolace proti zemní vlhkosti pásy na sucho vodorovné folií</t>
  </si>
  <si>
    <t>1202133233</t>
  </si>
  <si>
    <t>2057775551</t>
  </si>
  <si>
    <t xml:space="preserve"> 7,8*10,2*2</t>
  </si>
  <si>
    <t>159,12*1,1 'Přepočtené koeficientem množství</t>
  </si>
  <si>
    <t>-702653677</t>
  </si>
  <si>
    <t>2*8,2*5,8*2</t>
  </si>
  <si>
    <t>28*4,5*2</t>
  </si>
  <si>
    <t>pás těžký asfaltovaný</t>
  </si>
  <si>
    <t>106067</t>
  </si>
  <si>
    <t xml:space="preserve">Poznámka k položce:_x000D_
 ASFALT. PÁS Z OXIDOVANÉHO ASFALTU S VLOŽKOU ZE SKELNÉ TKANINY  </t>
  </si>
  <si>
    <t>442,24*1,2 'Přepočtené koeficientem množství</t>
  </si>
  <si>
    <t>1969836285</t>
  </si>
  <si>
    <t>28*1,5+8,2*5,8</t>
  </si>
  <si>
    <t>283764970</t>
  </si>
  <si>
    <t>2142809293</t>
  </si>
  <si>
    <t>89,56*1,2 'Přepočtené koeficientem množství</t>
  </si>
  <si>
    <t>766660001.1</t>
  </si>
  <si>
    <t>Montáž dveřních křídel otvíravých jednokřídlových š do 0,8 m do plastové zárubně</t>
  </si>
  <si>
    <t>-1038488922</t>
  </si>
  <si>
    <t>766660012</t>
  </si>
  <si>
    <t>Montáž dveřních křídel otvíravých dvoukřídlových š přes 1,45 m do ocelové zárubně</t>
  </si>
  <si>
    <t>1082523057</t>
  </si>
  <si>
    <t>766681114</t>
  </si>
  <si>
    <t>Montáž zárubní rámových pro dveře jednokřídlové šířky do 900 mm</t>
  </si>
  <si>
    <t>1280399820</t>
  </si>
  <si>
    <t>61182251</t>
  </si>
  <si>
    <t>zárubeň rámová pro dveře 1křídlé 800x1970mm</t>
  </si>
  <si>
    <t>-688350513</t>
  </si>
  <si>
    <t>61140057</t>
  </si>
  <si>
    <t>dveře plastové jednokřídlové dvojsklo</t>
  </si>
  <si>
    <t>-924383383</t>
  </si>
  <si>
    <t>4*0,8</t>
  </si>
  <si>
    <t>61182256.1</t>
  </si>
  <si>
    <t>zárubeň rámová pro dveře 2křídlé 1700x2500mm</t>
  </si>
  <si>
    <t>-1462726616</t>
  </si>
  <si>
    <t>766681122.1</t>
  </si>
  <si>
    <t>Montáž zárubní rámových pro dveře dvoukřídlové rozměru 1700 mm</t>
  </si>
  <si>
    <t>-1992455717</t>
  </si>
  <si>
    <t>61140065.1</t>
  </si>
  <si>
    <t>dveře plastové dvoukřídlové dvojsklo</t>
  </si>
  <si>
    <t>1430662295</t>
  </si>
  <si>
    <t>2*1,7*2,5</t>
  </si>
  <si>
    <t>-980614636</t>
  </si>
  <si>
    <t>767161811</t>
  </si>
  <si>
    <t>Demontáž zábradlí rovného rozebíratelného hmotnosti 1m zábradlí do 20 kg</t>
  </si>
  <si>
    <t>92601069</t>
  </si>
  <si>
    <t>767641800</t>
  </si>
  <si>
    <t>Demontáž zárubní dveří odřezáním plochy do 2,5 m2</t>
  </si>
  <si>
    <t>-1786366721</t>
  </si>
  <si>
    <t>767641805</t>
  </si>
  <si>
    <t>Demontáž zárubní dveří odřezáním plochy přes 2,5 do 4,5 m2</t>
  </si>
  <si>
    <t>869253676</t>
  </si>
  <si>
    <t>767610126</t>
  </si>
  <si>
    <t>Montáž oken kovových jednoduchých otevíravých do zdiva plochy do 1,5 m2</t>
  </si>
  <si>
    <t>-977406743</t>
  </si>
  <si>
    <t>55341009</t>
  </si>
  <si>
    <t>okno Al otevíravé/sklopné trojsklo do plochy 1m2</t>
  </si>
  <si>
    <t>1074440828</t>
  </si>
  <si>
    <t>55341010.1</t>
  </si>
  <si>
    <t>okno Al otevíravé/sklopné dvojsklo přes plochu do v1,5m</t>
  </si>
  <si>
    <t>-1903856273</t>
  </si>
  <si>
    <t>Poznámka k položce:_x000D_
NOVÁ HLINÍKOVÁ OKNA OTEVÍRAVÁ A VYKLÁPĚCÍ_x000D_
2400/900 DĚLENÁ PO 800 mm</t>
  </si>
  <si>
    <t>767810112</t>
  </si>
  <si>
    <t>Montáž mřížek větracích čtyřhranných průřezu do 0,04 m2</t>
  </si>
  <si>
    <t>1613061672</t>
  </si>
  <si>
    <t>42972963.1</t>
  </si>
  <si>
    <t>žaluzie protidešťové hliníkové se síťkou proti hmyzu 300x300 mm</t>
  </si>
  <si>
    <t>-1842471287</t>
  </si>
  <si>
    <t>-1445760030</t>
  </si>
  <si>
    <t>771574114</t>
  </si>
  <si>
    <t>Montáž podlah keramických hladkých lepených flexibilním lepidlem do 22 ks/m2</t>
  </si>
  <si>
    <t>1060590354</t>
  </si>
  <si>
    <t>2*1,1</t>
  </si>
  <si>
    <t>59761012</t>
  </si>
  <si>
    <t>dlažba keramická hutná reliéfní do interiéru přes 19 do 22ks/m2</t>
  </si>
  <si>
    <t>-676444718</t>
  </si>
  <si>
    <t>2,2*1,01 'Přepočtené koeficientem množství</t>
  </si>
  <si>
    <t>-203103092</t>
  </si>
  <si>
    <t>781774115</t>
  </si>
  <si>
    <t>Montáž obkladů vnějších z dlaždic keramických hladkých do 22 ks/m2 lepených flexibilním lepidlem</t>
  </si>
  <si>
    <t>-2073316624</t>
  </si>
  <si>
    <t>(2+1,1)*1,5</t>
  </si>
  <si>
    <t>59761040</t>
  </si>
  <si>
    <t>obklad keramický hladký přes 19 do 22ks/m2</t>
  </si>
  <si>
    <t>-1026449685</t>
  </si>
  <si>
    <t>4,65*1,01 'Přepočtené koeficientem množství</t>
  </si>
  <si>
    <t>-1870073976</t>
  </si>
  <si>
    <t>784111031</t>
  </si>
  <si>
    <t>Omytí podkladu v místnostech výšky do 3,80 m</t>
  </si>
  <si>
    <t>-810522765</t>
  </si>
  <si>
    <t>"1" 4*3*2,5+3*3</t>
  </si>
  <si>
    <t>"2" (2*5,7+2*6)*3,3+6*5,7</t>
  </si>
  <si>
    <t>784191007</t>
  </si>
  <si>
    <t>Čištění vnitřních ploch podlah po provedení malířských prací</t>
  </si>
  <si>
    <t>-1753122565</t>
  </si>
  <si>
    <t>784221101</t>
  </si>
  <si>
    <t>Dvojnásobné bílé malby ze směsí za sucha dobře otěruvzdorných v místnostech do 3,80 m</t>
  </si>
  <si>
    <t>1316221014</t>
  </si>
  <si>
    <t>SO_17.3 - Trubní propoje</t>
  </si>
  <si>
    <t>-1389809953</t>
  </si>
  <si>
    <t>(38+1,5)*1,1*2*0,3</t>
  </si>
  <si>
    <t>(38+1,5)*1,1*2*0,5</t>
  </si>
  <si>
    <t>-2065627149</t>
  </si>
  <si>
    <t>-1274927148</t>
  </si>
  <si>
    <t>858048514</t>
  </si>
  <si>
    <t>(38+1,5)*1,1*2*0,2</t>
  </si>
  <si>
    <t>6,518+23,898</t>
  </si>
  <si>
    <t>2*43,45-23,898-6,518</t>
  </si>
  <si>
    <t>(38+1,5)*1,1*0,55</t>
  </si>
  <si>
    <t>23,898*1,7 'Přepočtené koeficientem množství</t>
  </si>
  <si>
    <t>-1556287718</t>
  </si>
  <si>
    <t>(38+1,5)*1,1*2</t>
  </si>
  <si>
    <t>1509243007</t>
  </si>
  <si>
    <t>-260570471</t>
  </si>
  <si>
    <t>-1209154094</t>
  </si>
  <si>
    <t>86,9*0,025 'Přepočtené koeficientem množství</t>
  </si>
  <si>
    <t>(38+1,5)*1,1*0,15</t>
  </si>
  <si>
    <t>1*1,01 'Přepočtené koeficientem množství</t>
  </si>
  <si>
    <t>830391811</t>
  </si>
  <si>
    <t>Bourání stávajícího kameninového potrubí DN přes 205 do 400</t>
  </si>
  <si>
    <t>2076749340</t>
  </si>
  <si>
    <t>871355221</t>
  </si>
  <si>
    <t>Kanalizační potrubí z tvrdého PVC jednovrstvé tuhost třídy SN8 DN 200</t>
  </si>
  <si>
    <t>-1944077002</t>
  </si>
  <si>
    <t>871370410</t>
  </si>
  <si>
    <t>Montáž kanalizačního potrubí korugovaného SN 10 z polypropylenu DN 300</t>
  </si>
  <si>
    <t>895941111</t>
  </si>
  <si>
    <t>Zřízení vpusti kanalizační uliční z betonových dílců typ UV-50 normální</t>
  </si>
  <si>
    <t>-1498561662</t>
  </si>
  <si>
    <t>59223852</t>
  </si>
  <si>
    <t>dno pro uliční vpusť s kalovou prohlubní betonové 450x300x50mm</t>
  </si>
  <si>
    <t>-112413279</t>
  </si>
  <si>
    <t>59223857</t>
  </si>
  <si>
    <t>skruž pro uliční vpusť horní betonová 450x295x50mm</t>
  </si>
  <si>
    <t>1122331234</t>
  </si>
  <si>
    <t>59223858</t>
  </si>
  <si>
    <t>skruž pro uliční vpusť horní betonová 450x570x50mm</t>
  </si>
  <si>
    <t>-762301141</t>
  </si>
  <si>
    <t>899202112</t>
  </si>
  <si>
    <t>Osazení mříží litinových včetně rámů a košů na bahno pro třídu zatížení A15</t>
  </si>
  <si>
    <t>2125232579</t>
  </si>
  <si>
    <t>28661787</t>
  </si>
  <si>
    <t>mříž šachtová dešťová litinová dešťová dno DN 425 pro třídu zatížení D400 čtverec</t>
  </si>
  <si>
    <t>285989597</t>
  </si>
  <si>
    <t>SO_17.4 - Zpevněné plochy</t>
  </si>
  <si>
    <t>"komunikace" 14</t>
  </si>
  <si>
    <t>"chodník" 8,4</t>
  </si>
  <si>
    <t>348215111</t>
  </si>
  <si>
    <t>Plot z gabionů šířky do 0,5 m výšky do 1,5 m</t>
  </si>
  <si>
    <t>-1672782418</t>
  </si>
  <si>
    <t>(1,5+4,5)*0,5*1,5</t>
  </si>
  <si>
    <t>564761111.1</t>
  </si>
  <si>
    <t>Podklad z kameniva hrubého drceného vel. 0-63 mm tl 200 mm</t>
  </si>
  <si>
    <t>-834029507</t>
  </si>
  <si>
    <t>"okapový chodník" 16,6*0,3*0,25</t>
  </si>
  <si>
    <t>"komunikace" 15*0,4*0,4</t>
  </si>
  <si>
    <t xml:space="preserve">SO_17.5 - Oplocení </t>
  </si>
  <si>
    <t>0,9125*2 'Přepočtené koeficientem množství</t>
  </si>
  <si>
    <t>1,825*2,05 'Přepočtené koeficientem množství</t>
  </si>
  <si>
    <t>26+3</t>
  </si>
  <si>
    <t>SO_17.6 - Odvodnění areálu</t>
  </si>
  <si>
    <t>181951101</t>
  </si>
  <si>
    <t>Úprava pláně v hornině tř. 1 až 4 bez zhutnění</t>
  </si>
  <si>
    <t>1707829908</t>
  </si>
  <si>
    <t>25*2</t>
  </si>
  <si>
    <t>935111111</t>
  </si>
  <si>
    <t>Osazení příkopového žlabu do štěrkopísku tl 100 mm z betonových tvárnic š 500 mm</t>
  </si>
  <si>
    <t>192348762</t>
  </si>
  <si>
    <t>12,2+13,5</t>
  </si>
  <si>
    <t>59227026</t>
  </si>
  <si>
    <t>žlabovka příkopová betonová 500x900x80mm</t>
  </si>
  <si>
    <t>561779005</t>
  </si>
  <si>
    <t>966008212</t>
  </si>
  <si>
    <t>Bourání odvodňovacího žlabu z betonových příkopových tvárnic š do 800 mm</t>
  </si>
  <si>
    <t>-356574141</t>
  </si>
  <si>
    <t>17,4+12,8</t>
  </si>
  <si>
    <t>997221571</t>
  </si>
  <si>
    <t>Vodorovná doprava vybouraných hmot do 1 km</t>
  </si>
  <si>
    <t>-302392435</t>
  </si>
  <si>
    <t>997221579</t>
  </si>
  <si>
    <t>Příplatek ZKD 1 km u vodorovné dopravy vybouraných hmot</t>
  </si>
  <si>
    <t>348380223</t>
  </si>
  <si>
    <t>10,57*16 'Přepočtené koeficientem množství</t>
  </si>
  <si>
    <t>997221611</t>
  </si>
  <si>
    <t>Nakládání suti na dopravní prostředky pro vodorovnou dopravu</t>
  </si>
  <si>
    <t>642545577</t>
  </si>
  <si>
    <t>1141055638</t>
  </si>
  <si>
    <t>SO_18 - Napojení stáv. studny S-2, propoj. řad ze studny S-2</t>
  </si>
  <si>
    <t>"výkop rýhy v místním asfaltu" 2*0,9</t>
  </si>
  <si>
    <t>1*1,5</t>
  </si>
  <si>
    <t>34*0,9*0,3</t>
  </si>
  <si>
    <t>1*0,9*2*1,6</t>
  </si>
  <si>
    <t>"výkop rýhy" 36*1,6*0,9*0,25</t>
  </si>
  <si>
    <t>"výkop rýhy" 36*1,6*0,9*0,15</t>
  </si>
  <si>
    <t>"výkop rýhy" 36*1,6*0,9*0,1</t>
  </si>
  <si>
    <t>"výkop rýhy" 36*1,6*2</t>
  </si>
  <si>
    <t>38,88*0,5 'Přepočtené koeficientem množství</t>
  </si>
  <si>
    <t>12,96*0,5 'Přepočtené koeficientem množství</t>
  </si>
  <si>
    <t>4,86+12,96+1,89-2*6,48</t>
  </si>
  <si>
    <t>6,75*5 'Přepočtené koeficientem množství</t>
  </si>
  <si>
    <t>2*6,48</t>
  </si>
  <si>
    <t>12,96*5 'Přepočtené koeficientem množství</t>
  </si>
  <si>
    <t>6,75+12,96</t>
  </si>
  <si>
    <t>19,71*2,05 'Přepočtené koeficientem množství</t>
  </si>
  <si>
    <t>(2*19,44+2*6,48)-4,86-12,96</t>
  </si>
  <si>
    <t>"rýha v asfaltu" 2*0,9*(1,6-0,15-0,4)</t>
  </si>
  <si>
    <t>1,89*1,67 'Přepočtené koeficientem množství</t>
  </si>
  <si>
    <t>"výkop rýhy" 36*0,9*0,4</t>
  </si>
  <si>
    <t>12,96*1,67 'Přepočtené koeficientem množství</t>
  </si>
  <si>
    <t>34*0,9</t>
  </si>
  <si>
    <t>30,6*0,025 'Přepočtené koeficientem množství</t>
  </si>
  <si>
    <t>36*1,2 'Přepočtené koeficientem množství</t>
  </si>
  <si>
    <t>"výkop rýhy" 36*0,9*0,15</t>
  </si>
  <si>
    <t>"výkop rýhy v m. asfaltu" 2*0,9</t>
  </si>
  <si>
    <t>"výkop rýhy v š.r.+0,5 na každou stranu" 2*0,9+2*1,9</t>
  </si>
  <si>
    <t>"výkop rýhy v asfaltu" 2*2</t>
  </si>
  <si>
    <t>877241201</t>
  </si>
  <si>
    <t>Montáž oblouků svařovaných na tupo na vodovodním potrubí z PE trub d 90</t>
  </si>
  <si>
    <t>-416964378</t>
  </si>
  <si>
    <t>59225102</t>
  </si>
  <si>
    <t>dílec betonový pro studny D100x100x9 cm</t>
  </si>
  <si>
    <t>-840916798</t>
  </si>
  <si>
    <t>1075928364</t>
  </si>
  <si>
    <t>59225712</t>
  </si>
  <si>
    <t>deska betonová zákrytová pro studny, šachty a jímky dvoudílná na sráz D130x8 cm</t>
  </si>
  <si>
    <t>710099048</t>
  </si>
  <si>
    <t>R - 08.8.7</t>
  </si>
  <si>
    <t>Nutné zemní práce pro výměnu stávajících studničních skruží včetně úprav povrchů a dodáním potřebného materiálu</t>
  </si>
  <si>
    <t>1900967721</t>
  </si>
  <si>
    <t>2*2</t>
  </si>
  <si>
    <t>-993790745</t>
  </si>
  <si>
    <t>1,901*14 'Přepočtené koeficientem množství</t>
  </si>
  <si>
    <t>0,585+0,064</t>
  </si>
  <si>
    <t>SO_19 - Brandýsko - Úpravy VDJ Kaliště</t>
  </si>
  <si>
    <t>SO_19.1 - Nová akumulace + SO_19.2 Úpravy ve stávajícím VDJ Kaliště + SO_19.5 Sadové a terénní úpravy</t>
  </si>
  <si>
    <t>16,2*10*0,1</t>
  </si>
  <si>
    <t>122101401</t>
  </si>
  <si>
    <t>Vykopávky v zemníku na suchu v hornině tř. 1 a 2 objem do 100 m3</t>
  </si>
  <si>
    <t>123570004</t>
  </si>
  <si>
    <t>17*16*0,3</t>
  </si>
  <si>
    <t>25*1*0,3</t>
  </si>
  <si>
    <t>17*16*0,5</t>
  </si>
  <si>
    <t>25*1*0,5</t>
  </si>
  <si>
    <t>17*16*2</t>
  </si>
  <si>
    <t>25*1*2</t>
  </si>
  <si>
    <t>-1117705495</t>
  </si>
  <si>
    <t>742,5*0,5 'Přepočtené koeficientem množství</t>
  </si>
  <si>
    <t>2*218,141+87</t>
  </si>
  <si>
    <t>523,282*2 'Přepočtené koeficientem množství</t>
  </si>
  <si>
    <t>89,1+148,5+594</t>
  </si>
  <si>
    <t>40*3+28*3</t>
  </si>
  <si>
    <t>2*218,141</t>
  </si>
  <si>
    <t>-11,2*5,8*2,3</t>
  </si>
  <si>
    <t>892642304</t>
  </si>
  <si>
    <t>3,1*40</t>
  </si>
  <si>
    <t>6,15*11,55*0,5</t>
  </si>
  <si>
    <t>583312010</t>
  </si>
  <si>
    <t>štěrkopísek netříděný stabilizační zemina</t>
  </si>
  <si>
    <t>-253440052</t>
  </si>
  <si>
    <t>(246,51+286,87)</t>
  </si>
  <si>
    <t>-(2*218,141+87)</t>
  </si>
  <si>
    <t>10,098*1,9 'Přepočtené koeficientem množství</t>
  </si>
  <si>
    <t>16,2*10</t>
  </si>
  <si>
    <t>162*0,025 'Přepočtené koeficientem množství</t>
  </si>
  <si>
    <t>32,9+15+16,5</t>
  </si>
  <si>
    <t>13,5*8,5+25+15</t>
  </si>
  <si>
    <t>693110030</t>
  </si>
  <si>
    <t>geotextilie tkaná (polypropylen) 200 g/m2</t>
  </si>
  <si>
    <t>154,75*1,15 'Přepočtené koeficientem množství</t>
  </si>
  <si>
    <t>8,1*13,3*0,25</t>
  </si>
  <si>
    <t>1574218763</t>
  </si>
  <si>
    <t>6,6*12*0,3</t>
  </si>
  <si>
    <t>380321662.1</t>
  </si>
  <si>
    <t>Kompletní konstrukce ČOV, nádrží, vodojemů, žlabů nebo kanálů ze ŽB tř. C 30/37 tl 300 mm,XC4,XA1,XD2</t>
  </si>
  <si>
    <t>5,8*11,2*0,25</t>
  </si>
  <si>
    <t>Kompletní konstrukce ČOV, nádrží, vodojemů, žlabů nebo kanálů ze ŽB tř. C 30/37 tl nad 300 mm,XC4,XA1,XD2</t>
  </si>
  <si>
    <t>6,6*12*0,4</t>
  </si>
  <si>
    <t>(2*11,2+3*5,8)*0,4*3,2</t>
  </si>
  <si>
    <t>(16,24+82,624)*4,5</t>
  </si>
  <si>
    <t>(16,24+82,624)</t>
  </si>
  <si>
    <t>98,864*0,2 'Přepočtené koeficientem množství</t>
  </si>
  <si>
    <t>2*0,6*0,8*0,4</t>
  </si>
  <si>
    <t>-1249035232</t>
  </si>
  <si>
    <t>-1067341963</t>
  </si>
  <si>
    <t>-1655350134</t>
  </si>
  <si>
    <t>10,2*5 'Přepočtené koeficientem množství</t>
  </si>
  <si>
    <t>1975881611</t>
  </si>
  <si>
    <t>1149436482</t>
  </si>
  <si>
    <t>612323191</t>
  </si>
  <si>
    <t>Příplatek k vápenocementové omítce hladkých vnitřních stěn za každý další 1 mm tloušťky ručně</t>
  </si>
  <si>
    <t>-517615986</t>
  </si>
  <si>
    <t>50,7*5 'Přepočtené koeficientem množství</t>
  </si>
  <si>
    <t>17*4</t>
  </si>
  <si>
    <t>622541031</t>
  </si>
  <si>
    <t>Tenkovrstvá silikonsilikátová zrnitá omítka tl. 3,0 mm včetně penetrace vnějších stěn</t>
  </si>
  <si>
    <t>-67712498</t>
  </si>
  <si>
    <t>poklop šachtový, čtvercový rám 850, vstup 700 mm, uzamykatelný</t>
  </si>
  <si>
    <t>919726123</t>
  </si>
  <si>
    <t>Geotextilie pro ochranu, separaci a filtraci netkaná měrná hmotnost do 500 g/m2</t>
  </si>
  <si>
    <t>1581181467</t>
  </si>
  <si>
    <t>5,8*11,2</t>
  </si>
  <si>
    <t>64,96*1,2 'Přepočtené koeficientem množství</t>
  </si>
  <si>
    <t>1551600448</t>
  </si>
  <si>
    <t>5*8*3,2</t>
  </si>
  <si>
    <t>-437246662</t>
  </si>
  <si>
    <t>808520022</t>
  </si>
  <si>
    <t>2*11,2</t>
  </si>
  <si>
    <t>3*5,8</t>
  </si>
  <si>
    <t>-629935503</t>
  </si>
  <si>
    <t>-1768386798</t>
  </si>
  <si>
    <t>3,85*6</t>
  </si>
  <si>
    <t>-1331652559</t>
  </si>
  <si>
    <t>2*(11,2*2+5,8*2)*4</t>
  </si>
  <si>
    <t>2*18*3,5*2</t>
  </si>
  <si>
    <t>524*90</t>
  </si>
  <si>
    <t>2073645161</t>
  </si>
  <si>
    <t>11,2*5,8</t>
  </si>
  <si>
    <t>4,65*4,4*2</t>
  </si>
  <si>
    <t>-1115981945</t>
  </si>
  <si>
    <t>105,88*45 'Přepočtené koeficientem množství</t>
  </si>
  <si>
    <t>-1863741447</t>
  </si>
  <si>
    <t>1643864569</t>
  </si>
  <si>
    <t>-762415411</t>
  </si>
  <si>
    <t>18*2,6</t>
  </si>
  <si>
    <t>Poznámka k položce:_x000D_
viz. výkres. D.1.19-2</t>
  </si>
  <si>
    <t>Poznámka k položce:_x000D_
viz př.č. D.1.19-2</t>
  </si>
  <si>
    <t>Poznámka k položce:_x000D_
stěny i strop, vid výkrez D.1.19-2</t>
  </si>
  <si>
    <t>Vodotěsná minerální stěrka tl. 3,5 mm, D+M</t>
  </si>
  <si>
    <t>Poznámka k položce:_x000D_
viz. D.1.19-2</t>
  </si>
  <si>
    <t>2*2*5+(2*2+2*5)*3,2</t>
  </si>
  <si>
    <t>2*5*8+(2*5+2*8)*3,2</t>
  </si>
  <si>
    <t>Nerezová odvětrávací hlavice, průměr 800 mm D+M</t>
  </si>
  <si>
    <t>Nerezový žebřík dl. 3,2 m, D+M vodotěsný nerezový vstup DN 800 mm</t>
  </si>
  <si>
    <t>R - 019.9.8</t>
  </si>
  <si>
    <t>Výměna okna s dozděním parapetu</t>
  </si>
  <si>
    <t>-1932773924</t>
  </si>
  <si>
    <t>Poznámka k položce:_x000D_
vybourání stávajícho oka + nové okno 1400x1000 mm + dozdění parapetu 0,84 m3 zdiva výkres D.1.19-2</t>
  </si>
  <si>
    <t>R - 019.9.13</t>
  </si>
  <si>
    <t>Výsadba okrasných dřevin - 10 ks</t>
  </si>
  <si>
    <t>R - 019.9.15</t>
  </si>
  <si>
    <t>-1276253578</t>
  </si>
  <si>
    <t xml:space="preserve">Poznámka k položce:_x000D_
odvrt 1x DN 200 dl. 400 mm + nerezové segmentové těsnění_x000D_
odvrt 10x DN 200 dl. 500 mm + nerezové segmentové těsnění_x000D_
odvrt 1x DN 80 dl. 500 mm + nerezové segmentové těsnění_x000D_
odvrt 2x DN 800 dl. 00 mm _x000D_
</t>
  </si>
  <si>
    <t>-1109514390</t>
  </si>
  <si>
    <t>R - 019.9.17</t>
  </si>
  <si>
    <t>1697633071</t>
  </si>
  <si>
    <t>Poznámka k položce:_x000D_
viz.výkres D.1.19-2</t>
  </si>
  <si>
    <t>"místnost "14,5+11,6</t>
  </si>
  <si>
    <t>R - 019.9.18</t>
  </si>
  <si>
    <t>Mřížka hliníková větrací vnitřní + vnější 200x300 mm D+M</t>
  </si>
  <si>
    <t>-1058552390</t>
  </si>
  <si>
    <t>15,486*19 'Přepočtené koeficientem množství</t>
  </si>
  <si>
    <t>2*11,2*5,8</t>
  </si>
  <si>
    <t>34*3,85</t>
  </si>
  <si>
    <t>lak asfaltový  (MJ t) bal 9 kg</t>
  </si>
  <si>
    <t>260,82*0,0003 'Přepočtené koeficientem množství</t>
  </si>
  <si>
    <t>11,2*5,8*2</t>
  </si>
  <si>
    <t>fólie hydroizolační střešní tl 2 mm š 1200 mm šedá</t>
  </si>
  <si>
    <t>129,92*1,15 'Přepočtené koeficientem množství</t>
  </si>
  <si>
    <t>1646683049</t>
  </si>
  <si>
    <t>1266643340</t>
  </si>
  <si>
    <t>12*6,6*2</t>
  </si>
  <si>
    <t>158,4*1,1 'Přepočtené koeficientem množství</t>
  </si>
  <si>
    <t>69311126</t>
  </si>
  <si>
    <t>geotextilie netkaná separační, filtrační, ochranná, výztužná s převahou recyklovaných PP vláken 500g/m3</t>
  </si>
  <si>
    <t>318120059</t>
  </si>
  <si>
    <t>415748765</t>
  </si>
  <si>
    <t>2*11,2*5,8*2</t>
  </si>
  <si>
    <t>34*3,85*2</t>
  </si>
  <si>
    <t>521,64*1,2 'Přepočtené koeficientem množství</t>
  </si>
  <si>
    <t>34*3.85+30*4</t>
  </si>
  <si>
    <t>34*3+11,2*5,8</t>
  </si>
  <si>
    <t>166,96*1,2 'Přepočtené koeficientem množství</t>
  </si>
  <si>
    <t>-1082375921</t>
  </si>
  <si>
    <t>10,2+50,7</t>
  </si>
  <si>
    <t>1703283007</t>
  </si>
  <si>
    <t>SO_19.3 - Zpevněné plochy</t>
  </si>
  <si>
    <t>1831022904</t>
  </si>
  <si>
    <t>644*3*0,1+27,1*0,1+12,6*0,4*0,1</t>
  </si>
  <si>
    <t>-699595421</t>
  </si>
  <si>
    <t>640*3*0,2+27,1*0,2+12*0,4*0,2</t>
  </si>
  <si>
    <t>1693761075</t>
  </si>
  <si>
    <t>1258834443</t>
  </si>
  <si>
    <t>5016100</t>
  </si>
  <si>
    <t>tvarovka litinová, TT, kříž přírubový, DN 100</t>
  </si>
  <si>
    <t>-142444029</t>
  </si>
  <si>
    <t>55253615</t>
  </si>
  <si>
    <t>přechod přírubový FFR-kus litinový dl 300mm DN 150/50</t>
  </si>
  <si>
    <t>55250711.1</t>
  </si>
  <si>
    <t>tvarovka přírubová s přírubovou odbočkou T-DN 50x50 PN 10-16-25-40 natural</t>
  </si>
  <si>
    <t>-932675344</t>
  </si>
  <si>
    <t>55259971</t>
  </si>
  <si>
    <t>koleno přírubové P tvárná litina DN 100-45°</t>
  </si>
  <si>
    <t>613703821</t>
  </si>
  <si>
    <t>55259970.1</t>
  </si>
  <si>
    <t>koleno přírubové P tvárná litina DN 50-45°</t>
  </si>
  <si>
    <t>-1133912927</t>
  </si>
  <si>
    <t>42283500</t>
  </si>
  <si>
    <t>klapka zpětná litinová L10 117 616 PN16 DN 50x200mm</t>
  </si>
  <si>
    <t>1546111565</t>
  </si>
  <si>
    <t>R -11.8.1</t>
  </si>
  <si>
    <t>speciální příruba proti posunu pro potrubí na TLT, DN 100</t>
  </si>
  <si>
    <t>850005010016.1</t>
  </si>
  <si>
    <t>TVAROVKA FF KUS 50/50</t>
  </si>
  <si>
    <t>1207467034</t>
  </si>
  <si>
    <t>850005020016.1</t>
  </si>
  <si>
    <t>1712150876</t>
  </si>
  <si>
    <t>850005030016</t>
  </si>
  <si>
    <t>TVAROVKA FF KUS 50/300</t>
  </si>
  <si>
    <t>-769262255</t>
  </si>
  <si>
    <t>33851060</t>
  </si>
  <si>
    <t>-939085686</t>
  </si>
  <si>
    <t>850010040016</t>
  </si>
  <si>
    <t>TVAROVKA FF KUS 100/400</t>
  </si>
  <si>
    <t>1722512009</t>
  </si>
  <si>
    <t>-1266941089</t>
  </si>
  <si>
    <t>1430462490</t>
  </si>
  <si>
    <t>786622022</t>
  </si>
  <si>
    <t>R - 11.2.8.1</t>
  </si>
  <si>
    <t>obdélníková nádrž 2750 x 2000 x 1800 x 150 mm</t>
  </si>
  <si>
    <t>674379401</t>
  </si>
  <si>
    <t>Poznámka k položce:_x000D_
PREFABRIKOVANÁ ŽELEZOBETONOVÁ NÁDRŽ - 2750 x 2000 x 1800 x 150_x000D_
Z VODOTĚSNÉHO BETONU C40/50 XA1, TŘÍDA ZATÍŽENÍ D400</t>
  </si>
  <si>
    <t>R - 11.2.8.2</t>
  </si>
  <si>
    <t>obdélníková zákrytová deska 3050 x 2300 x 200 mm</t>
  </si>
  <si>
    <t>202139418</t>
  </si>
  <si>
    <t>uzamykatelný poklop 600x600 mm LT D400</t>
  </si>
  <si>
    <t>1045186962</t>
  </si>
  <si>
    <t>SO_11.3 - Výtlačný řad VDJ Mostek - Seč - přenos dat</t>
  </si>
  <si>
    <t>-1000582003</t>
  </si>
  <si>
    <t>-1033066173</t>
  </si>
  <si>
    <t>-531048871</t>
  </si>
  <si>
    <t>-148431841</t>
  </si>
  <si>
    <t>-98940390</t>
  </si>
  <si>
    <t>-1928125679</t>
  </si>
  <si>
    <t>391870035</t>
  </si>
  <si>
    <t>1474808566</t>
  </si>
  <si>
    <t>-1500721549</t>
  </si>
  <si>
    <t>1621693767</t>
  </si>
  <si>
    <t>-84598691</t>
  </si>
  <si>
    <t>-1890113803</t>
  </si>
  <si>
    <t>1955665559</t>
  </si>
  <si>
    <t>-215566555</t>
  </si>
  <si>
    <t>1131916712</t>
  </si>
  <si>
    <t>1615585268</t>
  </si>
  <si>
    <t>-369114089</t>
  </si>
  <si>
    <t>-1415213042</t>
  </si>
  <si>
    <t>787617848</t>
  </si>
  <si>
    <t>1714378722</t>
  </si>
  <si>
    <t>1720665657</t>
  </si>
  <si>
    <t>939282416</t>
  </si>
  <si>
    <t>1735479371</t>
  </si>
  <si>
    <t>610891703</t>
  </si>
  <si>
    <t>1506467632</t>
  </si>
  <si>
    <t>-1879855523</t>
  </si>
  <si>
    <t>1719321989</t>
  </si>
  <si>
    <t>86969409</t>
  </si>
  <si>
    <t>1037046989</t>
  </si>
  <si>
    <t>112026329</t>
  </si>
  <si>
    <t>-1682744997</t>
  </si>
  <si>
    <t>-35981054</t>
  </si>
  <si>
    <t>-461605021</t>
  </si>
  <si>
    <t>SO_12 - Zásobní řad VDJ Sudslava - spotřebiště Skrovnice</t>
  </si>
  <si>
    <t>-351906412</t>
  </si>
  <si>
    <t>509340267</t>
  </si>
  <si>
    <t>"výkop rýhy v místním asfaltu" 181*1,1</t>
  </si>
  <si>
    <t>"rýha v asfaltu" 181*2,1+181*1,1</t>
  </si>
  <si>
    <t>72*24</t>
  </si>
  <si>
    <t>"jámy protlaku" 8,2*4,6*0,3</t>
  </si>
  <si>
    <t>"jámy protlaku" 3,5*3,5*0,3</t>
  </si>
  <si>
    <t>"výkop rýhy"  710,3*1,1*0,3+92,9*5*0,3</t>
  </si>
  <si>
    <t>50+6*3*1,5</t>
  </si>
  <si>
    <t>"jámy ve strmém terénu" 9*3*1,5*2</t>
  </si>
  <si>
    <t>"jámy protlaku" 7,2*3,6*2,5*0,15</t>
  </si>
  <si>
    <t>"jámy protlaku" 2,5*2,5*2,5*0,15</t>
  </si>
  <si>
    <t>"jámy protlaku" 7,2*3,6*2,5*0,2</t>
  </si>
  <si>
    <t>"jámy protlaku" 2,5*2,5*2,5*0,2</t>
  </si>
  <si>
    <t>"jámy podvrtu" 9*3*1,5*2*0,2</t>
  </si>
  <si>
    <t>"jámy protlaku" 7,2*3,6*2,5*0,25</t>
  </si>
  <si>
    <t>"jámy protlaku" 2,5*2,5*2,5*0,25</t>
  </si>
  <si>
    <t>"výkop rýhy" 1045*1,1*1,65*0,15</t>
  </si>
  <si>
    <t>"výkop rýhy" 1045*1,1*1,65*0,2</t>
  </si>
  <si>
    <t>"výkop rýhy" 1045*1,1*1,65*0,25</t>
  </si>
  <si>
    <t>-1171924414</t>
  </si>
  <si>
    <t>-1468169220</t>
  </si>
  <si>
    <t>"výkop rýhy" 1045*1,7*2</t>
  </si>
  <si>
    <t>"jámy protlaku"4*2,5*2,5</t>
  </si>
  <si>
    <t>"jámy protlaku" (2*7,2+2*2,5)*2,5</t>
  </si>
  <si>
    <t>1234,86*0,5 'Přepočtené koeficientem množství</t>
  </si>
  <si>
    <t>823,24*0,5 'Přepočtené koeficientem množství</t>
  </si>
  <si>
    <t>1673771984</t>
  </si>
  <si>
    <t>-1177868597</t>
  </si>
  <si>
    <t>957882892</t>
  </si>
  <si>
    <t>178,481+475,948+219,01-2*411,62</t>
  </si>
  <si>
    <t>50,199*5 'Přepočtené koeficientem množství</t>
  </si>
  <si>
    <t>2*411,62</t>
  </si>
  <si>
    <t>823,24*5 'Přepočtené koeficientem množství</t>
  </si>
  <si>
    <t>50,199+823,24</t>
  </si>
  <si>
    <t>873,439*2,05 'Přepočtené koeficientem množství</t>
  </si>
  <si>
    <t>(2*617,43+2*411,62)-178,481-475,948</t>
  </si>
  <si>
    <t>"rýha v asfaltu" 181*1,1*(1,65-0,15-0,4)</t>
  </si>
  <si>
    <t>219,01*1,67 'Přepočtené koeficientem množství</t>
  </si>
  <si>
    <t>"jámy protlaku" 7,2*1,1*0,4</t>
  </si>
  <si>
    <t>"jámy protlaku" 2,5*1,1*0,4</t>
  </si>
  <si>
    <t>"výkop rýhy" 1045*1,1*0,4</t>
  </si>
  <si>
    <t>475,948*1,67 'Přepočtené koeficientem množství</t>
  </si>
  <si>
    <t>"jámy protlaku" 8,2*4,6</t>
  </si>
  <si>
    <t>"jámy protlaku" 3,5*3,5</t>
  </si>
  <si>
    <t>"výkop rýhy"  710,3*1,1+92,9*5</t>
  </si>
  <si>
    <t>"výkop rýhy"  710,3*1,1</t>
  </si>
  <si>
    <t>831,3*0,025 'Přepočtené koeficientem množství</t>
  </si>
  <si>
    <t>988,6+450,4+2</t>
  </si>
  <si>
    <t>1441*1,2 'Přepočtené koeficientem množství</t>
  </si>
  <si>
    <t>"jámy protlaku" 7,2*1,1*0,15</t>
  </si>
  <si>
    <t>"jámy protlaku" 2,5*1,1*0,15</t>
  </si>
  <si>
    <t>"výkop rýhy" 1045*1,1*0,15</t>
  </si>
  <si>
    <t>16*0,4</t>
  </si>
  <si>
    <t>"výkop rýhy v m. asfaltu" 181*1,1</t>
  </si>
  <si>
    <t>"výkop rýhy v asfaltu" 181*1,1</t>
  </si>
  <si>
    <t>"výkop rýhy v š.r.+0,5 na každou stranu" 181*2,1</t>
  </si>
  <si>
    <t>"výkop rýhy v š.r.+0,5 na každou stranu" 181*1,1+181*2,1</t>
  </si>
  <si>
    <t>"výkop rýhy v asfaltu" 2*181</t>
  </si>
  <si>
    <t>7541050</t>
  </si>
  <si>
    <t>zemní teleskopická souprava, pro šoupě DN 40-50, rozsah 1,1-1,85 m</t>
  </si>
  <si>
    <t>-858409748</t>
  </si>
  <si>
    <t>55253966</t>
  </si>
  <si>
    <t>koleno přírubové z tvárné litiny FFK-kus DN 80-11,25°</t>
  </si>
  <si>
    <t>609509763</t>
  </si>
  <si>
    <t>R - 12.8.1</t>
  </si>
  <si>
    <t>spojka extra přírubový adaptér , DN 80</t>
  </si>
  <si>
    <t>75202251</t>
  </si>
  <si>
    <t>2127767328</t>
  </si>
  <si>
    <t>-1083321664</t>
  </si>
  <si>
    <t>-665686964</t>
  </si>
  <si>
    <t>125411000000</t>
  </si>
  <si>
    <t>JIŠTĚNÍ PROTI POSUVU 110 PN10</t>
  </si>
  <si>
    <t>621763845</t>
  </si>
  <si>
    <t>Poznámka k položce:_x000D_
speciální příruba jištěná proti posunu pro litinové potrubí, DN 100</t>
  </si>
  <si>
    <t>857314122</t>
  </si>
  <si>
    <t>Montáž litinových tvarovek odbočných přírubových otevřený výkop DN 150</t>
  </si>
  <si>
    <t>-1373361970</t>
  </si>
  <si>
    <t>55250783</t>
  </si>
  <si>
    <t>tvarovka přírubová s přírubovou odbočkou T-DN 150x80 PN 10-16</t>
  </si>
  <si>
    <t>-1976211363</t>
  </si>
  <si>
    <t>871181141</t>
  </si>
  <si>
    <t>Montáž potrubí z PE100 SDR 11 otevřený výkop svařovaných na tupo D 50 x 4,6 mm</t>
  </si>
  <si>
    <t>-605595611</t>
  </si>
  <si>
    <t>28613526</t>
  </si>
  <si>
    <t>potrubí PE100 RC SDR11 50x4,60 dl 12m</t>
  </si>
  <si>
    <t>1591337868</t>
  </si>
  <si>
    <t>Poznámka k položce:_x000D_
potrubí PE100 RC s ochranným pláštěm z PP SDR11 50x4,60 dl 12m</t>
  </si>
  <si>
    <t>2*1,015 'Přepočtené koeficientem množství</t>
  </si>
  <si>
    <t>724168546</t>
  </si>
  <si>
    <t>-1513578829</t>
  </si>
  <si>
    <t>Poznámka k položce:_x000D_
 PE100 RC s ochranným pláštěm z PP SDR11 110x10,0 dl 12m</t>
  </si>
  <si>
    <t>450,4*1,015 'Přepočtené koeficientem množství</t>
  </si>
  <si>
    <t>988,6*1,015 'Přepočtené koeficientem množství</t>
  </si>
  <si>
    <t>877181201.1</t>
  </si>
  <si>
    <t>Montáž tvarovek svařovaných na tupo na vodovodním potrubí z PE trub d 50</t>
  </si>
  <si>
    <t>-1203903391</t>
  </si>
  <si>
    <t>FF081010W</t>
  </si>
  <si>
    <t>Oblouk 22° PE100 SDR11 50</t>
  </si>
  <si>
    <t>-1419243640</t>
  </si>
  <si>
    <t>Poznámka k položce:_x000D_
PE100 tvarovka, svařování na tupo, barva černá - Oblouk 22° PE100 SDR11 50</t>
  </si>
  <si>
    <t>FF485292W</t>
  </si>
  <si>
    <t>Redukce PE100 SDR11 63/50</t>
  </si>
  <si>
    <t>2114936769</t>
  </si>
  <si>
    <t>Poznámka k položce:_x000D_
PE100 tvarovka, svařování na tupo, barva černá - Redukce PE100 SDR11 63/50</t>
  </si>
  <si>
    <t>485227W</t>
  </si>
  <si>
    <t>-61912301</t>
  </si>
  <si>
    <t>-511274472</t>
  </si>
  <si>
    <t>FF585021W</t>
  </si>
  <si>
    <t>Koleno 30° PE100 SDR11 110</t>
  </si>
  <si>
    <t>1436014737</t>
  </si>
  <si>
    <t>Poznámka k položce:_x000D_
PE100 tvarovka, svařování na tupo, barva černá - Koleno 30° PE100 SDR11 110</t>
  </si>
  <si>
    <t>FFD81014W</t>
  </si>
  <si>
    <t>34708527</t>
  </si>
  <si>
    <t>1877765906</t>
  </si>
  <si>
    <t>FF585047W</t>
  </si>
  <si>
    <t>Redukovaný T-kus SDR11 110/63</t>
  </si>
  <si>
    <t>-1272500854</t>
  </si>
  <si>
    <t>Poznámka k položce:_x000D_
PE100 tvarovka, svařování na tupo, barva černá - Redukovaný T-kus SDR11 110/63</t>
  </si>
  <si>
    <t>FF585049W</t>
  </si>
  <si>
    <t>Redukovaný T-kus SDR11 110/90</t>
  </si>
  <si>
    <t>-571624660</t>
  </si>
  <si>
    <t>Poznámka k položce:_x000D_
PE100 tvarovka, svařování na tupo, barva černá - Redukovaný T-kus SDR11 110/90</t>
  </si>
  <si>
    <t>-1226255323</t>
  </si>
  <si>
    <t>-496119573</t>
  </si>
  <si>
    <t>1754947307</t>
  </si>
  <si>
    <t>FF485305W</t>
  </si>
  <si>
    <t>Redukce PE100 SDR11 160/110</t>
  </si>
  <si>
    <t>1384849877</t>
  </si>
  <si>
    <t>Poznámka k položce:_x000D_
PE100 tvarovka, svařování na tupo, barva černá - Redukce PE100 SDR11 160/110</t>
  </si>
  <si>
    <t>891181112</t>
  </si>
  <si>
    <t>Montáž vodovodních šoupátek otevřený výkop DN 40</t>
  </si>
  <si>
    <t>40692380</t>
  </si>
  <si>
    <t>31340</t>
  </si>
  <si>
    <t>šoupátko hrdlové, DN 40, PE 50, PN 16</t>
  </si>
  <si>
    <t>-1458537269</t>
  </si>
  <si>
    <t>1752578367</t>
  </si>
  <si>
    <t>-802200054</t>
  </si>
  <si>
    <t>892233122</t>
  </si>
  <si>
    <t>Proplach a dezinfekce vodovodního potrubí DN od 40 do 70</t>
  </si>
  <si>
    <t>-1063359224</t>
  </si>
  <si>
    <t>-877650814</t>
  </si>
  <si>
    <t>967958448</t>
  </si>
  <si>
    <t>-364446972</t>
  </si>
  <si>
    <t>7270</t>
  </si>
  <si>
    <t>Uliční poklop litinový hydrantový</t>
  </si>
  <si>
    <t>-1722945549</t>
  </si>
  <si>
    <t>1439-400</t>
  </si>
  <si>
    <t>257,907*14 'Přepočtené koeficientem množství</t>
  </si>
  <si>
    <t>19,512+74,138</t>
  </si>
  <si>
    <t>SO_13 - VDJ Sudslava</t>
  </si>
  <si>
    <t>SO_13.1 - VDJ Sudslava + SO_13.6 Sadové a terénní úpravy</t>
  </si>
  <si>
    <t>896331833</t>
  </si>
  <si>
    <t>-269594027</t>
  </si>
  <si>
    <t>130052911</t>
  </si>
  <si>
    <t>28*23*0,1</t>
  </si>
  <si>
    <t>131101103</t>
  </si>
  <si>
    <t>Hloubení jam nezapažených v hornině tř. 1 a 2 objemu do 5000 m3</t>
  </si>
  <si>
    <t>426140357</t>
  </si>
  <si>
    <t>"jáma VDJ" 25*11,7*0,3</t>
  </si>
  <si>
    <t>"jáma armaturní komory" 12*8*0,3</t>
  </si>
  <si>
    <t>-573287292</t>
  </si>
  <si>
    <t>"jáma VDJ" 25*11,7*0,8</t>
  </si>
  <si>
    <t>"jáma armaturní komory" 16,4*10*0,8</t>
  </si>
  <si>
    <t>-1156032877</t>
  </si>
  <si>
    <t>451174956</t>
  </si>
  <si>
    <t>"jáma armaturní komory" 16,4*10*1</t>
  </si>
  <si>
    <t>"jáma VDJ" 25*11,7*1</t>
  </si>
  <si>
    <t>2130476362</t>
  </si>
  <si>
    <t>"jáma VDJ" 25*11,7*1,2</t>
  </si>
  <si>
    <t>"jáma armaturní komory" 16,4*10*1,2</t>
  </si>
  <si>
    <t>901628311</t>
  </si>
  <si>
    <t>481,75*0,5 'Přepočtené koeficientem množství</t>
  </si>
  <si>
    <t>-270276310</t>
  </si>
  <si>
    <t>1004,3*0,5 'Přepočtené koeficientem množství</t>
  </si>
  <si>
    <t>1864957725</t>
  </si>
  <si>
    <t>116,55+365,2</t>
  </si>
  <si>
    <t>597184119</t>
  </si>
  <si>
    <t>481,75*7 'Přepočtené koeficientem množství</t>
  </si>
  <si>
    <t>1089523681</t>
  </si>
  <si>
    <t>456,5+547,8</t>
  </si>
  <si>
    <t>950128520</t>
  </si>
  <si>
    <t>1004,3*7 'Přepočtené koeficientem množství</t>
  </si>
  <si>
    <t>1988648166</t>
  </si>
  <si>
    <t>48*5</t>
  </si>
  <si>
    <t>-1806975278</t>
  </si>
  <si>
    <t>116,55+365,2+456,5+547,8</t>
  </si>
  <si>
    <t>-1224978076</t>
  </si>
  <si>
    <t>1486,05-(6,8*14*2,3+7,6*6,2*3,5)</t>
  </si>
  <si>
    <t>583312000</t>
  </si>
  <si>
    <t>štěrkopísek netříděný zásypový materiál</t>
  </si>
  <si>
    <t>-1050533492</t>
  </si>
  <si>
    <t>1102,17*1,67 'Přepočtené koeficientem množství</t>
  </si>
  <si>
    <t>-480409046</t>
  </si>
  <si>
    <t>8*48+4*10</t>
  </si>
  <si>
    <t>14*6,8*0,6</t>
  </si>
  <si>
    <t>2065640160</t>
  </si>
  <si>
    <t>28*23</t>
  </si>
  <si>
    <t>-998160593</t>
  </si>
  <si>
    <t>1608070278</t>
  </si>
  <si>
    <t>-888336586</t>
  </si>
  <si>
    <t>-155582493</t>
  </si>
  <si>
    <t>644*0,025 'Přepočtené koeficientem množství</t>
  </si>
  <si>
    <t>2131759187</t>
  </si>
  <si>
    <t>1371219697</t>
  </si>
  <si>
    <t>-1942452044</t>
  </si>
  <si>
    <t>-2134789976</t>
  </si>
  <si>
    <t>461,4</t>
  </si>
  <si>
    <t>-875595652</t>
  </si>
  <si>
    <t>Poznámka k položce:_x000D_
 Plošná hmotnost: 500 g/m2, Pevnost v tahu (podélně/příčně): 6/5,5 kN/m, Statické protržení (CBR): 900 N, Funkce: F, F+S  Šířka: 2 m, Délka nábalu: 50 m</t>
  </si>
  <si>
    <t>461,4*1,15 'Přepočtené koeficientem množství</t>
  </si>
  <si>
    <t>-318891723</t>
  </si>
  <si>
    <t>Poznámka k položce:_x000D_
 Plošná hmotnost: 200 g/m2, Pevnost v tahu (podélně/příčně): 2,0/1,5 kN/m, Statické protržení (CBR): 150 N, Funkce: F, F+S  Šířka: 2 m, Délka nábalu: 50 m</t>
  </si>
  <si>
    <t>2*3,14*0,05*92,4</t>
  </si>
  <si>
    <t>372815907</t>
  </si>
  <si>
    <t>"jáma VDJ" 16*8,8*0,25</t>
  </si>
  <si>
    <t>"jáma armaturní komory" 8,65*7,2*0,25</t>
  </si>
  <si>
    <t>1670624655</t>
  </si>
  <si>
    <t>"jáma VDJ" 16*8,8*0,15</t>
  </si>
  <si>
    <t>"jáma armaturní komory" 8,65*7,2*0,15</t>
  </si>
  <si>
    <t>1317265490</t>
  </si>
  <si>
    <t>-439352414</t>
  </si>
  <si>
    <t>-319692486</t>
  </si>
  <si>
    <t>488136776</t>
  </si>
  <si>
    <t>"místnost 02" (2,25+1,6)*3,7-0,8*2</t>
  </si>
  <si>
    <t>"místnost 03, 04" (2*1,9+2)*3,7-2*0,6*2</t>
  </si>
  <si>
    <t>380321663.1</t>
  </si>
  <si>
    <t>Kompletní konstrukce ČOV, nádrží, vodojemů, žlabů nebo kanálů ze ŽB tř. C 30/37 tl nad 300 mm,XA1,XC4,XD2</t>
  </si>
  <si>
    <t>-505734907</t>
  </si>
  <si>
    <t>12,8*6*0,3</t>
  </si>
  <si>
    <t>6,65*5,6*0,2</t>
  </si>
  <si>
    <t>1674446079</t>
  </si>
  <si>
    <t>"podzemí VDJ" (2*14+3*6,8)*0,4*3,4</t>
  </si>
  <si>
    <t>"dno" 15*7,8*0,4+6,65*6,2*0,5</t>
  </si>
  <si>
    <t>"strop"15*7,8*0,25</t>
  </si>
  <si>
    <t>"sloupy" 4*0,5*0,5*3,4</t>
  </si>
  <si>
    <t>"průvlaky" 2*6,4*0,5*0,3+2*6*0,5*0,3</t>
  </si>
  <si>
    <t>-608927715</t>
  </si>
  <si>
    <t>(294,28+30,488)*4,5</t>
  </si>
  <si>
    <t>-1285605178</t>
  </si>
  <si>
    <t>1355688986</t>
  </si>
  <si>
    <t>(294,28+30,488)*0,2</t>
  </si>
  <si>
    <t>-1603906405</t>
  </si>
  <si>
    <t>2136746755</t>
  </si>
  <si>
    <t>1226665186</t>
  </si>
  <si>
    <t>1819883466</t>
  </si>
  <si>
    <t>2044165234</t>
  </si>
  <si>
    <t>1003704584</t>
  </si>
  <si>
    <t>-743062527</t>
  </si>
  <si>
    <t>"VDJ po obvodu" 4*6,4+4*6</t>
  </si>
  <si>
    <t>"svislé stěny VDJ" 8*3,4</t>
  </si>
  <si>
    <t>-910075273</t>
  </si>
  <si>
    <t>-902958401</t>
  </si>
  <si>
    <t>2025189679</t>
  </si>
  <si>
    <t>1421167581</t>
  </si>
  <si>
    <t>842712366</t>
  </si>
  <si>
    <t>-1741198116</t>
  </si>
  <si>
    <t>-716285275</t>
  </si>
  <si>
    <t>23474353</t>
  </si>
  <si>
    <t>14*6*3,4</t>
  </si>
  <si>
    <t>-282153839</t>
  </si>
  <si>
    <t>261003899</t>
  </si>
  <si>
    <t>2*14</t>
  </si>
  <si>
    <t>3*6,8</t>
  </si>
  <si>
    <t>2*7+1*6,2</t>
  </si>
  <si>
    <t>-34584505</t>
  </si>
  <si>
    <t>2008022095</t>
  </si>
  <si>
    <t>10*3,4+8*3,4+4*7</t>
  </si>
  <si>
    <t>-631860832</t>
  </si>
  <si>
    <t>1443719367</t>
  </si>
  <si>
    <t>(2*15+2*7,8)*5*2</t>
  </si>
  <si>
    <t>-1469738793</t>
  </si>
  <si>
    <t>850,8*60 'Přepočtené koeficientem množství</t>
  </si>
  <si>
    <t>Drátěný kabelový žlab 50/50 žárově pozinkovaný, vč. nosníků, spojek a ostatního příslušenství</t>
  </si>
  <si>
    <t>735129247</t>
  </si>
  <si>
    <t>Pol157</t>
  </si>
  <si>
    <t>Krabicová rozvodka včetně 3ks svorek pro vodič do 2,5 mm2</t>
  </si>
  <si>
    <t>-1302709404</t>
  </si>
  <si>
    <t>Pol158</t>
  </si>
  <si>
    <t>Chránička plastová korugovaná DN63</t>
  </si>
  <si>
    <t>84722033</t>
  </si>
  <si>
    <t>Pol159</t>
  </si>
  <si>
    <t>Trubka plastová pevná 30 mm, vč. příchytek</t>
  </si>
  <si>
    <t>1724611626</t>
  </si>
  <si>
    <t>Pol160</t>
  </si>
  <si>
    <t>Trubka plastová ohebná 20 mm, vč. příslušenství</t>
  </si>
  <si>
    <t>-162612584</t>
  </si>
  <si>
    <t>Pol161</t>
  </si>
  <si>
    <t>Výstražná fólie na kabely</t>
  </si>
  <si>
    <t>-1607608008</t>
  </si>
  <si>
    <t>Pol162</t>
  </si>
  <si>
    <t>Zemnící pásek FeZn 30x4 mm</t>
  </si>
  <si>
    <t>-105576031</t>
  </si>
  <si>
    <t>Pol163</t>
  </si>
  <si>
    <t>Montážní a upevňovací materiál</t>
  </si>
  <si>
    <t>-2042213529</t>
  </si>
  <si>
    <t>Pol164</t>
  </si>
  <si>
    <t>Montážní práce, montáž rozvaděčů a skříněk, přístrojů, ukončení vodičů</t>
  </si>
  <si>
    <t>-488269254</t>
  </si>
  <si>
    <t>Pol165</t>
  </si>
  <si>
    <t>Bezpečnostní tabulky, výrobní štítky rozvaděčů, dodávka, montáž</t>
  </si>
  <si>
    <t>1570911807</t>
  </si>
  <si>
    <t>Pomocné práce</t>
  </si>
  <si>
    <t>Pol166</t>
  </si>
  <si>
    <t>Veškeré potřebné průrazy zdmi a stěnami technologických objektů potřebné pro trasy kabelové el. instalace, včetně úprav pro utěsnění a začištění omítky v místech prostupů</t>
  </si>
  <si>
    <t>554886680</t>
  </si>
  <si>
    <t>Pol167</t>
  </si>
  <si>
    <t>Veškeré pomocné ocelové konstrukce pro nové kabelové trasy a el. zařízení, včetně nerezových ochranných stříšek ovládacích skříněk a zhotovení kompletních ochranných nátěrů nových i stávajících komponentů kabelových tras a kovových konstrukcí.</t>
  </si>
  <si>
    <t>1337120567</t>
  </si>
  <si>
    <t>Pol168</t>
  </si>
  <si>
    <t>Oživení zařízení, vyzkoušení a uvedení do provozu, zaškolení obsluhy, vypracování návodů k obsluze a dokumentace, provedení zkoušek upravených rozvaděčů a vypracování potřebné dokumentace, komplexní zkoušky</t>
  </si>
  <si>
    <t>1861642303</t>
  </si>
  <si>
    <t>Pol169</t>
  </si>
  <si>
    <t>Vypracování dílenské a dodavatelské dokumentace a její předložení ke schválení</t>
  </si>
  <si>
    <t>-823121454</t>
  </si>
  <si>
    <t>Pol170</t>
  </si>
  <si>
    <t>Vypracování a oživení aplikačního SW pro řídicí systém</t>
  </si>
  <si>
    <t>1237417544</t>
  </si>
  <si>
    <t>Pol171</t>
  </si>
  <si>
    <t>Vypracování a oživení vizualizačního SW na panelu operátora</t>
  </si>
  <si>
    <t>-1177111172</t>
  </si>
  <si>
    <t>Pol172</t>
  </si>
  <si>
    <t>Rozšíření přenosu dat na dispečink, nastavení a oživení komunikace, vypracování a oživení SW pro přenos dat</t>
  </si>
  <si>
    <t>-1139859395</t>
  </si>
  <si>
    <t>Pol173</t>
  </si>
  <si>
    <t>Úprava dispečinku a vizualizačního SW, potřebné licence, doplnění obrazovek, oživení</t>
  </si>
  <si>
    <t>483445239</t>
  </si>
  <si>
    <t>Pol174</t>
  </si>
  <si>
    <t>Výchozí revize el. zařízení</t>
  </si>
  <si>
    <t>805600024</t>
  </si>
  <si>
    <t>Pol175</t>
  </si>
  <si>
    <t>Protipožární prostupy vč. utěsnění a štítků</t>
  </si>
  <si>
    <t>1638722004</t>
  </si>
  <si>
    <t>Pol176</t>
  </si>
  <si>
    <t>Ostatní a pomocný materiál</t>
  </si>
  <si>
    <t>-2130679039</t>
  </si>
  <si>
    <t>Pol177</t>
  </si>
  <si>
    <t>Vypracování softwarového projektu</t>
  </si>
  <si>
    <t>-1669741530</t>
  </si>
  <si>
    <t>Pol178</t>
  </si>
  <si>
    <t>Dočasné provizorní provozy během stavby</t>
  </si>
  <si>
    <t>-1330489865</t>
  </si>
  <si>
    <t>Pol179</t>
  </si>
  <si>
    <t>-1876897669</t>
  </si>
  <si>
    <t>Pol180</t>
  </si>
  <si>
    <t>Posouzení Technickou inspekcí České republiky</t>
  </si>
  <si>
    <t>-314740012</t>
  </si>
  <si>
    <t>PS_01.2 - Úprava ÚV Choceň - strojní část</t>
  </si>
  <si>
    <t>PS_02 - VDJ Mostek</t>
  </si>
  <si>
    <t>PS_02.1 - VDJ Mostek - elektroinstalace, ASŘ</t>
  </si>
  <si>
    <t xml:space="preserve">    741 - Elektroinstalace - silnoproud</t>
  </si>
  <si>
    <t xml:space="preserve">    742 - Elektroinstalace - slaboproud</t>
  </si>
  <si>
    <t xml:space="preserve">      D1 - Radiový přenos dat</t>
  </si>
  <si>
    <t xml:space="preserve">      D2 - Systém ASŘ</t>
  </si>
  <si>
    <t xml:space="preserve">      D3 - PLC Automat</t>
  </si>
  <si>
    <t xml:space="preserve">      D4 - Snímač a senzory</t>
  </si>
  <si>
    <t xml:space="preserve">      D5 - Elektromontážní práce ASŘ</t>
  </si>
  <si>
    <t xml:space="preserve">      D6 - Elektromontážní materiál</t>
  </si>
  <si>
    <t xml:space="preserve">      D7 - Softwarové práce</t>
  </si>
  <si>
    <t xml:space="preserve">      D8 - Projekční práce</t>
  </si>
  <si>
    <t>HZS - Hodinové zúčtovací sazby</t>
  </si>
  <si>
    <t>741</t>
  </si>
  <si>
    <t>Elektroinstalace - silnoproud</t>
  </si>
  <si>
    <t>741110102</t>
  </si>
  <si>
    <t>Montáž trubka pancéřová plastová tuhá D přes 23 do 29 mm uložená pevně</t>
  </si>
  <si>
    <t>1845654172</t>
  </si>
  <si>
    <t>34571108</t>
  </si>
  <si>
    <t>trubka elektroinstalační pancéřová pevná z PH D 20,6/25 mm, délka 3m</t>
  </si>
  <si>
    <t>528213955</t>
  </si>
  <si>
    <t>741112111</t>
  </si>
  <si>
    <t>Montáž rozvodka nástěnná plastová čtyřhranná vodič D do 4mm2</t>
  </si>
  <si>
    <t>1682132852</t>
  </si>
  <si>
    <t>34571534</t>
  </si>
  <si>
    <t>krabice odbočná z polystyrénu D 9025/CR 88x88x53mm 4xEST 13,5 5 pólová svorkovnice 2,5mm2</t>
  </si>
  <si>
    <t>587094370</t>
  </si>
  <si>
    <t>741122211</t>
  </si>
  <si>
    <t>Montáž kabel Cu plný kulatý žíla 3x1,5 až 6 mm2 uložený volně (CYKY)</t>
  </si>
  <si>
    <t>-680249456</t>
  </si>
  <si>
    <t>34111036</t>
  </si>
  <si>
    <t>kabel silový s Cu jádrem 1 kV 3x2,5mm2</t>
  </si>
  <si>
    <t>-580651512</t>
  </si>
  <si>
    <t>34111030</t>
  </si>
  <si>
    <t>kabel silový s Cu jádrem 1 kV 3x1,5mm2</t>
  </si>
  <si>
    <t>2060566466</t>
  </si>
  <si>
    <t>741122231</t>
  </si>
  <si>
    <t>Montáž kabel Cu plný kulatý žíla 5x1,5 až 2,5 mm2 uložený volně (CYKY)</t>
  </si>
  <si>
    <t>-1920154702</t>
  </si>
  <si>
    <t>34111094</t>
  </si>
  <si>
    <t>kabel silový s Cu jádrem 1 kV 5x2,5mm2</t>
  </si>
  <si>
    <t>-1046670392</t>
  </si>
  <si>
    <t>2064167259</t>
  </si>
  <si>
    <t>741122232</t>
  </si>
  <si>
    <t>Montáž kabel Cu plný kulatý žíla 5x4 až 6 mm2 uložený volně (CYKY)</t>
  </si>
  <si>
    <t>-1020320489</t>
  </si>
  <si>
    <t>34111098</t>
  </si>
  <si>
    <t>kabel silový s Cu jádrem 1 kV 5x4mm2</t>
  </si>
  <si>
    <t>1630937071</t>
  </si>
  <si>
    <t>741122237</t>
  </si>
  <si>
    <t>Montáž kabel Cu plný kulatý žíla 7x1,5 až 2,5 mm2 uložený volně (CYKY)</t>
  </si>
  <si>
    <t>2056741438</t>
  </si>
  <si>
    <t>34111110</t>
  </si>
  <si>
    <t>kabel silový s Cu jádrem 1 kV 7x1,5mm2</t>
  </si>
  <si>
    <t>931545172</t>
  </si>
  <si>
    <t>741122241</t>
  </si>
  <si>
    <t>Montáž kabel Cu plný kulatý žíla 12x1,5 mm2 uložený volně (CYKY)</t>
  </si>
  <si>
    <t>-96820085</t>
  </si>
  <si>
    <t>34111130</t>
  </si>
  <si>
    <t>kabel silový s Cu jádrem 1 kV 12x1,5mm2</t>
  </si>
  <si>
    <t>208071326</t>
  </si>
  <si>
    <t>741132103</t>
  </si>
  <si>
    <t>Ukončení kabelů 3x1,5 až 4 mm2 smršťovací záklopkou nebo páskem bez letování</t>
  </si>
  <si>
    <t>1791578407</t>
  </si>
  <si>
    <t>741132133</t>
  </si>
  <si>
    <t>Ukončení kabelů 4x16 mm2 smršťovací záklopkou nebo páskem bez letování</t>
  </si>
  <si>
    <t>1085949676</t>
  </si>
  <si>
    <t>741132145</t>
  </si>
  <si>
    <t>Ukončení kabelů 5x1,5 až 4 mm2 smršťovací záklopkou nebo páskem bez letování</t>
  </si>
  <si>
    <t>1151273307</t>
  </si>
  <si>
    <t>741132153</t>
  </si>
  <si>
    <t>Ukončení kabelů 12x1,5 až 4 mm2 smršťovací záklopkou nebo páskem bez letování</t>
  </si>
  <si>
    <t>-1485539064</t>
  </si>
  <si>
    <t>741210211</t>
  </si>
  <si>
    <t>Montáž rozváděč skříňový nebo panelový nedělitelný do 500 kg</t>
  </si>
  <si>
    <t>-944643430</t>
  </si>
  <si>
    <t>35718100R</t>
  </si>
  <si>
    <t>Rozvaděč skříňový 1000x2000x500 vč. bočnic, montážního panelu, kabelových prostupů</t>
  </si>
  <si>
    <t>-1205072533</t>
  </si>
  <si>
    <t>741231002</t>
  </si>
  <si>
    <t>Montáž svorkovnice do rozvaděčů - řadová vodič do 6 mm2 se zapojením vodičů</t>
  </si>
  <si>
    <t>-1154927674</t>
  </si>
  <si>
    <t>34561661</t>
  </si>
  <si>
    <t>svornice řadová šroubovací s nosnou lištou a průřezem vodiče 6 mm2</t>
  </si>
  <si>
    <t>-1152161598</t>
  </si>
  <si>
    <t>741231012R</t>
  </si>
  <si>
    <t>Montáž hlavní ochranné svorkovnice HOP v krabici</t>
  </si>
  <si>
    <t>-791099565</t>
  </si>
  <si>
    <t>34562905R</t>
  </si>
  <si>
    <t>svornice ochranná HOP v krabici</t>
  </si>
  <si>
    <t>-1520785632</t>
  </si>
  <si>
    <t>741310031</t>
  </si>
  <si>
    <t>Montáž vypínač nástěnný 1-jednopólový prostředí venkovní/mokré</t>
  </si>
  <si>
    <t>541823905</t>
  </si>
  <si>
    <t>34535799R</t>
  </si>
  <si>
    <t>Spínač nástěnný jednopólový řaz. 1 IP44</t>
  </si>
  <si>
    <t>-1431593533</t>
  </si>
  <si>
    <t>741310412</t>
  </si>
  <si>
    <t>Montáž spínač tří/čtyřpólový nástěnný do 25 A venkovní nebo mokré</t>
  </si>
  <si>
    <t>-48247536</t>
  </si>
  <si>
    <t>34536398R</t>
  </si>
  <si>
    <t>Spínač nástěnný 400V, 25A, IP54</t>
  </si>
  <si>
    <t>609687557</t>
  </si>
  <si>
    <t>741310561</t>
  </si>
  <si>
    <t>Montáž vypínač tří/čtyřpól výkonový pojistkový do 63 A</t>
  </si>
  <si>
    <t>-1748443112</t>
  </si>
  <si>
    <t>35822594R</t>
  </si>
  <si>
    <t>Spínač  3-pól. 63A do řadové zástavby</t>
  </si>
  <si>
    <t>-902788706</t>
  </si>
  <si>
    <t>741311011R</t>
  </si>
  <si>
    <t>Montáž prostorového termostatu se zapojením vodičů</t>
  </si>
  <si>
    <t>512</t>
  </si>
  <si>
    <t>-734244767</t>
  </si>
  <si>
    <t>34535900R</t>
  </si>
  <si>
    <t>spínač schodišťový časový SA-10E-230</t>
  </si>
  <si>
    <t>-1676026274</t>
  </si>
  <si>
    <t>741313081</t>
  </si>
  <si>
    <t>Montáž zásuvka chráněná v krabici šroubové připojení 2P prostředí venkovní, mokré</t>
  </si>
  <si>
    <t>-480399613</t>
  </si>
  <si>
    <t>34551410R</t>
  </si>
  <si>
    <t>zásuvka 24V 10/16A IP44, nástěnná</t>
  </si>
  <si>
    <t>-1501017785</t>
  </si>
  <si>
    <t>741313082</t>
  </si>
  <si>
    <t>Montáž zásuvka chráněná v krabici šroubové připojení 2P+PE prostředí venkovní, mokré</t>
  </si>
  <si>
    <t>1071912275</t>
  </si>
  <si>
    <t>34551485R</t>
  </si>
  <si>
    <t>zásuvka krytá pro vlhké prostředí IP44</t>
  </si>
  <si>
    <t>1982843070</t>
  </si>
  <si>
    <t>741313085</t>
  </si>
  <si>
    <t>Montáž zásuvek chráněných v krabici šroubové připojení 3P+N+PE prostředí venkovní, mokré</t>
  </si>
  <si>
    <t>1510378536</t>
  </si>
  <si>
    <t>35811253R</t>
  </si>
  <si>
    <t>zásuvka nástěnná 32 A, 400 V, 5pólová</t>
  </si>
  <si>
    <t>-1081238152</t>
  </si>
  <si>
    <t>741320101</t>
  </si>
  <si>
    <t>Montáž jistič jednopólový nn do 25 A bez krytu</t>
  </si>
  <si>
    <t>-1141997429</t>
  </si>
  <si>
    <t>35822105</t>
  </si>
  <si>
    <t>jistič 1pólový-charakteristika B 2A</t>
  </si>
  <si>
    <t>918182783</t>
  </si>
  <si>
    <t>35822105R</t>
  </si>
  <si>
    <t>jistič 1pólový-charakteristika C 2A</t>
  </si>
  <si>
    <t>-1160269964</t>
  </si>
  <si>
    <t>35822109</t>
  </si>
  <si>
    <t>jistič 1pólový-charakteristika B 10A</t>
  </si>
  <si>
    <t>280781698</t>
  </si>
  <si>
    <t>741320131</t>
  </si>
  <si>
    <t>Montáž jistič dvoupólový nn do 25 A bez krytu</t>
  </si>
  <si>
    <t>680268119</t>
  </si>
  <si>
    <t>35822609R</t>
  </si>
  <si>
    <t>Proudový chránič s nadproudovou ochranou 10B/1N/0,03</t>
  </si>
  <si>
    <t>-2060026285</t>
  </si>
  <si>
    <t>35822612R</t>
  </si>
  <si>
    <t>Proudový chránič s nadproudovou ochranou 16B/1N/0,03</t>
  </si>
  <si>
    <t>-1153510344</t>
  </si>
  <si>
    <t>35822613R</t>
  </si>
  <si>
    <t>Pomocný kontakt PS-LT-1100-K</t>
  </si>
  <si>
    <t>1338535962</t>
  </si>
  <si>
    <t>35822625R</t>
  </si>
  <si>
    <t>jistič 2-pól. 6C/2</t>
  </si>
  <si>
    <t>-1239797766</t>
  </si>
  <si>
    <t>741320161</t>
  </si>
  <si>
    <t>Montáž jistič třípólový nn do 25 A bez krytu</t>
  </si>
  <si>
    <t>864165135</t>
  </si>
  <si>
    <t>35822402</t>
  </si>
  <si>
    <t>jistič 3pólový-charakteristika B 20A</t>
  </si>
  <si>
    <t>-1775431734</t>
  </si>
  <si>
    <t>35822402R</t>
  </si>
  <si>
    <t>jistič 3pólový-charakteristika C 20A</t>
  </si>
  <si>
    <t>598193615</t>
  </si>
  <si>
    <t>35822401R</t>
  </si>
  <si>
    <t>jistič 3pólový-charakteristika B 6A</t>
  </si>
  <si>
    <t>601050062</t>
  </si>
  <si>
    <t>741320162</t>
  </si>
  <si>
    <t>Montáž jistič třípólový nn do 25 A bez krytu se signálním kontaktem</t>
  </si>
  <si>
    <t>217928045</t>
  </si>
  <si>
    <t>35822624R</t>
  </si>
  <si>
    <t>Motorový spouštěč SM253-12,5A</t>
  </si>
  <si>
    <t>157381315</t>
  </si>
  <si>
    <t>35822626R</t>
  </si>
  <si>
    <t>Motorový spouštěč SM123-0,4A</t>
  </si>
  <si>
    <t>-666831198</t>
  </si>
  <si>
    <t>35822628R</t>
  </si>
  <si>
    <t>Pomocný kontakt PS-SM-B1</t>
  </si>
  <si>
    <t>936356587</t>
  </si>
  <si>
    <t>741321031</t>
  </si>
  <si>
    <t>Montáž proudových chráničů čtyřpólových nn do 25 A bez krytu</t>
  </si>
  <si>
    <t>-443328402</t>
  </si>
  <si>
    <t>35889206</t>
  </si>
  <si>
    <t>chránič proudový 4pólový 25A pracovního proudu 0.03 A</t>
  </si>
  <si>
    <t>-1908215769</t>
  </si>
  <si>
    <t>741322111</t>
  </si>
  <si>
    <t>Montáž svodiče přepětí nn typ 2 čtyřpólových jednodílných</t>
  </si>
  <si>
    <t>832074721</t>
  </si>
  <si>
    <t>35822809R</t>
  </si>
  <si>
    <t>Přepěťová ochrana B + C 12,5 kA  TN-C-S</t>
  </si>
  <si>
    <t>1949091699</t>
  </si>
  <si>
    <t>741330041</t>
  </si>
  <si>
    <t>Montáž stykač střídavý vestavný třípólový do 16 A</t>
  </si>
  <si>
    <t>1954617029</t>
  </si>
  <si>
    <t>35821104R</t>
  </si>
  <si>
    <t>stykač vzduchový 3pólový  ST123-7-A230</t>
  </si>
  <si>
    <t>1878296709</t>
  </si>
  <si>
    <t>741330042</t>
  </si>
  <si>
    <t>Montáž stykač střídavý vestavný třípólový do 25 A</t>
  </si>
  <si>
    <t>1023193272</t>
  </si>
  <si>
    <t>35821480R</t>
  </si>
  <si>
    <t>Softstartér ATS01N212QN</t>
  </si>
  <si>
    <t>-288065462</t>
  </si>
  <si>
    <t>741330311</t>
  </si>
  <si>
    <t>Montáž ovladač tlačítkový vestavný komplet 1 tlačítkový</t>
  </si>
  <si>
    <t>2044181022</t>
  </si>
  <si>
    <t>34535407R</t>
  </si>
  <si>
    <t>Přepínač R - 0 - A se spínacími jenotkami 3/3</t>
  </si>
  <si>
    <t>-1029528578</t>
  </si>
  <si>
    <t>741330331</t>
  </si>
  <si>
    <t>Montáž ovladač tlačítkový vestavný-ovládací nebo signální hlavice</t>
  </si>
  <si>
    <t>-299729329</t>
  </si>
  <si>
    <t>34513104R</t>
  </si>
  <si>
    <t>Singálka na dveře rozvaděče LED 230V</t>
  </si>
  <si>
    <t>192456268</t>
  </si>
  <si>
    <t>741330373</t>
  </si>
  <si>
    <t>Montáž ovladač tlačítkový ve skříni 3 tlačítkový</t>
  </si>
  <si>
    <t>-2078907834</t>
  </si>
  <si>
    <t>-261855410</t>
  </si>
  <si>
    <t>37*1,01 'Přepočtené koeficientem množství</t>
  </si>
  <si>
    <t>kroužek zámkový gumový STANDARD Vi/Vin DN 150</t>
  </si>
  <si>
    <t>JSB12CA.1</t>
  </si>
  <si>
    <t>kroužek zámkový gumový STANDARD Vi/Vin DN 100</t>
  </si>
  <si>
    <t>1666155803</t>
  </si>
  <si>
    <t>1316265331</t>
  </si>
  <si>
    <t>55255231</t>
  </si>
  <si>
    <t xml:space="preserve">tvarovka přírubová s hladkým koncem F F-DN 100 PN 10-16 </t>
  </si>
  <si>
    <t>5015100100</t>
  </si>
  <si>
    <t>tvarovka litinová, T, odbočka přírubová, DN 100/100</t>
  </si>
  <si>
    <t>-2088090011</t>
  </si>
  <si>
    <t>55259412</t>
  </si>
  <si>
    <t>koleno hrdlové z tvárné litiny MMK-kus DN 100-11,25°</t>
  </si>
  <si>
    <t>55259471</t>
  </si>
  <si>
    <t>koleno hrdlové z tvárné litiny MMK-kus DN 100-45°</t>
  </si>
  <si>
    <t>5017100</t>
  </si>
  <si>
    <t>tvarovka litinová, X, zaslepovací příruba, DN 100</t>
  </si>
  <si>
    <t>1658930640</t>
  </si>
  <si>
    <t>R - 14.8.1</t>
  </si>
  <si>
    <t>Speciální příruba jištěná proti posunu pro potrubí z litiny DN 100</t>
  </si>
  <si>
    <t>-1423982424</t>
  </si>
  <si>
    <t>-1818729007</t>
  </si>
  <si>
    <t>-1785756330</t>
  </si>
  <si>
    <t>2083165717</t>
  </si>
  <si>
    <t>623966480</t>
  </si>
  <si>
    <t>55259973</t>
  </si>
  <si>
    <t>koleno přírubové P tvárná litina DN 150-45°</t>
  </si>
  <si>
    <t>2031864275</t>
  </si>
  <si>
    <t>-1801588339</t>
  </si>
  <si>
    <t>5015150150</t>
  </si>
  <si>
    <t>tvarovka litinová, T, odbočka přírubová, DN 150/150</t>
  </si>
  <si>
    <t>1033964258</t>
  </si>
  <si>
    <t>425137853</t>
  </si>
  <si>
    <t>R - 14.8.2</t>
  </si>
  <si>
    <t>Speciální příruba jištěná proti posunu pro potrubí z litiny DN 150</t>
  </si>
  <si>
    <t>-1063845249</t>
  </si>
  <si>
    <t>-939493173</t>
  </si>
  <si>
    <t>-94991421</t>
  </si>
  <si>
    <t>-390169194</t>
  </si>
  <si>
    <t>936017536</t>
  </si>
  <si>
    <t>-916183901</t>
  </si>
  <si>
    <t>-1187620365</t>
  </si>
  <si>
    <t>1601404833</t>
  </si>
  <si>
    <t>1330837487</t>
  </si>
  <si>
    <t>-102661819</t>
  </si>
  <si>
    <t>646072860</t>
  </si>
  <si>
    <t>SO_15.1 - Nouzový propoj VDJ Homolka  - VDJ Velká Skrovnice</t>
  </si>
  <si>
    <t>SO_15.1.1.A - Nouzový propoj VDJ Homolka  - VDJ Velká Skrovnice</t>
  </si>
  <si>
    <t>"výkop rýhy v místním asfaltu" (16,4+158,3+14,9)*1,1</t>
  </si>
  <si>
    <t>"výkop rýhy v místním asfaltu" 16,4*1,1</t>
  </si>
  <si>
    <t>"výkop rýhy v betonu" 14,9*1,1</t>
  </si>
  <si>
    <t>16,4*1,1</t>
  </si>
  <si>
    <t>"rýha v asfaltu" 16,4*1,1+16,4*2,1</t>
  </si>
  <si>
    <t>48*24</t>
  </si>
  <si>
    <t>119001405</t>
  </si>
  <si>
    <t>Dočasné zajištění potrubí z PE DN do 200 mm</t>
  </si>
  <si>
    <t>-1640187201</t>
  </si>
  <si>
    <t>119001411</t>
  </si>
  <si>
    <t>Dočasné zajištění potrubí betonového, ŽB nebo kameninového DN do 200 mm</t>
  </si>
  <si>
    <t>49039833</t>
  </si>
  <si>
    <t>119001421</t>
  </si>
  <si>
    <t>Dočasné zajištění kabelů a kabelových tratí ze 3 volně ložených kabelů</t>
  </si>
  <si>
    <t>422099171</t>
  </si>
  <si>
    <t>4*1,5</t>
  </si>
  <si>
    <t>"výkop rýhy"  123,7*1,1*0,3+340*5*0,3</t>
  </si>
  <si>
    <t>-1183674235</t>
  </si>
  <si>
    <t>400*0,5*1,6</t>
  </si>
  <si>
    <t>"rýha ve strmém terénu" 480*1,7*1,1</t>
  </si>
  <si>
    <t>"výkop rýhy" 947*1,1*1,64*0,25</t>
  </si>
  <si>
    <t>"výkop rýhy" 947*1,1*1,64*0,20</t>
  </si>
  <si>
    <t>"15% výkopku v hornině tř. 5"</t>
  </si>
  <si>
    <t>"výkop rýhy" 947*1,1*1,64*0,15</t>
  </si>
  <si>
    <t>"15% výkopku v hornině tř. 6"</t>
  </si>
  <si>
    <t>141721116</t>
  </si>
  <si>
    <t>Řízený zemní protlak hloubky do 6 m vnějšího průměru do 225 mm v hornině tř 1 až 4</t>
  </si>
  <si>
    <t>55283926</t>
  </si>
  <si>
    <t>trubka ocelová bezešvá hladká jakost 11 353 168x10,0mm</t>
  </si>
  <si>
    <t>"výkop rýhy" 947*1,7*2</t>
  </si>
  <si>
    <t>1252,169*0,5 'Přepočtené koeficientem množství</t>
  </si>
  <si>
    <t>536,644*0,5 'Přepočtené koeficientem množství</t>
  </si>
  <si>
    <t>157,856+420,948+19,483-2*268,322</t>
  </si>
  <si>
    <t>61,643*5 'Přepočtené koeficientem množství</t>
  </si>
  <si>
    <t>2*268,322</t>
  </si>
  <si>
    <t>536,644*5 'Přepočtené koeficientem množství</t>
  </si>
  <si>
    <t>61,643+536,644</t>
  </si>
  <si>
    <t>598,287*2,05 'Přepočtené koeficientem množství</t>
  </si>
  <si>
    <t>(2*626,085+2*268,322)-157,856-420,948</t>
  </si>
  <si>
    <t>"rýha v asfaltu" 16,4*1,1*(1,63-0,15-0,4)</t>
  </si>
  <si>
    <t>19,483*1,67 'Přepočtené koeficientem množství</t>
  </si>
  <si>
    <t>"výkop rýhy" 947*1,1*0,4</t>
  </si>
  <si>
    <t>420,948*1,67 'Přepočtené koeficientem množství</t>
  </si>
  <si>
    <t>"výkop rýhy"  123,7*1,1+340*5</t>
  </si>
  <si>
    <t>"výkop rýhy"  123,7*1,1</t>
  </si>
  <si>
    <t>186,04*0,025 'Přepočtené koeficientem množství</t>
  </si>
  <si>
    <t>947*1,2 'Přepočtené koeficientem množství</t>
  </si>
  <si>
    <t>"výkop rýhy" 947*1,1*0,15</t>
  </si>
  <si>
    <t>14*0,4</t>
  </si>
  <si>
    <t>"výkop rýhy v m. asfaltu" 16,4*1,1</t>
  </si>
  <si>
    <t>"výkop rýhy v asfaltu" 16,4*1,1</t>
  </si>
  <si>
    <t>"výkop rýhy v betonu " 14,9*1,1</t>
  </si>
  <si>
    <t>"výkop rýhy v š.r.+0,5 na každou stranu" 16,4*2,1</t>
  </si>
  <si>
    <t>"výkop rýhy v š.r.+0,5 na každou stranu" 16,4*1,1+16,4*2,1</t>
  </si>
  <si>
    <t>"výkop rýhy v asfaltu" 2*16,4</t>
  </si>
  <si>
    <t>-1563500672</t>
  </si>
  <si>
    <t>744389249</t>
  </si>
  <si>
    <t>125409000000</t>
  </si>
  <si>
    <t>JIŠTĚNÍ PROTI POSUVU 90 PN10</t>
  </si>
  <si>
    <t>478806274</t>
  </si>
  <si>
    <t>857244122</t>
  </si>
  <si>
    <t>Montáž litinových tvarovek odbočných přírubových otevřený výkop DN 80</t>
  </si>
  <si>
    <t>1410392084</t>
  </si>
  <si>
    <t>tvarovka přírubová s přírubovou odbočkou T-DN 80x80 PN 10-16-25-40</t>
  </si>
  <si>
    <t>-2012734984</t>
  </si>
  <si>
    <t>871241141</t>
  </si>
  <si>
    <t>Montáž potrubí z PE100 SDR 11 otevřený výkop svařovaných na tupo D 90 x 8,2 mm</t>
  </si>
  <si>
    <t>28613510</t>
  </si>
  <si>
    <t>potrubí PE100 RC SDR11 90x8,2  dl 100m</t>
  </si>
  <si>
    <t>Poznámka k položce:_x000D_
potrubí PE100 RC s ochranným pláštěm z PP SDR11 90x8,2  dl 100m</t>
  </si>
  <si>
    <t>947*1,015 'Přepočtené koeficientem množství</t>
  </si>
  <si>
    <t>FF585020W</t>
  </si>
  <si>
    <t>Koleno 30° PE100 SDR11 90</t>
  </si>
  <si>
    <t>-526769167</t>
  </si>
  <si>
    <t>Poznámka k položce:_x000D_
PE100 tvarovka, svařování na tupo, barva černá - Koleno 30° PE100 SDR11 90</t>
  </si>
  <si>
    <t>FF485062W</t>
  </si>
  <si>
    <t>Koleno 15° PE100 SDR11 90</t>
  </si>
  <si>
    <t>-1713008261</t>
  </si>
  <si>
    <t>Poznámka k položce:_x000D_
PE100 tvarovka, svařování na tupo, barva černá - Koleno 15° PE100 SDR11 90</t>
  </si>
  <si>
    <t>FFD81013W</t>
  </si>
  <si>
    <t>Oblouk 22° PE100 RC SDR11 90</t>
  </si>
  <si>
    <t>113474602</t>
  </si>
  <si>
    <t>Poznámka k položce:_x000D_
PE100RC tvarovka, svařování na tupo, barva černá - Oblouk 22° PE100 RC SDR11 90</t>
  </si>
  <si>
    <t>485024100</t>
  </si>
  <si>
    <t>28615177</t>
  </si>
  <si>
    <t>T-kus SDR 11 PE 100 D 90mm</t>
  </si>
  <si>
    <t>-1345614174</t>
  </si>
  <si>
    <t>899913134</t>
  </si>
  <si>
    <t>Uzavírací manžeta chráničky potrubí DN 80 x 200</t>
  </si>
  <si>
    <t>123,955*14 'Přepočtené koeficientem množství</t>
  </si>
  <si>
    <t>1,768+6,717</t>
  </si>
  <si>
    <t>230200117</t>
  </si>
  <si>
    <t>Nasunutí potrubní sekce do ocelové chráničky DN 80</t>
  </si>
  <si>
    <t>SO_15.1.1.B - Stavební úpravy na VDJ Homolka</t>
  </si>
  <si>
    <t xml:space="preserve">    781 - Dokončovací práce - obklady</t>
  </si>
  <si>
    <t>-1606116853</t>
  </si>
  <si>
    <t>15*24</t>
  </si>
  <si>
    <t>366110400</t>
  </si>
  <si>
    <t>654424570</t>
  </si>
  <si>
    <t>15*3*0,3</t>
  </si>
  <si>
    <t>132201401.1</t>
  </si>
  <si>
    <t>Hloubená vykopávka podél základů hornině tř. 3</t>
  </si>
  <si>
    <t>25560571</t>
  </si>
  <si>
    <t>"dl. x plocha řezu výkopu" 15*3,5</t>
  </si>
  <si>
    <t>1646009610</t>
  </si>
  <si>
    <t>52,5*0,2 'Přepočtené koeficientem množství</t>
  </si>
  <si>
    <t>-1178356269</t>
  </si>
  <si>
    <t>589776300</t>
  </si>
  <si>
    <t>52,5*5 'Přepočtené koeficientem množství</t>
  </si>
  <si>
    <t>1419999025</t>
  </si>
  <si>
    <t>1055291000</t>
  </si>
  <si>
    <t>1022489741</t>
  </si>
  <si>
    <t>52,5*1,67 'Přepočtené koeficientem množství</t>
  </si>
  <si>
    <t>Rozprostření ornice tl vrstvy do 200 mm pl přes 500 m2 v rovině nebo ve svahu do 1:5</t>
  </si>
  <si>
    <t>1929123492</t>
  </si>
  <si>
    <t>15*3</t>
  </si>
  <si>
    <t>-1711196239</t>
  </si>
  <si>
    <t>1503161749</t>
  </si>
  <si>
    <t>45*0,025 'Přepočtené koeficientem množství</t>
  </si>
  <si>
    <t>-1681327854</t>
  </si>
  <si>
    <t>-1806464668</t>
  </si>
  <si>
    <t>1,2*0,4*0,3</t>
  </si>
  <si>
    <t>611311131</t>
  </si>
  <si>
    <t>Potažení vnitřních rovných stropů vápenným štukem tloušťky do 3 mm</t>
  </si>
  <si>
    <t>506436152</t>
  </si>
  <si>
    <t>611323111</t>
  </si>
  <si>
    <t>Vápenocementová omítka hladkých vnitřních stropů rovných tloušťky do 5 mm nanášená ručně</t>
  </si>
  <si>
    <t>1572642369</t>
  </si>
  <si>
    <t>2*2,4</t>
  </si>
  <si>
    <t>611323191</t>
  </si>
  <si>
    <t>Příplatek k vápenocementové omítce hladkých vnitřních stropů za každý další 1 mm tloušťky ručně</t>
  </si>
  <si>
    <t>-1143266549</t>
  </si>
  <si>
    <t>-1194928950</t>
  </si>
  <si>
    <t>26,4-(2*2+2,4)*1,5</t>
  </si>
  <si>
    <t>1441921621</t>
  </si>
  <si>
    <t>(2*2+2*2,4)*3</t>
  </si>
  <si>
    <t>612821002</t>
  </si>
  <si>
    <t>Vnitřní sanační štuková omítka pro vlhké zdivo prováděná ručně</t>
  </si>
  <si>
    <t>2114418469</t>
  </si>
  <si>
    <t>612821031</t>
  </si>
  <si>
    <t>Vnitřní vyrovnávací sanační omítka prováděná ručně</t>
  </si>
  <si>
    <t>628095188</t>
  </si>
  <si>
    <t>622311121</t>
  </si>
  <si>
    <t>Vápenná omítka hladká jednovrstvá vnějších stěn nanášená ručně</t>
  </si>
  <si>
    <t>-281099686</t>
  </si>
  <si>
    <t>12*3,5</t>
  </si>
  <si>
    <t>622311191</t>
  </si>
  <si>
    <t>Příplatek k vápenné omítce vnějších stěn za každých dalších 5 mm tloušťky ručně</t>
  </si>
  <si>
    <t>1184562687</t>
  </si>
  <si>
    <t>622511111</t>
  </si>
  <si>
    <t>Tenkovrstvá akrylátová mozaiková střednězrnná omítka včetně penetrace vnějších stěn</t>
  </si>
  <si>
    <t>-1744737908</t>
  </si>
  <si>
    <t>10*0,6</t>
  </si>
  <si>
    <t>629995201</t>
  </si>
  <si>
    <t>Očištění vnějších ploch otryskáním sušeným křemičitým pískem</t>
  </si>
  <si>
    <t>-257625015</t>
  </si>
  <si>
    <t>631311214</t>
  </si>
  <si>
    <t>Mazanina tl do 80 mm z betonu prostého se zvýšenými nároky na prostředí tř. C 25/30</t>
  </si>
  <si>
    <t>-792027871</t>
  </si>
  <si>
    <t>2*2,4*0,1</t>
  </si>
  <si>
    <t>631319195</t>
  </si>
  <si>
    <t>Příplatek k mazanině tl do 80 mm za plochu do 5 m2</t>
  </si>
  <si>
    <t>-428985774</t>
  </si>
  <si>
    <t>945732996</t>
  </si>
  <si>
    <t>2115982421</t>
  </si>
  <si>
    <t>891242312</t>
  </si>
  <si>
    <t>Montáž přírubového vodoměru DN 80 v šachtě</t>
  </si>
  <si>
    <t>980928148</t>
  </si>
  <si>
    <t>Poznámka k položce:_x000D_
se snímačem HRI-MEI</t>
  </si>
  <si>
    <t>38821717.1</t>
  </si>
  <si>
    <t>vodoměr přírubový PN 10 DN 80</t>
  </si>
  <si>
    <t>2119689494</t>
  </si>
  <si>
    <t>822567038</t>
  </si>
  <si>
    <t>552410200.1</t>
  </si>
  <si>
    <t>poklop vstupní nerezový 700x600 mm</t>
  </si>
  <si>
    <t>-15948317</t>
  </si>
  <si>
    <t>941111111</t>
  </si>
  <si>
    <t>Montáž lešení řadového trubkového lehkého s podlahami zatížení do 200 kg/m2 š do 0,9 m v do 10 m</t>
  </si>
  <si>
    <t>-856125978</t>
  </si>
  <si>
    <t>12*6</t>
  </si>
  <si>
    <t>941111211</t>
  </si>
  <si>
    <t>Příplatek k lešení řadovému trubkovému lehkému s podlahami š 0,9 m v 10 m za první a ZKD den použití</t>
  </si>
  <si>
    <t>1630649400</t>
  </si>
  <si>
    <t>72*10</t>
  </si>
  <si>
    <t>941111811</t>
  </si>
  <si>
    <t>Demontáž lešení řadového trubkového lehkého s podlahami zatížení do 200 kg/m2 š do 0,9 m v do 10 m</t>
  </si>
  <si>
    <t>2006842222</t>
  </si>
  <si>
    <t>953961115</t>
  </si>
  <si>
    <t>Kotvy chemickým tmelem M 20 hl 170 mm do betonu, ŽB nebo kamene s vyvrtáním otvoru</t>
  </si>
  <si>
    <t>573923317</t>
  </si>
  <si>
    <t>953961215</t>
  </si>
  <si>
    <t>Kotvy chemickou patronou M 20 hl 170 mm do betonu, ŽB nebo kamene s vyvrtáním otvoru</t>
  </si>
  <si>
    <t>-742404300</t>
  </si>
  <si>
    <t>962081131</t>
  </si>
  <si>
    <t>Bourání příček ze skleněných tvárnic tl do 100 mm</t>
  </si>
  <si>
    <t>664003808</t>
  </si>
  <si>
    <t>1,2*0,4</t>
  </si>
  <si>
    <t>965042141</t>
  </si>
  <si>
    <t>Bourání podkladů pod dlažby nebo mazanin betonových nebo z litého asfaltu tl do 100 mm pl přes 4 m2</t>
  </si>
  <si>
    <t>1410225877</t>
  </si>
  <si>
    <t>968072245</t>
  </si>
  <si>
    <t>Vybourání kovových rámů oken jednoduchých včetně křídel pl do 2 m2</t>
  </si>
  <si>
    <t>-1538632291</t>
  </si>
  <si>
    <t>2*0,8*0,9</t>
  </si>
  <si>
    <t>968072456</t>
  </si>
  <si>
    <t>Vybourání kovových dveřních zárubní pl přes 2 m2</t>
  </si>
  <si>
    <t>541205205</t>
  </si>
  <si>
    <t>2*1*2</t>
  </si>
  <si>
    <t>978015391</t>
  </si>
  <si>
    <t>Otlučení (osekání) vnější vápenné nebo vápenocementové omítky stupně členitosti 1 a 2 do 100%</t>
  </si>
  <si>
    <t>-1229968250</t>
  </si>
  <si>
    <t>978021191</t>
  </si>
  <si>
    <t>Otlučení (osekání) cementových omítek vnitřních stěn v rozsahu do 100 %</t>
  </si>
  <si>
    <t>-2099838178</t>
  </si>
  <si>
    <t>978021291</t>
  </si>
  <si>
    <t>Otlučení (osekání) cementových omítek vnitřních stropů v rozsahu do 100 %</t>
  </si>
  <si>
    <t>-2070118055</t>
  </si>
  <si>
    <t>985121123</t>
  </si>
  <si>
    <t>Tryskání degradovaného betonu stěn a rubu kleneb vodou pod tlakem do 2500 barů</t>
  </si>
  <si>
    <t>1040277073</t>
  </si>
  <si>
    <t xml:space="preserve">Poznámka k položce:_x000D_
OTRYSKÁNÍ DNA, STĚN,STROPU, SLOUPŮ, PRŮVLAKŮ VYSOKOTLAKÝM VODNÍM PAPRSKEM S  PŘÍMĚSÍ ABRAZIVA TLAK MIN. 1800 BARŮ S ÚPRAVOU A NAVÝŠENÍM PŘI NEDOSTATEČNÉM OČIŠTĚNÍ  DLE ČSN 12 618 - 2,3; ISO 4624, ČSN 15 04 VČETNĚ  POŽADAVKŮ VÝROBCE SANAČNÍCH HMOT NA PODKLAD_x000D_
_x000D_
POVRCH BETONU PO OTRYSKÁNÍ MUSÍ BÝT NAPROSTO ČISTÝ A MUSÍ BÝT V POHLEDU VIDĚT STRUKTURA BETONU </t>
  </si>
  <si>
    <t>8,5*2,4</t>
  </si>
  <si>
    <t>985121223</t>
  </si>
  <si>
    <t>Tryskání degradovaného betonu líce kleneb vodou pod tlakem do 2500 barů</t>
  </si>
  <si>
    <t>608008576</t>
  </si>
  <si>
    <t>Poznámka k položce:_x000D_
OTRYSKÁNÍ DNA, STĚN,STROPU, SLOUPŮ, PRŮVLAKŮ VYSOKOTLAKÝM VODNÍM PAPRSKEM S  PŘÍMĚSÍ ABRAZIVA TLAK MIN. 1800 BARŮ S ÚPRAVOU A NAVÝŠENÍM PŘI NEDOSTATEČNÉM OČIŠTĚNÍ  DLE ČSN 12 618 - 2,3; ISO 4624, ČSN 15 04 VČETNĚ  POŽADAVKŮ VÝROBCE SANAČNÍCH HMOT NA PODKLAD_x000D_
_x000D_
POVRCH BETONU PO OTRYSKÁNÍ MUSÍ BÝT NAPROSTO ČISTÝ A MUSÍ BÝT V POHLEDU VIDĚT STRUKTURA BETON</t>
  </si>
  <si>
    <t>2*2,4*2</t>
  </si>
  <si>
    <t>985321111</t>
  </si>
  <si>
    <t>Ochranný nátěr výztuže na cementové bázi stěn, líce kleneb a podhledů 1 vrstva tl 1 mm</t>
  </si>
  <si>
    <t>305876911</t>
  </si>
  <si>
    <t>Poznámka k položce:_x000D_
PO OTRYSKÁNÍ BUDE PROVEDENO OŠETŘENÍ OBNAŽENÉ VÝZTUŽE   ANTIKOROZNÍM  NÁTĚREM  S INHIBITOREM KOROZE</t>
  </si>
  <si>
    <t>20,4+9,6</t>
  </si>
  <si>
    <t>985331217</t>
  </si>
  <si>
    <t>Dodatečné vlepování betonářské výztuže D 20 mm do chemické malty včetně vyvrtání otvoru</t>
  </si>
  <si>
    <t>-974588091</t>
  </si>
  <si>
    <t>72*0,4</t>
  </si>
  <si>
    <t>13021017</t>
  </si>
  <si>
    <t>tyč ocelová žebírková jakost BSt 500S výztuž do betonu D 20mm</t>
  </si>
  <si>
    <t>-818181884</t>
  </si>
  <si>
    <t>Poznámka k položce:_x000D_
Hmotnost: 2,47 kg/m</t>
  </si>
  <si>
    <t>1,2*0,4*0,2*0,4</t>
  </si>
  <si>
    <t>R - 015.9.1</t>
  </si>
  <si>
    <t>Jemná tixotropní malta tl. 5 mm, D+M</t>
  </si>
  <si>
    <t>-1101360880</t>
  </si>
  <si>
    <t>R - 015.9.2</t>
  </si>
  <si>
    <t>Hrubá tixotropní malta tl. 40 mm, D+M</t>
  </si>
  <si>
    <t>-69705858</t>
  </si>
  <si>
    <t>Poznámka k položce:_x000D_
viz př.č. D.1.1.1.6</t>
  </si>
  <si>
    <t>R - 015.9.3</t>
  </si>
  <si>
    <t>Odtrhová a akustická zkouška, D+M</t>
  </si>
  <si>
    <t>-1984177516</t>
  </si>
  <si>
    <t>Poznámka k položce:_x000D_
odtrhová zkouška 1x na každých 25 m2_x000D_
akustická celoplošně</t>
  </si>
  <si>
    <t>R - 015.9.4</t>
  </si>
  <si>
    <t>hydroizolační pružná cemento-akrylátová stěrka s atestem pro pitnou vodu 2,5-3 kg/m2, D+M</t>
  </si>
  <si>
    <t>742282437</t>
  </si>
  <si>
    <t>Poznámka k položce:_x000D_
stěny i strop</t>
  </si>
  <si>
    <t>R - 015.9.11</t>
  </si>
  <si>
    <t xml:space="preserve">Terénní a sadové úpravy </t>
  </si>
  <si>
    <t>-2025488916</t>
  </si>
  <si>
    <t>R - 015.9.13</t>
  </si>
  <si>
    <t>Nerezový žebřík dl. 3,2 m, D+M</t>
  </si>
  <si>
    <t>607437238</t>
  </si>
  <si>
    <t>R - 015.9.14</t>
  </si>
  <si>
    <t>Vyvrtání a zajištění vodotěsného prostupu zdí pomocí gumového dil. těsnění pro potrubí d 90 až d 160 mm, D+M</t>
  </si>
  <si>
    <t>-1077103965</t>
  </si>
  <si>
    <t>R - 015.9.15</t>
  </si>
  <si>
    <t>Nová lavička</t>
  </si>
  <si>
    <t>-1782288976</t>
  </si>
  <si>
    <t>R - 015.9.16</t>
  </si>
  <si>
    <t>Napojení nouzového propoje v armaturní komoře</t>
  </si>
  <si>
    <t>-1779300510</t>
  </si>
  <si>
    <t>Poznámka k položce:_x000D_
vodoměr, 2x uzavírací šoupě, nerez potrubí včetně přírub a přírubových spojů</t>
  </si>
  <si>
    <t>R - 015.9.17</t>
  </si>
  <si>
    <t>Stávající odběry do spotřebišť zaslepit</t>
  </si>
  <si>
    <t>-626070897</t>
  </si>
  <si>
    <t>1311257605</t>
  </si>
  <si>
    <t>-70949985</t>
  </si>
  <si>
    <t>10,32*19 'Přepočtené koeficientem množství</t>
  </si>
  <si>
    <t>981749781</t>
  </si>
  <si>
    <t>997013804</t>
  </si>
  <si>
    <t>Poplatek za uložení stavebního odpadu ze skla na skládce (skládkovné)</t>
  </si>
  <si>
    <t>38079854</t>
  </si>
  <si>
    <t>997013841</t>
  </si>
  <si>
    <t>Poplatek za uložení odpadu po otryskávání bez obsahu nebezpečných látek (skládkovné)</t>
  </si>
  <si>
    <t>-2045095828</t>
  </si>
  <si>
    <t>711161306</t>
  </si>
  <si>
    <t>Izolace proti zemní vlhkosti stěn foliemi nopovými pro běžné podmínky tl. 0,5 mm šířky 1,0 m</t>
  </si>
  <si>
    <t>-769824276</t>
  </si>
  <si>
    <t>10*2,6</t>
  </si>
  <si>
    <t>26*1,2 'Přepočtené koeficientem množství</t>
  </si>
  <si>
    <t>1427894965</t>
  </si>
  <si>
    <t>764002811</t>
  </si>
  <si>
    <t>Demontáž okapového plechu do suti v krytině povlakové</t>
  </si>
  <si>
    <t>-1497056856</t>
  </si>
  <si>
    <t>764002851</t>
  </si>
  <si>
    <t>Demontáž oplechování parapetů do suti</t>
  </si>
  <si>
    <t>805388244</t>
  </si>
  <si>
    <t>764111645</t>
  </si>
  <si>
    <t>Krytina střechy rovné drážkováním ze svitků z Pz plechu s povrch úpravou rš 670 mm sklonu přes 60°</t>
  </si>
  <si>
    <t>-1575661868</t>
  </si>
  <si>
    <t>4*5+0,8*1,8</t>
  </si>
  <si>
    <t>21,44*1,2 'Přepočtené koeficientem množství</t>
  </si>
  <si>
    <t>764111691</t>
  </si>
  <si>
    <t>Příplatek k cenám krytiny z Pz plechu s povrchovou úpravou za těsnění drážek sklonu do 10°</t>
  </si>
  <si>
    <t>1625697315</t>
  </si>
  <si>
    <t>764216602.STJ</t>
  </si>
  <si>
    <t>Oplechování rovných parapetů mechanicky kotvené rš 200 mm</t>
  </si>
  <si>
    <t>1888614338</t>
  </si>
  <si>
    <t>764511602</t>
  </si>
  <si>
    <t>Žlab podokapní půlkruhový z Pz s povrchovou úpravou rš 330 mm</t>
  </si>
  <si>
    <t>685197344</t>
  </si>
  <si>
    <t>4*4,3</t>
  </si>
  <si>
    <t>764511642</t>
  </si>
  <si>
    <t>Kotlík oválný (trychtýřový) pro podokapní žlaby z Pz s povrchovou úpravou 330/100 mm</t>
  </si>
  <si>
    <t>-1871981291</t>
  </si>
  <si>
    <t>764518621</t>
  </si>
  <si>
    <t>Svody kruhové včetně objímek, kolen, odskoků z Pz s povrchovou úpravou průměru 87 mm</t>
  </si>
  <si>
    <t>878681719</t>
  </si>
  <si>
    <t>998764101</t>
  </si>
  <si>
    <t>Přesun hmot tonážní pro konstrukce klempířské v objektech v do 6 m</t>
  </si>
  <si>
    <t>-1131416827</t>
  </si>
  <si>
    <t>-121894811</t>
  </si>
  <si>
    <t>2*0,7*0,9</t>
  </si>
  <si>
    <t>61140049</t>
  </si>
  <si>
    <t>okno plastové otevíravé/sklopné dvojsklo do plochy 1m2</t>
  </si>
  <si>
    <t>-1891516850</t>
  </si>
  <si>
    <t>Poznámka k položce:_x000D_
OKNA:     RÁM - PLAST HNĚDÝ, VÝPLŇ - IZOLAČNÍ DVOJSKLO_x000D_
                               PROVEDENÍ - OTVÍRAVÁ, SKLOPNÁ, KOMPLETIZOVANÉ PROVEDENÍ,_x000D_
                              NEKORODUJÍCÍ KOVÁNÍ, SOUČINITEL PROSTUPU TEPLA k = 1,2 W/(m xK) - 2k</t>
  </si>
  <si>
    <t>766660002.1</t>
  </si>
  <si>
    <t>Montáž dveřních křídel otvíravých 1křídlových š přes 0,8 m do plastové zárubně</t>
  </si>
  <si>
    <t>319748962</t>
  </si>
  <si>
    <t>611432500.1</t>
  </si>
  <si>
    <t xml:space="preserve">dveře vnitřní plastové pravé 1000x1970 mm </t>
  </si>
  <si>
    <t>1514559272</t>
  </si>
  <si>
    <t xml:space="preserve">Poznámka k položce:_x000D_
     DVEŘE PLNÉ VČETNĚ RÁMU BARVA HNĚDÁ -ROZMĚR 1000/1970 mm- PRAVÉ 1 - ks, </t>
  </si>
  <si>
    <t>611432501.2</t>
  </si>
  <si>
    <t>vchodové dveře plastové pravé 1000x1970 mm</t>
  </si>
  <si>
    <t>1807634635</t>
  </si>
  <si>
    <t xml:space="preserve">Poznámka k položce:_x000D_
     DVEŘE PLNÉ VČETNĚ RÁMU BARVA HNĚDÁ -ROZMĚR 1000/1970 mm- PRAVÉ 1 - ks, _x000D_
</t>
  </si>
  <si>
    <t>766681115</t>
  </si>
  <si>
    <t>Montáž zárubní rámových pro dveře jednokřídlové šířky přes 900 mm</t>
  </si>
  <si>
    <t>-2139128567</t>
  </si>
  <si>
    <t>61182252</t>
  </si>
  <si>
    <t>štěrkopísek frakce 0-32 (D)</t>
  </si>
  <si>
    <t>1992687922</t>
  </si>
  <si>
    <t>5,478*1,7 'Přepočtené koeficientem množství</t>
  </si>
  <si>
    <t>-1382729656</t>
  </si>
  <si>
    <t>8,3*1,2*0,15</t>
  </si>
  <si>
    <t>452112111</t>
  </si>
  <si>
    <t>Osazení betonových prstenců nebo rámů v do 100 mm</t>
  </si>
  <si>
    <t>-1481417206</t>
  </si>
  <si>
    <t>592241750</t>
  </si>
  <si>
    <t>prstenec betonový vyrovnávací TBW-Q 625/60/120 62,5x6x12 cm</t>
  </si>
  <si>
    <t>1054728164</t>
  </si>
  <si>
    <t>0,99009900990099*1,01 'Přepočtené koeficientem množství</t>
  </si>
  <si>
    <t>592241770</t>
  </si>
  <si>
    <t>prstenec betonový vyrovnávací TBW-Q 625/100/120 62,5x10x12 cm</t>
  </si>
  <si>
    <t>-1750571203</t>
  </si>
  <si>
    <t>452311131</t>
  </si>
  <si>
    <t>Podkladní desky z betonu prostého tř. C 12/15 otevřený výkop</t>
  </si>
  <si>
    <t>-956504124</t>
  </si>
  <si>
    <t>1,7*1,7*0,1</t>
  </si>
  <si>
    <t>452351101</t>
  </si>
  <si>
    <t>Bednění podkladních desek nebo bloků nebo sedlového lože otevřený výkop</t>
  </si>
  <si>
    <t>-297253754</t>
  </si>
  <si>
    <t>4*1,7*0,1</t>
  </si>
  <si>
    <t>592243480.1</t>
  </si>
  <si>
    <t>těsnění elastomerové pro spojení šachetních dílů EMT DN 1000, D+M</t>
  </si>
  <si>
    <t>1887220321</t>
  </si>
  <si>
    <t>871360320</t>
  </si>
  <si>
    <t>Montáž kanalizačního potrubí hladkého plnostěnného SN 12  z polypropylenu DN 250</t>
  </si>
  <si>
    <t>-517348961</t>
  </si>
  <si>
    <t>28614121</t>
  </si>
  <si>
    <t>trubka kanalizační žebrovaná PP vnitřní průměr 250mm, dl. 3m</t>
  </si>
  <si>
    <t>-1376418925</t>
  </si>
  <si>
    <t>892362121</t>
  </si>
  <si>
    <t>Tlaková zkouška vzduchem potrubí DN 250 těsnícím vakem ucpávkovým</t>
  </si>
  <si>
    <t>úsek</t>
  </si>
  <si>
    <t>42309971</t>
  </si>
  <si>
    <t>334334651</t>
  </si>
  <si>
    <t>59224161</t>
  </si>
  <si>
    <t>skruž kanalizační s ocelovými stupadly 100 x 50 x 12 cm</t>
  </si>
  <si>
    <t>-1598667737</t>
  </si>
  <si>
    <t>59224162</t>
  </si>
  <si>
    <t>skruž kanalizační s ocelovými stupadly 100 x 100 x 12 cm</t>
  </si>
  <si>
    <t>-737259768</t>
  </si>
  <si>
    <t>439624796</t>
  </si>
  <si>
    <t>592243370</t>
  </si>
  <si>
    <t>dno betonové šachty kanalizační přímé TBZ-Q.1 100/60 V max. 40 100/60x40 cm</t>
  </si>
  <si>
    <t>1439259602</t>
  </si>
  <si>
    <t>894412411</t>
  </si>
  <si>
    <t>Osazení železobetonových dílců pro šachty skruží přechodových</t>
  </si>
  <si>
    <t>-231874837</t>
  </si>
  <si>
    <t>59224168</t>
  </si>
  <si>
    <t>skruž betonová přechodová 62,5/100x60x12 cm, stupadla poplastovaná kapsová</t>
  </si>
  <si>
    <t>1059237616</t>
  </si>
  <si>
    <t>-539428514</t>
  </si>
  <si>
    <t>Poznámka k položce:_x000D_
viz př.č. D.1.1 - 7</t>
  </si>
  <si>
    <t>PFG.0000160.1</t>
  </si>
  <si>
    <t>poklop šachtový D1 /betonová výplň+ litina/ B 125 - GU-B-1, s odvětráním</t>
  </si>
  <si>
    <t>-1303280318</t>
  </si>
  <si>
    <t>-1780335194</t>
  </si>
  <si>
    <t>SO_05.4 - Zpevněné plochy</t>
  </si>
  <si>
    <t>1517873749</t>
  </si>
  <si>
    <t>"komunikace" 281,7</t>
  </si>
  <si>
    <t>"chodník" 6,6</t>
  </si>
  <si>
    <t>564231111</t>
  </si>
  <si>
    <t>Podklad nebo podsyp ze štěrkopísku ŠP tl 100 mm</t>
  </si>
  <si>
    <t>-1215389997</t>
  </si>
  <si>
    <t>564732111</t>
  </si>
  <si>
    <t>Podklad z vibrovaného štěrku VŠ tl 100 mm</t>
  </si>
  <si>
    <t>700930369</t>
  </si>
  <si>
    <t>142+139,7</t>
  </si>
  <si>
    <t>564761111</t>
  </si>
  <si>
    <t>Podklad z kameniva hrubého drceného vel. 32-63 mm tl 200 mm</t>
  </si>
  <si>
    <t>-2130952809</t>
  </si>
  <si>
    <t>571908112</t>
  </si>
  <si>
    <t>Kryt vymývaným dekoračním kamenivem (kačírkem) tl 300 mm</t>
  </si>
  <si>
    <t>1339089546</t>
  </si>
  <si>
    <t>916131213</t>
  </si>
  <si>
    <t>Osazení silničního obrubníku betonového stojatého s boční opěrou do lože z betonu prostého</t>
  </si>
  <si>
    <t>-1696214438</t>
  </si>
  <si>
    <t>Poznámka k položce:_x000D_
beton C 16/20</t>
  </si>
  <si>
    <t>592174910</t>
  </si>
  <si>
    <t>obrubník betonový silniční 15-25 100x15x25 cm</t>
  </si>
  <si>
    <t>1597602153</t>
  </si>
  <si>
    <t>95,8+73,9</t>
  </si>
  <si>
    <t>169,7*1,01 'Přepočtené koeficientem množství</t>
  </si>
  <si>
    <t>916231212</t>
  </si>
  <si>
    <t>Osazení chodníkového obrubníku betonového stojatého bez boční opěry do lože z betonu prostého</t>
  </si>
  <si>
    <t>1779847732</t>
  </si>
  <si>
    <t>592172140</t>
  </si>
  <si>
    <t>obrubník betonový záhonový šedý(přírodní) 50 x 5 x 25 cm</t>
  </si>
  <si>
    <t>1838459046</t>
  </si>
  <si>
    <t>916991121</t>
  </si>
  <si>
    <t>Lože pod obrubníky, krajníky nebo obruby z dlažebních kostek z betonu prostého</t>
  </si>
  <si>
    <t>-688505738</t>
  </si>
  <si>
    <t>Poznámka k položce:_x000D_
výměra viz př.č. D.1.3 - 06</t>
  </si>
  <si>
    <t>"okapový chodník" 30*0,3*0,25</t>
  </si>
  <si>
    <t>"komunikace" 169,7*0,4*0,4</t>
  </si>
  <si>
    <t>998225111</t>
  </si>
  <si>
    <t>Přesun hmot pro pozemní komunikace s krytem z kamene, monolitickým betonovým nebo živičným</t>
  </si>
  <si>
    <t>-400619925</t>
  </si>
  <si>
    <t xml:space="preserve">SO_05.5 - Oplocení </t>
  </si>
  <si>
    <t xml:space="preserve">    99 - Přesun hmot</t>
  </si>
  <si>
    <t>131101101</t>
  </si>
  <si>
    <t>Hloubení jam nezapažených v hornině tř. 1 a 2 objemu do 100 m3</t>
  </si>
  <si>
    <t>353753486</t>
  </si>
  <si>
    <t>52*0,25*0,25*0,8</t>
  </si>
  <si>
    <t>3*0,5*0,5*0,7</t>
  </si>
  <si>
    <t>162201101</t>
  </si>
  <si>
    <t>Vodorovné přemístění do 20 m výkopku/sypaniny z horniny tř. 1 až 4</t>
  </si>
  <si>
    <t>1806114725</t>
  </si>
  <si>
    <t>1,5625*2 'Přepočtené koeficientem množství</t>
  </si>
  <si>
    <t>-2065560874</t>
  </si>
  <si>
    <t>875140936</t>
  </si>
  <si>
    <t>3,125*2,05 'Přepočtené koeficientem množství</t>
  </si>
  <si>
    <t>275313911</t>
  </si>
  <si>
    <t>Základové patky z betonu tř. C 30/37</t>
  </si>
  <si>
    <t>1927018719</t>
  </si>
  <si>
    <t>338171123.1</t>
  </si>
  <si>
    <t>Osazování sloupků a vzpěr plotových ocelových v 2,60 m do patek</t>
  </si>
  <si>
    <t>680242832</t>
  </si>
  <si>
    <t>553422560.1</t>
  </si>
  <si>
    <t>sloupek plotový průběžný ocelový plastikovaný 2400/48x2,5 mm</t>
  </si>
  <si>
    <t>653274660</t>
  </si>
  <si>
    <t>553422740.1</t>
  </si>
  <si>
    <t>vzpěra plotová 38x2,5 mm včetně krytky s uchem, 1700 mm</t>
  </si>
  <si>
    <t>-122393905</t>
  </si>
  <si>
    <t>Poznámka k položce:_x000D_
vzpěra ocelová plastikovaná</t>
  </si>
  <si>
    <t>338171123</t>
  </si>
  <si>
    <t>Osazování sloupků a vzpěr plotových ocelových v 2,60 m se zabetonováním</t>
  </si>
  <si>
    <t>1760334737</t>
  </si>
  <si>
    <t>55342396.1</t>
  </si>
  <si>
    <t>sloupek plotový vratový dl 2500 mm, 127/10 mm</t>
  </si>
  <si>
    <t>680642711</t>
  </si>
  <si>
    <t>338121125.1</t>
  </si>
  <si>
    <t>Osazování  ŽB plotovýchpatek o objemu do 0,20 m3</t>
  </si>
  <si>
    <t>396573810</t>
  </si>
  <si>
    <t>592325350</t>
  </si>
  <si>
    <t>patka plotová 25x25x80 cm průběžná</t>
  </si>
  <si>
    <t>1256890476</t>
  </si>
  <si>
    <t>592325360</t>
  </si>
  <si>
    <t>patka plotová 25x25x80 cm rohová</t>
  </si>
  <si>
    <t>-1279330109</t>
  </si>
  <si>
    <t>592315130.1</t>
  </si>
  <si>
    <t>držák vzpěry na podrabovou desku + víčko</t>
  </si>
  <si>
    <t>434976934</t>
  </si>
  <si>
    <t>592315130.2</t>
  </si>
  <si>
    <t>držák podhrabové desky</t>
  </si>
  <si>
    <t>2100392949</t>
  </si>
  <si>
    <t>348101220</t>
  </si>
  <si>
    <t>Osazení vrat a vrátek k oplocení na ocelové sloupky do 4 m2</t>
  </si>
  <si>
    <t>-122280967</t>
  </si>
  <si>
    <t>R - 06.1.2.3.1</t>
  </si>
  <si>
    <t>vrata z ocelových profilů, povrchová úprava pozink, dvoukřídlá, š.4 m, v. 1,85 m</t>
  </si>
  <si>
    <t>1924115173</t>
  </si>
  <si>
    <t>R - 06.1.2.3.2</t>
  </si>
  <si>
    <t>vrátka z ocelových profilů, povrchová úprava pozink, š.1 m, v. 1,85 m</t>
  </si>
  <si>
    <t>-50234880</t>
  </si>
  <si>
    <t>348121221</t>
  </si>
  <si>
    <t>Montáž podhrabových desek délky do 3 m na ocelové plotové sloupky</t>
  </si>
  <si>
    <t>131651535</t>
  </si>
  <si>
    <t>592331200</t>
  </si>
  <si>
    <t>deska plotová KZD 2-290 290x5x29 cm</t>
  </si>
  <si>
    <t>-1784928198</t>
  </si>
  <si>
    <t>348401130</t>
  </si>
  <si>
    <t>Osazení oplocení ze strojového pletiva s napínacími dráty výšky do 2,0 m do 15° sklonu svahu</t>
  </si>
  <si>
    <t>1614881943</t>
  </si>
  <si>
    <t>156192100.1</t>
  </si>
  <si>
    <t>krytka plastová 40 a 51 mm</t>
  </si>
  <si>
    <t>-1497856335</t>
  </si>
  <si>
    <t>52+3</t>
  </si>
  <si>
    <t>156191000</t>
  </si>
  <si>
    <t>drát poplastovaný kruhový napínací 2,5/3,5 mm bal. 78 m</t>
  </si>
  <si>
    <t>1518313971</t>
  </si>
  <si>
    <t>313275130.1</t>
  </si>
  <si>
    <t>pletivo PVC se čtvercovými oky  50 mm/2,7mm, v.150 cm</t>
  </si>
  <si>
    <t>1660661939</t>
  </si>
  <si>
    <t>998232110</t>
  </si>
  <si>
    <t>Přesun hmot pro oplocení zděné z cihel nebo tvárnic v do 3 m</t>
  </si>
  <si>
    <t>-578368958</t>
  </si>
  <si>
    <t>SO_06 - Přípojka VN + NN pro VDJ Mostek</t>
  </si>
  <si>
    <t>Pol220</t>
  </si>
  <si>
    <t>Trafostanice UK 2536 / 50 kVA</t>
  </si>
  <si>
    <t>210100151</t>
  </si>
  <si>
    <t>Ukončení kabelů smršťovací záklopkou nebo páskou se zapojením bez letování žíly do 4x16 mm2</t>
  </si>
  <si>
    <t>-463490707</t>
  </si>
  <si>
    <t>-1030950502</t>
  </si>
  <si>
    <t>210812035</t>
  </si>
  <si>
    <t>Montáž kabel Cu plný kulatý do 1 kV 4x16 mm2 uložený volně nebo v liště (CYKY)</t>
  </si>
  <si>
    <t>1490524162</t>
  </si>
  <si>
    <t>34111080</t>
  </si>
  <si>
    <t>kabel silový s Cu jádrem 1 kV 4x16mm2</t>
  </si>
  <si>
    <t>-1763701386</t>
  </si>
  <si>
    <t>-1206286679</t>
  </si>
  <si>
    <t>-1620215635</t>
  </si>
  <si>
    <t>25*1,15 'Přepočtené koeficientem množství</t>
  </si>
  <si>
    <t>2080971056</t>
  </si>
  <si>
    <t>1728068835</t>
  </si>
  <si>
    <t>460520163</t>
  </si>
  <si>
    <t>Montáž trubek ochranných plastových tuhých D do 90 mm uložených do rýhy</t>
  </si>
  <si>
    <t>433557290</t>
  </si>
  <si>
    <t>34571364</t>
  </si>
  <si>
    <t>trubka elektroinstalační HDPE tuhá dvouplášťová korugovaná D 75/90 mm</t>
  </si>
  <si>
    <t>1031050772</t>
  </si>
  <si>
    <t>-1239833423</t>
  </si>
  <si>
    <t>TS - Podružné práce mimo kiosku</t>
  </si>
  <si>
    <t>VRN1 - Vedlejší rozpočtové náklady - trafostanice ÚV Mostek</t>
  </si>
  <si>
    <t>SO_07 - Výtlačný řad VDJ Choceň - VDJ Mostek</t>
  </si>
  <si>
    <t>SO_07.1 - Výtlačný řad VDJ Choceň - VDJ Mostek</t>
  </si>
  <si>
    <t>113107323</t>
  </si>
  <si>
    <t>Odstranění podkladu z kameniva drceného tl 300 mm strojně pl do 50 m2</t>
  </si>
  <si>
    <t>-868338375</t>
  </si>
  <si>
    <t>"jámy podvrtu v SÚS II.tř." 9*3*1,5</t>
  </si>
  <si>
    <t>113107213</t>
  </si>
  <si>
    <t>Odstranění podkladu z kameniva těženého tl 300 mm strojně pl přes 200 m2</t>
  </si>
  <si>
    <t>"rýhy v místním asfaltu" 297,7*0,9</t>
  </si>
  <si>
    <t>"výkop rýhy v asfaltu" 297,7*1,1</t>
  </si>
  <si>
    <t>"jámy podvrtu v SÚS" 9*3*1,5</t>
  </si>
  <si>
    <t>"výkop rýhy v místním asfaltu" 297,7*1,1</t>
  </si>
  <si>
    <t>"jámy podvrtu v SÚS v š. výkopu" 9*3*1,5</t>
  </si>
  <si>
    <t>"jámy podvrtu v SÚS provizorní zaasfalt." 9*4*2,5</t>
  </si>
  <si>
    <t>"jámy podvrtu v SÚS v š.výkopu" 9*3*1,5</t>
  </si>
  <si>
    <t>"jámy podvrtu v SÚS provizorní zaasfalt." 9*5*3,5</t>
  </si>
  <si>
    <t>"jámy podvrtu v SÚS final zaasfalt." 9*5*3,5</t>
  </si>
  <si>
    <t>"rýha v asfaltu" 297,7*2,1</t>
  </si>
  <si>
    <t>135*24</t>
  </si>
  <si>
    <t>"výkop rýhy v trávě"  474,2*1,1*0,3</t>
  </si>
  <si>
    <t>"výkop rýhy v poli"  1214,5*5*0,3</t>
  </si>
  <si>
    <t>16*2*1,1*1,6</t>
  </si>
  <si>
    <t>"45% výkopku v hornině tř. 1,2"</t>
  </si>
  <si>
    <t>"jámy podvrtu" 9*3*1,5*2*0,45</t>
  </si>
  <si>
    <t>"jámy podvrtu" 9*3*1,5*2*0,4</t>
  </si>
  <si>
    <t>"10% výkopku v hornině tř. 4"</t>
  </si>
  <si>
    <t>"jámy podvrtu" 9*3*1,5*2*0,1</t>
  </si>
  <si>
    <t>131401203</t>
  </si>
  <si>
    <t>Hloubení jam zapažených v hornině tř. 5 objemu do 5000 m3</t>
  </si>
  <si>
    <t>-1361387973</t>
  </si>
  <si>
    <t>"jámy podvrtu" 9*3*1,5*2*0,05</t>
  </si>
  <si>
    <t>"výkop rýhy" 2056*1,1*1,6*0,45</t>
  </si>
  <si>
    <t>"výkop rýhy" 233*0,9*1,6*0,45</t>
  </si>
  <si>
    <t>"výkop rýhy" 2056*1,1*1,6*0,4</t>
  </si>
  <si>
    <t>"výkop rýhy" 233*0,9*1,6*0,4</t>
  </si>
  <si>
    <t>"výkop rýhy" 2056*1,1*1,6*0,1</t>
  </si>
  <si>
    <t>"výkop rýhy" 233*0,9*1,6*0,1</t>
  </si>
  <si>
    <t>-1073187886</t>
  </si>
  <si>
    <t>-1711936978</t>
  </si>
  <si>
    <t>"výkop rýhy" 2056*1,1*1,6*0,05</t>
  </si>
  <si>
    <t>"výkop rýhy" 233*0,9*1,6*0,05</t>
  </si>
  <si>
    <t>14011112.1</t>
  </si>
  <si>
    <t>trubka ocelová bezešvá hladká jakost 11 353 377x10 mm</t>
  </si>
  <si>
    <t>-889637739</t>
  </si>
  <si>
    <t>"výkop rýhy" 2289*1,6*1,6</t>
  </si>
  <si>
    <t>"jámy podvrtu" 9*2*3*2</t>
  </si>
  <si>
    <t>3833,326*0,5 'Přepočtené koeficientem množství</t>
  </si>
  <si>
    <t>201,754*0,5 'Přepočtené koeficientem množství</t>
  </si>
  <si>
    <t>"objem podsypu, obsypu a nového materiálu na zásyp-hornina tř.5"</t>
  </si>
  <si>
    <t>375,15+1000,4+408,509-2*100,877</t>
  </si>
  <si>
    <t>1582,305*5 'Přepočtené koeficientem množství</t>
  </si>
  <si>
    <t>2*100,877</t>
  </si>
  <si>
    <t>201,754*5 'Přepočtené koeficientem množství</t>
  </si>
  <si>
    <t>1582,305+201,754</t>
  </si>
  <si>
    <t>1784,059*2,05 'Přepočtené koeficientem množství</t>
  </si>
  <si>
    <t>(2*1916,663+2*100,877)-375,15-1000,4</t>
  </si>
  <si>
    <t>"jámy v SÚS" 9*3*1,5*2-9*3*1,1*0,55</t>
  </si>
  <si>
    <t>"rýha v místním asfaltu" 297,7*1,1*(1,6-0,15-0,4)</t>
  </si>
  <si>
    <t>408,509*1,67 'Přepočtené koeficientem množství</t>
  </si>
  <si>
    <t>"jámy podvrtu" 9*3*1,1*0,4</t>
  </si>
  <si>
    <t>"výkop rýhy" 2056*1,1*0,4</t>
  </si>
  <si>
    <t>"výkop rýhy" 233*0,9*0,4</t>
  </si>
  <si>
    <t>1000,4*1,67 'Přepočtené koeficientem množství</t>
  </si>
  <si>
    <t>181301104</t>
  </si>
  <si>
    <t>Rozprostření ornice tl vrstvy do 250 mm pl do 500 m2 v rovině nebo ve svahu do 1:5</t>
  </si>
  <si>
    <t>"výkop rýhy v trávě"  474,2*1,1</t>
  </si>
  <si>
    <t>"výkop rýhy v poli"  1214,5*5</t>
  </si>
  <si>
    <t>521,62*0,025 'Přepočtené koeficientem množství</t>
  </si>
  <si>
    <t>2694*1,2 'Přepočtené koeficientem množství</t>
  </si>
  <si>
    <t>R - 07.1.1</t>
  </si>
  <si>
    <t>Kluzné vymezovací objímky typ B výška 50 mm</t>
  </si>
  <si>
    <t>701759492</t>
  </si>
  <si>
    <t>"jámy podvrtu" 9*3*1,1*0,15</t>
  </si>
  <si>
    <t>"výkop rýhy" 2056*1,1*0,15</t>
  </si>
  <si>
    <t>"výkop rýhy" 233*0,9*0,15</t>
  </si>
  <si>
    <t>43*0,4</t>
  </si>
  <si>
    <t>564861113</t>
  </si>
  <si>
    <t>Podklad ze štěrkodrtě ŠD tl 220 mm</t>
  </si>
  <si>
    <t>565135111</t>
  </si>
  <si>
    <t>Asfaltový beton vrstva podkladní ACP 16 (obalované kamenivo OKS) tl 50 mm š do 3 m</t>
  </si>
  <si>
    <t>1842770736</t>
  </si>
  <si>
    <t>"jámy podvrtu v SÚS final zaasfalt." 9*4*2,5</t>
  </si>
  <si>
    <t>"ráha v místním asfaltu" 297,7*1,1</t>
  </si>
  <si>
    <t>"výkop rýhy v asfaltu" 297,7*2,1</t>
  </si>
  <si>
    <t>"jámy podvrtu v SÚS" 9*5*3,5</t>
  </si>
  <si>
    <t>"jámy podvrtu v SÚS finální zaasfalt." 9*5*3,5</t>
  </si>
  <si>
    <t>"výkop rýhy v š.r.+0,5 na každou stranu" 297,7*1,1+297,7*2,1</t>
  </si>
  <si>
    <t>"výkop rýhy v asfaltu" 2*297,7</t>
  </si>
  <si>
    <t>"jámy podvrtu v SÚS" 9*(2*3+2*1,5)+9*(2*5+2*3,5)</t>
  </si>
  <si>
    <t>1393710536</t>
  </si>
  <si>
    <t>-1110245462</t>
  </si>
  <si>
    <t>2261,386*1,01 'Přepočtené koeficientem množství</t>
  </si>
  <si>
    <t>55251361.1</t>
  </si>
  <si>
    <t>130249509</t>
  </si>
  <si>
    <t>AKB15E</t>
  </si>
  <si>
    <t>kroužek zámkový Ve DN 150</t>
  </si>
  <si>
    <t>-1336992871</t>
  </si>
  <si>
    <t>55259982</t>
  </si>
  <si>
    <t>koleno přírubové Q tvárná litina DN80-90°</t>
  </si>
  <si>
    <t>27528782</t>
  </si>
  <si>
    <t>857311131</t>
  </si>
  <si>
    <t>1696*1,01 'Přepočtené koeficientem množství</t>
  </si>
  <si>
    <t>110259</t>
  </si>
  <si>
    <t>kroužek zámkový Ve DN 100</t>
  </si>
  <si>
    <t>760972891</t>
  </si>
  <si>
    <t>-1617912781</t>
  </si>
  <si>
    <t>-1274116825</t>
  </si>
  <si>
    <t>333087287</t>
  </si>
  <si>
    <t>-1027773107</t>
  </si>
  <si>
    <t>1130063276</t>
  </si>
  <si>
    <t>-1713055532</t>
  </si>
  <si>
    <t>55259432</t>
  </si>
  <si>
    <t>koleno hrdlové z tvárné litiny MMK-kus DN 100-22,5°</t>
  </si>
  <si>
    <t>-160934483</t>
  </si>
  <si>
    <t>-1451740361</t>
  </si>
  <si>
    <t>1068733090</t>
  </si>
  <si>
    <t>675655068</t>
  </si>
  <si>
    <t>509100</t>
  </si>
  <si>
    <t>tvarovka litinová, E, přírubová tvarovka s hrdlem, DN100</t>
  </si>
  <si>
    <t>-183019068</t>
  </si>
  <si>
    <t>55258534</t>
  </si>
  <si>
    <t>tvarovka hrdlová s přírubovou odbočkou z tvárné litiny MMA-kus DN 100/80</t>
  </si>
  <si>
    <t>-507944132</t>
  </si>
  <si>
    <t>R - 16.1.8.1</t>
  </si>
  <si>
    <t>montážní vložka MV 100</t>
  </si>
  <si>
    <t>-1711560254</t>
  </si>
  <si>
    <t>R - 16.1.8.2</t>
  </si>
  <si>
    <t>příruba pro litinu 100</t>
  </si>
  <si>
    <t>-1137959617</t>
  </si>
  <si>
    <t>-442808004</t>
  </si>
  <si>
    <t>-1359545608</t>
  </si>
  <si>
    <t>46352369</t>
  </si>
  <si>
    <t>-1766622265</t>
  </si>
  <si>
    <t>-427375077</t>
  </si>
  <si>
    <t>-617383496</t>
  </si>
  <si>
    <t>-758275136</t>
  </si>
  <si>
    <t>1342033087</t>
  </si>
  <si>
    <t>-775177556</t>
  </si>
  <si>
    <t>-140189000</t>
  </si>
  <si>
    <t>1988626861</t>
  </si>
  <si>
    <t>734120039</t>
  </si>
  <si>
    <t>-2075129585</t>
  </si>
  <si>
    <t>1367206799</t>
  </si>
  <si>
    <t>KOLO RUČNÍ</t>
  </si>
  <si>
    <t>-1140310525</t>
  </si>
  <si>
    <t>1000152599</t>
  </si>
  <si>
    <t>-1049562924</t>
  </si>
  <si>
    <t>-910472526</t>
  </si>
  <si>
    <t>-1183409631</t>
  </si>
  <si>
    <t>-691912543</t>
  </si>
  <si>
    <t>899913144</t>
  </si>
  <si>
    <t>Uzavírací manžeta chráničky potrubí DN 100 x 300</t>
  </si>
  <si>
    <t>-261140404</t>
  </si>
  <si>
    <t>-1148844971</t>
  </si>
  <si>
    <t>-198293047</t>
  </si>
  <si>
    <t>509,024*14 'Přepočtené koeficientem množství</t>
  </si>
  <si>
    <t>10,434+7,315+27,578+39,826</t>
  </si>
  <si>
    <t>53,235+325,226</t>
  </si>
  <si>
    <t>230200118</t>
  </si>
  <si>
    <t>Nasunutí potrubní sekce do ocelové chráničky DN 100</t>
  </si>
  <si>
    <t>SO_16.1.2 - Armaturní šachta Dobrá Voda v km 0,9059</t>
  </si>
  <si>
    <t>4,5*3,5*0,2</t>
  </si>
  <si>
    <t>3,4*2,9*0,15</t>
  </si>
  <si>
    <t>-643767035</t>
  </si>
  <si>
    <t>55250716</t>
  </si>
  <si>
    <t>tvarovka přírubová s přírubovou odbočkou T-DN 100x50 PN 10-16</t>
  </si>
  <si>
    <t>968124475</t>
  </si>
  <si>
    <t>850005060016</t>
  </si>
  <si>
    <t>TVAROVKA FF KUS 50/600</t>
  </si>
  <si>
    <t>850005080016.1</t>
  </si>
  <si>
    <t>TVAROVKA FF KUS 50/1300</t>
  </si>
  <si>
    <t>365844965</t>
  </si>
  <si>
    <t>364777806</t>
  </si>
  <si>
    <t>KOLO RUČNÍ  100</t>
  </si>
  <si>
    <t>-1289970638</t>
  </si>
  <si>
    <t>R - 16.2.8.1</t>
  </si>
  <si>
    <t>obdélníková nádrž 2750 x 2150 x 1800 x 150 mm</t>
  </si>
  <si>
    <t>-1934662905</t>
  </si>
  <si>
    <t>Poznámka k položce:_x000D_
PREFABRIKOVANÁ ŽELEZOBETONOVÁ NÁDRŽ - 2750 x 2150 x 1800 x 150_x000D_
Z VODOTĚSNÉHO BETONU C40/50 XA1, TŘÍDA ZATÍŽENÍ D400</t>
  </si>
  <si>
    <t>R - 16.2.8.2</t>
  </si>
  <si>
    <t>obdélníková zákrytová deska 3050 x 2450 x 200 mm</t>
  </si>
  <si>
    <t>1014973448</t>
  </si>
  <si>
    <t>Poznámka k položce:_x000D_
PREFABRIKOVANÁ  ŽELEZOBETONOVÁ ZÁKRYTOVÁ DESKA - 3050 x 2450 x 200_x000D_
Z VODOTĚSNÉHO BETONU C40/50 XA1, TŘÍDA ZATÍŽENÍ D400</t>
  </si>
  <si>
    <t>SO_16.1.3 - Výtlačný řad ČS Klopoty - Rviště - přenos dat</t>
  </si>
  <si>
    <t>-1409730049</t>
  </si>
  <si>
    <t>91966801</t>
  </si>
  <si>
    <t>1528834407</t>
  </si>
  <si>
    <t>705419659</t>
  </si>
  <si>
    <t>-1200971638</t>
  </si>
  <si>
    <t>636041211</t>
  </si>
  <si>
    <t>-1288728463</t>
  </si>
  <si>
    <t>1723702128</t>
  </si>
  <si>
    <t>1488265599</t>
  </si>
  <si>
    <t>127544729</t>
  </si>
  <si>
    <t>164553700</t>
  </si>
  <si>
    <t>529311573</t>
  </si>
  <si>
    <t>2001021031</t>
  </si>
  <si>
    <t>738571375</t>
  </si>
  <si>
    <t>-1648352897</t>
  </si>
  <si>
    <t>775440593</t>
  </si>
  <si>
    <t>850478664</t>
  </si>
  <si>
    <t>1611911009</t>
  </si>
  <si>
    <t>809087143</t>
  </si>
  <si>
    <t>2075618752</t>
  </si>
  <si>
    <t>-563659692</t>
  </si>
  <si>
    <t>-1898489419</t>
  </si>
  <si>
    <t>-1876180017</t>
  </si>
  <si>
    <t>513277671</t>
  </si>
  <si>
    <t>1054029409</t>
  </si>
  <si>
    <t>71897762</t>
  </si>
  <si>
    <t>-1349097975</t>
  </si>
  <si>
    <t>-846922119</t>
  </si>
  <si>
    <t>1700436970</t>
  </si>
  <si>
    <t>977673832</t>
  </si>
  <si>
    <t>-183083123</t>
  </si>
  <si>
    <t>-1084808914</t>
  </si>
  <si>
    <t>1564681005</t>
  </si>
  <si>
    <t>SO_16.2 - Přívodní řad do ATS</t>
  </si>
  <si>
    <t>"výkop rýhy v místním asfaltu" 49*0,9</t>
  </si>
  <si>
    <t>"rýha v asfaltu" 49*0,9+49*1,9</t>
  </si>
  <si>
    <t>5*24</t>
  </si>
  <si>
    <t>584792501</t>
  </si>
  <si>
    <t>3*1,5</t>
  </si>
  <si>
    <t>-2078747206</t>
  </si>
  <si>
    <t>4*0,9*2*1,65</t>
  </si>
  <si>
    <t>"výkop rýhy" 49*1,65*0,9*0,25</t>
  </si>
  <si>
    <t>"výkop rýhy" 49*1,65*0,9*0,15</t>
  </si>
  <si>
    <t>"10% výkopku v hornině tř. 5"</t>
  </si>
  <si>
    <t>"výkop rýhy" 49*1,65*0,9*0,1</t>
  </si>
  <si>
    <t>"výkop rýhy" 49*1,65*2</t>
  </si>
  <si>
    <t>54,573*0,5 'Přepočtené koeficientem množství</t>
  </si>
  <si>
    <t>18,192*0,5 'Přepočtené koeficientem množství</t>
  </si>
  <si>
    <t>946278953</t>
  </si>
  <si>
    <t>6,615+17,64+48,51-2*9,096</t>
  </si>
  <si>
    <t>54,573*5 'Přepočtené koeficientem množství</t>
  </si>
  <si>
    <t>2*9,096</t>
  </si>
  <si>
    <t>18,192*5 'Přepočtené koeficientem množství</t>
  </si>
  <si>
    <t>54,573+18,192</t>
  </si>
  <si>
    <t>72,765*2,05 'Přepočtené koeficientem množství</t>
  </si>
  <si>
    <t>(2*27,287+2*9,096)-6,615-17,64</t>
  </si>
  <si>
    <t>"rýha v asfaltu" 49*0,9*(1,65-0,15-0,4)</t>
  </si>
  <si>
    <t>48,51*1,67 'Přepočtené koeficientem množství</t>
  </si>
  <si>
    <t>"výkop rýhy" 49*0,9*0,4</t>
  </si>
  <si>
    <t>17,64*1,67 'Přepočtené koeficientem množství</t>
  </si>
  <si>
    <t>90*1,2 'Přepočtené koeficientem množství</t>
  </si>
  <si>
    <t>"výkop rýhy" 49*0,9*0,15</t>
  </si>
  <si>
    <t>4*0,4</t>
  </si>
  <si>
    <t>"výkop rýhy v m. asfaltu" 49*0,9</t>
  </si>
  <si>
    <t>"výkop rýhy v š.r.+0,5 na každou stranu" 49*0,9+49*1,9</t>
  </si>
  <si>
    <t>"výkop rýhy v asfaltu" 2*49</t>
  </si>
  <si>
    <t>speciální příruba jištěná proti posunu pro potrubí z PE, DN 80</t>
  </si>
  <si>
    <t>-1541823832</t>
  </si>
  <si>
    <t>-1319009969</t>
  </si>
  <si>
    <t>spojka extra přírubový adaptér , DN 100</t>
  </si>
  <si>
    <t>-1359553266</t>
  </si>
  <si>
    <t>-1839176270</t>
  </si>
  <si>
    <t>55253515</t>
  </si>
  <si>
    <t>tvarovka přírubová litinová s přírubovou odbočkou T-kus DN 100/80</t>
  </si>
  <si>
    <t>908765720</t>
  </si>
  <si>
    <t>49*1,015 'Přepočtené koeficientem množství</t>
  </si>
  <si>
    <t>WVN.FF585020W</t>
  </si>
  <si>
    <t>WVN.FFD81013W</t>
  </si>
  <si>
    <t>-460792201</t>
  </si>
  <si>
    <t>WVN.FFD91013W</t>
  </si>
  <si>
    <t>189637092</t>
  </si>
  <si>
    <t>-38193893</t>
  </si>
  <si>
    <t>131100</t>
  </si>
  <si>
    <t>-248040773</t>
  </si>
  <si>
    <t>724</t>
  </si>
  <si>
    <t>Uliční poklop litinový  šoupátkový</t>
  </si>
  <si>
    <t>2*49</t>
  </si>
  <si>
    <t>58,266*14 'Přepočtené koeficientem množství</t>
  </si>
  <si>
    <t>4,322+17,562</t>
  </si>
  <si>
    <t>SO_16.3 - Rozvodný řad Dobrá voda</t>
  </si>
  <si>
    <t>zemní teleskopická souprava pro šoupě DN 40-50, rozsah 1,1-1,85 m</t>
  </si>
  <si>
    <t>Montáž litinových tvarovek jednoosých přírubových otevřený výkop do DN 80</t>
  </si>
  <si>
    <t>R - 16.3.8.1</t>
  </si>
  <si>
    <t>speciální příruba jištěná proti posunu pro potrubí z PE, DN 50</t>
  </si>
  <si>
    <t>320304071</t>
  </si>
  <si>
    <t>857264122.1</t>
  </si>
  <si>
    <t>Montáž litinových tvarovek odbočných přírubových otevřený výkop DN 50</t>
  </si>
  <si>
    <t>-1201222932</t>
  </si>
  <si>
    <t>55253502</t>
  </si>
  <si>
    <t>tvarovka přírubová litinová s přírubovou odbočkou T-kus DN 50/50</t>
  </si>
  <si>
    <t>871211141</t>
  </si>
  <si>
    <t>Montáž potrubí z PE100 SDR 11 otevřený výkop svařovaných na tupo D 63 x 5,8 mm</t>
  </si>
  <si>
    <t>28613527</t>
  </si>
  <si>
    <t>potrubí PE100 RC SDR11 63x5,80 dl 12m</t>
  </si>
  <si>
    <t>877211201</t>
  </si>
  <si>
    <t>Montáž oblouků svařovaných na tupo na vodovodním potrubí z PE trub d 63</t>
  </si>
  <si>
    <t>FF485351W</t>
  </si>
  <si>
    <t>Koleno 30° PE100 SDR11 63</t>
  </si>
  <si>
    <t>Poznámka k položce:_x000D_
PE100 tvarovka, svařování na tupo, barva černá - Koleno 30° PE100 SDR11 63</t>
  </si>
  <si>
    <t>FF081011W</t>
  </si>
  <si>
    <t>Oblouk 22° PE100 SDR11 63</t>
  </si>
  <si>
    <t>-1842989090</t>
  </si>
  <si>
    <t>Poznámka k položce:_x000D_
PE100 tvarovka, svařování na tupo, barva černá - Oblouk 22° PE100 SDR11 63</t>
  </si>
  <si>
    <t>FF091011W</t>
  </si>
  <si>
    <t>Oblouk 11° PE100 SDR11 63</t>
  </si>
  <si>
    <t>-1605768056</t>
  </si>
  <si>
    <t>Poznámka k položce:_x000D_
PE100 tvarovka, svařování na tupo, barva černá - Oblouk 11° PE100 SDR11 63</t>
  </si>
  <si>
    <t>FF485060W</t>
  </si>
  <si>
    <t>Koleno 15° PE100 SDR11 63</t>
  </si>
  <si>
    <t>461835609</t>
  </si>
  <si>
    <t>Poznámka k položce:_x000D_
PE100 tvarovka, svařování na tupo, barva černá - Koleno 15° PE100 SDR11 63</t>
  </si>
  <si>
    <t>28653133</t>
  </si>
  <si>
    <t>nákružek lemový PE 100 SDR 11 63mm</t>
  </si>
  <si>
    <t>1174334595</t>
  </si>
  <si>
    <t>28654365</t>
  </si>
  <si>
    <t>příruba volná k lemovému nákružku z polypropylénu 63</t>
  </si>
  <si>
    <t>-189071812</t>
  </si>
  <si>
    <t>891211112</t>
  </si>
  <si>
    <t>Montáž vodovodních šoupátek otevřený výkop DN 50</t>
  </si>
  <si>
    <t>SO_17 - Úpravy ve stávající ČS Klopoty</t>
  </si>
  <si>
    <t>SO_17.1 - Nová akumulace + SO_17.2 Stavební úpravy st. budovy</t>
  </si>
  <si>
    <t>7,8*10,2*0,3</t>
  </si>
  <si>
    <t>131101202</t>
  </si>
  <si>
    <t>Hloubení jam zapažených v hornině tř. 1 a 2 objemu do 1000 m3</t>
  </si>
  <si>
    <t>2111067716</t>
  </si>
  <si>
    <t>7,8*10,2*5,25*0,15</t>
  </si>
  <si>
    <t>131201202</t>
  </si>
  <si>
    <t>Hloubení jam zapažených v hornině tř. 3 objemu do 1000 m3</t>
  </si>
  <si>
    <t>7,8*10,2*5,25*0,20</t>
  </si>
  <si>
    <t>-1929418216</t>
  </si>
  <si>
    <t>131301202</t>
  </si>
  <si>
    <t>Hloubení jam zapažených v hornině tř. 4 objemu do 1000 m3</t>
  </si>
  <si>
    <t>7,8*10,2*5,25*0,25</t>
  </si>
  <si>
    <t>-1022056439</t>
  </si>
  <si>
    <t>436289996</t>
  </si>
  <si>
    <t>1627583685</t>
  </si>
  <si>
    <t>1452197082</t>
  </si>
  <si>
    <t>(2*11,2+2*8,8)*8</t>
  </si>
  <si>
    <t>28248963</t>
  </si>
  <si>
    <t>1181313474</t>
  </si>
  <si>
    <t>320*0,125 'Přepočtené koeficientem množství</t>
  </si>
  <si>
    <t>-742638699</t>
  </si>
  <si>
    <t>250,615*0,5 'Přepočtené koeficientem množství</t>
  </si>
  <si>
    <t>-622521195</t>
  </si>
  <si>
    <t>167,076*0,5 'Přepočtené koeficientem množství</t>
  </si>
  <si>
    <t>417,69-10,2*5,8*4,7</t>
  </si>
  <si>
    <t>139,638*2 'Přepočtené koeficientem množství</t>
  </si>
  <si>
    <t>110915492</t>
  </si>
  <si>
    <t>125,308*2-139,638</t>
  </si>
  <si>
    <t>1702017585</t>
  </si>
  <si>
    <t>110,978*9 'Přepočtené koeficientem množství</t>
  </si>
  <si>
    <t>-121556386</t>
  </si>
  <si>
    <t>2*83,538</t>
  </si>
  <si>
    <t>-87660326</t>
  </si>
  <si>
    <t>167,076*9 'Přepočtené koeficientem množství</t>
  </si>
  <si>
    <t>167101102</t>
  </si>
  <si>
    <t>Nakládání výkopku z hornin tř. 1 až 4 přes 100 m3</t>
  </si>
  <si>
    <t>36867956</t>
  </si>
  <si>
    <t>279,276/2</t>
  </si>
  <si>
    <t>171201101</t>
  </si>
  <si>
    <t>Uložení sypaniny do násypů nezhutněných</t>
  </si>
  <si>
    <t>679383187</t>
  </si>
  <si>
    <t>1666594963</t>
  </si>
  <si>
    <t>110,978+167,076</t>
  </si>
  <si>
    <t>-394706890</t>
  </si>
  <si>
    <t>278,054*2 'Přepočtené koeficientem množství</t>
  </si>
  <si>
    <t>7,8*10,2</t>
  </si>
  <si>
    <t>18*19</t>
  </si>
  <si>
    <t>79,56*0,025 'Přepočtené koeficientem množství</t>
  </si>
  <si>
    <t>2*10,2+2*7,8</t>
  </si>
  <si>
    <t>1766522848</t>
  </si>
  <si>
    <t>8,2*5,8</t>
  </si>
  <si>
    <t>JTA.0013479.URS</t>
  </si>
  <si>
    <t>geotextilie netkaná, 500 g/m2, šíře 300 cm</t>
  </si>
  <si>
    <t>812789690</t>
  </si>
  <si>
    <t>47,56*1,15 'Přepočtené koeficientem množství</t>
  </si>
  <si>
    <t>7,8*10,2*0,25</t>
  </si>
  <si>
    <t>7,8*10,2*0,15</t>
  </si>
  <si>
    <t>278381136</t>
  </si>
  <si>
    <t>Základy pod technologická zařízení půdorysné plochy do 0,25 m2 z betonu prostého tř. C 25/30</t>
  </si>
  <si>
    <t>1409806370</t>
  </si>
  <si>
    <t>Poznámka k položce:_x000D_
včetně bednění a výztuže</t>
  </si>
  <si>
    <t>2*0,25*0,9*0,08</t>
  </si>
  <si>
    <t>380321662</t>
  </si>
  <si>
    <t>Kompletní konstrukce ČOV, nádrží, vodojemů, žlabů nebo kanálů ze ŽB tř. C 30/37 tl 300 mm</t>
  </si>
  <si>
    <t xml:space="preserve">Poznámka k položce:_x000D_
ŽELEZOBETON C 30/37 XC4 XA1 TL. 400 mm_x000D_
</t>
  </si>
  <si>
    <t>8,2*5,8*0,25</t>
  </si>
  <si>
    <t>Poznámka k položce:_x000D_
ŽELEZOBETON C 30/37 XC4 XA1</t>
  </si>
  <si>
    <t>(2*8,2+3*5,8)*0,4*3,8</t>
  </si>
  <si>
    <t>9*6,6*0,4</t>
  </si>
  <si>
    <t>380356211</t>
  </si>
  <si>
    <t>Bednění kompletních konstrukcí ČOV, nádrží nebo vodojemů omítaných ploch rovinných zřízení</t>
  </si>
  <si>
    <t>(11,89+75,136)*3,5</t>
  </si>
  <si>
    <t>380356212</t>
  </si>
  <si>
    <t>Bednění kompletních konstrukcí ČOV, nádrží nebo vodojemů omítaných ploch rovinných odstranění</t>
  </si>
  <si>
    <t>-886898103</t>
  </si>
  <si>
    <t>(11,89+75,13)*0,2</t>
  </si>
  <si>
    <t>611321121</t>
  </si>
  <si>
    <t>Vápenocementová omítka hladká jednovrstvá vnitřních stropů rovných nanášená ručně</t>
  </si>
  <si>
    <t>-1621020228</t>
  </si>
  <si>
    <t>"1" 3*3</t>
  </si>
  <si>
    <t>"2" 6*5,7</t>
  </si>
  <si>
    <t>612321121</t>
  </si>
  <si>
    <t>Vápenocementová omítka hladká jednovrstvá vnitřních stěn nanášená ručně</t>
  </si>
  <si>
    <t>753773807</t>
  </si>
  <si>
    <t>"1" 4*3*2,5</t>
  </si>
  <si>
    <t>"2" (2*6+2*5,7)*3,3</t>
  </si>
  <si>
    <t>622322141</t>
  </si>
  <si>
    <t>Vápenocementová lehčená omítka štuková dvouvrstvá vnějších stěn nanášená ručně</t>
  </si>
  <si>
    <t>-730993445</t>
  </si>
  <si>
    <t>(2*6,6+2*6,9)*3,8+2*7,5</t>
  </si>
  <si>
    <t>(4*4,4)*2,8+2*3,5</t>
  </si>
  <si>
    <t>622322191</t>
  </si>
  <si>
    <t>Příplatek k vápenocementové lehčené omítce vnějších stěn za každých dalších 5 mm tloušťky ručně</t>
  </si>
  <si>
    <t>761440290</t>
  </si>
  <si>
    <t>-747936823</t>
  </si>
  <si>
    <t>poklop šachtový, čtvercový rám 900x900 mm, uzamykatelný</t>
  </si>
  <si>
    <t>552410200.2</t>
  </si>
  <si>
    <t>poklop šachtový, čtvercový rám 700x700 mm, uzamykatelný</t>
  </si>
  <si>
    <t>-1427607415</t>
  </si>
  <si>
    <t>(2*8,2+2*5,8)*4*2</t>
  </si>
  <si>
    <t>3*3+6*5,7</t>
  </si>
  <si>
    <t>267,2*60 'Přepočtené koeficientem množství</t>
  </si>
  <si>
    <t>952901221</t>
  </si>
  <si>
    <t>Vyčištění budov průmyslových objektů při jakékoliv výšce podlaží</t>
  </si>
  <si>
    <t>-948358291</t>
  </si>
  <si>
    <t>953171021</t>
  </si>
  <si>
    <t>Osazování poklopů litinových nebo ocelových hmotnosti do 50 kg - nádrže</t>
  </si>
  <si>
    <t>156468299</t>
  </si>
  <si>
    <t>55241020.1</t>
  </si>
  <si>
    <t>-1531753292</t>
  </si>
  <si>
    <t>-439283187</t>
  </si>
  <si>
    <t>55253617</t>
  </si>
  <si>
    <t>přechod přírubový litinový PN 10/16 dl 200mm DN 150/100</t>
  </si>
  <si>
    <t>-2133644800</t>
  </si>
  <si>
    <t>55255241</t>
  </si>
  <si>
    <t>tvarovka přírubová s hladkým koncem F F-DN 150 PN 10-16 TT</t>
  </si>
  <si>
    <t>464163229</t>
  </si>
  <si>
    <t>55251189</t>
  </si>
  <si>
    <t>tvarovka přírubová s hrdlem E, PN 10-16 DN 160/příruba DN 150</t>
  </si>
  <si>
    <t>-1341843929</t>
  </si>
  <si>
    <t>-1162701849</t>
  </si>
  <si>
    <t>595818843</t>
  </si>
  <si>
    <t>1052098765</t>
  </si>
  <si>
    <t>420190153</t>
  </si>
  <si>
    <t>857313131</t>
  </si>
  <si>
    <t>Montáž litinových tvarovek odbočných hrdlových otevřený výkop s integrovaným těsněním DN 150</t>
  </si>
  <si>
    <t>667175383</t>
  </si>
  <si>
    <t>-975889830</t>
  </si>
  <si>
    <t>SB12CA</t>
  </si>
  <si>
    <t>-363061078</t>
  </si>
  <si>
    <t>-782077179</t>
  </si>
  <si>
    <t>55251114</t>
  </si>
  <si>
    <t>trouba vodovodní litinová hrdlová řady dl 6m DN 160</t>
  </si>
  <si>
    <t>363313817</t>
  </si>
  <si>
    <t>1241*1,01 'Přepočtené koeficientem množství</t>
  </si>
  <si>
    <t>2035278425</t>
  </si>
  <si>
    <t>šoupátko DN 100, stavební délka F4, PN 10/16</t>
  </si>
  <si>
    <t>248562477</t>
  </si>
  <si>
    <t>198869398</t>
  </si>
  <si>
    <t>-2115446929</t>
  </si>
  <si>
    <t>59224104</t>
  </si>
  <si>
    <t>skruž betonová studniční 100x100x9 cm</t>
  </si>
  <si>
    <t>342387586</t>
  </si>
  <si>
    <t>899913153</t>
  </si>
  <si>
    <t>Uzavírací manžeta chráničky potrubí DN 150 x 350</t>
  </si>
  <si>
    <t>-710981033</t>
  </si>
  <si>
    <t>1531977593</t>
  </si>
  <si>
    <t>0,936*14 'Přepočtené koeficientem množství</t>
  </si>
  <si>
    <t>2067396144</t>
  </si>
  <si>
    <t>230200120</t>
  </si>
  <si>
    <t>Nasunutí potrubní sekce do ocelové chráničky DN 150</t>
  </si>
  <si>
    <t>SO_10 - Přívodní řad VDJ Brandýs nad Orlicí</t>
  </si>
  <si>
    <t>SO_10.1 - Přívodní řad VDJ Brandýs nad Orlicí</t>
  </si>
  <si>
    <t>56*24</t>
  </si>
  <si>
    <t>"výkop rýhy"  130,4*1,1*0,3+558,9*5*0,3</t>
  </si>
  <si>
    <t>760*1,1*1,8</t>
  </si>
  <si>
    <t>"10% výkopku v hornině tř. 1,2"</t>
  </si>
  <si>
    <t>"30% výkopku v hornině tř. 3"</t>
  </si>
  <si>
    <t>"jámy protlaku" 1*7,2*3,6*2,5*0,30</t>
  </si>
  <si>
    <t>"jámy protlaku" 1*2,5*2,5*2,5*0,30</t>
  </si>
  <si>
    <t>"20% výkopku v hornině tř. 4"</t>
  </si>
  <si>
    <t>"jámy protlaku" 1*7,2*3,6*2,5*0,2</t>
  </si>
  <si>
    <t>"jámy protlaku" 1*2,5*2,5*2,5*0,2</t>
  </si>
  <si>
    <t>"výkop rýhy" 1119*1,1*1,7*0,1</t>
  </si>
  <si>
    <t>"výkop rýhy" 1119*1,1*1,7*0,3</t>
  </si>
  <si>
    <t>"výkop rýhy" 1119*1,1*1,7*0,20</t>
  </si>
  <si>
    <t>138501101</t>
  </si>
  <si>
    <t>Dolamování hloubených vykopávek jam ve vrstvě tl do 1000 mm v hornině tř. 6</t>
  </si>
  <si>
    <t>507029245</t>
  </si>
  <si>
    <t>-1418325898</t>
  </si>
  <si>
    <t>14011108.1</t>
  </si>
  <si>
    <t>trubka ocelová bezešvá hladká jakost 11 353 245x10,0mm</t>
  </si>
  <si>
    <t>-1870121807</t>
  </si>
  <si>
    <t>"výkop rýhy" 1119*1,7*2</t>
  </si>
  <si>
    <t>1303,774*0,5 'Přepočtené koeficientem množství</t>
  </si>
  <si>
    <t>869,182*0,5 'Přepočtené koeficientem množství</t>
  </si>
  <si>
    <t>2*434,591</t>
  </si>
  <si>
    <t>869,182*5 'Přepočtené koeficientem množství</t>
  </si>
  <si>
    <t>869,182*2,05 'Přepočtené koeficientem množství</t>
  </si>
  <si>
    <t>(2*1086,478)-186,236-496,628</t>
  </si>
  <si>
    <t>1354381819</t>
  </si>
  <si>
    <t>"doplnění vhodného materiálu na zásyp"</t>
  </si>
  <si>
    <t>"potřebný zásyp-výkopek v hornině tř.1-4" 1490,092-1303,774</t>
  </si>
  <si>
    <t>186,318*1,67 'Přepočtené koeficientem množství</t>
  </si>
  <si>
    <t>"výkop rýhy" 1119*1,1*0,4</t>
  </si>
  <si>
    <t>496,628*1,67 'Přepočtené koeficientem množství</t>
  </si>
  <si>
    <t>"výkop rýhy"  130,4*1,1+558,9*5</t>
  </si>
  <si>
    <t>"výkop rýhy"  130,4*1,1</t>
  </si>
  <si>
    <t>193,41*0,025 'Přepočtené koeficientem množství</t>
  </si>
  <si>
    <t>1119*1,2 'Přepočtené koeficientem množství</t>
  </si>
  <si>
    <t>"výkop rýhy" 1119*1,1*0,15</t>
  </si>
  <si>
    <t>6*0,4</t>
  </si>
  <si>
    <t>760408009016</t>
  </si>
  <si>
    <t>PŘÍRUBA  - TAH - PVC 80/90 - speciální příruba</t>
  </si>
  <si>
    <t>-268164381</t>
  </si>
  <si>
    <t>1367271766</t>
  </si>
  <si>
    <t>1119*1,015 'Přepočtené koeficientem množství</t>
  </si>
  <si>
    <t>871361141</t>
  </si>
  <si>
    <t>Montáž potrubí z PE100 SDR 11 otevřený výkop svařovaných na tupo D 250 x 22,7 mm</t>
  </si>
  <si>
    <t>1348739747</t>
  </si>
  <si>
    <t>Poznámka k položce:_x000D_
chránička při křížení s VTL plynovodem</t>
  </si>
  <si>
    <t>28613538</t>
  </si>
  <si>
    <t>potrubí třívrstvé PE100 RC SDR11 250x22,7 dl 12m</t>
  </si>
  <si>
    <t>1422783363</t>
  </si>
  <si>
    <t>Montáž otvarovek svařovaných na tupo na vodovodním potrubí z PE trub d 160</t>
  </si>
  <si>
    <t>-1621981310</t>
  </si>
  <si>
    <t>1056332783</t>
  </si>
  <si>
    <t>FFD91017W</t>
  </si>
  <si>
    <t>Oblouk 11° PE100 RC SDR11 160</t>
  </si>
  <si>
    <t>1146466213</t>
  </si>
  <si>
    <t>Poznámka k položce:_x000D_
PE100RC tvarovka, svařování na tupo, barva černá - Oblouk 11° PE100 RC SDR11 160</t>
  </si>
  <si>
    <t>FF585522W</t>
  </si>
  <si>
    <t>Koleno 30° PE100 SDR17 160</t>
  </si>
  <si>
    <t>598701402</t>
  </si>
  <si>
    <t>Poznámka k položce:_x000D_
PE100 tvarovka, svařování na tupo, barva černá - Koleno 30° PE100 SDR17 160</t>
  </si>
  <si>
    <t>28615196</t>
  </si>
  <si>
    <t>tvarovka T-kus redukovaný SDR 17 PE 100 D 160/90mm</t>
  </si>
  <si>
    <t>-1945117945</t>
  </si>
  <si>
    <t>89752073</t>
  </si>
  <si>
    <t>208121198</t>
  </si>
  <si>
    <t>-457355153</t>
  </si>
  <si>
    <t>-1818346738</t>
  </si>
  <si>
    <t>-98067304</t>
  </si>
  <si>
    <t>1003917569</t>
  </si>
  <si>
    <t>Poznámka k položce:_x000D_
DODÁVKA + MONTÁŽ</t>
  </si>
  <si>
    <t>899913143</t>
  </si>
  <si>
    <t>Uzavírací manžeta chráničky potrubí DN 100 x 250</t>
  </si>
  <si>
    <t>SO_10.2 - Armaturní šachta Brandýs nad Orlicí v km 0,5967</t>
  </si>
  <si>
    <t>6,3*3,5*0,3</t>
  </si>
  <si>
    <t>"10% výkopku v horn. tř. 1,2"</t>
  </si>
  <si>
    <t>6,3*3,5*(2,9-0,3)*0,1</t>
  </si>
  <si>
    <t>"30% výkopku v horn. tř. 3"</t>
  </si>
  <si>
    <t>6,3*3,5*(2,9-0,3)*0,3</t>
  </si>
  <si>
    <t>"20% výkopku v horn. tř. 4"</t>
  </si>
  <si>
    <t>6,3*3,5*(2,9-0,3)*0,2</t>
  </si>
  <si>
    <t>138401301</t>
  </si>
  <si>
    <t>Dolamování hloubených vykopávek šachet ve vrstvě tl do 5000 mm v hornině tř. 5</t>
  </si>
  <si>
    <t>959160386</t>
  </si>
  <si>
    <t>"20% výkopku v horn. tř. 5"</t>
  </si>
  <si>
    <t>138501301</t>
  </si>
  <si>
    <t>Dolamování hloubených vykopávek šachet ve vrstvě tl do 500 mm v hornině tř. 6</t>
  </si>
  <si>
    <t>-1888265716</t>
  </si>
  <si>
    <t>"20% výkopku v horn. tř. 6"</t>
  </si>
  <si>
    <t>(2*6,3+2*3,5)*2,7</t>
  </si>
  <si>
    <t>6,3*3,5*2,7</t>
  </si>
  <si>
    <t>34,398*0,5 'Přepočtené koeficientem množství</t>
  </si>
  <si>
    <t>161101152</t>
  </si>
  <si>
    <t>Svislé přemístění výkopku z horniny tř. 5 až 7 hl výkopu do 4 m</t>
  </si>
  <si>
    <t>-605304674</t>
  </si>
  <si>
    <t>22,932*0,5 'Přepočtené koeficientem množství</t>
  </si>
  <si>
    <t>"výkopek v horn. 1-4. tř - objem zásypu"</t>
  </si>
  <si>
    <t>2*17,199-29,547</t>
  </si>
  <si>
    <t>4,851*5 'Přepočtené koeficientem množství</t>
  </si>
  <si>
    <t>-1146445964</t>
  </si>
  <si>
    <t>2*11,466</t>
  </si>
  <si>
    <t>-1182628332</t>
  </si>
  <si>
    <t>22,932*5 'Přepočtené koeficientem množství</t>
  </si>
  <si>
    <t>4,851+22,932</t>
  </si>
  <si>
    <t>27,783*2,05 'Přepočtené koeficientem množství</t>
  </si>
  <si>
    <t>(6,3*3,5*2,6)-(4,9*2,1*2,7)</t>
  </si>
  <si>
    <t>6,3*3,5</t>
  </si>
  <si>
    <t>22,05*0,025 'Přepočtené koeficientem množství</t>
  </si>
  <si>
    <t>2*6,3+2*3,5</t>
  </si>
  <si>
    <t>6,3*3,5*0,2</t>
  </si>
  <si>
    <t>5,2*2,4*0,1</t>
  </si>
  <si>
    <t>(2*4,6+2*1,8)*1,8+2*4,6*1,8</t>
  </si>
  <si>
    <t>R - 10.1.2.1</t>
  </si>
  <si>
    <t>Gumové dilatační těsnění s nerez prvky pro potrubí PE 160, D+M</t>
  </si>
  <si>
    <t>576026991</t>
  </si>
  <si>
    <t>R - 10.1.2.2</t>
  </si>
  <si>
    <t>Gumové dilatační těsnění s nerez prvky pro potrubí LT 100, D+M</t>
  </si>
  <si>
    <t>1379560899</t>
  </si>
  <si>
    <t>1117728400</t>
  </si>
  <si>
    <t>1538220</t>
  </si>
  <si>
    <t>4,6*1,8*0,1</t>
  </si>
  <si>
    <t>55250643</t>
  </si>
  <si>
    <t>koleno přírubové s patkou PP litinové DN 100</t>
  </si>
  <si>
    <t>-2021516351</t>
  </si>
  <si>
    <t>R - 10.2.8.1</t>
  </si>
  <si>
    <t>speciální příruba proti posunu pro potrubí na TLT DN 100</t>
  </si>
  <si>
    <t>-1121512016</t>
  </si>
  <si>
    <t>-19588032</t>
  </si>
  <si>
    <t>R - 10.8.2</t>
  </si>
  <si>
    <t>montážní vložka DN 150</t>
  </si>
  <si>
    <t>-988712617</t>
  </si>
  <si>
    <t>760210011816</t>
  </si>
  <si>
    <t>PŘÍRUBA - TAH - LITINA 100/118</t>
  </si>
  <si>
    <t>121254847</t>
  </si>
  <si>
    <t>850010000016.1</t>
  </si>
  <si>
    <t>TVAROVKA FF KUS 100/2700</t>
  </si>
  <si>
    <t>1613595778</t>
  </si>
  <si>
    <t>-1253702773</t>
  </si>
  <si>
    <t>324656164</t>
  </si>
  <si>
    <t>566250205</t>
  </si>
  <si>
    <t>-1751081529</t>
  </si>
  <si>
    <t>891311222</t>
  </si>
  <si>
    <t>Montáž vodovodních šoupátek s ručním kolečkem v šachtách DN 150</t>
  </si>
  <si>
    <t>780012500000</t>
  </si>
  <si>
    <t>KOLO RUČNÍ 125-150</t>
  </si>
  <si>
    <t>-123719514</t>
  </si>
  <si>
    <t>R - 10.8.1</t>
  </si>
  <si>
    <t>obdélníková nádrž 4600 x 1750 x 1800 x 150 mm</t>
  </si>
  <si>
    <t>1490907954</t>
  </si>
  <si>
    <t>Poznámka k položce:_x000D_
Prefabrikovaná betonová nádrž vnitřní rozměry 4600x1750x1800mm, tl.stěn 150mm, tl.dna 160mm_x000D_
Z VODOTĚSNÉHO BETONU C40/50 XA1, TŘÍDA ZATÍŽENÍ D400</t>
  </si>
  <si>
    <t>R - 10.8.3</t>
  </si>
  <si>
    <t>obdélníková zákrytová deska 4900 x 2050 x 200 mm</t>
  </si>
  <si>
    <t>-1744302648</t>
  </si>
  <si>
    <t>Poznámka k položce:_x000D_
PREFABRIKOVANÁ  ŽELEZOBETONOVÁ ZÁKRYTOVÁ DESKA - 4900 x 2050 x 200_x000D_
Z VODOTĚSNÉHO BETONU C40/50 XA1, TŘÍDA ZATÍŽENÍ D400</t>
  </si>
  <si>
    <t>55241021.1</t>
  </si>
  <si>
    <t>poklop uzamykatelný šachtový třída D 400, čtvercový rám 850, vstup 600 mm</t>
  </si>
  <si>
    <t>-11614294</t>
  </si>
  <si>
    <t>(1*4,9*2,1)+(2*4,9+2*2,1)*2,2</t>
  </si>
  <si>
    <t>41,09*1,15 'Přepočtené koeficientem množství</t>
  </si>
  <si>
    <t>4*0,15</t>
  </si>
  <si>
    <t>0,095*14 'Přepočtené koeficientem množství</t>
  </si>
  <si>
    <t>3*4,9*2,1*2</t>
  </si>
  <si>
    <t>3*(2*4,9+2*2,1)*2,3</t>
  </si>
  <si>
    <t>158,34*0,00035 'Přepočtené koeficientem množství</t>
  </si>
  <si>
    <t>2*4,9*2,1</t>
  </si>
  <si>
    <t>20,58*1,15 'Přepočtené koeficientem množství</t>
  </si>
  <si>
    <t>(2*4,9+2*2,1)*2,3</t>
  </si>
  <si>
    <t>32,2*1,15 'Přepočtené koeficientem množství</t>
  </si>
  <si>
    <t>SO_10.3 - Přívodní řad VDJ Brandýs n. O. - přenos dat</t>
  </si>
  <si>
    <t>1810612897</t>
  </si>
  <si>
    <t>1148040922</t>
  </si>
  <si>
    <t>-1532316301</t>
  </si>
  <si>
    <t>-1792631049</t>
  </si>
  <si>
    <t>-1742339245</t>
  </si>
  <si>
    <t>1879094999</t>
  </si>
  <si>
    <t>-923053632</t>
  </si>
  <si>
    <t>450397636</t>
  </si>
  <si>
    <t>1905614947</t>
  </si>
  <si>
    <t>759612360</t>
  </si>
  <si>
    <t>665816441</t>
  </si>
  <si>
    <t>1049946184</t>
  </si>
  <si>
    <t>1253185428</t>
  </si>
  <si>
    <t>1421653737</t>
  </si>
  <si>
    <t>-1541805973</t>
  </si>
  <si>
    <t>-842253304</t>
  </si>
  <si>
    <t>-1429626465</t>
  </si>
  <si>
    <t>1506187818</t>
  </si>
  <si>
    <t>-744211195</t>
  </si>
  <si>
    <t>-175401948</t>
  </si>
  <si>
    <t>-1594294268</t>
  </si>
  <si>
    <t>1183122822</t>
  </si>
  <si>
    <t>-1511813864</t>
  </si>
  <si>
    <t>878249801</t>
  </si>
  <si>
    <t>-2066802138</t>
  </si>
  <si>
    <t>-584826018</t>
  </si>
  <si>
    <t>252199374</t>
  </si>
  <si>
    <t>-901470254</t>
  </si>
  <si>
    <t>-851401530</t>
  </si>
  <si>
    <t>1625920804</t>
  </si>
  <si>
    <t>-151634939</t>
  </si>
  <si>
    <t>923091831</t>
  </si>
  <si>
    <t>-1802597971</t>
  </si>
  <si>
    <t>SO_11 - Výtlačný řad VDJ Mostek - Seč</t>
  </si>
  <si>
    <t>SO_11.1 - Výtlačný řad VDJ Mostek - Seč</t>
  </si>
  <si>
    <t>346575263</t>
  </si>
  <si>
    <t>-660732947</t>
  </si>
  <si>
    <t>1993813928</t>
  </si>
  <si>
    <t>-105754282</t>
  </si>
  <si>
    <t>1012176416</t>
  </si>
  <si>
    <t>1129553222</t>
  </si>
  <si>
    <t>"výkop rýhy v místním asfaltu" 390,4*1,1</t>
  </si>
  <si>
    <t>"výkop rýhy v místním asfaltu" 223,9*0,9</t>
  </si>
  <si>
    <t>"výkop jámy v místním asfaltu" 3,6*7,2+2,5*2,5</t>
  </si>
  <si>
    <t>113107231</t>
  </si>
  <si>
    <t>Odstranění podkladu z betonu prostého tl 150 mm strojně pl přes 200 m2</t>
  </si>
  <si>
    <t>"jámy protlaku v místním asfaltu" 1*2,5*2,5+1*3,6*7,2</t>
  </si>
  <si>
    <t>113107241</t>
  </si>
  <si>
    <t>Odstranění podkladu živičného tl 50 mm strojně pl přes 200 m2</t>
  </si>
  <si>
    <t>"výkop rýhy v asfaltu" 390,4*1,1</t>
  </si>
  <si>
    <t>"výkop rýhy v asfaltu" 223,9*0,9</t>
  </si>
  <si>
    <t>"výkop jam protlaku v asfaltu" 2,5*2,5+3,6*7,2</t>
  </si>
  <si>
    <t>113107242</t>
  </si>
  <si>
    <t>Odstranění podkladu živičného tl 100 mm strojně pl přes 200 m2</t>
  </si>
  <si>
    <t>113107222</t>
  </si>
  <si>
    <t>Odstranění podkladu z kameniva drceného tl 200 mm strojně pl přes 200 m2</t>
  </si>
  <si>
    <t>-1252192518</t>
  </si>
  <si>
    <t>"rýha ve štěrku" 471,2*2,1</t>
  </si>
  <si>
    <t>"rýha v asfaltu" 390,4*2,1+390,4*1,1</t>
  </si>
  <si>
    <t>"rýha v asfaltu" 223,9*1,9+223,9*0,9</t>
  </si>
  <si>
    <t>"jámy protlaku v asfaltu" 3,5*3,5+4,6*8,2+2,5*2,5+3,6*7,2</t>
  </si>
  <si>
    <t>110*24</t>
  </si>
  <si>
    <t>"jámy protlaku" 2*8,2*4,6*0,3</t>
  </si>
  <si>
    <t>"jámy protlaku" 2*3,5*3,5*0,3</t>
  </si>
  <si>
    <t>"výkop rýhy"  (327+54,1)*1,1*0,3+462,9*5*0,3</t>
  </si>
  <si>
    <t>905280342</t>
  </si>
  <si>
    <t>30*2*1,1*1,7</t>
  </si>
  <si>
    <t>641704775</t>
  </si>
  <si>
    <t>60*1,1*1,8</t>
  </si>
  <si>
    <t>"25% výkopku v hornině tř. 1,2"</t>
  </si>
  <si>
    <t>"jámy podvrtu" 9*3*1,5*2*0,25</t>
  </si>
  <si>
    <t>"55% výkopku v hornině tř. 3"</t>
  </si>
  <si>
    <t>"jámy protlaku" 3*7,2*3,6*2,5*0,55</t>
  </si>
  <si>
    <t>"jámy protlaku" 3*2,5*2,5*2,5*0,55</t>
  </si>
  <si>
    <t>"jámy podvrtu" 9*3*1,5*2*0,55</t>
  </si>
  <si>
    <t>"15% výkopku v hornině tř. 4"</t>
  </si>
  <si>
    <t>"jámy protlaku" 3*7,2*3,6*2,5*0,15</t>
  </si>
  <si>
    <t>"jámy protlaku" 3*2,5*2,5*2,5*0,15</t>
  </si>
  <si>
    <t>"jámy podvrtu" 9*3*1,5*2*0,15</t>
  </si>
  <si>
    <t>"výkop rýhy" 1736*1,1*1,73*0,25</t>
  </si>
  <si>
    <t>"výkop rýhy" 231,5*0,9*1,7*0,25</t>
  </si>
  <si>
    <t>"výkop rýhy" 1736*1,1*1,73*0,55</t>
  </si>
  <si>
    <t>"výkop rýhy" 231,5*0,9*1,7*0,55</t>
  </si>
  <si>
    <t>"výkop rýhy" 1736*1,1*1,73*0,15</t>
  </si>
  <si>
    <t>"výkop rýhy" 231,5*0,9*1,7*0,15</t>
  </si>
  <si>
    <t>1466785308</t>
  </si>
  <si>
    <t>"výkop rýhy" 1736*1,1*1,73*0,05</t>
  </si>
  <si>
    <t>"výkop rýhy" 231,5*0,9*1,7*0,05</t>
  </si>
  <si>
    <t>199510264</t>
  </si>
  <si>
    <t>16+10+9</t>
  </si>
  <si>
    <t>1330332951</t>
  </si>
  <si>
    <t>"výkop rýhy" 1967,5*1,7*2</t>
  </si>
  <si>
    <t>"jámy protlaku" 3*4*2,5*2,5</t>
  </si>
  <si>
    <t>"jámy podvrtu" 9*(2*3+2*1,5)*2</t>
  </si>
  <si>
    <t>3781,073*0,5 'Přepočtené koeficientem množství</t>
  </si>
  <si>
    <t>199,004*0,5 'Přepočtené koeficientem množství</t>
  </si>
  <si>
    <t>879924415</t>
  </si>
  <si>
    <t>-1324560207</t>
  </si>
  <si>
    <t>-1700849788</t>
  </si>
  <si>
    <t>1750138485</t>
  </si>
  <si>
    <t>134352930</t>
  </si>
  <si>
    <t>-1878090813</t>
  </si>
  <si>
    <t>"objem podsypu, obsypu a nového materiálu na zásyp - hornina tř.5"</t>
  </si>
  <si>
    <t>326,95+871,864+850,702-199,004</t>
  </si>
  <si>
    <t>1850,512*5 'Přepočtené koeficientem množství</t>
  </si>
  <si>
    <t>2*99,502</t>
  </si>
  <si>
    <t>199,004*5 'Přepočtené koeficientem množství</t>
  </si>
  <si>
    <t>1850,512+199,004</t>
  </si>
  <si>
    <t>2049,516*2,05 'Přepočtené koeficientem množství</t>
  </si>
  <si>
    <t>(2*1890,537+2*99,502)-326,95-871,864</t>
  </si>
  <si>
    <t>"jámy protlaku v asfaltu" 3,6*7,2*2,5-7,2*1,1*0,55</t>
  </si>
  <si>
    <t>"jámy podvrtu v asfaltu" 9*3*1,5*2-9*3*1,1*0,55</t>
  </si>
  <si>
    <t>"rýha v asfaltu" 390,4*1,1*(1,7-0,15-0,4)</t>
  </si>
  <si>
    <t>"rýha v asfaltu" 223,9*0,9*(1,7-0,15-0,4)</t>
  </si>
  <si>
    <t>850,702*1,67 'Přepočtené koeficientem množství</t>
  </si>
  <si>
    <t>"výkop rýhy" 1736*1,1*0,4</t>
  </si>
  <si>
    <t>"výkop rýhy" 231,5*0,9*0,4</t>
  </si>
  <si>
    <t>871,864*1,67 'Přepočtené koeficientem množství</t>
  </si>
  <si>
    <t>"jámy protlaku" 2*8,2*4,6</t>
  </si>
  <si>
    <t>"jámy protlaku" 2*3,5*3,5</t>
  </si>
  <si>
    <t>"výkop rýhy"  (327+54,1)*1,1+469,2*5</t>
  </si>
  <si>
    <t>"jámy protlaku" 2*8,2*4,6+2*3,5*3,5</t>
  </si>
  <si>
    <t>"jámy podvrtu" 2*4*2,5</t>
  </si>
  <si>
    <t>"výkop rýhy"  (327+54,1)*1,1</t>
  </si>
  <si>
    <t>539,15*0,025 'Přepočtené koeficientem množství</t>
  </si>
  <si>
    <t>2191,5*1,2 'Přepočtené koeficientem množství</t>
  </si>
  <si>
    <t>"výkop rýhy" 1736*1,1*0,15</t>
  </si>
  <si>
    <t>"výkop rýhy" 231,5*0,9*0,15</t>
  </si>
  <si>
    <t>18*0,4</t>
  </si>
  <si>
    <t>"výkop rýhy v m. asfaltu" 390,4*1,1</t>
  </si>
  <si>
    <t>"výkop rýhy v m. asfaltu" 223,9*0,9</t>
  </si>
  <si>
    <t>"výkop jam protlaku v m. asfaltu" 2,5*2,5+3,6*7,2</t>
  </si>
  <si>
    <t>-1681582723</t>
  </si>
  <si>
    <t>"rýha ve zpevněné cestě" 471,2*2,1</t>
  </si>
  <si>
    <t>"výkop jam v asfaltu" 2,5*2,5+3,6*7,2</t>
  </si>
  <si>
    <t>"výkop rýhy v š.r.+0,5 na každou stranu" 390,4*2,1</t>
  </si>
  <si>
    <t>"výkop rýhy v š.r.+0,5 na každou stranu" 223,9*1,9</t>
  </si>
  <si>
    <t>"výkop jam v š.r.+0,5 na každou stranu" 3,5*3,5</t>
  </si>
  <si>
    <t>"výkop jam v š.r.+0,5 na každou stranu" 4,6*8,2</t>
  </si>
  <si>
    <t>"výkop jam v š.r.+0,5 na každou stranu" 9*4*2,5</t>
  </si>
  <si>
    <t>"výkop rýhy v š.r.+0,5 na každou stranu" 390,4*1,1+390,4*2,1</t>
  </si>
  <si>
    <t>"výkop rýhy v š.r.+0,5 na každou stranu" 223,9*0,9+223,9*1,9</t>
  </si>
  <si>
    <t>"výkop jam v š.r.+0,5 na každou stranu" 2,5*2,5+3,5*3,5</t>
  </si>
  <si>
    <t>"výkop jam v š.r.+0,5 na každou stranu" 3,6*7,2+4,6*8,2</t>
  </si>
  <si>
    <t>565155111</t>
  </si>
  <si>
    <t>Asfaltový beton vrstva podkladní ACP 16 (obalované kamenivo OKS) tl 70 mm š do 3 m</t>
  </si>
  <si>
    <t>"výkop rýhy v asfaltu" 2*390,4+2*223,9</t>
  </si>
  <si>
    <t>"jámy podvrtu v SÚS" 9*(2*5+2*3,5)</t>
  </si>
  <si>
    <t>"jámy podvrtu v asfaltu" 4*3,5+2*4,6+2*8,2</t>
  </si>
  <si>
    <t>Poznámka k položce:_x000D_
 PE100 RC s ochranným pláštěm z PP SDR11 160x14,6 dl 12m</t>
  </si>
  <si>
    <t>2191,5*1,015 'Přepočtené koeficientem množství</t>
  </si>
  <si>
    <t>-621078347</t>
  </si>
  <si>
    <t>FFD90817W</t>
  </si>
  <si>
    <t>Oblouk 11° PE100 RC SDR17 160</t>
  </si>
  <si>
    <t>-1163058962</t>
  </si>
  <si>
    <t>Poznámka k položce:_x000D_
PE100RC tvarovka, svařování na tupo, barva černá - Oblouk 11° PE100 RC SDR17 160</t>
  </si>
  <si>
    <t>207066718</t>
  </si>
  <si>
    <t>-1321484582</t>
  </si>
  <si>
    <t>FFD80817W</t>
  </si>
  <si>
    <t>22° PE100 RC SDR17 160</t>
  </si>
  <si>
    <t>239541891</t>
  </si>
  <si>
    <t>Poznámka k položce:_x000D_
PE100RC tvarovka, svařování na tupo, barva černá - Oblouk 22° PE100 RC SDR17 160</t>
  </si>
  <si>
    <t>28615192</t>
  </si>
  <si>
    <t>tvarovka T-kus redukovaný SDR 11 PE 100 D 160/90mm</t>
  </si>
  <si>
    <t>-1477731536</t>
  </si>
  <si>
    <t>747168499</t>
  </si>
  <si>
    <t>-1093798253</t>
  </si>
  <si>
    <t>59225335</t>
  </si>
  <si>
    <t>skruž betonová studňová kruhová D100x100x9 cm</t>
  </si>
  <si>
    <t>1010479521</t>
  </si>
  <si>
    <t>-1106839978</t>
  </si>
  <si>
    <t>1388917490</t>
  </si>
  <si>
    <t>-595607724</t>
  </si>
  <si>
    <t>1239,922*14 'Přepočtené koeficientem množství</t>
  </si>
  <si>
    <t>64,986+28,71+36,617+250,668</t>
  </si>
  <si>
    <t>331,56+298,706</t>
  </si>
  <si>
    <t>SO_11.2 - Armaturní šachta Seč</t>
  </si>
  <si>
    <t>"25% výkopku v horn. tř. 1,2"</t>
  </si>
  <si>
    <t>4,5*3,7*(2,6-0,3)*0,25</t>
  </si>
  <si>
    <t>"55% výkopku v horn. tř. 3"</t>
  </si>
  <si>
    <t>4,5*3,7*(2,6-0,3)*0,55</t>
  </si>
  <si>
    <t>"15% výkopku v horn. tř. 4"</t>
  </si>
  <si>
    <t>4,5*3,7*(2,6-0,3)*0,15</t>
  </si>
  <si>
    <t>1929638184</t>
  </si>
  <si>
    <t>4,5*3,7*(2,6-0,3)*0,05</t>
  </si>
  <si>
    <t>(2*4,5+2*3,7)*2,6</t>
  </si>
  <si>
    <t>4,5*3,7*2,6</t>
  </si>
  <si>
    <t>36,38*0,5 'Přepočtené koeficientem množství</t>
  </si>
  <si>
    <t>615793426</t>
  </si>
  <si>
    <t>1,915*0,5 'Přepočtené koeficientem množství</t>
  </si>
  <si>
    <t>"objem ČS-hornina tř. 5"</t>
  </si>
  <si>
    <t>3,1*2,3*2,7-1,915</t>
  </si>
  <si>
    <t>17,336*5 'Přepočtené koeficientem množství</t>
  </si>
  <si>
    <t>1706674504</t>
  </si>
  <si>
    <t>-520126114</t>
  </si>
  <si>
    <t>1,915*5 'Přepočtené koeficientem množství</t>
  </si>
  <si>
    <t>19,255*2,05 'Přepočtené koeficientem množství</t>
  </si>
  <si>
    <t>(4,5*3,7*2,6)-(3,1*2,3*2,6)</t>
  </si>
  <si>
    <t>4,5*3,7*0,2</t>
  </si>
  <si>
    <t>3,4*2,6*0,15</t>
  </si>
  <si>
    <t>R - 11.2.3.1</t>
  </si>
  <si>
    <t>Gumové dilatační těsnění s nerez prvky pro potrubí TLT DN 100, D+M</t>
  </si>
  <si>
    <t>2037225374</t>
  </si>
  <si>
    <t>R - 11.2.3.2</t>
  </si>
  <si>
    <t>Gumové dilatační těsnění s nerez prvky pro potrubí PE d 160, D+M</t>
  </si>
  <si>
    <t>1845992769</t>
  </si>
  <si>
    <t>přechod přírubový tvárná litina DN 100/60 L200mm</t>
  </si>
  <si>
    <t>-1270283343</t>
  </si>
  <si>
    <t>55250719.1</t>
  </si>
  <si>
    <t>tvarovka přírubová s přírubovou odbočkou T-DN 100x100 PN 10-16</t>
  </si>
  <si>
    <t>79868735</t>
  </si>
  <si>
    <t>speciální příruba proti posunu pro potrubí na PVC, DN 80</t>
  </si>
  <si>
    <t>-684067037</t>
  </si>
  <si>
    <t>R - 04.8.5</t>
  </si>
  <si>
    <t>montážní vložka DN 65</t>
  </si>
  <si>
    <t>1443577562</t>
  </si>
  <si>
    <t>R - 04.8.7</t>
  </si>
  <si>
    <t>filtr DN 65</t>
  </si>
  <si>
    <t>1928310847</t>
  </si>
  <si>
    <t>R - 04.8.9</t>
  </si>
  <si>
    <t>vodoměr DN 65/PN 16</t>
  </si>
  <si>
    <t>1011220531</t>
  </si>
  <si>
    <t>R - 04.8.10</t>
  </si>
  <si>
    <t>zaslepovací příruba DN 100/PN 16</t>
  </si>
  <si>
    <t>960721817</t>
  </si>
  <si>
    <t>850006520016</t>
  </si>
  <si>
    <t>TVAROVKA FF KUS 65/200</t>
  </si>
  <si>
    <t>-1641506333</t>
  </si>
  <si>
    <t>850006510016.1</t>
  </si>
  <si>
    <t>TVAROVKA FF KUS 65/150</t>
  </si>
  <si>
    <t>-172062454</t>
  </si>
  <si>
    <t>850005025016</t>
  </si>
  <si>
    <t>TVAROVKA FF KUS 50/250</t>
  </si>
  <si>
    <t>463409621</t>
  </si>
  <si>
    <t>850008060016</t>
  </si>
  <si>
    <t>TVAROVKA FF KUS 80/600</t>
  </si>
  <si>
    <t>-700841983</t>
  </si>
  <si>
    <t>850010015016</t>
  </si>
  <si>
    <t>TVAROVKA FF KUS 100/150</t>
  </si>
  <si>
    <t>1370855588</t>
  </si>
  <si>
    <t>564593332</t>
  </si>
  <si>
    <t>780005000000</t>
  </si>
  <si>
    <t>KOLO RUČNÍ 50</t>
  </si>
  <si>
    <t>2016748862</t>
  </si>
  <si>
    <t>891231222</t>
  </si>
  <si>
    <t>Montáž vodovodních šoupátek s ručním kolečkem v šachtách DN 65</t>
  </si>
  <si>
    <t>853971064</t>
  </si>
  <si>
    <t>03011965</t>
  </si>
  <si>
    <t>šoupátko DN 65, stavební délka F4, PN 10/16</t>
  </si>
  <si>
    <t>1310276275</t>
  </si>
  <si>
    <t>780008000000</t>
  </si>
  <si>
    <t>KOLO RUČNÍ HAWLE 65-80</t>
  </si>
  <si>
    <t>2138393957</t>
  </si>
  <si>
    <t>891241222</t>
  </si>
  <si>
    <t>Montáž vodovodních šoupátek s ručním kolečkem v šachtách DN 80</t>
  </si>
  <si>
    <t>R - 04.2.8.2</t>
  </si>
  <si>
    <t>obdélníková nádrž 3250 x 2250 x 1800 x 150 mm</t>
  </si>
  <si>
    <t>-106429999</t>
  </si>
  <si>
    <t>Poznámka k položce:_x000D_
PREFABRIKOVANÁ  ŽELEZOBETONOVÁ NÁDRŽ - 3250 x 2250 x 1800_x000D_
Z VODOTĚSNÉHO BETONU C40/50 XA1, TŘÍDA ZATÍŽENÍ D400</t>
  </si>
  <si>
    <t>R - 04.2.8.3</t>
  </si>
  <si>
    <t>obdélníková zákrytová deska 3550 x 2550 x 200 mm</t>
  </si>
  <si>
    <t>-1199712876</t>
  </si>
  <si>
    <t>552431110.3</t>
  </si>
  <si>
    <t>uzamykatelný poklop 600x600 mm LT DN 400</t>
  </si>
  <si>
    <t>117926065</t>
  </si>
  <si>
    <t>SO_04.3 - Zásobní řad Nasavrky - přenos dat</t>
  </si>
  <si>
    <t>D1 - Systém sběru a přenosu dat</t>
  </si>
  <si>
    <t>D2 - Konfigurace GSM Modemu</t>
  </si>
  <si>
    <t>D3 - Snímače a senzory</t>
  </si>
  <si>
    <t>D4 - Elektroinstalační materiál</t>
  </si>
  <si>
    <t>D5 - Elektromontážní práce</t>
  </si>
  <si>
    <t>D6 - Popis položky</t>
  </si>
  <si>
    <t>D7 - Projekční práce</t>
  </si>
  <si>
    <t>D1</t>
  </si>
  <si>
    <t>Systém sběru a přenosu dat</t>
  </si>
  <si>
    <t>Pol34</t>
  </si>
  <si>
    <t>Svorkovnice pro připojení čidel, napětí +V ,GND - V)</t>
  </si>
  <si>
    <t>Ks</t>
  </si>
  <si>
    <t>-1096052742</t>
  </si>
  <si>
    <t>Pol35</t>
  </si>
  <si>
    <t>Bočnice pro čidlové svorky, šedá</t>
  </si>
  <si>
    <t>1409452790</t>
  </si>
  <si>
    <t>Pol36</t>
  </si>
  <si>
    <t>Propojka pro řadové pružinové svorky 1.5 mm?, 6-póly, červená</t>
  </si>
  <si>
    <t>150636283</t>
  </si>
  <si>
    <t>Pol37</t>
  </si>
  <si>
    <t>Propojka pro řadové pružinové svorky 1.5 mm?, 6-póly, modrá</t>
  </si>
  <si>
    <t>1141256988</t>
  </si>
  <si>
    <t>Poznámka k položce:_x000D_
*Ostatní</t>
  </si>
  <si>
    <t>Pol38</t>
  </si>
  <si>
    <t>Ostatní drobný a spojovací materiál</t>
  </si>
  <si>
    <t>sada</t>
  </si>
  <si>
    <t>1642237312</t>
  </si>
  <si>
    <t>D2</t>
  </si>
  <si>
    <t>Konfigurace GSM Modemu</t>
  </si>
  <si>
    <t>Pol17</t>
  </si>
  <si>
    <t>Konfiguace a nahrátí GSM modemu</t>
  </si>
  <si>
    <t>289896336</t>
  </si>
  <si>
    <t>D3</t>
  </si>
  <si>
    <t>Snímače a senzory</t>
  </si>
  <si>
    <t>Pol39</t>
  </si>
  <si>
    <t>Snímač relat. tlaku 0÷16bar/4-20mA, šroubení G1/2", konektor DIN)</t>
  </si>
  <si>
    <t>237951830</t>
  </si>
  <si>
    <t>D4</t>
  </si>
  <si>
    <t>Elektroinstalační materiál</t>
  </si>
  <si>
    <t>Pol23</t>
  </si>
  <si>
    <t>Kabelová krabicová rozvodka pro venkovní prostředí - UV stabilní, 5.pól svorkovnice 0,75-2,5mm2, předlisy, IP66/IP69</t>
  </si>
  <si>
    <t>-1892092082</t>
  </si>
  <si>
    <t>Pol24</t>
  </si>
  <si>
    <t>Sdělovací stíněný kabel párovaný 2x2x0,8, plné Cu jádo, PVC plášť, šedý</t>
  </si>
  <si>
    <t>-755376615</t>
  </si>
  <si>
    <t>Pol40</t>
  </si>
  <si>
    <t>Ostatní elektroinstalační materiál</t>
  </si>
  <si>
    <t>1666560219</t>
  </si>
  <si>
    <t>D5</t>
  </si>
  <si>
    <t>Elektromontážní práce</t>
  </si>
  <si>
    <t>Pol41</t>
  </si>
  <si>
    <t>Položení kabeláže</t>
  </si>
  <si>
    <t>-1376792912</t>
  </si>
  <si>
    <t>Pol42</t>
  </si>
  <si>
    <t>Připojení snímačů a senzorů</t>
  </si>
  <si>
    <t>-1418425410</t>
  </si>
  <si>
    <t>Pol43</t>
  </si>
  <si>
    <t>Kalibrace měření, odzkoušení funkčnosti systému</t>
  </si>
  <si>
    <t>1253363646</t>
  </si>
  <si>
    <t>Pol44</t>
  </si>
  <si>
    <t>Úprava a doplnění rozváděče RD1</t>
  </si>
  <si>
    <t>2136509802</t>
  </si>
  <si>
    <t>D6</t>
  </si>
  <si>
    <t>Popis položky</t>
  </si>
  <si>
    <t>Pol45</t>
  </si>
  <si>
    <t>Rozšíření dispečerského aplikace o připojenou technologii</t>
  </si>
  <si>
    <t>-1415114191</t>
  </si>
  <si>
    <t>D7</t>
  </si>
  <si>
    <t>Projekční práce</t>
  </si>
  <si>
    <t>Pol46</t>
  </si>
  <si>
    <t>Doplnění stávající dokumentace o nově připojenou technologii</t>
  </si>
  <si>
    <t>1463869165</t>
  </si>
  <si>
    <t>SO_05 - VDJ Mostek</t>
  </si>
  <si>
    <t>SO_05.1 - VDJ Mostek + SO_05.6 Sadové a terénní úpravy</t>
  </si>
  <si>
    <t xml:space="preserve">    8 - Trubní vedení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</si>
  <si>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</si>
  <si>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</si>
  <si>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</si>
  <si>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</si>
  <si>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</si>
  <si>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</si>
  <si>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</si>
  <si>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751 - Vzduchotechnika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</si>
  <si>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</si>
  <si>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</si>
  <si>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</si>
  <si>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</si>
  <si>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</si>
  <si>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</si>
  <si>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 keramické</t>
  </si>
  <si>
    <t xml:space="preserve">    784 - Dokončovací práce - malby a tapety</t>
  </si>
  <si>
    <t>111201101</t>
  </si>
  <si>
    <t>Odstranění křovin a stromů průměru kmene do 100 mm i s kořeny z celkové plochy do 1000 m2</t>
  </si>
  <si>
    <t>-1381892970</t>
  </si>
  <si>
    <t>111201401</t>
  </si>
  <si>
    <t>Spálení křovin a stromů průměru kmene do 100 mm</t>
  </si>
  <si>
    <t>163429374</t>
  </si>
  <si>
    <t>112201101</t>
  </si>
  <si>
    <t>Odstranění pařezů D do 300 mm</t>
  </si>
  <si>
    <t>-1296351862</t>
  </si>
  <si>
    <t>112201102</t>
  </si>
  <si>
    <t>Odstranění pařezů D do 500 mm</t>
  </si>
  <si>
    <t>-1990526789</t>
  </si>
  <si>
    <t>112201103</t>
  </si>
  <si>
    <t>Odstranění pařezů D do 700 mm</t>
  </si>
  <si>
    <t>430691192</t>
  </si>
  <si>
    <t>-730208661</t>
  </si>
  <si>
    <t>120*24</t>
  </si>
  <si>
    <t>1866624644</t>
  </si>
  <si>
    <t>863525377</t>
  </si>
  <si>
    <t>41*33*0,3</t>
  </si>
  <si>
    <t>121101201</t>
  </si>
  <si>
    <t>Odstranění lesní hrabanky</t>
  </si>
  <si>
    <t>1654586602</t>
  </si>
  <si>
    <t>Poznámka k položce:_x000D_
a rozprostření</t>
  </si>
  <si>
    <t>131201103</t>
  </si>
  <si>
    <t>Hloubení jam nezapažených v hornině tř. 3 objemu do 5000 m3</t>
  </si>
  <si>
    <t>1889214512</t>
  </si>
  <si>
    <t>"jáma VDJ" 23,7*13,5*0,6</t>
  </si>
  <si>
    <t>"jáma vstupu" 14,6*12*1,5</t>
  </si>
  <si>
    <t>131201109</t>
  </si>
  <si>
    <t>Příplatek za lepivost u hloubení jam nezapažených v hornině tř. 3</t>
  </si>
  <si>
    <t>-1403536341</t>
  </si>
  <si>
    <t>131301103</t>
  </si>
  <si>
    <t>Hloubení jam nezapažených v hornině tř. 4 objemu do 5000 m3</t>
  </si>
  <si>
    <t>168601113</t>
  </si>
  <si>
    <t>"jáma VDJ" 23,7*13,5*0,7</t>
  </si>
  <si>
    <t>"jáma vstupu" 14,6*12*2</t>
  </si>
  <si>
    <t>131301109</t>
  </si>
  <si>
    <t>Příplatek za lepivost u hloubení jam nezapažených v hornině tř. 4</t>
  </si>
  <si>
    <t>1660472784</t>
  </si>
  <si>
    <t>138401101</t>
  </si>
  <si>
    <t>Dolamování hloubených vykopávek jam ve vrstvě tl do 1000 mm v hornině tř. 5</t>
  </si>
  <si>
    <t>-1172248705</t>
  </si>
  <si>
    <t>"jáma vstupu" 14,6*12*0,4</t>
  </si>
  <si>
    <t>161101103</t>
  </si>
  <si>
    <t>Svislé přemístění výkopku z horniny tř. 1 až 4 hl výkopu do 6 m</t>
  </si>
  <si>
    <t>-760627682</t>
  </si>
  <si>
    <t>1029,135*0,5 'Přepočtené koeficientem množství</t>
  </si>
  <si>
    <t>161101153</t>
  </si>
  <si>
    <t>Svislé přemístění výkopku z horniny tř. 5 až 7 hl výkopu do 6 m</t>
  </si>
  <si>
    <t>283937374</t>
  </si>
  <si>
    <t>70,08*0,5 'Přepočtené koeficientem množství</t>
  </si>
  <si>
    <t>162301101</t>
  </si>
  <si>
    <t>Vodorovné přemístění do 500 m výkopku/sypaniny z horniny tř. 1 až 4</t>
  </si>
  <si>
    <t>-1072197608</t>
  </si>
  <si>
    <t>"výkopek na zásyp"</t>
  </si>
  <si>
    <t>691,347</t>
  </si>
  <si>
    <t>691,347*2 'Přepočtené koeficientem množství</t>
  </si>
  <si>
    <t>162301401</t>
  </si>
  <si>
    <t>Vodorovné přemístění větví stromů listnatých do 5 km D kmene do 300 mm</t>
  </si>
  <si>
    <t>165746804</t>
  </si>
  <si>
    <t>162301402</t>
  </si>
  <si>
    <t>Vodorovné přemístění větví stromů listnatých do 5 km D kmene do 500 mm</t>
  </si>
  <si>
    <t>908454982</t>
  </si>
  <si>
    <t>162301403</t>
  </si>
  <si>
    <t>Vodorovné přemístění větví stromů listnatých do 5 km D kmene do 700 mm</t>
  </si>
  <si>
    <t>-5478522</t>
  </si>
  <si>
    <t>162301421</t>
  </si>
  <si>
    <t>Vodorovné přemístění pařezů do 5 km D do 300 mm</t>
  </si>
  <si>
    <t>-1163157802</t>
  </si>
  <si>
    <t>162301422</t>
  </si>
  <si>
    <t>Vodorovné přemístění pařezů do 5 km D do 500 mm</t>
  </si>
  <si>
    <t>757346772</t>
  </si>
  <si>
    <t>162301423</t>
  </si>
  <si>
    <t>Vodorovné přemístění pařezů do 5 km D do 700 mm</t>
  </si>
  <si>
    <t>540925564</t>
  </si>
  <si>
    <t>-163269697</t>
  </si>
  <si>
    <t>454,77+574,365</t>
  </si>
  <si>
    <t>1872876596</t>
  </si>
  <si>
    <t>1029,135*7 'Přepočtené koeficientem množství</t>
  </si>
  <si>
    <t>175562689</t>
  </si>
  <si>
    <t>-1484920653</t>
  </si>
  <si>
    <t>70,08*7 'Přepočtené koeficientem množství</t>
  </si>
  <si>
    <t>171151101</t>
  </si>
  <si>
    <t>Hutnění boků násypů pro jakýkoliv sklon a míru zhutnění svahu</t>
  </si>
  <si>
    <t>-1354733720</t>
  </si>
  <si>
    <t>69,1*5,6</t>
  </si>
  <si>
    <t>262316000</t>
  </si>
  <si>
    <t>1029,135+70,08</t>
  </si>
  <si>
    <t>Poplatek za uložení stavebního odpadu - zeminy a kameniva na skládce</t>
  </si>
  <si>
    <t>1166398687</t>
  </si>
  <si>
    <t>1099,215*2,05 'Přepočtené koeficientem množství</t>
  </si>
  <si>
    <t>1671701293</t>
  </si>
  <si>
    <t>výkop-objem VDJ a vstupu"</t>
  </si>
  <si>
    <t>1099,215-(10,3*20,3*1,5+7,65*6,2*3,6)</t>
  </si>
  <si>
    <t>58331200</t>
  </si>
  <si>
    <t>štěrkopísek netříděný zásypový</t>
  </si>
  <si>
    <t>-1833160315</t>
  </si>
  <si>
    <t>614,832*1,67 'Přepočtené koeficientem množství</t>
  </si>
  <si>
    <t>175101201</t>
  </si>
  <si>
    <t>Obsypání objektu nad přilehlým původním terénem sypaninou bez prohození, uloženou do 3 m</t>
  </si>
  <si>
    <t>1380294501</t>
  </si>
  <si>
    <t>"plocha řezu násypu x dl. obvodu násypu"</t>
  </si>
  <si>
    <t>10,55*80,2</t>
  </si>
  <si>
    <t>"objem násypu na VDJ"</t>
  </si>
  <si>
    <t>20,23*11,3*0,6</t>
  </si>
  <si>
    <t>-1061166671</t>
  </si>
  <si>
    <t>41*33</t>
  </si>
  <si>
    <t>181951102</t>
  </si>
  <si>
    <t>Úprava pláně v hornině tř. 1 až 4 se zhutněním</t>
  </si>
  <si>
    <t>-2055854485</t>
  </si>
  <si>
    <t>183101213</t>
  </si>
  <si>
    <t>Jamky pro výsadbu s výměnou 50 % půdy zeminy tř 1 až 4 objem do 0,05 m3 v rovině a svahu do 1:5</t>
  </si>
  <si>
    <t>-1766658636</t>
  </si>
  <si>
    <t>1895403635</t>
  </si>
  <si>
    <t>1072379218</t>
  </si>
  <si>
    <t>728*0,025 'Přepočtené koeficientem množství</t>
  </si>
  <si>
    <t>184102113</t>
  </si>
  <si>
    <t>Výsadba dřeviny s balem D do 0,4 m do jamky se zalitím v rovině a svahu do 1:5</t>
  </si>
  <si>
    <t>1619579616</t>
  </si>
  <si>
    <t>02650483.1</t>
  </si>
  <si>
    <t>ozdobné konifery a keře</t>
  </si>
  <si>
    <t>-742586257</t>
  </si>
  <si>
    <t>2129226372</t>
  </si>
  <si>
    <t>213141113</t>
  </si>
  <si>
    <t>Zřízení vrstvy z geotextilie v rovině nebo ve sklonu do 1:5 š do 8,5 m</t>
  </si>
  <si>
    <t>1043343073</t>
  </si>
  <si>
    <t>"jáma VDJ" 23,1*13,2</t>
  </si>
  <si>
    <t>"jáma armaturní komory" 9,1*7,6</t>
  </si>
  <si>
    <t>693110640</t>
  </si>
  <si>
    <t>geotextilie netkaná, 500 g/m2, šíře 200 cm</t>
  </si>
  <si>
    <t>2005783748</t>
  </si>
  <si>
    <t>Poznámka k položce:_x000D_
Plošná hmotnost: 500 g/m2, Pevnost v tahu (podélně/příčně): 6/5,5 kN/m, Statické protržení (CBR): 900 N, Funkce: F, F+S  Šířka: 2 m, Délka nábalu: 50 m</t>
  </si>
  <si>
    <t>374,08*1,15 'Přepočtené koeficientem množství</t>
  </si>
  <si>
    <t>693110610</t>
  </si>
  <si>
    <t>geotextilie netkaná, 200 g/m2, šíře 200 cm</t>
  </si>
  <si>
    <t>329325656</t>
  </si>
  <si>
    <t>Poznámka k položce:_x000D_
Plošná hmotnost: 200 g/m2, Pevnost v tahu (podélně/příčně): 2,0/1,5 kN/m, Statické protržení (CBR): 150 N, Funkce: F, F+S  Šířka: 2 m, Délka nábalu: 50 m</t>
  </si>
  <si>
    <t>"drenážní potrubí omotat 2x"</t>
  </si>
  <si>
    <t>2*3,14*0,05*100</t>
  </si>
  <si>
    <t>271572211</t>
  </si>
  <si>
    <t>Podsyp pod základové konstrukce se zhutněním z netříděného štěrkopísku</t>
  </si>
  <si>
    <t>1318485775</t>
  </si>
  <si>
    <t>"jáma VDJ" 23,1*13,2*0,25</t>
  </si>
  <si>
    <t>"jáma armaturní komory" 9,1*7,6*0,25</t>
  </si>
  <si>
    <t>-1280690042</t>
  </si>
  <si>
    <t>"jáma VDJ" 23,1*13,2*0,15</t>
  </si>
  <si>
    <t>"jáma armaturní komory" 9,1*7,6*0,15+1,6*1,9*20,9</t>
  </si>
  <si>
    <t>311351911</t>
  </si>
  <si>
    <t>Příplatek k cenám bednění nosných nadzákladových zdí za pohledový beton</t>
  </si>
  <si>
    <t>-659158407</t>
  </si>
  <si>
    <t>467,766*4,5</t>
  </si>
  <si>
    <t>317941123</t>
  </si>
  <si>
    <t>Osazování ocelových válcovaných nosníků na zdivu I, IE, U, UE nebo L do č 22</t>
  </si>
  <si>
    <t>-1030390335</t>
  </si>
  <si>
    <t>5,9*23/1000</t>
  </si>
  <si>
    <t>130107520</t>
  </si>
  <si>
    <t>ocel profilová IPE, v jakosti 11 375, h=200 mm</t>
  </si>
  <si>
    <t>-716343511</t>
  </si>
  <si>
    <t>Poznámka k položce:_x000D_
Hmotnost: 23,00 kg/m</t>
  </si>
  <si>
    <t>342248113</t>
  </si>
  <si>
    <t>Příčky tl 140 mm pevnosti P 10 na MVC</t>
  </si>
  <si>
    <t>1866496325</t>
  </si>
  <si>
    <t>"místnost 02" (2,35+1,95)*3,77-0,8*2</t>
  </si>
  <si>
    <t>"místnost 03, 04" (2*1,95+2)*3,77-2*0,6*2</t>
  </si>
  <si>
    <t>380321442</t>
  </si>
  <si>
    <t>Kompletní konstrukce ČOV, nádrží, vodojemů, žlabů nebo kanálů ze ŽB tř. C 25/30 tl 300 mm</t>
  </si>
  <si>
    <t>-799030416</t>
  </si>
  <si>
    <t xml:space="preserve">"spádový beton" </t>
  </si>
  <si>
    <t>19,2*10,3*0,25</t>
  </si>
  <si>
    <t>5,4*6,6*0,25</t>
  </si>
  <si>
    <t>380321663</t>
  </si>
  <si>
    <t>Kompletní konstrukce ČOV, nádrží, vodojemů, žlabů nebo kanálů ze ŽB tř. C 30/37 tl nad 300 mm</t>
  </si>
  <si>
    <t>-372451488</t>
  </si>
  <si>
    <t>Poznámka k položce:_x000D_
ŽELEZOBETON C 30/37 XC4 XA1 XD2_x000D_
POHLEDOVÝ BETON</t>
  </si>
  <si>
    <t>"podzemí VDJ" (2*19,2+3*10,3)*0,4*3,6</t>
  </si>
  <si>
    <t>"podzemí VDJ-snížený prostor" (2*2,7+2*6,2)*0,4*1,5+2,2*2,3*1,1+2,5*1,4*1,6*2</t>
  </si>
  <si>
    <t>"podzemí arm. prostor" (2*7,6+6,2*2)*0,4*2,9+(2*2,8+5,4)*0,4*1,7</t>
  </si>
  <si>
    <t>"dno" 20,2*11,3*0,4+6,2*2,7*0,1+7,4*6,2*0,5</t>
  </si>
  <si>
    <t>"strop" 20,2*11,3*0,25</t>
  </si>
  <si>
    <t>"podesty" 2,2*1,25*0,25+2,2*1,2*0,25</t>
  </si>
  <si>
    <t>-1903644376</t>
  </si>
  <si>
    <t>-1059569226</t>
  </si>
  <si>
    <t>14*6*4,5</t>
  </si>
  <si>
    <t>7,6*6,2*7</t>
  </si>
  <si>
    <t>297679613</t>
  </si>
  <si>
    <t>707,84*45 'Přepočtené koeficientem množství</t>
  </si>
  <si>
    <t>-912081242</t>
  </si>
  <si>
    <t>-1962228729</t>
  </si>
  <si>
    <t>10*0,3</t>
  </si>
  <si>
    <t>773229669</t>
  </si>
  <si>
    <t>"místnost 05" (2*5,6+2*2,2)*2,4+5,6*2,2</t>
  </si>
  <si>
    <t>"místnost 002" (2*6+2*6,4)*3,4+2*6,4*6</t>
  </si>
  <si>
    <t>"místnost 003" (2*6+2*6,4)*3,4+2*6,4*6</t>
  </si>
  <si>
    <t>-1321516819</t>
  </si>
  <si>
    <t>-1979426262</t>
  </si>
  <si>
    <t>-1271481045</t>
  </si>
  <si>
    <t>-1740736036</t>
  </si>
  <si>
    <t>-1648827404</t>
  </si>
  <si>
    <t>-87973327</t>
  </si>
  <si>
    <t>-164268593</t>
  </si>
  <si>
    <t>1232042263</t>
  </si>
  <si>
    <t>827568001</t>
  </si>
  <si>
    <t>-177229738</t>
  </si>
  <si>
    <t>-939705034</t>
  </si>
  <si>
    <t>1586644410</t>
  </si>
  <si>
    <t>343036177</t>
  </si>
  <si>
    <t>-2076097699</t>
  </si>
  <si>
    <t>0,477*17 'Přepočtené koeficientem množství</t>
  </si>
  <si>
    <t>162127602</t>
  </si>
  <si>
    <t>-1336410933</t>
  </si>
  <si>
    <t>-1607634651</t>
  </si>
  <si>
    <t>2*15*7,8*2</t>
  </si>
  <si>
    <t>-636397048</t>
  </si>
  <si>
    <t>"VDJ" (2*11,1+2*27,2)*4,5*2</t>
  </si>
  <si>
    <t>1798736665</t>
  </si>
  <si>
    <t>1383,36*0,0003 'Přepočtené koeficientem množství</t>
  </si>
  <si>
    <t>-1656641004</t>
  </si>
  <si>
    <t>1988718648</t>
  </si>
  <si>
    <t>2*15*7,8</t>
  </si>
  <si>
    <t>331,28*1,1 'Přepočtené koeficientem množství</t>
  </si>
  <si>
    <t>-1303538237</t>
  </si>
  <si>
    <t>-1672275580</t>
  </si>
  <si>
    <t>-1368853667</t>
  </si>
  <si>
    <t>2*10,5*6,2*2</t>
  </si>
  <si>
    <t>290606723</t>
  </si>
  <si>
    <t>"VDJ" (2*11,9+2*27,2)*4,2*2</t>
  </si>
  <si>
    <t xml:space="preserve">pás těžký asfaltovaný  </t>
  </si>
  <si>
    <t>-18438298</t>
  </si>
  <si>
    <t>1481,04*1,2 'Přepočtené koeficientem množství</t>
  </si>
  <si>
    <t>1136454061</t>
  </si>
  <si>
    <t>(2*6,8+2*14)*4,2</t>
  </si>
  <si>
    <t>1599956188</t>
  </si>
  <si>
    <t>984360533</t>
  </si>
  <si>
    <t>861400397</t>
  </si>
  <si>
    <t>713111111</t>
  </si>
  <si>
    <t>Montáž izolace tepelné vrchem stropů volně kladenými rohožemi, pásy, dílci, deskami</t>
  </si>
  <si>
    <t>-969246960</t>
  </si>
  <si>
    <t>-1013418669</t>
  </si>
  <si>
    <t>"rovný strop" 10*6</t>
  </si>
  <si>
    <t>60*2,04 'Přepočtené koeficientem množství</t>
  </si>
  <si>
    <t>448771157</t>
  </si>
  <si>
    <t>"strop 002 a 003" 14*6,8</t>
  </si>
  <si>
    <t>95,2*1,2 'Přepočtené koeficientem množství</t>
  </si>
  <si>
    <t>-339265277</t>
  </si>
  <si>
    <t>1072196073</t>
  </si>
  <si>
    <t>"místn. 001" 2*7,6*1,5+6,2*1,5</t>
  </si>
  <si>
    <t>"místn. 002 a 003" (2*14+2*6,8+27,6)*1,5</t>
  </si>
  <si>
    <t>271,9*1,2 'Přepočtené koeficientem množství</t>
  </si>
  <si>
    <t>1753936462</t>
  </si>
  <si>
    <t>1259133727</t>
  </si>
  <si>
    <t>"rovný strop" 6,2*10</t>
  </si>
  <si>
    <t>62*1,1 'Přepočtené koeficientem množství</t>
  </si>
  <si>
    <t>251377976</t>
  </si>
  <si>
    <t>998713101</t>
  </si>
  <si>
    <t>Přesun hmot tonážní pro izolace tepelné v objektech v do 6 m</t>
  </si>
  <si>
    <t>-335826204</t>
  </si>
  <si>
    <t>-1873019253</t>
  </si>
  <si>
    <t>-1416634888</t>
  </si>
  <si>
    <t>-2003591360</t>
  </si>
  <si>
    <t>630590369</t>
  </si>
  <si>
    <t>-16795395</t>
  </si>
  <si>
    <t>162240922</t>
  </si>
  <si>
    <t>-790181336</t>
  </si>
  <si>
    <t>-76517340</t>
  </si>
  <si>
    <t>1018195471</t>
  </si>
  <si>
    <t>1600318157</t>
  </si>
  <si>
    <t>-1582341971</t>
  </si>
  <si>
    <t>1682385802</t>
  </si>
  <si>
    <t>-867989955</t>
  </si>
  <si>
    <t>-1120253101</t>
  </si>
  <si>
    <t>1211796939</t>
  </si>
  <si>
    <t>488056450</t>
  </si>
  <si>
    <t>1487030240</t>
  </si>
  <si>
    <t>972997937</t>
  </si>
  <si>
    <t>-796666786</t>
  </si>
  <si>
    <t>-361278939</t>
  </si>
  <si>
    <t>1,3*6,4</t>
  </si>
  <si>
    <t>-1185009353</t>
  </si>
  <si>
    <t>8,32*1,08 'Přepočtené koeficientem množství</t>
  </si>
  <si>
    <t>96038222</t>
  </si>
  <si>
    <t>663814029</t>
  </si>
  <si>
    <t>144213606</t>
  </si>
  <si>
    <t>-1003358955</t>
  </si>
  <si>
    <t>-470721014</t>
  </si>
  <si>
    <t>turbína ventilační hlavice, stavitelný krk a základna, průměr 356 mm - nerez</t>
  </si>
  <si>
    <t>213183683</t>
  </si>
  <si>
    <t>turbína ventilační hlavice, stavitelný krk a základna, průměr 800 mm -nerez</t>
  </si>
  <si>
    <t>-499629100</t>
  </si>
  <si>
    <t>-1928064662</t>
  </si>
  <si>
    <t>turbína ventilační  samotná rotační hlavice - nerez</t>
  </si>
  <si>
    <t>1741820458</t>
  </si>
  <si>
    <t>-1348541837</t>
  </si>
  <si>
    <t>-1107795092</t>
  </si>
  <si>
    <t>-735969533</t>
  </si>
  <si>
    <t>1801450046</t>
  </si>
  <si>
    <t>-1034875175</t>
  </si>
  <si>
    <t>583435626</t>
  </si>
  <si>
    <t>-1437609526</t>
  </si>
  <si>
    <t>-559394473</t>
  </si>
  <si>
    <t>-657407479</t>
  </si>
  <si>
    <t>-921350105</t>
  </si>
  <si>
    <t>1337537260</t>
  </si>
  <si>
    <t>1845909033</t>
  </si>
  <si>
    <t>1964689889</t>
  </si>
  <si>
    <t>-369146123</t>
  </si>
  <si>
    <t>-1426268382</t>
  </si>
  <si>
    <t>736679493</t>
  </si>
  <si>
    <t xml:space="preserve">Poznámka k položce:_x000D_
 MATERIÁL OPLECHOVÁNÍ - LEGOVANÝ HLINÍK S ÚPRAVOU Z DVOJITÉHO VYPALOVANÉHO LAKU NA BÁZI POLYAMID-POLYURETANU - BARVA  SVĚTLÁ STŘÍBRNÁ RAL 9006_x000D_
</t>
  </si>
  <si>
    <t>1164490776</t>
  </si>
  <si>
    <t>720296026</t>
  </si>
  <si>
    <t>Poznámka k položce:_x000D_
OBLOŽENÍ ČELNÍ STĚNY - SVISLE KLADENÉ MODŘÍNOVÉ HOBLOVANÉ HRANOLY 50x50mm_x000D_
   (ALT. KONSTRUKČNÍ HOBLOVANÁ TEPELNĚ OSETŘENÁ BOROVICE PŘI TEPLOTĚ 212%%DC,_x000D_
   ODPOVÍDAJÍCÍ BIOLOG. ODOLNOSTI 2 S MEZERAMI 20mm</t>
  </si>
  <si>
    <t>-968022684</t>
  </si>
  <si>
    <t>461313392</t>
  </si>
  <si>
    <t>-1559134901</t>
  </si>
  <si>
    <t>697911933</t>
  </si>
  <si>
    <t>937176551</t>
  </si>
  <si>
    <t>472801137</t>
  </si>
  <si>
    <t>1978304237</t>
  </si>
  <si>
    <t>1271665700</t>
  </si>
  <si>
    <t>1544551598</t>
  </si>
  <si>
    <t>1231665758</t>
  </si>
  <si>
    <t>353992573</t>
  </si>
  <si>
    <t>1944388454</t>
  </si>
  <si>
    <t>20727897</t>
  </si>
  <si>
    <t>-1399484135</t>
  </si>
  <si>
    <t>671248036</t>
  </si>
  <si>
    <t>-1311749962</t>
  </si>
  <si>
    <t>908549072</t>
  </si>
  <si>
    <t>609938548</t>
  </si>
  <si>
    <t>-1429327</t>
  </si>
  <si>
    <t>SO_13.1.1 - VDJ Sudslava - hromosvod</t>
  </si>
  <si>
    <t>SO_13.2 - Zasakovací jímka</t>
  </si>
  <si>
    <t xml:space="preserve">    9 - Ostatní konstrukce a práce, bourání</t>
  </si>
  <si>
    <t>5*5*0,1*2</t>
  </si>
  <si>
    <t>1450751164</t>
  </si>
  <si>
    <t>4,2*4,2*1*2</t>
  </si>
  <si>
    <t>výkopku v hornině tř. 5"</t>
  </si>
  <si>
    <t>4,2*4,2*2,7</t>
  </si>
  <si>
    <t>-1308991212</t>
  </si>
  <si>
    <t>4,2*4,2*(4+1,5)</t>
  </si>
  <si>
    <t>921154750</t>
  </si>
  <si>
    <t>-2010211511</t>
  </si>
  <si>
    <t>-1978620231</t>
  </si>
  <si>
    <t>35,28</t>
  </si>
  <si>
    <t>35,28*5 'Přepočtené koeficientem množství</t>
  </si>
  <si>
    <t>-48915104</t>
  </si>
  <si>
    <t>47,628</t>
  </si>
  <si>
    <t>-689106160</t>
  </si>
  <si>
    <t>47,628*5 'Přepočtené koeficientem množství</t>
  </si>
  <si>
    <t>71,422</t>
  </si>
  <si>
    <t>71,422*2,05 'Přepočtené koeficientem množství</t>
  </si>
  <si>
    <t>4,2*4,2*4*2-6,15*3*2</t>
  </si>
  <si>
    <t>kamenivo drcené hrubé frakce 32-63</t>
  </si>
  <si>
    <t>104,22*2 'Přepočtené koeficientem množství</t>
  </si>
  <si>
    <t>3*3*2</t>
  </si>
  <si>
    <t>geotextilie, šíře role 5,2 m , délka role 100 bm, PPT 60 350 g/m2</t>
  </si>
  <si>
    <t>Poznámka k položce:_x000D_
 Plošná hmotnost: 350 g/m2, Pevnost v tahu (podélně/příčně): 80/80 kN/m, Tažnost (podélně/příčně): 11/7 %, Statické protržení (CBR): 9000 N, Funkce: F, F+S, R  Šířka role: 5,20 m, Délka nábalu: 100 m</t>
  </si>
  <si>
    <t>18*1,15 'Přepočtené koeficientem množství</t>
  </si>
  <si>
    <t>4,2*4,2*0,15*2</t>
  </si>
  <si>
    <t>R - 13.8.2</t>
  </si>
  <si>
    <t>-286946794</t>
  </si>
  <si>
    <t>Ostatní konstrukce a práce, bourání</t>
  </si>
  <si>
    <t>977151128</t>
  </si>
  <si>
    <t>Jádrové vrty diamantovými korunkami do D 300 mm do stavebních materiálů</t>
  </si>
  <si>
    <t>-1016827019</t>
  </si>
  <si>
    <t>5*0,15</t>
  </si>
  <si>
    <t>SO_13.3 - Trubní propoje</t>
  </si>
  <si>
    <t>132301201</t>
  </si>
  <si>
    <t>Hloubení rýh š do 2000 mm v hornině tř. 4 objemu do 100 m3</t>
  </si>
  <si>
    <t>-1626771887</t>
  </si>
  <si>
    <t>"50% výkopku v hornině tř. 4"</t>
  </si>
  <si>
    <t>"odpad" 5,5*1,1*1,8</t>
  </si>
  <si>
    <t>"přepad" 11*1,1*1,8</t>
  </si>
  <si>
    <t>-1451300198</t>
  </si>
  <si>
    <t>368,6*2 'Přepočtené koeficientem množství</t>
  </si>
  <si>
    <t>492299602</t>
  </si>
  <si>
    <t>Poznámka k položce:_x000D_
zbylá zemina na zásyp  kolem VDJ</t>
  </si>
  <si>
    <t>54,06+16,695</t>
  </si>
  <si>
    <t>70,755*2 'Přepočtené koeficientem množství</t>
  </si>
  <si>
    <t>"výkop-podsyp-obsyp"</t>
  </si>
  <si>
    <t>32,67-9,983-2,723</t>
  </si>
  <si>
    <t>"30 cm nad potrubí"</t>
  </si>
  <si>
    <t>"odpad" 5,5*1,1*0,55</t>
  </si>
  <si>
    <t>"přepad" 11*1,1*0,55</t>
  </si>
  <si>
    <t>9,983*1,7 'Přepočtené koeficientem množství</t>
  </si>
  <si>
    <t>"15 cm pod potrubím"</t>
  </si>
  <si>
    <t>"odpa" 5,5*1,1*0,15</t>
  </si>
  <si>
    <t>"propoj P2" 11*1,1*0,15</t>
  </si>
  <si>
    <t>2,99009900990099*1,01 'Přepočtené koeficientem množství</t>
  </si>
  <si>
    <t>452112121</t>
  </si>
  <si>
    <t>Osazení betonových prstenců nebo rámů v do 200 mm</t>
  </si>
  <si>
    <t>-1634822620</t>
  </si>
  <si>
    <t>3,03*1,01 'Přepočtené koeficientem množství</t>
  </si>
  <si>
    <t>59224188</t>
  </si>
  <si>
    <t>prstenec šachtový vyrovnávací betonový 625x120x120mm</t>
  </si>
  <si>
    <t>462310912</t>
  </si>
  <si>
    <t>0,505*1,01 'Přepočtené koeficientem množství</t>
  </si>
  <si>
    <t>3*1,7*1,7*0,1</t>
  </si>
  <si>
    <t>3*1,7*0,1*4</t>
  </si>
  <si>
    <t>59713343</t>
  </si>
  <si>
    <t>P kroužky třída pevnosti 240 DN 250</t>
  </si>
  <si>
    <t>539895368</t>
  </si>
  <si>
    <t>59224160</t>
  </si>
  <si>
    <t>skruž kanalizační s ocelovými stupadly 100 x 25 x 12 cm</t>
  </si>
  <si>
    <t>1352469442</t>
  </si>
  <si>
    <t>3,00990099009901*1,01 'Přepočtené koeficientem množství</t>
  </si>
  <si>
    <t>3*1,01 'Přepočtené koeficientem množství</t>
  </si>
  <si>
    <t>592241680</t>
  </si>
  <si>
    <t>skruž betonová přechodová TBR-Q 625/600/120 SPK 62,5/100x60x12 cm</t>
  </si>
  <si>
    <t>0000160</t>
  </si>
  <si>
    <t>poklop šachtový D1 /betonová výplň+ litina/ D 400 - BEGU, s odvětráním</t>
  </si>
  <si>
    <t>689016809</t>
  </si>
  <si>
    <t>SO_13.4 - Zpevněné plochy</t>
  </si>
  <si>
    <t>"komunikace" 40,4</t>
  </si>
  <si>
    <t>"chodník" 4,3+5,6</t>
  </si>
  <si>
    <t>564710011</t>
  </si>
  <si>
    <t>Podklad z kameniva hrubého drceného vel. 8-16 mm tl. 50 mm</t>
  </si>
  <si>
    <t>1564608040</t>
  </si>
  <si>
    <t>-451311254</t>
  </si>
  <si>
    <t>40,2</t>
  </si>
  <si>
    <t>1815870558</t>
  </si>
  <si>
    <t>21,9</t>
  </si>
  <si>
    <t>21,9*1,01 'Přepočtené koeficientem množství</t>
  </si>
  <si>
    <t>24,9+4,3</t>
  </si>
  <si>
    <t>"chodník" 4,3*0,35*0,35</t>
  </si>
  <si>
    <t>"okapový chodník" 24,9*0,3*0,25</t>
  </si>
  <si>
    <t>"komunikace"21,9*0,4*0,4</t>
  </si>
  <si>
    <t>SO_13.7 - Demolice stávajícího VDJ</t>
  </si>
  <si>
    <t>1355921511</t>
  </si>
  <si>
    <t>3,14*8*8*0,3</t>
  </si>
  <si>
    <t>122201101</t>
  </si>
  <si>
    <t>Odkopávky a prokopávky nezapažené v hornině tř. 3 objem do 100 m3</t>
  </si>
  <si>
    <t>462735683</t>
  </si>
  <si>
    <t>3,14*5*5*0,8</t>
  </si>
  <si>
    <t>122201109</t>
  </si>
  <si>
    <t>Příplatek za lepivost u odkopávek v hornině tř. 1 až 3</t>
  </si>
  <si>
    <t>1734447003</t>
  </si>
  <si>
    <t>24845005</t>
  </si>
  <si>
    <t>3,14*3*3*1,6</t>
  </si>
  <si>
    <t>2,5*2,5*1,4</t>
  </si>
  <si>
    <t>923175485</t>
  </si>
  <si>
    <t>53,966*1,67 'Přepočtené koeficientem množství</t>
  </si>
  <si>
    <t>-925642966</t>
  </si>
  <si>
    <t>3,14*8*8</t>
  </si>
  <si>
    <t>-1817014440</t>
  </si>
  <si>
    <t>71720710</t>
  </si>
  <si>
    <t>200,96*0,025 'Přepočtené koeficientem množství</t>
  </si>
  <si>
    <t>961055111</t>
  </si>
  <si>
    <t>Bourání základů ze ŽB</t>
  </si>
  <si>
    <t>453193586</t>
  </si>
  <si>
    <t>"vstup podzemní část" 4*3*0,3*2</t>
  </si>
  <si>
    <t>962032241</t>
  </si>
  <si>
    <t>Bourání zdiva z cihel pálených nebo vápenopískových na MC přes 1 m3</t>
  </si>
  <si>
    <t>1548302168</t>
  </si>
  <si>
    <t>"vstup nadzemní část" 4*3*0,3*4</t>
  </si>
  <si>
    <t>963042819</t>
  </si>
  <si>
    <t>Bourání schodišťových stupňů betonových zhotovených na místě</t>
  </si>
  <si>
    <t>-281129438</t>
  </si>
  <si>
    <t>6*1,2</t>
  </si>
  <si>
    <t>963051113</t>
  </si>
  <si>
    <t>Bourání ŽB stropů deskových tl přes 80 mm</t>
  </si>
  <si>
    <t>822313132</t>
  </si>
  <si>
    <t>"střecha" 3,3*3,3*0,3</t>
  </si>
  <si>
    <t>968072455</t>
  </si>
  <si>
    <t>Vybourání kovových dveřních zárubní pl do 2 m2</t>
  </si>
  <si>
    <t>-850652735</t>
  </si>
  <si>
    <t>981011712</t>
  </si>
  <si>
    <t>Demolice budov ze železobetonu podíl konstrukcí do 15 % postupným rozebíráním</t>
  </si>
  <si>
    <t>1652278288</t>
  </si>
  <si>
    <t>"vstup" 2,2*2,4*4</t>
  </si>
  <si>
    <t>"VDJ" 3,14*3*3*4</t>
  </si>
  <si>
    <t>981332111</t>
  </si>
  <si>
    <t>Demolice ocelových konstrukcí hal, technologických zařízení apod.</t>
  </si>
  <si>
    <t>-900167412</t>
  </si>
  <si>
    <t>-1673938855</t>
  </si>
  <si>
    <t>-460355882</t>
  </si>
  <si>
    <t>94,661*16 'Přepočtené koeficientem množství</t>
  </si>
  <si>
    <t>997006551</t>
  </si>
  <si>
    <t>Hrubé urovnání suti na skládce bez zhutnění</t>
  </si>
  <si>
    <t>-2120337652</t>
  </si>
  <si>
    <t>997013802</t>
  </si>
  <si>
    <t>Poplatek za uložení stavebního železobetonového odpadu na skládce (skládkovné)</t>
  </si>
  <si>
    <t>173448780</t>
  </si>
  <si>
    <t>998001123</t>
  </si>
  <si>
    <t>Přesun hmot pro demolice objektů v do 21 m</t>
  </si>
  <si>
    <t>1863512375</t>
  </si>
  <si>
    <t>764001821</t>
  </si>
  <si>
    <t>Demontáž krytiny ze svitků nebo tabulí do suti</t>
  </si>
  <si>
    <t>-216187636</t>
  </si>
  <si>
    <t>3,5*3,5+2*2</t>
  </si>
  <si>
    <t>767161823</t>
  </si>
  <si>
    <t>Demontáž zábradlí schodišťového nerozebíratelného hmotnosti 1m zábradlí do 20 kg</t>
  </si>
  <si>
    <t>376099826</t>
  </si>
  <si>
    <t>SO_14 - Přeložky VDJ Sudslava</t>
  </si>
  <si>
    <t>8*24</t>
  </si>
  <si>
    <t>(34+37)*0,9*0,3</t>
  </si>
  <si>
    <t>"výkop rýhy" (34+37)*2*0,9*0,15</t>
  </si>
  <si>
    <t>"výkop rýhy" (34+37)*2*0,9*0,2</t>
  </si>
  <si>
    <t>"výkop rýhy" (34+37)*2*0,9*0,25</t>
  </si>
  <si>
    <t>"výkop rýhy" 37*2*2</t>
  </si>
  <si>
    <t>76,68*0,5 'Přepočtené koeficientem množství</t>
  </si>
  <si>
    <t>51,12*0,5 'Přepočtené koeficientem množství</t>
  </si>
  <si>
    <t>2*25,56</t>
  </si>
  <si>
    <t>51,12*5 'Přepočtené koeficientem množství</t>
  </si>
  <si>
    <t>51,12*2,05 'Přepočtené koeficientem množství</t>
  </si>
  <si>
    <t>(2*38,34+2*25,56)-9,585-25,56</t>
  </si>
  <si>
    <t>92,655-2*38,34</t>
  </si>
  <si>
    <t>15,975*1,67 'Přepočtené koeficientem množství</t>
  </si>
  <si>
    <t>"výkop rýhy" (34+37)*0,9*0,4</t>
  </si>
  <si>
    <t>25,56*1,67 'Přepočtené koeficientem množství</t>
  </si>
  <si>
    <t>(34+37)*0,9</t>
  </si>
  <si>
    <t>63,9*0,025 'Přepočtené koeficientem množství</t>
  </si>
  <si>
    <t>34+37</t>
  </si>
  <si>
    <t>71*1,2 'Přepočtené koeficientem množství</t>
  </si>
  <si>
    <t>"výkop rýhy" (34+37)*0,9*0,15</t>
  </si>
  <si>
    <t>1293596169</t>
  </si>
  <si>
    <t>zemní teleskopická souprava pro šoupě DN 100-150, rozsah 1,1-1,85 m</t>
  </si>
  <si>
    <t>557489655</t>
  </si>
  <si>
    <t>851261131</t>
  </si>
  <si>
    <t>Montáž potrubí z trub litinových hrdlových s integrovaným těsněním otevřený výkop DN 100</t>
  </si>
  <si>
    <t>55253016</t>
  </si>
  <si>
    <t>trouba vodovodní litinová hrdlová dl 6m DN 100</t>
  </si>
  <si>
    <t>34*1,01 'Přepočtené koeficientem množství</t>
  </si>
  <si>
    <t>ventilátor axiální do potrubí, TDM 200   včetně venkovní žaluzie</t>
  </si>
  <si>
    <t>957613792</t>
  </si>
  <si>
    <t>Poznámka k položce:_x000D_
plastová skříň je určena k zasunutí do potrubí</t>
  </si>
  <si>
    <t>131</t>
  </si>
  <si>
    <t>751398012</t>
  </si>
  <si>
    <t>Mtž větrací mřížky na kruhové potrubí D do 200 mm</t>
  </si>
  <si>
    <t>-301602148</t>
  </si>
  <si>
    <t>132</t>
  </si>
  <si>
    <t>553414260</t>
  </si>
  <si>
    <t>mřížka větrací nerezová NVM 200 x 200 se síťovinou</t>
  </si>
  <si>
    <t>1019370138</t>
  </si>
  <si>
    <t>133</t>
  </si>
  <si>
    <t>553414260.1</t>
  </si>
  <si>
    <t>mřížka větrací nerezová NVM 200 x 200 s regulací</t>
  </si>
  <si>
    <t>463874461</t>
  </si>
  <si>
    <t>134</t>
  </si>
  <si>
    <t>553414260.2</t>
  </si>
  <si>
    <t>mřížka větrací plastová pro DN 200 s regulací průtoku vzduchu</t>
  </si>
  <si>
    <t>-443348007</t>
  </si>
  <si>
    <t>135</t>
  </si>
  <si>
    <t>751581357</t>
  </si>
  <si>
    <t>Protipožární prostup  stropem kruhového potrubí průměru do 300 šířka spáry 25 mm</t>
  </si>
  <si>
    <t>1090353666</t>
  </si>
  <si>
    <t>136</t>
  </si>
  <si>
    <t>R - 01.9.757.1</t>
  </si>
  <si>
    <t>Vybednění prostupu ve štítové zdi 500 x 250 mm, osazení nerez mřížky 500x250 mm. D+M</t>
  </si>
  <si>
    <t>-1865710491</t>
  </si>
  <si>
    <t>762</t>
  </si>
  <si>
    <t>Konstrukce tesařské</t>
  </si>
  <si>
    <t>137</t>
  </si>
  <si>
    <t>762131124</t>
  </si>
  <si>
    <t>Montáž bednění stěn z hrubých prken na sraz</t>
  </si>
  <si>
    <t>184466406</t>
  </si>
  <si>
    <t>"boční stěny" 2*25</t>
  </si>
  <si>
    <t>"zadní stěna" 13</t>
  </si>
  <si>
    <t>138</t>
  </si>
  <si>
    <t>762341210</t>
  </si>
  <si>
    <t>Montáž bednění střech rovných a šikmých sklonu do 60° z hrubých prken na sraz</t>
  </si>
  <si>
    <t>1711065986</t>
  </si>
  <si>
    <t>Poznámka k položce:_x000D_
včetně protiplísňového nátěru</t>
  </si>
  <si>
    <t>139</t>
  </si>
  <si>
    <t>605151110</t>
  </si>
  <si>
    <t>řezivo jehličnaté boční prkno jakost I.-II. 2 - 3 cm</t>
  </si>
  <si>
    <t>-1616658737</t>
  </si>
  <si>
    <t>94,5*0,025</t>
  </si>
  <si>
    <t>63*0,025</t>
  </si>
  <si>
    <t>140</t>
  </si>
  <si>
    <t>762951003</t>
  </si>
  <si>
    <t>Montáž podkladního roštu terasy z plných profilů osové vzdálenosti podpěr do 500 mm</t>
  </si>
  <si>
    <t>2140271628</t>
  </si>
  <si>
    <t>8,32</t>
  </si>
  <si>
    <t>141</t>
  </si>
  <si>
    <t>611981430</t>
  </si>
  <si>
    <t>terasový hranol MODŘÍN 45 x 65</t>
  </si>
  <si>
    <t>-311280028</t>
  </si>
  <si>
    <t>4*6,3+13*1,3</t>
  </si>
  <si>
    <t>142</t>
  </si>
  <si>
    <t>762952014</t>
  </si>
  <si>
    <t>Montáž teras z prken přes 135 mm z dřevin tvrdých šroubovaných broušených bez povrchové úpravy</t>
  </si>
  <si>
    <t>106380130</t>
  </si>
  <si>
    <t>143</t>
  </si>
  <si>
    <t>611981240</t>
  </si>
  <si>
    <t>terasový profil SIBIŘSKÝ MODŘÍN 27 x 145</t>
  </si>
  <si>
    <t>-1071294395</t>
  </si>
  <si>
    <t>8,32*1,08</t>
  </si>
  <si>
    <t>8,986*1,08 'Přepočtené koeficientem množství</t>
  </si>
  <si>
    <t>144</t>
  </si>
  <si>
    <t>998762101</t>
  </si>
  <si>
    <t>Přesun hmot tonážní pro kce tesařské v objektech v do 6 m</t>
  </si>
  <si>
    <t>-1094387377</t>
  </si>
  <si>
    <t>145</t>
  </si>
  <si>
    <t>R - 01.762.3</t>
  </si>
  <si>
    <t>Dřevěná konstrukce krovu, D+M</t>
  </si>
  <si>
    <t>1111823454</t>
  </si>
  <si>
    <t xml:space="preserve">Poznámka k položce:_x000D_
včetně protiplísňového nátěru_x000D_
</t>
  </si>
  <si>
    <t>146</t>
  </si>
  <si>
    <t>R - 01.762.4</t>
  </si>
  <si>
    <t>Konzola pro uchycení převisu střechy, D+M</t>
  </si>
  <si>
    <t>-1085568717</t>
  </si>
  <si>
    <t>Poznámka k položce:_x000D_
viz př. č. D.1.9 - 03</t>
  </si>
  <si>
    <t>764</t>
  </si>
  <si>
    <t>Konstrukce klempířské</t>
  </si>
  <si>
    <t>147</t>
  </si>
  <si>
    <t>764211625.1</t>
  </si>
  <si>
    <t>Odvětrávací hřebenový pás</t>
  </si>
  <si>
    <t>1387154769</t>
  </si>
  <si>
    <t>148</t>
  </si>
  <si>
    <t>764306142</t>
  </si>
  <si>
    <t>Montáž ventilační turbíny na skládané nebo plechové krytině průměru do 350 mm</t>
  </si>
  <si>
    <t>826374890</t>
  </si>
  <si>
    <t>149</t>
  </si>
  <si>
    <t>553810100.1</t>
  </si>
  <si>
    <t>turbína ventilační - hlavice, stavitelný krk a základna, průměr 356 mm - nerez</t>
  </si>
  <si>
    <t>1636350912</t>
  </si>
  <si>
    <t>150</t>
  </si>
  <si>
    <t>553810100.2</t>
  </si>
  <si>
    <t>turbína ventilační- hlavice, stavitelný krk a základna, průměr 800 mm - nerez</t>
  </si>
  <si>
    <t>939837800</t>
  </si>
  <si>
    <t>151</t>
  </si>
  <si>
    <t>553810130.1</t>
  </si>
  <si>
    <t>turbína ventilační samotná rotační hlavice - nerez</t>
  </si>
  <si>
    <t>816669328</t>
  </si>
  <si>
    <t>152</t>
  </si>
  <si>
    <t>553810130.2</t>
  </si>
  <si>
    <t>turbína ventilační samotná rotační hlavice -nerez průměr 800</t>
  </si>
  <si>
    <t>1112406862</t>
  </si>
  <si>
    <t>153</t>
  </si>
  <si>
    <t>R - 09.1.764.1</t>
  </si>
  <si>
    <t>Skrytý okapový žlab š. 120 mm, D+M</t>
  </si>
  <si>
    <t>1196267652</t>
  </si>
  <si>
    <t xml:space="preserve">Poznámka k položce:_x000D_
včetně veškerého úchytného materiálu a spojení s opláštěním </t>
  </si>
  <si>
    <t>2*10,5</t>
  </si>
  <si>
    <t>154</t>
  </si>
  <si>
    <t>R - 09.1.764.2</t>
  </si>
  <si>
    <t>Provětrávaný hřeben střechy</t>
  </si>
  <si>
    <t>1303364221</t>
  </si>
  <si>
    <t>155</t>
  </si>
  <si>
    <t>R - 09.1.764.3</t>
  </si>
  <si>
    <t>Dešťový svod čtvercový 120x120 mm v. 600 mm, lapač střešních splavenin + napojení na drenáž</t>
  </si>
  <si>
    <t>1703161944</t>
  </si>
  <si>
    <t>Poznámka k položce:_x000D_
viz př.č. D.1.9 - 03_x000D_
MATERIÁL OPLECHOVÁNÍ - LEGOVANÝ HLINÍK S ÚPRAVOU Z DVOJITÉHO VYPALOVANÉHO LAKU NA _x000D_
   BÁZI POLYAMID-POLYURETANU - ODSTÍN 02 ANTRACIT RAL 7016</t>
  </si>
  <si>
    <t>765</t>
  </si>
  <si>
    <t>Krytina skládaná</t>
  </si>
  <si>
    <t>156</t>
  </si>
  <si>
    <t>765191001</t>
  </si>
  <si>
    <t>Montáž pojistné hydroizolační fólie kladené ve sklonu do 20° lepením na bednění nebo izolaci</t>
  </si>
  <si>
    <t>412581360</t>
  </si>
  <si>
    <t>157</t>
  </si>
  <si>
    <t>283292520</t>
  </si>
  <si>
    <t>fólie podstřešní difúzní  140 g/m2</t>
  </si>
  <si>
    <t>1999459042</t>
  </si>
  <si>
    <t>68,538*1,1</t>
  </si>
  <si>
    <t>75,392*1,1 'Přepočtené koeficientem množství</t>
  </si>
  <si>
    <t>766</t>
  </si>
  <si>
    <t>Konstrukce truhlářské</t>
  </si>
  <si>
    <t>158</t>
  </si>
  <si>
    <t>766621211</t>
  </si>
  <si>
    <t>Montáž oken zdvojených otevíravých výšky do 1,5m s rámem do zdiva</t>
  </si>
  <si>
    <t>-814682369</t>
  </si>
  <si>
    <t>3*0,5*1</t>
  </si>
  <si>
    <t>159</t>
  </si>
  <si>
    <t>61143903.1</t>
  </si>
  <si>
    <t>okno hliníkové jednokřídlové otvíravé a vyklápěcí 50x100 cm, Uf=1,6</t>
  </si>
  <si>
    <t>297089524</t>
  </si>
  <si>
    <t>160</t>
  </si>
  <si>
    <t>766660001</t>
  </si>
  <si>
    <t>Montáž dveřních křídel otvíravých 1křídlových š do 0,8 m do ocelové zárubně</t>
  </si>
  <si>
    <t>-1828294393</t>
  </si>
  <si>
    <t>161</t>
  </si>
  <si>
    <t>611432500c</t>
  </si>
  <si>
    <t>vnitřní dveře plastové levé, včetně rámu 800x1970 mm</t>
  </si>
  <si>
    <t>122422533</t>
  </si>
  <si>
    <t>162</t>
  </si>
  <si>
    <t>611432501c</t>
  </si>
  <si>
    <t>vnitřní dveře plastové pravé, včetně rámu 700x1970 mm</t>
  </si>
  <si>
    <t>-673292304</t>
  </si>
  <si>
    <t xml:space="preserve">Poznámka k položce:_x000D_
osazena plastová větrací mřížka 500x100 mm u dveří do chlorovny_x000D_
</t>
  </si>
  <si>
    <t>163</t>
  </si>
  <si>
    <t>766660002</t>
  </si>
  <si>
    <t>Montáž dveřních křídel otvíravých 1křídlových š přes 0,8 m do  zárubně</t>
  </si>
  <si>
    <t>592520654</t>
  </si>
  <si>
    <t>164</t>
  </si>
  <si>
    <t>611432500b</t>
  </si>
  <si>
    <t xml:space="preserve">vnitřní dveře plastové pravé, včetně rámu 900x1970 mm </t>
  </si>
  <si>
    <t>138240147</t>
  </si>
  <si>
    <t xml:space="preserve">Poznámka k položce:_x000D_
VNITŘNÍ DVEŘE 800 x 1970/PRAVÉ_x000D_
RÁM - PLAST BÍLÝ,VÝPLŇ - PLAST BÍLÝ - PLNÉ _x000D_
PROVEDENÍ - KOMPLETIZOVANÉ PROVEDENÍ, _x000D_
NEKORODUJÍCÍ KOVÁNÍ VČETNĚ ZÁRUBNĚ </t>
  </si>
  <si>
    <t>165</t>
  </si>
  <si>
    <t>611432500d</t>
  </si>
  <si>
    <t xml:space="preserve">vchodové dveře hliníkové pravé, včetně rámu 1000x1970 mm </t>
  </si>
  <si>
    <t>423596825</t>
  </si>
  <si>
    <t>Poznámka k položce:_x000D_
hliníkové bezpečnostní se zesílenou konstrukcí proti vykopnutí _x000D_
(barva RAL 9007 (zvenku i zevnitř)_x000D_
osazená větrací mřížka 500x100 mm</t>
  </si>
  <si>
    <t>166</t>
  </si>
  <si>
    <t>998766101</t>
  </si>
  <si>
    <t>Přesun hmot tonážní pro konstrukce truhlářské v objektech v do 6 m</t>
  </si>
  <si>
    <t>-1077988982</t>
  </si>
  <si>
    <t>767</t>
  </si>
  <si>
    <t>Konstrukce zámečnické</t>
  </si>
  <si>
    <t>167</t>
  </si>
  <si>
    <t>767421221.1</t>
  </si>
  <si>
    <t>Montáž odvětrávaného fasádního oplechování</t>
  </si>
  <si>
    <t>1408152761</t>
  </si>
  <si>
    <t>"boční stěny" 2*30</t>
  </si>
  <si>
    <t>"střecha" 2*4,5*10,5</t>
  </si>
  <si>
    <t>168</t>
  </si>
  <si>
    <t>R - 09.1.767.1</t>
  </si>
  <si>
    <t>oplechování - fasádní system - legovaný hliník s úpravou z dvojitého vypalovaného laku</t>
  </si>
  <si>
    <t>-1067272739</t>
  </si>
  <si>
    <t>Poznámka k položce:_x000D_
 MATERIÁL OPLECHOVÁNÍ - LEGOVANÝ HLINÍK S ÚPRAVOU Z DVOJITÉHO VYPALOVANÉHO LAKU NA BÁZI POLYAMID-POLYURETANU - ODSTÍN 02 ANTRACIT RAL 7016</t>
  </si>
  <si>
    <t>169</t>
  </si>
  <si>
    <t>767422101</t>
  </si>
  <si>
    <t>Montáž fasádních kovových obkladů - roštu opláštění</t>
  </si>
  <si>
    <t>-914522616</t>
  </si>
  <si>
    <t>Poznámka k položce:_x000D_
rošt na štítové stěně</t>
  </si>
  <si>
    <t>170</t>
  </si>
  <si>
    <t>R - 09.1.767.3</t>
  </si>
  <si>
    <t>hliníkový rošt pro oplechování střechy a stěn</t>
  </si>
  <si>
    <t>-900818144</t>
  </si>
  <si>
    <t>Poznámka k položce:_x000D_
OBLOŽENÍ ČELNÍ STĚNY - VODOROVNĚ KLADENÉ MODŘÍNOVÉ HOBLOVANÉ HRANOLY 50x50mm_x000D_
   (ALT. KONSTRUKČNÍ HOBLOVANÁ TEPELNĚ OSETŘENÁ BOROVICE PŘI TEPLOTĚ 212%%DC,_x000D_
   ODPOVÍDAJÍCÍ BIOLOG. ODOLNOSTI 2) S MEZERAMI 20mm</t>
  </si>
  <si>
    <t>"čelní stěna" 30</t>
  </si>
  <si>
    <t>171</t>
  </si>
  <si>
    <t>767584702</t>
  </si>
  <si>
    <t>Montáž podhledů z tvarovaných plechů připevněných šroubováním</t>
  </si>
  <si>
    <t>-1473253848</t>
  </si>
  <si>
    <t>Poznámka k položce:_x000D_
včetně hliníkového roštu - D+M</t>
  </si>
  <si>
    <t>"rovný podhled+zkosený+svislý" 5,6*3,6+3,2*7,2+5,1</t>
  </si>
  <si>
    <t>172</t>
  </si>
  <si>
    <t>55350877</t>
  </si>
  <si>
    <t>trapézový plech T20 , tl 0,5 mm</t>
  </si>
  <si>
    <t>322109196</t>
  </si>
  <si>
    <t>48,3*1,01 'Přepočtené koeficientem množství</t>
  </si>
  <si>
    <t>173</t>
  </si>
  <si>
    <t>998767101</t>
  </si>
  <si>
    <t>Přesun hmot tonážní pro zámečnické konstrukce v objektech v do 6 m</t>
  </si>
  <si>
    <t>434549548</t>
  </si>
  <si>
    <t>771</t>
  </si>
  <si>
    <t>Podlahy z dlaždic</t>
  </si>
  <si>
    <t>174</t>
  </si>
  <si>
    <t>771474112</t>
  </si>
  <si>
    <t>Montáž soklů z dlaždic keramických rovných flexibilní lepidlo v do 90 mm</t>
  </si>
  <si>
    <t>-1532539281</t>
  </si>
  <si>
    <t>175</t>
  </si>
  <si>
    <t>59761338</t>
  </si>
  <si>
    <t>sokl-dlažba keramická slinutá hladká do interiéru i exteriéru 445x85mm</t>
  </si>
  <si>
    <t>-671846747</t>
  </si>
  <si>
    <t>176</t>
  </si>
  <si>
    <t>771571131</t>
  </si>
  <si>
    <t>Montáž podlah z keramických dlaždic protiskluzných do malty do 50 ks/m2</t>
  </si>
  <si>
    <t>190057935</t>
  </si>
  <si>
    <t>Poznámka k položce:_x000D_
PROTISKLUZOVÁ ( R12/V4 ), _x000D_
MÍST.04 - DLAŽBA CHEM. ODOLNÁ</t>
  </si>
  <si>
    <t>"místnost 01" 8,3</t>
  </si>
  <si>
    <t>"místnost 02" 3,9</t>
  </si>
  <si>
    <t>"místnost 03" 2</t>
  </si>
  <si>
    <t>"místnost 04" 2</t>
  </si>
  <si>
    <t>177</t>
  </si>
  <si>
    <t>59761406.LSS</t>
  </si>
  <si>
    <t>dlaždice slinutá 198 x 198 x 9 mm</t>
  </si>
  <si>
    <t>-1383447285</t>
  </si>
  <si>
    <t>Poznámka k položce:_x000D_
06 Light Grey, hladký, matný_x000D_
KERAMICKÁ DLAŽBA 200/200/9, R12/V4/C</t>
  </si>
  <si>
    <t>16,2*1,1 'Přepočtené koeficientem množství</t>
  </si>
  <si>
    <t>178</t>
  </si>
  <si>
    <t>771990112</t>
  </si>
  <si>
    <t>Vyrovnání podkladu samonivelační stěrkou tl 4 mm pevnosti 30 Mpa</t>
  </si>
  <si>
    <t>1746061291</t>
  </si>
  <si>
    <t>16,2</t>
  </si>
  <si>
    <t>179</t>
  </si>
  <si>
    <t>771990192</t>
  </si>
  <si>
    <t>Příplatek k vyrovnání podkladu dlažby samonivelační stěrkou pevnosti 30 Mpa ZKD 1 mm tloušťky</t>
  </si>
  <si>
    <t>-2101087433</t>
  </si>
  <si>
    <t>16,2*6 'Přepočtené koeficientem množství</t>
  </si>
  <si>
    <t>180</t>
  </si>
  <si>
    <t>998771101</t>
  </si>
  <si>
    <t>Přesun hmot tonážní pro podlahy z dlaždic v objektech v do 6 m</t>
  </si>
  <si>
    <t>852307843</t>
  </si>
  <si>
    <t>781</t>
  </si>
  <si>
    <t>Dokončovací práce - obklady keramické</t>
  </si>
  <si>
    <t>181</t>
  </si>
  <si>
    <t>781414112</t>
  </si>
  <si>
    <t>Montáž obkladaček vnitřních pórovinových pravoúhlých do 25 ks/m2 lepených flexibilním lepidlem</t>
  </si>
  <si>
    <t>-1430544762</t>
  </si>
  <si>
    <t>"místnost 02" (2*2,1+2*1,8)*1,8</t>
  </si>
  <si>
    <t>"místnost 03" (2*0,95+2*1,8)*1,8</t>
  </si>
  <si>
    <t>"místnost 04" (2*1+2*1,8)*1,8</t>
  </si>
  <si>
    <t>182</t>
  </si>
  <si>
    <t>597610410</t>
  </si>
  <si>
    <t>obkládačky keramické - koupelny  (bílé i barevné) 20 x 25 x 0,68 cm I. j.</t>
  </si>
  <si>
    <t>1607569684</t>
  </si>
  <si>
    <t>Poznámka k položce:_x000D_
MÍSTNOST 04 - KER. OBKLAD 200x250 CHEM. ODOLNÝ</t>
  </si>
  <si>
    <t>34,02*1,04 'Přepočtené koeficientem množství</t>
  </si>
  <si>
    <t>183</t>
  </si>
  <si>
    <t>781444223</t>
  </si>
  <si>
    <t>Montáž obkladů vnitřních z dekorů výšky do 90 mm hutných lepených flexibilním lepidlem</t>
  </si>
  <si>
    <t>1437404474</t>
  </si>
  <si>
    <t>184</t>
  </si>
  <si>
    <t>781495111</t>
  </si>
  <si>
    <t>Penetrace podkladu vnitřních obkladů</t>
  </si>
  <si>
    <t>1300347982</t>
  </si>
  <si>
    <t>185</t>
  </si>
  <si>
    <t>781774118</t>
  </si>
  <si>
    <t>Montáž obkladů vnějších z dlaždic keramických hladkých do 45 ks/m2 lepených flexibilním lepidlem</t>
  </si>
  <si>
    <t>-662731492</t>
  </si>
  <si>
    <t>186</t>
  </si>
  <si>
    <t>59761255</t>
  </si>
  <si>
    <t>obklad keramický hladký přes 35 do 45ks/m2</t>
  </si>
  <si>
    <t>276699130</t>
  </si>
  <si>
    <t>Poznámka k položce:_x000D_
&gt; OBLOŽENÍ ČELNÍ STĚNY - LÍCOVÉ CIHELNÉ PÁSKY _x000D_
   215X102MM, SKLADBA VIZ. ČELNÍ POHLED, SVĚTLÁ SPÁROVACÍ MALTA</t>
  </si>
  <si>
    <t>30*1,1 'Přepočtené koeficientem množství</t>
  </si>
  <si>
    <t>187</t>
  </si>
  <si>
    <t>998781101</t>
  </si>
  <si>
    <t>Přesun hmot tonážní pro obklady keramické v objektech v do 6 m</t>
  </si>
  <si>
    <t>-1262729735</t>
  </si>
  <si>
    <t>784</t>
  </si>
  <si>
    <t>Dokončovací práce - malby a tapety</t>
  </si>
  <si>
    <t>188</t>
  </si>
  <si>
    <t>784211011</t>
  </si>
  <si>
    <t>Jednonásobné bílé malby ze směsí za mokra velmi dobře otěruvzdorných v místnostech výšky do 3,80 m</t>
  </si>
  <si>
    <t>5933915</t>
  </si>
  <si>
    <t>189</t>
  </si>
  <si>
    <t>784211111</t>
  </si>
  <si>
    <t>Dvojnásobné  bílé malby ze směsí za mokra velmi dobře otěruvzdorných v místnostech výšky do 3,80 m</t>
  </si>
  <si>
    <t>-2084728801</t>
  </si>
  <si>
    <t>SO_05.1.1 - VDJ Mostek - hromosvod</t>
  </si>
  <si>
    <t>991685704</t>
  </si>
  <si>
    <t>SO_05.2 - Zasakovací jímka</t>
  </si>
  <si>
    <t>-1112796470</t>
  </si>
  <si>
    <t>1759485798</t>
  </si>
  <si>
    <t>38001858</t>
  </si>
  <si>
    <t>5*5*0,3</t>
  </si>
  <si>
    <t>-827041635</t>
  </si>
  <si>
    <t>"5% výkopku v hornině tř. 1,2"</t>
  </si>
  <si>
    <t>4,2*4,2*4,3*0,05</t>
  </si>
  <si>
    <t>-547666247</t>
  </si>
  <si>
    <t>"40% výkopku v hornině tř. 3"</t>
  </si>
  <si>
    <t>4,2*4,2*4,3*0,4</t>
  </si>
  <si>
    <t>885078155</t>
  </si>
  <si>
    <t>853453548</t>
  </si>
  <si>
    <t>"50% výkopku v hornině tř. 5"</t>
  </si>
  <si>
    <t>4,2*4,2*4,3*0,5</t>
  </si>
  <si>
    <t>384707472</t>
  </si>
  <si>
    <t>131401201</t>
  </si>
  <si>
    <t>Hloubení jam zapažených v hornině tř. 5 objemu do 100 m3</t>
  </si>
  <si>
    <t>-550023228</t>
  </si>
  <si>
    <t>"5% výkopku v hornině tř. 5"</t>
  </si>
  <si>
    <t>153112111</t>
  </si>
  <si>
    <t>Nastražení ocelových štětovnic dl do 10 m ve standardních podmínkách z terénu</t>
  </si>
  <si>
    <t>915424613</t>
  </si>
  <si>
    <t>4*4,2*(4,3+1,5)</t>
  </si>
  <si>
    <t>153112122</t>
  </si>
  <si>
    <t>Zaberanění ocelových štětovnic na dl do 8 m ve standardních podmínkách z terénu</t>
  </si>
  <si>
    <t>-1344755533</t>
  </si>
  <si>
    <t>153113112</t>
  </si>
  <si>
    <t>Vytažení ocelových štětovnic dl do 12 m zaberaněných do hl 8 m z terénu ve standardnich podmínkách</t>
  </si>
  <si>
    <t>-1497545528</t>
  </si>
  <si>
    <t>159202200</t>
  </si>
  <si>
    <t>štětovnice ZTV IIIn, EN 10248-2 zn. S240GP (1.0021) dle EN 10248-1</t>
  </si>
  <si>
    <t>-303640714</t>
  </si>
  <si>
    <t>97,44*0,125 'Přepočtené koeficientem množství</t>
  </si>
  <si>
    <t>1246440495</t>
  </si>
  <si>
    <t>72,06*0,5 'Přepočtené koeficientem množství</t>
  </si>
  <si>
    <t>-827363983</t>
  </si>
  <si>
    <t>-1365137028</t>
  </si>
  <si>
    <t>"objem jímky+objem drenážního štěrku-hornina tř.5"</t>
  </si>
  <si>
    <t>3,14*1,4*1,4*3,8+(8,882+11,486)-3,793</t>
  </si>
  <si>
    <t>-1937196454</t>
  </si>
  <si>
    <t>39,962*5 'Přepočtené koeficientem množství</t>
  </si>
  <si>
    <t>213891411</t>
  </si>
  <si>
    <t>-20096410</t>
  </si>
  <si>
    <t>3,793*5 'Přepočtené koeficientem množství</t>
  </si>
  <si>
    <t>1493230762</t>
  </si>
  <si>
    <t>3,793+39,962</t>
  </si>
  <si>
    <t>-1648117408</t>
  </si>
  <si>
    <t>43,755*2,05 'Přepočtené koeficientem množství</t>
  </si>
  <si>
    <t>-2019351418</t>
  </si>
  <si>
    <t>"výkop" 4,2*4,2*4,3</t>
  </si>
  <si>
    <t>"- objem jímky" -3,14*1,4*1,4*4,3</t>
  </si>
  <si>
    <t>"- objem obsypu" -11,486</t>
  </si>
  <si>
    <t>"- objem podsypu" -8,82</t>
  </si>
  <si>
    <t>-1187704332</t>
  </si>
  <si>
    <t>4,2*4,2*1-3,14*1,4*1,4*1</t>
  </si>
  <si>
    <t>583439590</t>
  </si>
  <si>
    <t>kamenivo drcené hrubé (Luleč) frakce 32-63</t>
  </si>
  <si>
    <t>1936033748</t>
  </si>
  <si>
    <t>11,486*2 'Přepočtené koeficientem množství</t>
  </si>
  <si>
    <t>181301113</t>
  </si>
  <si>
    <t>Rozprostření ornice tl vrstvy přes 200 mm pl přes 500 m2 v rovině nebo ve svahu do 1:5</t>
  </si>
  <si>
    <t>2041733137</t>
  </si>
  <si>
    <t>5*5</t>
  </si>
  <si>
    <t>183405213</t>
  </si>
  <si>
    <t>Výsev trávníku hydroosevem na písky</t>
  </si>
  <si>
    <t>-1167082110</t>
  </si>
  <si>
    <t>-1854426417</t>
  </si>
  <si>
    <t>25*0,025 'Přepočtené koeficientem množství</t>
  </si>
  <si>
    <t>213141112</t>
  </si>
  <si>
    <t>Zřízení vrstvy z geotextilie v rovině nebo ve sklonu do 1:5 š do 6 m</t>
  </si>
  <si>
    <t>1282610584</t>
  </si>
  <si>
    <t>3*3</t>
  </si>
  <si>
    <t>693110390</t>
  </si>
  <si>
    <t>geotextilie,šíře role 5,2 m , délka role 100 bm, PPT 60 350 g/m2</t>
  </si>
  <si>
    <t>269737790</t>
  </si>
  <si>
    <t>Poznámka k položce:_x000D_
GEOJUTEX 80, Plošná hmotnost: 350 g/m2, Pevnost v tahu (podélně/příčně): 80/80 kN/m, Tažnost (podélně/příčně): 11/7 %, Statické protržení (CBR): 9000 N, Funkce: F, F+S, R  Šířka role: 5,20 m, Délka nábalu: 100 m</t>
  </si>
  <si>
    <t>9*1,15 'Přepočtené koeficientem množství</t>
  </si>
  <si>
    <t>1555938041</t>
  </si>
  <si>
    <t>(2*0,6+2*0,9)*0,15*0,2</t>
  </si>
  <si>
    <t>451541111</t>
  </si>
  <si>
    <t>Lože pod potrubí otevřený výkop ze štěrkodrtě</t>
  </si>
  <si>
    <t>-1336897068</t>
  </si>
  <si>
    <t>Poznámka k položce:_x000D_
drenážní štěrk 32/63 mm</t>
  </si>
  <si>
    <t>4,2*4,2*0,5</t>
  </si>
  <si>
    <t>877360440</t>
  </si>
  <si>
    <t>Montáž šachtových vložek na potrubí z PP trub korugovaných DN 250</t>
  </si>
  <si>
    <t>-22136348</t>
  </si>
  <si>
    <t>286122520</t>
  </si>
  <si>
    <t>šachtová vložka kanalizační 250</t>
  </si>
  <si>
    <t>1993233824</t>
  </si>
  <si>
    <t>570271669</t>
  </si>
  <si>
    <t>nástavec zasakovací jímky d 2500 mm, h. 1500 mm</t>
  </si>
  <si>
    <t>1957062982</t>
  </si>
  <si>
    <t>1110690377</t>
  </si>
  <si>
    <t>zákrytová deska zasakovací jímky d 2500 mm, h. 300 mm</t>
  </si>
  <si>
    <t>-539002332</t>
  </si>
  <si>
    <t>111315280</t>
  </si>
  <si>
    <t>Zasunovatelná nástupní tyč s ochrannou rukojetí, D+M</t>
  </si>
  <si>
    <t>-1831499209</t>
  </si>
  <si>
    <t>-1409861824</t>
  </si>
  <si>
    <t>55241021.2</t>
  </si>
  <si>
    <t>poklop šachtový třída B 125, čtvercový rám 800, vstup 600 mm, těsný, uzamykatelný</t>
  </si>
  <si>
    <t>-1818696204</t>
  </si>
  <si>
    <t>-227804053</t>
  </si>
  <si>
    <t>SO_05.3 - Trubní propoje</t>
  </si>
  <si>
    <t>132201201</t>
  </si>
  <si>
    <t>Hloubení rýh š do 2000 mm v hornině tř. 3 objemu do 100 m3</t>
  </si>
  <si>
    <t>-1259572118</t>
  </si>
  <si>
    <t>8,3*1,2*1,8</t>
  </si>
  <si>
    <t>-1963350239</t>
  </si>
  <si>
    <t>162201102</t>
  </si>
  <si>
    <t>Vodorovné přemístění do 50 m výkopku/sypaniny z horniny tř. 1 až 4</t>
  </si>
  <si>
    <t>1409910214</t>
  </si>
  <si>
    <t>5,478+1,494</t>
  </si>
  <si>
    <t>198419156</t>
  </si>
  <si>
    <t>17,928-5,478-1,494</t>
  </si>
  <si>
    <t>175101101</t>
  </si>
  <si>
    <t>Obsypání potrubí bez prohození sypaniny z hornin tř. 1 až 4 uloženým do 3 m od kraje výkopu</t>
  </si>
  <si>
    <t>357487116</t>
  </si>
  <si>
    <t>8,3*1,2*0,55</t>
  </si>
  <si>
    <t>583373450</t>
  </si>
  <si>
    <t>Dolamování hloubených vykopávek rýh ve vrstvě tl do 500 mm v hornině tř. 6</t>
  </si>
  <si>
    <t>-436947392</t>
  </si>
  <si>
    <t>"20% výkopku v hornině tř. 6"</t>
  </si>
  <si>
    <t>11</t>
  </si>
  <si>
    <t>151811132</t>
  </si>
  <si>
    <t>Osazení pažicího boxu hl výkopu do 4 m š do 2,5 m</t>
  </si>
  <si>
    <t>m2</t>
  </si>
  <si>
    <t>-810232252</t>
  </si>
  <si>
    <t>"výkop rýhy" 37*1,6*2</t>
  </si>
  <si>
    <t>12</t>
  </si>
  <si>
    <t>151811232</t>
  </si>
  <si>
    <t>Odstranění pažicího boxu hl výkopu do 4 m š do 2,5 m</t>
  </si>
  <si>
    <t>-879702404</t>
  </si>
  <si>
    <t>13</t>
  </si>
  <si>
    <t>161101101</t>
  </si>
  <si>
    <t>Svislé přemístění výkopku z horniny tř. 1 až 4 hl výkopu do 2,5 m</t>
  </si>
  <si>
    <t>-941150658</t>
  </si>
  <si>
    <t>52,032*0,5 'Přepočtené koeficientem množství</t>
  </si>
  <si>
    <t>14</t>
  </si>
  <si>
    <t>161101151</t>
  </si>
  <si>
    <t>Svislé přemístění výkopku z horniny tř. 5 až 7 hl výkopu do 2,5 m</t>
  </si>
  <si>
    <t>-1121995074</t>
  </si>
  <si>
    <t>34,688*0,5 'Přepočtené koeficientem množství</t>
  </si>
  <si>
    <t>162701155</t>
  </si>
  <si>
    <t>Vodorovné přemístění do 10000 m výkopku/sypaniny z horniny tř. 5 až 7</t>
  </si>
  <si>
    <t>-434948759</t>
  </si>
  <si>
    <t>2*17,344</t>
  </si>
  <si>
    <t>16</t>
  </si>
  <si>
    <t>162701159</t>
  </si>
  <si>
    <t>Příplatek k vodorovnému přemístění výkopku/sypaniny z horniny tř. 5 až 7 ZKD 1000 m přes 10000 m</t>
  </si>
  <si>
    <t>922711345</t>
  </si>
  <si>
    <t>34,688*5 'Přepočtené koeficientem množství</t>
  </si>
  <si>
    <t>17</t>
  </si>
  <si>
    <t>171201201</t>
  </si>
  <si>
    <t>Uložení sypaniny na skládky</t>
  </si>
  <si>
    <t>-191282718</t>
  </si>
  <si>
    <t>18</t>
  </si>
  <si>
    <t>171201211</t>
  </si>
  <si>
    <t>Poplatek za uložení odpadu ze sypaniny na skládce (skládkovné)</t>
  </si>
  <si>
    <t>t</t>
  </si>
  <si>
    <t>-1356297162</t>
  </si>
  <si>
    <t>34,688*2,05 'Přepočtené koeficientem množství</t>
  </si>
  <si>
    <t>19</t>
  </si>
  <si>
    <t>174101101</t>
  </si>
  <si>
    <t>Zásyp jam, šachet rýh nebo kolem objektů sypaninou se zhutněním</t>
  </si>
  <si>
    <t>-1369008236</t>
  </si>
  <si>
    <t xml:space="preserve">"výkop-podsyp-obsyp" </t>
  </si>
  <si>
    <t>(2*26,016+2*17,344)-8,13-21,68</t>
  </si>
  <si>
    <t>20</t>
  </si>
  <si>
    <t>M</t>
  </si>
  <si>
    <t>58337344</t>
  </si>
  <si>
    <t>štěrkopísek frakce 0/32</t>
  </si>
  <si>
    <t>-188108290</t>
  </si>
  <si>
    <t>"potřebný objem zásypu-výkopek v hornině tř. 1-4"</t>
  </si>
  <si>
    <t>56,91-2*26,016</t>
  </si>
  <si>
    <t>4,878*1,67 'Přepočtené koeficientem množství</t>
  </si>
  <si>
    <t>175151101</t>
  </si>
  <si>
    <t>Obsypání potrubí strojně sypaninou bez prohození, uloženou do 3 m</t>
  </si>
  <si>
    <t>1144136448</t>
  </si>
  <si>
    <t>"výkop rýhy" 37*1,1*0,4</t>
  </si>
  <si>
    <t>"výkop rýhy" 15*0,9*0,4</t>
  </si>
  <si>
    <t>22</t>
  </si>
  <si>
    <t>583373020</t>
  </si>
  <si>
    <t>štěrkopísek frakce 0-16</t>
  </si>
  <si>
    <t>CS ÚRS 2017 02</t>
  </si>
  <si>
    <t>404207700</t>
  </si>
  <si>
    <t>21,68*1,67 'Přepočtené koeficientem množství</t>
  </si>
  <si>
    <t>23</t>
  </si>
  <si>
    <t>181301115</t>
  </si>
  <si>
    <t>Rozprostření ornice tl vrstvy do 300 mm pl přes 500 m2 v rovině nebo ve svahu do 1:5</t>
  </si>
  <si>
    <t>348649938</t>
  </si>
  <si>
    <t>"výkop rýhy" 37*1,1</t>
  </si>
  <si>
    <t>"výkop rýhy" 15*0,9</t>
  </si>
  <si>
    <t>24</t>
  </si>
  <si>
    <t>183405211</t>
  </si>
  <si>
    <t>Výsev trávníku hydroosevem na ornici</t>
  </si>
  <si>
    <t>1997325009</t>
  </si>
  <si>
    <t>25</t>
  </si>
  <si>
    <t>005724100</t>
  </si>
  <si>
    <t>osivo směs travní parková</t>
  </si>
  <si>
    <t>kg</t>
  </si>
  <si>
    <t>883092435</t>
  </si>
  <si>
    <t>54,2*0,025 'Přepočtené koeficientem množství</t>
  </si>
  <si>
    <t>26</t>
  </si>
  <si>
    <t>210800625</t>
  </si>
  <si>
    <t>Montáž měděných vodičů CYA 4 mm2 uložených volně</t>
  </si>
  <si>
    <t>m</t>
  </si>
  <si>
    <t>CS ÚRS 2014 01</t>
  </si>
  <si>
    <t>64</t>
  </si>
  <si>
    <t>1945135427</t>
  </si>
  <si>
    <t>37+15</t>
  </si>
  <si>
    <t>27</t>
  </si>
  <si>
    <t>341421560</t>
  </si>
  <si>
    <t>vodič silový s Cu jádrem CYA 4 mm2</t>
  </si>
  <si>
    <t>CS ÚRS 2016 02</t>
  </si>
  <si>
    <t>128</t>
  </si>
  <si>
    <t>-991761636</t>
  </si>
  <si>
    <t>52*1,2 'Přepočtené koeficientem množství</t>
  </si>
  <si>
    <t>Vodorovné konstrukce</t>
  </si>
  <si>
    <t>28</t>
  </si>
  <si>
    <t>451573111</t>
  </si>
  <si>
    <t>Lože pod potrubí otevřený výkop ze štěrkopísku</t>
  </si>
  <si>
    <t>-1375702565</t>
  </si>
  <si>
    <t>"výkop rýhy" 37*1,1*0,15</t>
  </si>
  <si>
    <t>"výkop rýhy" 15*0,9*0,15</t>
  </si>
  <si>
    <t xml:space="preserve"> Trubní vedení</t>
  </si>
  <si>
    <t>29</t>
  </si>
  <si>
    <t>851311131</t>
  </si>
  <si>
    <t>Montáž potrubí z trub litinových hrdlových s integrovaným těsněním otevřený výkop DN 150</t>
  </si>
  <si>
    <t>-585144403</t>
  </si>
  <si>
    <t>30</t>
  </si>
  <si>
    <t>55253018</t>
  </si>
  <si>
    <t>trouba vodovodní litinová hrdlová dl 6m DN 150</t>
  </si>
  <si>
    <t>1903301864</t>
  </si>
  <si>
    <t>P</t>
  </si>
  <si>
    <t>Poznámka k položce:_x000D_
Trubky z tvárné litiny dle ČSN EN 545 a ISO 2531 s jednokomorovým hrdlem. Délka trubek 6,0 m. Základní (preferovaná) tlaková třída dle ČSN EN 545: C40 pro DN 150 až 300 mm; C30 pro DN 350 až 600 mm. Vnější povrchová ochrana trubek: vrstva žárově nanášené slitiny zinku a hliníku v množství 400 g/m2 s příměsí dalšího kovu + krycí nátěr. Vnitřní povrchová ochrana trubek: stříkaný polyuretan pískové barvy dle ČSN EN 15655</t>
  </si>
  <si>
    <t>15*1,01 'Přepočtené koeficientem množství</t>
  </si>
  <si>
    <t>31</t>
  </si>
  <si>
    <t>JSB12CA.2</t>
  </si>
  <si>
    <t>kroužek zámkový gumový Vi/Vin DN 150</t>
  </si>
  <si>
    <t>kus</t>
  </si>
  <si>
    <t>-1672092738</t>
  </si>
  <si>
    <t>32</t>
  </si>
  <si>
    <t>857312122</t>
  </si>
  <si>
    <t>Montáž litinových tvarovek jednoosých přírubových otevřený výkop DN 150</t>
  </si>
  <si>
    <t>786116341</t>
  </si>
  <si>
    <t>33</t>
  </si>
  <si>
    <t>55255233</t>
  </si>
  <si>
    <t>tvarovka přírubová s hladkým koncem F F-DN 150 PN 10-16</t>
  </si>
  <si>
    <t>1405032990</t>
  </si>
  <si>
    <t>34</t>
  </si>
  <si>
    <t>55259734</t>
  </si>
  <si>
    <t>tvarovka vodovodní hrdlová s přírubou E (EU)  kroužek těsnící DN 150 L140mm</t>
  </si>
  <si>
    <t>146840653</t>
  </si>
  <si>
    <t>35</t>
  </si>
  <si>
    <t>55253984</t>
  </si>
  <si>
    <t>koleno přírubové z tvárné litiny FFK-kus DN 150-22,5°</t>
  </si>
  <si>
    <t>-270741423</t>
  </si>
  <si>
    <t>36</t>
  </si>
  <si>
    <t>857261131</t>
  </si>
  <si>
    <t>Montáž litinových tvarovek jednoosých hrdlových otevřený výkop s integrovaným těsněním DN 100</t>
  </si>
  <si>
    <t>-1986012591</t>
  </si>
  <si>
    <t>37</t>
  </si>
  <si>
    <t>55259414</t>
  </si>
  <si>
    <t>koleno hrdlové z tvárné litiny MMK-kus DN 150-11,25°</t>
  </si>
  <si>
    <t>-178337712</t>
  </si>
  <si>
    <t>38</t>
  </si>
  <si>
    <t>55259434</t>
  </si>
  <si>
    <t>koleno hrdlové z tvárné litiny MMK-kus DN 150-22,5°</t>
  </si>
  <si>
    <t>-1283760617</t>
  </si>
  <si>
    <t>39</t>
  </si>
  <si>
    <t>R - 01.8.1</t>
  </si>
  <si>
    <t>spojka extra přírubový adapter DN 150</t>
  </si>
  <si>
    <t>-142232825</t>
  </si>
  <si>
    <t>40</t>
  </si>
  <si>
    <t>871321141</t>
  </si>
  <si>
    <t>Montáž potrubí z PE100 SDR 11 otevřený výkop svařovaných na tupo D 160 x 14,6 mm</t>
  </si>
  <si>
    <t>-1484178744</t>
  </si>
  <si>
    <t>41</t>
  </si>
  <si>
    <t>28613534</t>
  </si>
  <si>
    <t>potrubí PE100 RC SDR11 160x14,6 dl 12m</t>
  </si>
  <si>
    <t>-20529574</t>
  </si>
  <si>
    <t>42</t>
  </si>
  <si>
    <t>877321201.1</t>
  </si>
  <si>
    <t>Montáž tvarovek svařovaných na tupo na vodovodním potrubí z PE trub d 160</t>
  </si>
  <si>
    <t>557423062</t>
  </si>
  <si>
    <t>43</t>
  </si>
  <si>
    <t>FFD81017W</t>
  </si>
  <si>
    <t>Oblouk 22° PE100 RC SDR11 160</t>
  </si>
  <si>
    <t>-296224347</t>
  </si>
  <si>
    <t>Poznámka k položce:_x000D_
PE100RC tvarovka, svařování na tupo, barva černá - Oblouk 22° PE100 RC SDR11 160</t>
  </si>
  <si>
    <t>44</t>
  </si>
  <si>
    <t>FF485066W</t>
  </si>
  <si>
    <t>Koleno 15° PE100 SDR11 160</t>
  </si>
  <si>
    <t>-969250284</t>
  </si>
  <si>
    <t>Poznámka k položce:_x000D_
PE100 tvarovka, svařování na tupo, barva černá - Koleno 15° PE100 SDR11 160</t>
  </si>
  <si>
    <t>45</t>
  </si>
  <si>
    <t>FF585022W</t>
  </si>
  <si>
    <t>Koleno 30° PE100 SDR11 160</t>
  </si>
  <si>
    <t>-1774551761</t>
  </si>
  <si>
    <t>Poznámka k položce:_x000D_
PE100 tvarovka, svařování na tupo, barva černá - Koleno 30° PE100 SDR11 160</t>
  </si>
  <si>
    <t>46</t>
  </si>
  <si>
    <t>28653139</t>
  </si>
  <si>
    <t>nákružek lemový PE 100 SDR 11 160mm</t>
  </si>
  <si>
    <t>2103586290</t>
  </si>
  <si>
    <t>47</t>
  </si>
  <si>
    <t>28654410.1</t>
  </si>
  <si>
    <t>příruba volná k lemovému nákružku z polypropylénu 160</t>
  </si>
  <si>
    <t>1631781594</t>
  </si>
  <si>
    <t>48</t>
  </si>
  <si>
    <t>892351111</t>
  </si>
  <si>
    <t>Tlaková zkouška vodou potrubí DN 150 nebo 200</t>
  </si>
  <si>
    <t>1705526707</t>
  </si>
  <si>
    <t>49</t>
  </si>
  <si>
    <t>892353122</t>
  </si>
  <si>
    <t>Proplach a dezinfekce vodovodního potrubí DN 150 nebo 200</t>
  </si>
  <si>
    <t>524055617</t>
  </si>
  <si>
    <t>50</t>
  </si>
  <si>
    <t>892372111</t>
  </si>
  <si>
    <t>Zabezpečení konců potrubí DN do 300 při tlakových zkouškách vodou</t>
  </si>
  <si>
    <t>-1846902423</t>
  </si>
  <si>
    <t>51</t>
  </si>
  <si>
    <t>899722112</t>
  </si>
  <si>
    <t>Krytí potrubí z plastů výstražnou fólií z PVC 25 cm</t>
  </si>
  <si>
    <t>-2094960234</t>
  </si>
  <si>
    <t>52</t>
  </si>
  <si>
    <t>R - 08.8.5</t>
  </si>
  <si>
    <t>Odvzdušnění řadu v celé délce</t>
  </si>
  <si>
    <t>kpl</t>
  </si>
  <si>
    <t>920579810</t>
  </si>
  <si>
    <t>53</t>
  </si>
  <si>
    <t>R - 08.8.6</t>
  </si>
  <si>
    <t>Napojení na stávající vodovod</t>
  </si>
  <si>
    <t>1761536617</t>
  </si>
  <si>
    <t>998</t>
  </si>
  <si>
    <t xml:space="preserve"> Přesun hmot</t>
  </si>
  <si>
    <t>54</t>
  </si>
  <si>
    <t>998273102</t>
  </si>
  <si>
    <t>Přesun hmot pro trubní vedení z trub litinových otevřený výkop</t>
  </si>
  <si>
    <t>-1727273778</t>
  </si>
  <si>
    <t>SO_01.2 - Čerpací stanice na vrtu CH-2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</si>
  <si>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</si>
  <si>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</si>
  <si>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</si>
  <si>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9 - Ostatní konstrukce a práce-bourání</t>
  </si>
  <si>
    <t xml:space="preserve">      99 - Přesun hmot</t>
  </si>
  <si>
    <t xml:space="preserve">    997 - Přesun sutě</t>
  </si>
  <si>
    <t>711 - Izolace proti vodě, vlhkosti a plynům</t>
  </si>
  <si>
    <t>-161944850</t>
  </si>
  <si>
    <t>-236976720</t>
  </si>
  <si>
    <t>121101101</t>
  </si>
  <si>
    <t>Sejmutí ornice s přemístěním na vzdálenost do 50 m</t>
  </si>
  <si>
    <t>66611513</t>
  </si>
  <si>
    <t>5,1*4,1*0,3</t>
  </si>
  <si>
    <t>131101201</t>
  </si>
  <si>
    <t>Hloubení jam zapažených v hornině tř. 1 a 2 objemu do 100 m3</t>
  </si>
  <si>
    <t>1128350807</t>
  </si>
  <si>
    <t>"70% výkopku v horn. tř. 1,2"</t>
  </si>
  <si>
    <t>5,1*4,1*(2,9-0,3)*0,7</t>
  </si>
  <si>
    <t>131201201</t>
  </si>
  <si>
    <t>Hloubení jam zapažených v hornině tř. 3 objemu do 100 m3</t>
  </si>
  <si>
    <t>1276679827</t>
  </si>
  <si>
    <t>"25% výkopku v horn. tř. 3"</t>
  </si>
  <si>
    <t>5,1*4,1*(2,9-0,3)*0,25</t>
  </si>
  <si>
    <t>131201209</t>
  </si>
  <si>
    <t>Příplatek za lepivost u hloubení jam zapažených v hornině tř. 3</t>
  </si>
  <si>
    <t>-1093017153</t>
  </si>
  <si>
    <t>131301201</t>
  </si>
  <si>
    <t>Hloubení jam zapažených v hornině tř. 4 objemu do 100 m3</t>
  </si>
  <si>
    <t>1047056285</t>
  </si>
  <si>
    <t>"5% výkopku v horn. tř. 4"</t>
  </si>
  <si>
    <t>5,1*4,1*(2,9-0,3)*0,05</t>
  </si>
  <si>
    <t>131301209</t>
  </si>
  <si>
    <t>Příplatek za lepivost u hloubení jam zapažených v hornině tř. 4</t>
  </si>
  <si>
    <t>1608756065</t>
  </si>
  <si>
    <t>151201201</t>
  </si>
  <si>
    <t>Zřízení zátažného pažení stěn výkopu hl do 4 m</t>
  </si>
  <si>
    <t>-2042978229</t>
  </si>
  <si>
    <t>Poznámka k položce:_x000D_
VARIANTA PAŽENÍ - ROHOVÉ KLUZNICOVÉ</t>
  </si>
  <si>
    <t>(2*5,1+2*4,1)*2,7</t>
  </si>
  <si>
    <t>151201211</t>
  </si>
  <si>
    <t>Odstranění pažení stěn zátažného hl do 4 m</t>
  </si>
  <si>
    <t>504014345</t>
  </si>
  <si>
    <t>151201301</t>
  </si>
  <si>
    <t>Zřízení rozepření stěn při pažení zátažném hl do 4 m</t>
  </si>
  <si>
    <t>-937007882</t>
  </si>
  <si>
    <t>5,1*4,1*2,7</t>
  </si>
  <si>
    <t>151201311</t>
  </si>
  <si>
    <t>Odstranění rozepření stěn při pažení zátažném hl do 4 m</t>
  </si>
  <si>
    <t>-1361601022</t>
  </si>
  <si>
    <t>151201401</t>
  </si>
  <si>
    <t>Zřízení vzepření stěn při pažení zátažném hl do 4 m</t>
  </si>
  <si>
    <t>931498412</t>
  </si>
  <si>
    <t>151201411</t>
  </si>
  <si>
    <t>Odstranění vzepření stěn při pažení zátažném hl do 4 m</t>
  </si>
  <si>
    <t>-1334821239</t>
  </si>
  <si>
    <t>-1326126427</t>
  </si>
  <si>
    <t>54,366*0,5 'Přepočtené koeficientem množství</t>
  </si>
  <si>
    <t>162701105</t>
  </si>
  <si>
    <t>Vodorovné přemístění do 10000 m výkopku/sypaniny z horniny tř. 1 až 4</t>
  </si>
  <si>
    <t>-1983856128</t>
  </si>
  <si>
    <t>"objem ČS"</t>
  </si>
  <si>
    <t>3,6*2,6*2,7</t>
  </si>
  <si>
    <t>162701109</t>
  </si>
  <si>
    <t>Příplatek k vodorovnému přemístění výkopku/sypaniny z horniny tř. 1 až 4 ZKD 1000 m přes 10000 m</t>
  </si>
  <si>
    <t>152567862</t>
  </si>
  <si>
    <t>25,272*5 'Přepočtené koeficientem množství</t>
  </si>
  <si>
    <t>50994742</t>
  </si>
  <si>
    <t>CS ÚRS 2018 01</t>
  </si>
  <si>
    <t>-779783707</t>
  </si>
  <si>
    <t>25,272*2,05 'Přepočtené koeficientem množství</t>
  </si>
  <si>
    <t>800303194</t>
  </si>
  <si>
    <t>"výkop-objem ČŠ"</t>
  </si>
  <si>
    <t>(5,1*4,1*2,6)-(3,6*2,6*2,7)</t>
  </si>
  <si>
    <t>181301102</t>
  </si>
  <si>
    <t>Rozprostření ornice tl vrstvy do 150 mm pl do 500 m2 v rovině nebo ve svahu do 1:5</t>
  </si>
  <si>
    <t>-676608086</t>
  </si>
  <si>
    <t>5,1*4,1</t>
  </si>
  <si>
    <t>-1251785730</t>
  </si>
  <si>
    <t>1165119972</t>
  </si>
  <si>
    <t>20,91*0,025 'Přepočtené koeficientem množství</t>
  </si>
  <si>
    <t>Zakládání</t>
  </si>
  <si>
    <t>212752212</t>
  </si>
  <si>
    <t>Trativod z drenážních trubek plastových flexibilních D do 100 mm včetně lože otevřený výkop</t>
  </si>
  <si>
    <t>1230178346</t>
  </si>
  <si>
    <t>2*5,1+2*4,1</t>
  </si>
  <si>
    <t>213311141</t>
  </si>
  <si>
    <t>Polštáře zhutněné pod základy ze štěrkopísku tříděného</t>
  </si>
  <si>
    <t>1080906426</t>
  </si>
  <si>
    <t>5,1*4,1*0,2</t>
  </si>
  <si>
    <t>273313511</t>
  </si>
  <si>
    <t>Základové desky z betonu tř. C 12/15</t>
  </si>
  <si>
    <t>1973314807</t>
  </si>
  <si>
    <t>3,9*2,9*0,1</t>
  </si>
  <si>
    <t>Svislé a kompletní konstrukce</t>
  </si>
  <si>
    <t>389381001</t>
  </si>
  <si>
    <t>Dobetonování prefabrikovaných konstrukcí</t>
  </si>
  <si>
    <t>-1532764670</t>
  </si>
  <si>
    <t>"komínky pod poklopy"</t>
  </si>
  <si>
    <t>(2*1,1+2*0,8)*0,15*0,3</t>
  </si>
  <si>
    <t>R - 01.2.3.1</t>
  </si>
  <si>
    <t>Branka š. 1,1 m, v. 1,8 m povrchová úprava komaxit, D+M</t>
  </si>
  <si>
    <t>-1466208359</t>
  </si>
  <si>
    <t>R - 01.2.3.2</t>
  </si>
  <si>
    <t>Sloupky 2 ks se závěsem pro osazení branky, D+M</t>
  </si>
  <si>
    <t>-1392637321</t>
  </si>
  <si>
    <t>R - 01.2.3.3</t>
  </si>
  <si>
    <t>Zemní práce pro osazení branky včetně úprav povrchů, úprava pletiva</t>
  </si>
  <si>
    <t>-1969161040</t>
  </si>
  <si>
    <t>R - 07.1.2.1</t>
  </si>
  <si>
    <t>Gumové dilatační těsnění s nerez prvky pro potrubí PE 110, D+M</t>
  </si>
  <si>
    <t>-1422803429</t>
  </si>
  <si>
    <t>R - 07.1.2.2</t>
  </si>
  <si>
    <t>Gumové dilatační těsnění s nerez prvky pro potrubí PVC 110, D+M</t>
  </si>
  <si>
    <t>-1784637271</t>
  </si>
  <si>
    <t>Úpravy povrchů, podlahy a osazování výplní</t>
  </si>
  <si>
    <t>596841120</t>
  </si>
  <si>
    <t>Kladení betonové dlažby komunikací pro pěší do lože z cement malty vel do 0,09 m2 plochy do 50 m2</t>
  </si>
  <si>
    <t>574436456</t>
  </si>
  <si>
    <t>LGB.1538220</t>
  </si>
  <si>
    <t>dlažba desková betonová 50x50x6 cm šedá</t>
  </si>
  <si>
    <t>1847024013</t>
  </si>
  <si>
    <t>3*1,02 'Přepočtené koeficientem množství</t>
  </si>
  <si>
    <t>631311234</t>
  </si>
  <si>
    <t>Mazanina tl do 240 mm z betonu prostého se zvýšenými nároky na prostředí tř. C 25/30</t>
  </si>
  <si>
    <t>-492407050</t>
  </si>
  <si>
    <t>631319013</t>
  </si>
  <si>
    <t>Příplatek k mazanině tl do 240 mm za přehlazení povrchu</t>
  </si>
  <si>
    <t>-1135162990</t>
  </si>
  <si>
    <t>857242122.1</t>
  </si>
  <si>
    <t>Montáž litinových tvarovek jednoosých přírubových v šachtě do DN 600</t>
  </si>
  <si>
    <t>-2084103122</t>
  </si>
  <si>
    <t>Poznámka k položce:_x000D_
viz př. č.  D.1.4 - 03</t>
  </si>
  <si>
    <t>55259983</t>
  </si>
  <si>
    <t>koleno přírubové Q tvárná litina DN100-90°</t>
  </si>
  <si>
    <t>Montáž litinových tvarovek jednoosých hrdlových otevřený výkop s integrovaným těsněním DN 150</t>
  </si>
  <si>
    <t>1161184589</t>
  </si>
  <si>
    <t>565802241</t>
  </si>
  <si>
    <t>-982794256</t>
  </si>
  <si>
    <t>55259473</t>
  </si>
  <si>
    <t>koleno hrdlové z tvárné litiny MMK-kus DN 150-45°</t>
  </si>
  <si>
    <t>73113937</t>
  </si>
  <si>
    <t>55258542</t>
  </si>
  <si>
    <t>tvarovka hrdlová s přírubovou odbočkou z tvárné litiny MMA-kus DN 150/80</t>
  </si>
  <si>
    <t>251817978</t>
  </si>
  <si>
    <t>1842709985</t>
  </si>
  <si>
    <t>55251325</t>
  </si>
  <si>
    <t>spoj těsnící pro tvarovku vodovodní vícefunkční DN 150</t>
  </si>
  <si>
    <t>-768278224</t>
  </si>
  <si>
    <t xml:space="preserve">tvarovka přírubová s hladkým koncem F F-DN 150 PN 10-16 </t>
  </si>
  <si>
    <t>-1748272361</t>
  </si>
  <si>
    <t>55259732.1</t>
  </si>
  <si>
    <t>tvarovka vodovodní hrdlová s přírubou E (EU) - základní povrchová úprava kroužek těsnící DN 125 L135mm</t>
  </si>
  <si>
    <t>-764844649</t>
  </si>
  <si>
    <t>891311112</t>
  </si>
  <si>
    <t>Montáž vodovodních šoupátek otevřený výkop DN 150</t>
  </si>
  <si>
    <t>31150</t>
  </si>
  <si>
    <t>šoupátko DN 150, stavební délka F4, PN 10/16</t>
  </si>
  <si>
    <t>1607037540</t>
  </si>
  <si>
    <t>195000000002</t>
  </si>
  <si>
    <t>HYDRANTOVÝ POKLOP</t>
  </si>
  <si>
    <t>-1332686715</t>
  </si>
  <si>
    <t>-1771545227</t>
  </si>
  <si>
    <t>1533890309</t>
  </si>
  <si>
    <t>-6438126</t>
  </si>
  <si>
    <t>R - 07.9.1</t>
  </si>
  <si>
    <t>Napojení na stávající potrubí PVC DN 150, D+M</t>
  </si>
  <si>
    <t>-987238256</t>
  </si>
  <si>
    <t>452,785*14 'Přepočtené koeficientem množství</t>
  </si>
  <si>
    <t>36,061+28,71+36,617+80,022</t>
  </si>
  <si>
    <t>17,82+133,965</t>
  </si>
  <si>
    <t>230200125</t>
  </si>
  <si>
    <t>Nasunutí potrubní sekce do ocelové chráničky DN 400</t>
  </si>
  <si>
    <t>SO_07.2 - Armaturní šachta Hemže km 2,694</t>
  </si>
  <si>
    <t>5*3,5*0,2</t>
  </si>
  <si>
    <t>R - 07.1.2.3</t>
  </si>
  <si>
    <t>R - 07.1.2.4</t>
  </si>
  <si>
    <t>R - 07.1.2.5</t>
  </si>
  <si>
    <t>Gumové dilatační těsnění s nerez prvky pro potrubí PVC 160, D+M</t>
  </si>
  <si>
    <t>-2046169568</t>
  </si>
  <si>
    <t>R - 07.1.2.6</t>
  </si>
  <si>
    <t>Gumové dilatační těsnění s nerez prvky pro potrubí TL DN 150, D+M</t>
  </si>
  <si>
    <t>-467940810</t>
  </si>
  <si>
    <t>-276189790</t>
  </si>
  <si>
    <t>556078684</t>
  </si>
  <si>
    <t>780010000000</t>
  </si>
  <si>
    <t>KOLO RUČNÍ 100</t>
  </si>
  <si>
    <t>1532118770</t>
  </si>
  <si>
    <t>R - 07.2.8.1</t>
  </si>
  <si>
    <t>obdélníková nádrž 3300 x 1850 x 1800 x 150 mm</t>
  </si>
  <si>
    <t>-858964088</t>
  </si>
  <si>
    <t>R - 07.2.8.2</t>
  </si>
  <si>
    <t>obdélníková zákrytová deska 3600 x 2050 x 200 mm</t>
  </si>
  <si>
    <t>938352765</t>
  </si>
  <si>
    <t>uzamykatelný poklop 600x600 mm litinový D400</t>
  </si>
  <si>
    <t>-2104991227</t>
  </si>
  <si>
    <t>SO_07.3 - Výtlačný řad VDJ Choceň - VDJ Mostek - přenos dat</t>
  </si>
  <si>
    <t>D1 - Rozváděč RD1</t>
  </si>
  <si>
    <t>D2 - Systém sběru a přenosu dat</t>
  </si>
  <si>
    <t>D3 - Konfigurace GSM Modemu</t>
  </si>
  <si>
    <t>D6 - SW práce</t>
  </si>
  <si>
    <t>Rozváděč RD1</t>
  </si>
  <si>
    <t>Pol1</t>
  </si>
  <si>
    <t>Plastový sloupkový rozváděč,IP54, 1747x290x209mm</t>
  </si>
  <si>
    <t>1669726683</t>
  </si>
  <si>
    <t>Pol2</t>
  </si>
  <si>
    <t>Bezúdržbový olověný akumulátor 12V/12Ah, faston 6,3mm</t>
  </si>
  <si>
    <t>-74578358</t>
  </si>
  <si>
    <t>Pol3</t>
  </si>
  <si>
    <t>Pojistková svorkovnice 4 mm, šířka 6,1mm, černá</t>
  </si>
  <si>
    <t>-1872550352</t>
  </si>
  <si>
    <t>Pol4</t>
  </si>
  <si>
    <t>Bočnice pojistkové řadové svorkovnice 4mm2, šedá</t>
  </si>
  <si>
    <t>-436895370</t>
  </si>
  <si>
    <t>Pol5</t>
  </si>
  <si>
    <t>Svorka pružinová 2.5 mm2, šířka 5,1mm, 4-póly, modrá</t>
  </si>
  <si>
    <t>421253164</t>
  </si>
  <si>
    <t>Pol6</t>
  </si>
  <si>
    <t>Svorka pružinová 2.5 mm2, šířka 5,1mm, 4-póly, oranžová</t>
  </si>
  <si>
    <t>530939735</t>
  </si>
  <si>
    <t>Pol7</t>
  </si>
  <si>
    <t>Bočnice pro řadové pružinové svorky 2.5 mm2. 4-póly, šedá</t>
  </si>
  <si>
    <t>452122045</t>
  </si>
  <si>
    <t>Pol8</t>
  </si>
  <si>
    <t>Koncová zarážka DIN35 pro řadové pružinové svorky, bezšroubová, šedá</t>
  </si>
  <si>
    <t>2061269925</t>
  </si>
  <si>
    <t>Pol9</t>
  </si>
  <si>
    <t>Označení svorek 1 - 10, 5 x 5 mm, Rozteč 5.00mm, Bílá</t>
  </si>
  <si>
    <t>-293610547</t>
  </si>
  <si>
    <t>Pol10</t>
  </si>
  <si>
    <t>Trubičková přístrojová pojistka 5x20mm, F500mA</t>
  </si>
  <si>
    <t>-2039807485</t>
  </si>
  <si>
    <t>Pol11</t>
  </si>
  <si>
    <t>Kontakt magnetický se svorkovnicí,plastový</t>
  </si>
  <si>
    <t>-1726786225</t>
  </si>
  <si>
    <t>Pol12</t>
  </si>
  <si>
    <t>1194059747</t>
  </si>
  <si>
    <t>Pol13</t>
  </si>
  <si>
    <t>Modem GSM/GPRS v pásmu 900/1800MHz, komunikační rozhranní 1x RS232, 1x I/O port 2xDI, 2xDI/CNT, 2xAI  4-20mA, 1x DO</t>
  </si>
  <si>
    <t>1837370973</t>
  </si>
  <si>
    <t>Pol14</t>
  </si>
  <si>
    <t>Montážní anténa GSM, 0dBi, FME(f), RG174 3m</t>
  </si>
  <si>
    <t>-931474656</t>
  </si>
  <si>
    <t>Pol15</t>
  </si>
  <si>
    <t>Montážní protiváha antény GSM</t>
  </si>
  <si>
    <t>508601394</t>
  </si>
  <si>
    <t>Pol16</t>
  </si>
  <si>
    <t>Aktivovaná SIM karta s dadovým tarifem dle požadavku provozovatele</t>
  </si>
  <si>
    <t>-333881455</t>
  </si>
  <si>
    <t>124812827</t>
  </si>
  <si>
    <t>Pol18</t>
  </si>
  <si>
    <t>Plastová rozvodnice s plným víkem, 450x300x214, IP65)</t>
  </si>
  <si>
    <t>510738295</t>
  </si>
  <si>
    <t>Pol19</t>
  </si>
  <si>
    <t>Držák NiCd akumulátoru</t>
  </si>
  <si>
    <t>442325431</t>
  </si>
  <si>
    <t>Pol20</t>
  </si>
  <si>
    <t>-1212413383</t>
  </si>
  <si>
    <t>Pol21</t>
  </si>
  <si>
    <t>1957716942</t>
  </si>
  <si>
    <t>Pol22</t>
  </si>
  <si>
    <t>Trubičková přístrojová pojistka 5x20mm, T4A</t>
  </si>
  <si>
    <t>1298271656</t>
  </si>
  <si>
    <t>Poznámka k položce:_x000D_
* EIektroinstalační materiál a kabely</t>
  </si>
  <si>
    <t>65504509</t>
  </si>
  <si>
    <t>-953992542</t>
  </si>
  <si>
    <t>Pol25</t>
  </si>
  <si>
    <t>2067269356</t>
  </si>
  <si>
    <t>Pol26</t>
  </si>
  <si>
    <t>Výroba rozváděče RD1</t>
  </si>
  <si>
    <t>124745685</t>
  </si>
  <si>
    <t>Pol27</t>
  </si>
  <si>
    <t>Oživení rozváděče, osvědčení o jakosti</t>
  </si>
  <si>
    <t>173991336</t>
  </si>
  <si>
    <t>Poznámka k položce:_x000D_
*Elektromontážní práce</t>
  </si>
  <si>
    <t>Pol28</t>
  </si>
  <si>
    <t>Osazení rozváděče RD1</t>
  </si>
  <si>
    <t>446570860</t>
  </si>
  <si>
    <t>Pol29</t>
  </si>
  <si>
    <t>-346149892</t>
  </si>
  <si>
    <t>Pol30</t>
  </si>
  <si>
    <t>937099398</t>
  </si>
  <si>
    <t>Pol31</t>
  </si>
  <si>
    <t>-1969048544</t>
  </si>
  <si>
    <t>SW práce</t>
  </si>
  <si>
    <t>Pol32</t>
  </si>
  <si>
    <t>-989866343</t>
  </si>
  <si>
    <t>Pol33</t>
  </si>
  <si>
    <t>Podklady pro realizaci a dokumentace DSPS pro předání objednateli</t>
  </si>
  <si>
    <t>-1444193376</t>
  </si>
  <si>
    <t>SO_08 - Zásobní řad Hemže</t>
  </si>
  <si>
    <t>1 -  Zemní práce</t>
  </si>
  <si>
    <t>12*24</t>
  </si>
  <si>
    <t>"výkop rýhy v trávě"  65*1,1*0,3</t>
  </si>
  <si>
    <t>"výkop rýhy v poli"  169*5*0,3</t>
  </si>
  <si>
    <t>"souběh s kabelem" 100*0,5*1,6</t>
  </si>
  <si>
    <t>"souběh s vodovodem" 47,5*0,5*1,6</t>
  </si>
  <si>
    <t>"výkop rýhy" 234*1,1*1,8*0,7</t>
  </si>
  <si>
    <t>"výkop rýhy" 234*1,1*1,8*0,25</t>
  </si>
  <si>
    <t>"výkop rýhy" 234*1,1*1,8*0,05</t>
  </si>
  <si>
    <t>"výkop rýhy" 234*1,8*2</t>
  </si>
  <si>
    <t>463,32*0,5 'Přepočtené koeficientem množství</t>
  </si>
  <si>
    <t>"objem podsypu, obsypu"</t>
  </si>
  <si>
    <t>38,61+102,96</t>
  </si>
  <si>
    <t>141,57*5 'Přepočtené koeficientem množství</t>
  </si>
  <si>
    <t>141,57*2,05 'Přepočtené koeficientem množství</t>
  </si>
  <si>
    <t>(2*231,66)-38,61-102,96</t>
  </si>
  <si>
    <t>"výkop rýhy" 234*1,1*0,4</t>
  </si>
  <si>
    <t>102,96*1,67 'Přepočtené koeficientem množství</t>
  </si>
  <si>
    <t>"výkop rýhy v trávě"  65*1,1</t>
  </si>
  <si>
    <t>"výkop rýhy v poli"  169*5</t>
  </si>
  <si>
    <t>71,5*0,025 'Přepočtené koeficientem množství</t>
  </si>
  <si>
    <t>234*1,2 'Přepočtené koeficientem množství</t>
  </si>
  <si>
    <t>-105317255</t>
  </si>
  <si>
    <t>234*1,1*0,15</t>
  </si>
  <si>
    <t>564654051</t>
  </si>
  <si>
    <t>-283569063</t>
  </si>
  <si>
    <t>234*1,0015 'Přepočtené koeficientem množství</t>
  </si>
  <si>
    <t>-1420497142</t>
  </si>
  <si>
    <t>FFD91013W</t>
  </si>
  <si>
    <t>Oblouk 11° PE100 RC SDR11 90</t>
  </si>
  <si>
    <t>-573430934</t>
  </si>
  <si>
    <t>Poznámka k položce:_x000D_
PE100RC tvarovka, svařování na tupo, barva černá - Oblouk 11° PE100 RC SDR11 90</t>
  </si>
  <si>
    <t>FF485411W</t>
  </si>
  <si>
    <t>Redukce PE100 SDR17 110/90</t>
  </si>
  <si>
    <t>-574278903</t>
  </si>
  <si>
    <t>Poznámka k položce:_x000D_
PE100 tvarovka, svařování na tupo, barva černá - Redukce PE100 SDR17 110/90</t>
  </si>
  <si>
    <t>-1949194914</t>
  </si>
  <si>
    <t>FF485063W</t>
  </si>
  <si>
    <t>Koleno 15° PE100 SDR11 110</t>
  </si>
  <si>
    <t>249145389</t>
  </si>
  <si>
    <t>Poznámka k položce:_x000D_
PE100 tvarovka, svařování na tupo, barva černá - Koleno 15° PE100 SDR11 110</t>
  </si>
  <si>
    <t>FF585521W</t>
  </si>
  <si>
    <t>2056892493</t>
  </si>
  <si>
    <t>FFD91014W</t>
  </si>
  <si>
    <t>726194414</t>
  </si>
  <si>
    <t>FFD80814W</t>
  </si>
  <si>
    <t>Oblouk 22° PE100 RC SDR17 110</t>
  </si>
  <si>
    <t>2133093089</t>
  </si>
  <si>
    <t>Poznámka k položce:_x000D_
PE100RC tvarovka, svařování na tupo, barva černá - Oblouk 22° PE100 RC SDR17 110</t>
  </si>
  <si>
    <t>-1551681519</t>
  </si>
  <si>
    <t>655283810</t>
  </si>
  <si>
    <t>-510722922</t>
  </si>
  <si>
    <t>-1528227872</t>
  </si>
  <si>
    <t>-1486892219</t>
  </si>
  <si>
    <t>423822734</t>
  </si>
  <si>
    <t>-2035896395</t>
  </si>
  <si>
    <t>1854900933</t>
  </si>
  <si>
    <t>-442535967</t>
  </si>
  <si>
    <t>-1974937541</t>
  </si>
  <si>
    <t>SO_09 - Zásobní řad Mostek</t>
  </si>
  <si>
    <t>-989816723</t>
  </si>
  <si>
    <t>-667546442</t>
  </si>
  <si>
    <t>112151012</t>
  </si>
  <si>
    <t>Volné kácení stromů s rozřezáním a odvětvením D kmene do 300 mm</t>
  </si>
  <si>
    <t>-1954387834</t>
  </si>
  <si>
    <t>112151014</t>
  </si>
  <si>
    <t>Volné kácení stromů s rozřezáním a odvětvením D kmene do 500 mm</t>
  </si>
  <si>
    <t>228965315</t>
  </si>
  <si>
    <t>112151016</t>
  </si>
  <si>
    <t>Volné kácení stromů s rozřezáním a odvětvením D kmene do 700 mm</t>
  </si>
  <si>
    <t>1325386642</t>
  </si>
  <si>
    <t>-812771072</t>
  </si>
  <si>
    <t>2023698836</t>
  </si>
  <si>
    <t>-5273676</t>
  </si>
  <si>
    <t>113106123</t>
  </si>
  <si>
    <t>Rozebrání dlažeb ze zámkových dlaždic komunikací pro pěší ručně</t>
  </si>
  <si>
    <t>-480429526</t>
  </si>
  <si>
    <t>3*1,2</t>
  </si>
  <si>
    <t>62*24</t>
  </si>
  <si>
    <t>"jámy protlaku" 1*8,2*4,6*0,3</t>
  </si>
  <si>
    <t>"jámy protlaku" 1*3,5*3,5*0,3</t>
  </si>
  <si>
    <t>"výkop rýhy"  172,5*1,1*0,3+766,3*5*0,3</t>
  </si>
  <si>
    <t>-1983597638</t>
  </si>
  <si>
    <t>8*2*1,1*1,8</t>
  </si>
  <si>
    <t>130001101.1</t>
  </si>
  <si>
    <t>Příplatek za ztížení vykopávky ve strmém terénu</t>
  </si>
  <si>
    <t>523484333</t>
  </si>
  <si>
    <t>120*1,1*1,8</t>
  </si>
  <si>
    <t>"jámy protlaku" 1*7,2*3,6*2,5*0,45</t>
  </si>
  <si>
    <t>"jámy protlaku" 1*2,5*2,5*2,5*0,45</t>
  </si>
  <si>
    <t>"jámy protlaku" 1*7,2*3,6*2,5*0,4</t>
  </si>
  <si>
    <t>"jámy protlaku" 1*2,5*2,5*2,5*0,4</t>
  </si>
  <si>
    <t>"jámy protlaku" 1*7,2*3,6*2,5*0,1</t>
  </si>
  <si>
    <t>"jámy protlaku" 1*2,5*2,5*2,5*0,1</t>
  </si>
  <si>
    <t>"výkop rýhy" 1241*0,9*1,6*0,45</t>
  </si>
  <si>
    <t>"výkop rýhy" 1241*0,9*1,6*0,4</t>
  </si>
  <si>
    <t>"výkop rýhy" 1241*0,9*1,6*0,1</t>
  </si>
  <si>
    <t>-65634799</t>
  </si>
  <si>
    <t>"jámy protlaku" 1*7,2*3,6*2,5*0,05</t>
  </si>
  <si>
    <t>"jámy protlaku" 1*2,5*2,5*2,5*0,05</t>
  </si>
  <si>
    <t>-1547903008</t>
  </si>
  <si>
    <t>"výkop rýhy" 1241*0,9*1,6*0,05</t>
  </si>
  <si>
    <t>141721119</t>
  </si>
  <si>
    <t>Řízený zemní protlak hloubky do 6 m vnějšího průměru do 400 mm v hornině tř 1 až 4</t>
  </si>
  <si>
    <t>-1083084217</t>
  </si>
  <si>
    <t>"výkop rýhy" 1241*1,6*2</t>
  </si>
  <si>
    <t>"jámy protlaku" 1*4*2,5*2,5</t>
  </si>
  <si>
    <t>"jámy protlaku" 1*(2*7,2+2*3,6)*2,5</t>
  </si>
  <si>
    <t>1774,092*0,5 'Přepočtené koeficientem množství</t>
  </si>
  <si>
    <t>1233127203</t>
  </si>
  <si>
    <t>93,373*0,5 'Přepočtené koeficientem množství</t>
  </si>
  <si>
    <t>-1496994794</t>
  </si>
  <si>
    <t>1793716465</t>
  </si>
  <si>
    <t>703399252</t>
  </si>
  <si>
    <t>162301411</t>
  </si>
  <si>
    <t>Vodorovné přemístění kmenů stromů listnatých do 5 km D kmene do 300 mm</t>
  </si>
  <si>
    <t>-281409839</t>
  </si>
  <si>
    <t>162301412</t>
  </si>
  <si>
    <t>Vodorovné přemístění kmenů stromů listnatých do 5 km D kmene do 500 mm</t>
  </si>
  <si>
    <t>931993415</t>
  </si>
  <si>
    <t>162301413</t>
  </si>
  <si>
    <t>Vodorovné přemístění kmenů stromů listnatých do 5 km D kmene do 700 mm</t>
  </si>
  <si>
    <t>-1586608022</t>
  </si>
  <si>
    <t>-1348411816</t>
  </si>
  <si>
    <t>-584587353</t>
  </si>
  <si>
    <t>-1136463840</t>
  </si>
  <si>
    <t>368003216</t>
  </si>
  <si>
    <t>"výkop v horn. tř. 1-4 - potřebný objem zásypu"</t>
  </si>
  <si>
    <t>2*887,046-1110,792</t>
  </si>
  <si>
    <t>1677024168</t>
  </si>
  <si>
    <t>663,3*5 'Přepočtené koeficientem množství</t>
  </si>
  <si>
    <t>-32807160</t>
  </si>
  <si>
    <t>2*46,687</t>
  </si>
  <si>
    <t>-1071151991</t>
  </si>
  <si>
    <t>93,374*5 'Přepočtené koeficientem množství</t>
  </si>
  <si>
    <t>663,3+93,374</t>
  </si>
  <si>
    <t>756,674*2,05 'Přepočtené koeficientem množství</t>
  </si>
  <si>
    <t>(2*887,046+2*46,687)-206,366-550,308</t>
  </si>
  <si>
    <t>"jámy protlaku" 1*7,2*1,1*0,4</t>
  </si>
  <si>
    <t>"jámy protlaku" 1*2,5*1,1*0,4</t>
  </si>
  <si>
    <t>"výkop rýhy" 1241*1,1*0,4</t>
  </si>
  <si>
    <t>550,308*1,67 'Přepočtené koeficientem množství</t>
  </si>
  <si>
    <t>"jámy protlaku" 1*8,2*4,6</t>
  </si>
  <si>
    <t>"jámy protlaku" 1*3,5*3,5</t>
  </si>
  <si>
    <t>"výkop rýhy"  172,5*1,1+766,3*5</t>
  </si>
  <si>
    <t>"výkop rýhy"  172,5*1,1</t>
  </si>
  <si>
    <t>239,72*0,025 'Přepočtené koeficientem množství</t>
  </si>
  <si>
    <t>1241*1,2 'Přepočtené koeficientem množství</t>
  </si>
  <si>
    <t>R - 09.1.1</t>
  </si>
  <si>
    <t>-513542056</t>
  </si>
  <si>
    <t>"jámy protlaku" 1*7,2*1,1*0,15</t>
  </si>
  <si>
    <t>"jámy protlaku" 1*2,5*1,1*0,15</t>
  </si>
  <si>
    <t>"výkop rýhy" 1241*1,1*0,15</t>
  </si>
  <si>
    <t>22*0,4</t>
  </si>
  <si>
    <t>564751111</t>
  </si>
  <si>
    <t>Podklad z kameniva hrubého drceného vel. 32-63 mm tl 150 mm</t>
  </si>
  <si>
    <t>-1022674120</t>
  </si>
  <si>
    <t>"cesta štěrk" 3*1,5</t>
  </si>
  <si>
    <t>596211110</t>
  </si>
  <si>
    <t>Kladení zámkové dlažby komunikací pro pěší tl 60 mm skupiny A pl do 50 m2</t>
  </si>
  <si>
    <t>812824763</t>
  </si>
  <si>
    <t>BTB.21101</t>
  </si>
  <si>
    <t>dlažba zámková Ičko 4 20x16,5x4 cm přírodní</t>
  </si>
  <si>
    <t>590800099</t>
  </si>
  <si>
    <t>206689688</t>
  </si>
  <si>
    <t>857262122</t>
  </si>
  <si>
    <t>Montáž litinových tvarovek jednoosých přírubových otevřený výkop DN 100</t>
  </si>
  <si>
    <t>-287539765</t>
  </si>
  <si>
    <t>1772391157</t>
  </si>
  <si>
    <t>R - 09.8.1</t>
  </si>
  <si>
    <t>-547642890</t>
  </si>
  <si>
    <t>857264122</t>
  </si>
  <si>
    <t>Montáž litinových tvarovek odbočných přírubových otevřený výkop DN 100</t>
  </si>
  <si>
    <t>1983039444</t>
  </si>
  <si>
    <t>55250714</t>
  </si>
  <si>
    <t xml:space="preserve">tvarovka přírubová s přírubovou odbočkou T-DN 100x100 PN 10-16 </t>
  </si>
  <si>
    <t>ZKOUŠKY KABELU ZVÝŠENÝM NAPĚTÍM</t>
  </si>
  <si>
    <t>Pol213</t>
  </si>
  <si>
    <t>VÝCHOZÍ REVIZE</t>
  </si>
  <si>
    <t>VRN - Vedlejší rozpočtové náklady - trafostanice ÚV Choceň</t>
  </si>
  <si>
    <t>VRN - Vedlejší rozpočtové náklady</t>
  </si>
  <si>
    <t xml:space="preserve">    VRN9 - Ostatní náklady</t>
  </si>
  <si>
    <t>Vedlejší rozpočtové náklady</t>
  </si>
  <si>
    <t>VRN9</t>
  </si>
  <si>
    <t>091003000</t>
  </si>
  <si>
    <t>Ostatní náklady bez rozlišení</t>
  </si>
  <si>
    <t>sou</t>
  </si>
  <si>
    <t>1024</t>
  </si>
  <si>
    <t>1969148444</t>
  </si>
  <si>
    <t>091003002</t>
  </si>
  <si>
    <t>-146440597</t>
  </si>
  <si>
    <t>091003004</t>
  </si>
  <si>
    <t>-1704244785</t>
  </si>
  <si>
    <t>ZP - Zemní práce</t>
  </si>
  <si>
    <t>Pol214</t>
  </si>
  <si>
    <t>Výkop kabelové rýhy strojně</t>
  </si>
  <si>
    <t>Pol215</t>
  </si>
  <si>
    <t>Zához kabelové rýhy strojně</t>
  </si>
  <si>
    <t>Pol216</t>
  </si>
  <si>
    <t>Výkop lože pro trafostanici</t>
  </si>
  <si>
    <t>Pol217</t>
  </si>
  <si>
    <t>Štěrkové lože 0-16 mm tloušťky 100 mm</t>
  </si>
  <si>
    <t>Pol218</t>
  </si>
  <si>
    <t>Odvoz zeminy do 100 m</t>
  </si>
  <si>
    <t>Pol219</t>
  </si>
  <si>
    <t>Vytýčení stávajících sítí</t>
  </si>
  <si>
    <t>SO_04 - Zásobní řad Nasavrky</t>
  </si>
  <si>
    <t>SO_04.1 - Zásobní řad Nasavrky</t>
  </si>
  <si>
    <t xml:space="preserve">    1 -  Zemní práce</t>
  </si>
  <si>
    <t xml:space="preserve">    5 - Komunikace</t>
  </si>
  <si>
    <t xml:space="preserve">    997 -  Přesun sutě</t>
  </si>
  <si>
    <t xml:space="preserve">    23-M - Montáže potrubí</t>
  </si>
  <si>
    <t xml:space="preserve"> Zemní práce</t>
  </si>
  <si>
    <t>113107153</t>
  </si>
  <si>
    <t>Odstranění podkladu pl přes 50 do 200 m2 z kameniva těženého tl 300 mm</t>
  </si>
  <si>
    <t>-423305736</t>
  </si>
  <si>
    <t>"výkop rýhy v asfaltu" 20*1,1</t>
  </si>
  <si>
    <t>113107171</t>
  </si>
  <si>
    <t>Odstranění podkladu pl přes 50 do 200 m2 z betonu prostého tl 150 mm</t>
  </si>
  <si>
    <t>-1054452419</t>
  </si>
  <si>
    <t>"jámy podvrtu v SÚS" 2*3*1,5</t>
  </si>
  <si>
    <t>113107181</t>
  </si>
  <si>
    <t>Odstranění podkladu pl přes 50 do 200 m2 živičných tl 50 mm</t>
  </si>
  <si>
    <t>1983952799</t>
  </si>
  <si>
    <t>113107182</t>
  </si>
  <si>
    <t>Odstranění podkladu pl přes 50 do 200 m2 živičných tl 100 mm</t>
  </si>
  <si>
    <t>953286377</t>
  </si>
  <si>
    <t>"jámy podvrtu v SÚS v š. výkopu" 2*3*1,5</t>
  </si>
  <si>
    <t>"jámy podvrtu v SÚS provizorní zaasfalt." 2*4*2,5</t>
  </si>
  <si>
    <t>113107322</t>
  </si>
  <si>
    <t>Odstranění podkladu z kameniva drceného tl 200 mm strojně pl do 50 m2</t>
  </si>
  <si>
    <t>-706134150</t>
  </si>
  <si>
    <t>113154222</t>
  </si>
  <si>
    <t>Frézování živičného krytu tl 40 mm pruh š 1 m pl do 1000 m2 bez překážek v trase</t>
  </si>
  <si>
    <t>400858107</t>
  </si>
  <si>
    <t>"jámy podvrtu v SÚS v š.výkopu" 2*3*1,5</t>
  </si>
  <si>
    <t>"jámy podvrtu v SÚS provizorní zaasfalt." 2*5*3,5</t>
  </si>
  <si>
    <t>"jámy podvrtu v SÚS final zaasfalt." 2*5*3,5</t>
  </si>
  <si>
    <t>113154223</t>
  </si>
  <si>
    <t>Frézování živičného krytu tl 50 mm pruh š 1 m pl do 1000 m2 bez překážek v trase</t>
  </si>
  <si>
    <t>-625281741</t>
  </si>
  <si>
    <t>"rýha v asfaltu" 20*2,1</t>
  </si>
  <si>
    <t>44*24</t>
  </si>
  <si>
    <t>-820755406</t>
  </si>
  <si>
    <t>"jámy protlaku" 3*8,2*4,6*0,3</t>
  </si>
  <si>
    <t>"jámy protlaku" 3*3,5*3,5*0,3</t>
  </si>
  <si>
    <t>"jámy podvrtu" 5*4*2,5*03</t>
  </si>
  <si>
    <t>"výkop rýhy"  118,8*1,1*0,3+478*5*0,3</t>
  </si>
  <si>
    <t>130001101</t>
  </si>
  <si>
    <t>Příplatek za ztížení vykopávky v blízkosti podzemního vedení</t>
  </si>
  <si>
    <t>-1772103886</t>
  </si>
  <si>
    <t>2*2*2*1,6</t>
  </si>
  <si>
    <t>131101203</t>
  </si>
  <si>
    <t>Hloubení jam zapažených v hornině tř. 1 a 2 objemu do 5000 m3</t>
  </si>
  <si>
    <t>-1477579333</t>
  </si>
  <si>
    <t>"70% výkopku v hornině tř. 1,2"</t>
  </si>
  <si>
    <t>"jámy protlaku" 3*7,2*3,6*2,5*0,7</t>
  </si>
  <si>
    <t>"jámy protlaku" 3*2,5*2,5*2,5*0,7</t>
  </si>
  <si>
    <t>"jámy podvrtu" 7*3*1,5*2*0,7</t>
  </si>
  <si>
    <t>131201203</t>
  </si>
  <si>
    <t>Hloubení jam zapažených v hornině tř. 3 objemu do 5000 m3</t>
  </si>
  <si>
    <t>2128557153</t>
  </si>
  <si>
    <t>"25% výkopku v hornině tř. 3"</t>
  </si>
  <si>
    <t>"jámy protlaku" 3*7,2*3,6*2,5*0,25</t>
  </si>
  <si>
    <t>"jámy protlaku" 3*2,5*2,5*2,5*0,25</t>
  </si>
  <si>
    <t>"jámy podvrtu" 7*3*1,5*2*0,25</t>
  </si>
  <si>
    <t>-1149228133</t>
  </si>
  <si>
    <t>131301203</t>
  </si>
  <si>
    <t>Hloubení jam zapažených v hornině tř. 4 objemu do 5000 m3</t>
  </si>
  <si>
    <t>-1969115167</t>
  </si>
  <si>
    <t>"5% výkopku v hornině tř. 4"</t>
  </si>
  <si>
    <t>"jámy protlaku" 3*7,2*3,6*2,5*0,05</t>
  </si>
  <si>
    <t>"jámy protlaku" 3*2,5*2,5*2,5*0,05</t>
  </si>
  <si>
    <t>"jámy podvrtu" 7*3*1,5*2*0,05</t>
  </si>
  <si>
    <t>1344714262</t>
  </si>
  <si>
    <t>"výkop rýhy" 653,8*1,1*1,6*0,7</t>
  </si>
  <si>
    <t>"výkop rýhy" 653,8*1,1*1,6*0,25</t>
  </si>
  <si>
    <t>"výkop rýhy" 653,8*1,1*1,6*0,05</t>
  </si>
  <si>
    <t>141721114</t>
  </si>
  <si>
    <t>Řízený zemní protlak hloubky do 6 m vnějšího průměru do 125 mm v hornině tř 1 až 4</t>
  </si>
  <si>
    <t>-1738138161</t>
  </si>
  <si>
    <t>145,2+67</t>
  </si>
  <si>
    <t>141721118</t>
  </si>
  <si>
    <t>Řízený zemní protlak hloubky do 6 m vnějšího průměru do 350 mm v hornině tř 1 až 4</t>
  </si>
  <si>
    <t>1464988921</t>
  </si>
  <si>
    <t>12,5+10,5+6,4</t>
  </si>
  <si>
    <t>55283928</t>
  </si>
  <si>
    <t>trubka ocelová bezešvá hladká jakost 11 353 194x10,0mm</t>
  </si>
  <si>
    <t>1038920461</t>
  </si>
  <si>
    <t>"výkop rýhy" 653,8*1,6*2</t>
  </si>
  <si>
    <t>"jámy protlaku" 3*4*2,5*2</t>
  </si>
  <si>
    <t>"jámy podvrtu" 7*(2*3+2*1,5)*2</t>
  </si>
  <si>
    <t>151811133</t>
  </si>
  <si>
    <t>Osazení pažicího boxu hl výkopu do 4 m š do 5 m</t>
  </si>
  <si>
    <t>-1307313236</t>
  </si>
  <si>
    <t>"jámy protlaku" 3*(2*7,2+2*2,5)*2,5</t>
  </si>
  <si>
    <t>151811233</t>
  </si>
  <si>
    <t>Odstranění pažicího boxu hl výkopu do 4 m š do 5 m</t>
  </si>
  <si>
    <t>1975791184</t>
  </si>
  <si>
    <t>1454,964*0,5 'Přepočtené koeficientem množství</t>
  </si>
  <si>
    <t>1293880108</t>
  </si>
  <si>
    <t>"objem podsypu, obsypu a nového materiálu na zásyp"</t>
  </si>
  <si>
    <t>116,144+309,716+37,47</t>
  </si>
  <si>
    <t>-2099523897</t>
  </si>
  <si>
    <t>463,33*5 'Přepočtené koeficientem množství</t>
  </si>
  <si>
    <t>463,33*2,05 'Přepočtené koeficientem množství</t>
  </si>
  <si>
    <t>(2*727,482)-309,716-116,144</t>
  </si>
  <si>
    <t>2102000623</t>
  </si>
  <si>
    <t>"jámy v SÚS" 2*3*1,5*2-2*3*1,1*0,55</t>
  </si>
  <si>
    <t>"rýha v asfaltu" 20*1,1*(1,6-0,15-0,4)</t>
  </si>
  <si>
    <t>37,47*1,67 'Přepočtené koeficientem množství</t>
  </si>
  <si>
    <t>"jámy protlaku" 3*7,2*1,1*0,4</t>
  </si>
  <si>
    <t>"jámy protlaku" 3*2,5*1,1*0,4</t>
  </si>
  <si>
    <t>"jámy podvrtu" 7*3*1,1*0,4</t>
  </si>
  <si>
    <t>"výkop rýhy" 653,8*1,1*0,4</t>
  </si>
  <si>
    <t>309,716*1,67 'Přepočtené koeficientem množství</t>
  </si>
  <si>
    <t>1204993953</t>
  </si>
  <si>
    <t>"jámy protlaku" 3*8,2*4,6</t>
  </si>
  <si>
    <t>"jámy protlaku" 3*3,5*3,5</t>
  </si>
  <si>
    <t>"jámy podvrtu" 5*4*2,5</t>
  </si>
  <si>
    <t>"výkop rýhy"  118,8*1,1+478*5</t>
  </si>
  <si>
    <t>-501402762</t>
  </si>
  <si>
    <t>"jámy podvrtu" 3*4*2,5</t>
  </si>
  <si>
    <t>"výkop rýhy"  118,8*1,1</t>
  </si>
  <si>
    <t>005724700</t>
  </si>
  <si>
    <t>osivo směs travní univerzál</t>
  </si>
  <si>
    <t>-381425400</t>
  </si>
  <si>
    <t>273,84*0,025 'Přepočtené koeficientem množství</t>
  </si>
  <si>
    <t>R - 04.1.1</t>
  </si>
  <si>
    <t>Kluzné vymezovací objímky typ A/B výška 19 mm</t>
  </si>
  <si>
    <t>-313089308</t>
  </si>
  <si>
    <t>866*1,2 'Přepočtené koeficientem množství</t>
  </si>
  <si>
    <t>"jámy protlaku" 3*7,2*1,1*0,15</t>
  </si>
  <si>
    <t>"jámy protlaku" 3*2,5*1,1*0,15</t>
  </si>
  <si>
    <t>"jámy podvrtu" 7*3*1,1*0,15</t>
  </si>
  <si>
    <t>"výkop rýhy" 653,8*1,1*0,15</t>
  </si>
  <si>
    <t>452313131</t>
  </si>
  <si>
    <t>Podkladní bloky z betonu prostého tř. C 12/15 otevřený výkop</t>
  </si>
  <si>
    <t>-1263986189</t>
  </si>
  <si>
    <t>452353101</t>
  </si>
  <si>
    <t>Bednění podkladních bloků otevřený výkop</t>
  </si>
  <si>
    <t>1249811547</t>
  </si>
  <si>
    <t>21*0,4</t>
  </si>
  <si>
    <t>Komunikace</t>
  </si>
  <si>
    <t>564271111</t>
  </si>
  <si>
    <t>Podklad nebo podsyp ze štěrkopísku ŠP tl 250 mm</t>
  </si>
  <si>
    <t>-1094401130</t>
  </si>
  <si>
    <t>564861111</t>
  </si>
  <si>
    <t>Podklad ze štěrkodrtě ŠD tl 200 mm</t>
  </si>
  <si>
    <t>1056310842</t>
  </si>
  <si>
    <t>567122112</t>
  </si>
  <si>
    <t>Podklad ze směsi stmelené cementem SC C 8/10 (KSC I) tl 130 mm</t>
  </si>
  <si>
    <t>-1286282052</t>
  </si>
  <si>
    <t>567122114</t>
  </si>
  <si>
    <t>Podklad ze směsi stmelené cementem SC C 8/10 (KSC I) tl 150 mm</t>
  </si>
  <si>
    <t>-147871628</t>
  </si>
  <si>
    <t>573111114</t>
  </si>
  <si>
    <t>Postřik živičný infiltrační s posypem z asfaltu množství 2 kg/m2</t>
  </si>
  <si>
    <t>11701839</t>
  </si>
  <si>
    <t>573211112</t>
  </si>
  <si>
    <t>Postřik živičný spojovací z asfaltu v množství 0,70 kg/m2</t>
  </si>
  <si>
    <t>677773061</t>
  </si>
  <si>
    <t>"výkop rýhy v asfaltu" 20*2,1</t>
  </si>
  <si>
    <t>"jámy podvrtu v SÚS" 2*5*3,5</t>
  </si>
  <si>
    <t>577134131</t>
  </si>
  <si>
    <t>Asfaltový beton vrstva obrusná ACO 11 (ABS) tř. I tl 40 mm š do 3 m z modifikovaného asfaltu</t>
  </si>
  <si>
    <t>-848201840</t>
  </si>
  <si>
    <t>"jámy podvrtu v SÚS finální zaasfalt." 2*5*3,5</t>
  </si>
  <si>
    <t>577144131</t>
  </si>
  <si>
    <t>Asfaltový beton vrstva obrusná ACO 11 (ABS) tř. I tl 50 mm š do 3 m z modifikovaného asfaltu</t>
  </si>
  <si>
    <t>-1421727775</t>
  </si>
  <si>
    <t>"výkop rýhy v š.r.+0,5 na každou stranu" 20*1,1+20*2,1</t>
  </si>
  <si>
    <t>577165132</t>
  </si>
  <si>
    <t>Asfaltový beton vrstva ložní ACL 16 (ABH) tl 70 mm š do 3 m z modifikovaného asfaltu</t>
  </si>
  <si>
    <t>1965228045</t>
  </si>
  <si>
    <t>599141111</t>
  </si>
  <si>
    <t>Vyplnění spár mezi silničními dílci živičnou zálivkou</t>
  </si>
  <si>
    <t>-720386526</t>
  </si>
  <si>
    <t>"výkop rýhy v asfaltu" 2*20</t>
  </si>
  <si>
    <t>"jámy podvrtu v SÚS" 2*(2*3+2*1,5)+2*(2*5+2*3,5)</t>
  </si>
  <si>
    <t>722219191</t>
  </si>
  <si>
    <t>Montáž zemních souprav ostatní typ</t>
  </si>
  <si>
    <t>-958616515</t>
  </si>
  <si>
    <t>7551050</t>
  </si>
  <si>
    <t>zemní teleskopická souprava, pro šoupě DN 65-80, rozsah 1,1-1,85 m</t>
  </si>
  <si>
    <t>1918588147</t>
  </si>
  <si>
    <t>7561050</t>
  </si>
  <si>
    <t>zemní teleskopická souprava, pro šoupě DN 100-150, rozsah 1,1-1,85 m</t>
  </si>
  <si>
    <t>-867966377</t>
  </si>
  <si>
    <t>857242122</t>
  </si>
  <si>
    <t>Montáž litinových tvarovek jednoosých přírubových otevřený výkop DN 80</t>
  </si>
  <si>
    <t>1937525496</t>
  </si>
  <si>
    <t>55250642</t>
  </si>
  <si>
    <t>koleno přírubové s patkou PP litinové DN 80</t>
  </si>
  <si>
    <t>1164367379</t>
  </si>
  <si>
    <t>55250713</t>
  </si>
  <si>
    <t xml:space="preserve">tvarovka přírubová s přírubovou odbočkou T-DN 80x80 PN 10-16-25-40 </t>
  </si>
  <si>
    <t>-790103723</t>
  </si>
  <si>
    <t>55259815</t>
  </si>
  <si>
    <t>přechod přírubový tvárná litina DN 100/80 L200mm</t>
  </si>
  <si>
    <t>1914241176</t>
  </si>
  <si>
    <t>55259970</t>
  </si>
  <si>
    <t>koleno přírubové P tvárná litina DN 80-45°</t>
  </si>
  <si>
    <t>1178853871</t>
  </si>
  <si>
    <t>760208009816</t>
  </si>
  <si>
    <t>PŘÍRUBA - TAH - LITINA 80/98 - speciální příruba</t>
  </si>
  <si>
    <t>-1511877064</t>
  </si>
  <si>
    <t>28615190.1</t>
  </si>
  <si>
    <t>tvarovka T-kus redukovaný SDR 11 PE 100 D 110/90 mm</t>
  </si>
  <si>
    <t>775548616</t>
  </si>
  <si>
    <t>871251141</t>
  </si>
  <si>
    <t>Montáž potrubí z PE100 SDR 11 otevřený výkop svařovaných na tupo D 110 x 10,0 mm</t>
  </si>
  <si>
    <t>1244250251</t>
  </si>
  <si>
    <t>28613531</t>
  </si>
  <si>
    <t>potrubí PE100 RC SDR11 110x10,0 dl 12m</t>
  </si>
  <si>
    <t>-1942876384</t>
  </si>
  <si>
    <t>Poznámka k položce:_x000D_
potrubí  PE100 RC SDR11 110x10,0 dl 12m s ochrannou vrstvou z PP</t>
  </si>
  <si>
    <t>866*1,015 'Přepočtené koeficientem množství</t>
  </si>
  <si>
    <t>877241201.1</t>
  </si>
  <si>
    <t>Montáž tvarovek svařovaných na tupo na vodovodním potrubí z PE trub d 90</t>
  </si>
  <si>
    <t>-497779460</t>
  </si>
  <si>
    <t>485207W</t>
  </si>
  <si>
    <t>Koleno 45° PE100 SDR11 90</t>
  </si>
  <si>
    <t>-1579645383</t>
  </si>
  <si>
    <t>Poznámka k položce:_x000D_
PE100 tvarovka, svařování na tupo, barva černá - Koleno 45° PE100 SDR11 90</t>
  </si>
  <si>
    <t>FF485227W</t>
  </si>
  <si>
    <t>Koleno 90° PE100 SDR11 90</t>
  </si>
  <si>
    <t>-1276880071</t>
  </si>
  <si>
    <t>Poznámka k položce:_x000D_
PE100 tvarovka, svařování na tupo, barva černá - Koleno 90° PE100 SDR11 90</t>
  </si>
  <si>
    <t>28653135</t>
  </si>
  <si>
    <t>nákružek lemový PE 100 SDR 11 90mm</t>
  </si>
  <si>
    <t>1520997939</t>
  </si>
  <si>
    <t>28654368</t>
  </si>
  <si>
    <t>příruba volná k lemovému nákružku z polypropylénu 90</t>
  </si>
  <si>
    <t>-2106883380</t>
  </si>
  <si>
    <t>R - 04.8.1</t>
  </si>
  <si>
    <t>speciální příruba proti posunu pro potrubí z PVC, DN 80</t>
  </si>
  <si>
    <t>-959373339</t>
  </si>
  <si>
    <t>877261201.1</t>
  </si>
  <si>
    <t>Montáž tvarovek svařovaných na tupo na vodovodním potrubí z PE trub d 110</t>
  </si>
  <si>
    <t>1879700162</t>
  </si>
  <si>
    <t>D91014W</t>
  </si>
  <si>
    <t>Oblouk 11° PE100 RC SDR11 110</t>
  </si>
  <si>
    <t>-1681008218</t>
  </si>
  <si>
    <t>Poznámka k položce:_x000D_
PE100RC tvarovka, svařování na tupo, barva černá - Oblouk 11° PE100 RC SDR11 110</t>
  </si>
  <si>
    <t>D81014W</t>
  </si>
  <si>
    <t>Oblouk 22° PE100 RC SDR11 110</t>
  </si>
  <si>
    <t>1247185169</t>
  </si>
  <si>
    <t>Poznámka k položce:_x000D_
PE100RC tvarovka, svařování na tupo, barva černá - Oblouk 22° PE100 RC SDR11 110</t>
  </si>
  <si>
    <t>485073W</t>
  </si>
  <si>
    <t>Koleno 15° PE100 SDR17 110</t>
  </si>
  <si>
    <t>-237976228</t>
  </si>
  <si>
    <t>Poznámka k položce:_x000D_
PE100 tvarovka, svařování na tupo, barva černá - Koleno 15° PE100 SDR17 110</t>
  </si>
  <si>
    <t>585521W</t>
  </si>
  <si>
    <t>Koleno 30° PE100 SDR17 110</t>
  </si>
  <si>
    <t>435158004</t>
  </si>
  <si>
    <t>Poznámka k položce:_x000D_
PE100 tvarovka, svařování na tupo, barva černá - Koleno 30° PE100 SDR17 110</t>
  </si>
  <si>
    <t>-2012000846</t>
  </si>
  <si>
    <t>-1496677690</t>
  </si>
  <si>
    <t>891241112</t>
  </si>
  <si>
    <t>Montáž vodovodních šoupátek otevřený výkop DN 80</t>
  </si>
  <si>
    <t>1639016158</t>
  </si>
  <si>
    <t>03011980</t>
  </si>
  <si>
    <t>šoupátko DN 80, stavební délka F4, PN 10/16</t>
  </si>
  <si>
    <t>-1897270588</t>
  </si>
  <si>
    <t>891261112</t>
  </si>
  <si>
    <t>Montáž vodovodních šoupátek otevřený výkop DN 100</t>
  </si>
  <si>
    <t>-667433115</t>
  </si>
  <si>
    <t xml:space="preserve"> šoupátko, DN 100, stavební délka F4, PN 10/16</t>
  </si>
  <si>
    <t>132164316</t>
  </si>
  <si>
    <t>891247111</t>
  </si>
  <si>
    <t>Montáž hydrantů podzemních DN 80</t>
  </si>
  <si>
    <t>-111743617</t>
  </si>
  <si>
    <t>1213801500</t>
  </si>
  <si>
    <t>hydrant podzemní, jednoduše jištěný, DN 80, 1500 mm</t>
  </si>
  <si>
    <t>-456403245</t>
  </si>
  <si>
    <t>892241111</t>
  </si>
  <si>
    <t>Tlaková zkouška vodou potrubí do 80</t>
  </si>
  <si>
    <t>243520963</t>
  </si>
  <si>
    <t>892271111</t>
  </si>
  <si>
    <t>Tlaková zkouška vodou potrubí DN 100 nebo 125</t>
  </si>
  <si>
    <t>-659865024</t>
  </si>
  <si>
    <t>892273122</t>
  </si>
  <si>
    <t>Proplach a dezinfekce vodovodního potrubí DN od 80 do 125</t>
  </si>
  <si>
    <t>-749596827</t>
  </si>
  <si>
    <t>458592661</t>
  </si>
  <si>
    <t>899401111</t>
  </si>
  <si>
    <t>Osazení poklopů litinových ventilových</t>
  </si>
  <si>
    <t>1237441723</t>
  </si>
  <si>
    <t>179000000000</t>
  </si>
  <si>
    <t>POKLOP ODVZDUŠŇOVACÍ SOUPRAVY</t>
  </si>
  <si>
    <t>206091963</t>
  </si>
  <si>
    <t>982208015016.1</t>
  </si>
  <si>
    <t>ZAVZDUŠŇOVACÍ A ODVZDUŠŇOVACÍ SOUPRAVA PN 1-16 1555/80, D+M</t>
  </si>
  <si>
    <t>1749847969</t>
  </si>
  <si>
    <t>899401112</t>
  </si>
  <si>
    <t>Osazení poklopů litinových šoupátkových</t>
  </si>
  <si>
    <t>1463703366</t>
  </si>
  <si>
    <t>96</t>
  </si>
  <si>
    <t>7240</t>
  </si>
  <si>
    <t>Uliční poklop litinový, šoupátkový</t>
  </si>
  <si>
    <t>-77837454</t>
  </si>
  <si>
    <t>97</t>
  </si>
  <si>
    <t>899401113</t>
  </si>
  <si>
    <t>Osazení poklopů litinových hydrantových</t>
  </si>
  <si>
    <t>497995751</t>
  </si>
  <si>
    <t>98</t>
  </si>
  <si>
    <t>7215</t>
  </si>
  <si>
    <t>uliční poklop hydrantový</t>
  </si>
  <si>
    <t>1229271809</t>
  </si>
  <si>
    <t>899713111</t>
  </si>
  <si>
    <t>Orientační tabulky na sloupku betonovém nebo ocelovém</t>
  </si>
  <si>
    <t>1360435807</t>
  </si>
  <si>
    <t>100</t>
  </si>
  <si>
    <t>553422510</t>
  </si>
  <si>
    <t>sloupek plotový průběžný pozinkované a komaxitové 1750/38x1,5 mm</t>
  </si>
  <si>
    <t>1350776250</t>
  </si>
  <si>
    <t>101</t>
  </si>
  <si>
    <t>946720931</t>
  </si>
  <si>
    <t>102</t>
  </si>
  <si>
    <t>899913142</t>
  </si>
  <si>
    <t>Uzavírací manžeta chráničky potrubí DN 100 x 200</t>
  </si>
  <si>
    <t>1774503758</t>
  </si>
  <si>
    <t>103</t>
  </si>
  <si>
    <t>R - 08.8.2</t>
  </si>
  <si>
    <t xml:space="preserve">hydrantová drenáž </t>
  </si>
  <si>
    <t>140349723</t>
  </si>
  <si>
    <t>104</t>
  </si>
  <si>
    <t>734801759</t>
  </si>
  <si>
    <t>105</t>
  </si>
  <si>
    <t>919112222</t>
  </si>
  <si>
    <t>Řezání spár pro vytvoření komůrky š 15 mm hl 25 mm pro těsnící zálivku v živičném krytu</t>
  </si>
  <si>
    <t>-264290128</t>
  </si>
  <si>
    <t>106</t>
  </si>
  <si>
    <t>919735111</t>
  </si>
  <si>
    <t>Řezání stávajícího živičného krytu hl do 50 mm</t>
  </si>
  <si>
    <t>697569198</t>
  </si>
  <si>
    <t>107</t>
  </si>
  <si>
    <t>R - 04.9.1</t>
  </si>
  <si>
    <t>Napojení na stávající potrubí PVC DN 80, D+M</t>
  </si>
  <si>
    <t>907107440</t>
  </si>
  <si>
    <t xml:space="preserve"> Přesun sutě</t>
  </si>
  <si>
    <t>108</t>
  </si>
  <si>
    <t>997221551</t>
  </si>
  <si>
    <t>Vodorovná doprava suti ze sypkých materiálů do 1 km</t>
  </si>
  <si>
    <t>-335399608</t>
  </si>
  <si>
    <t>109</t>
  </si>
  <si>
    <t>997221559</t>
  </si>
  <si>
    <t>Příplatek ZKD 1 km u vodorovné dopravy suti ze sypkých materiálů</t>
  </si>
  <si>
    <t>1585841914</t>
  </si>
  <si>
    <t>45,734*14 'Přepočtené koeficientem množství</t>
  </si>
  <si>
    <t>110</t>
  </si>
  <si>
    <t>997221815</t>
  </si>
  <si>
    <t>Poplatek za uložení na skládce (skládkovné) stavebního odpadu betonového kód odpadu 170 101</t>
  </si>
  <si>
    <t>-1846830764</t>
  </si>
  <si>
    <t>111</t>
  </si>
  <si>
    <t>997221845</t>
  </si>
  <si>
    <t>Poplatek za uložení na skládce (skládkovné) odpadu asfaltového bez dehtu kód odpadu 170 302</t>
  </si>
  <si>
    <t>-1190267090</t>
  </si>
  <si>
    <t>2,156+6,38+8,131+5,376</t>
  </si>
  <si>
    <t>112</t>
  </si>
  <si>
    <t>997221855</t>
  </si>
  <si>
    <t>Poplatek za uložení odpadu zeminy a kameniva na skládce (skládkovné)</t>
  </si>
  <si>
    <t>991263849</t>
  </si>
  <si>
    <t>11+2,61</t>
  </si>
  <si>
    <t>113</t>
  </si>
  <si>
    <t>998276101</t>
  </si>
  <si>
    <t>Přesun hmot pro trubní vedení z trub z plastických hmot otevřený výkop</t>
  </si>
  <si>
    <t>23-M</t>
  </si>
  <si>
    <t>Montáže potrubí</t>
  </si>
  <si>
    <t>114</t>
  </si>
  <si>
    <t>230200121.1</t>
  </si>
  <si>
    <t>Nasunutí potrubní sekce do polyetylenové chráničky DN 400</t>
  </si>
  <si>
    <t>-131592610</t>
  </si>
  <si>
    <t>SO_04.2 - Armaturní šachta Sudličkova Lhota</t>
  </si>
  <si>
    <t>R - 04.1.2.1</t>
  </si>
  <si>
    <t>Gumové dilatační těsnění s nerez prvky pro potrubí PVC 90, D+M</t>
  </si>
  <si>
    <t>R - 04.1.2.2</t>
  </si>
  <si>
    <t>R - 04.1.2.3</t>
  </si>
  <si>
    <t>Odvětrání šachty - nerezové potrubí DN 100, dl. 1,5 m + koleno 90 st - 3 ks</t>
  </si>
  <si>
    <t>1219740823</t>
  </si>
  <si>
    <t>R - 04.1.2.4</t>
  </si>
  <si>
    <t>Membránové dávkovací čerpadlo s magnetem</t>
  </si>
  <si>
    <t>-755930828</t>
  </si>
  <si>
    <t xml:space="preserve">Poznámka k položce:_x000D_
Membránové dávkovací čerpadlo s magnetem, dávkovací výkon 0,54 l/h při 8 bar_x000D_
Zásobní nádrž PE, 75 litrů, v 650mm, \U+00D8 460mm, transparent_x000D_
Záchytná vana plast kruhová v 450 x \U+00D8 500 mm_x000D_
Hadice výtlaku  7 m, vstřikovací ventil a další příslušenství </t>
  </si>
  <si>
    <t>R - 04.1.2.5</t>
  </si>
  <si>
    <t>Vodotěsný nátěr šachty</t>
  </si>
  <si>
    <t>1153553607</t>
  </si>
  <si>
    <t>451572111</t>
  </si>
  <si>
    <t>Lože pod potrubí otevřený výkop z kameniva drobného těženého</t>
  </si>
  <si>
    <t>-2013658522</t>
  </si>
  <si>
    <t>42283503</t>
  </si>
  <si>
    <t>klapka zpětná litinová PN16 DN 65x240mm</t>
  </si>
  <si>
    <t>2023452760</t>
  </si>
  <si>
    <t>55250717.1</t>
  </si>
  <si>
    <t>tvarovka přírubová s přírubovou odbočkou T-DN 100x65 PN 10-16</t>
  </si>
  <si>
    <t>541711835</t>
  </si>
  <si>
    <t>55259813.1</t>
  </si>
  <si>
    <t>přechod přírubový tvárná litina DN 80/50 L200mm</t>
  </si>
  <si>
    <t>160912975</t>
  </si>
  <si>
    <t>55259814</t>
  </si>
  <si>
    <t>1123089527</t>
  </si>
  <si>
    <t>55259983.1</t>
  </si>
  <si>
    <t>koleno přírubové Q tvárná litina DN50-90°</t>
  </si>
  <si>
    <t>-417311751</t>
  </si>
  <si>
    <t>55250710.1</t>
  </si>
  <si>
    <t xml:space="preserve">tvarovka přírubová s přírubovou odbočkou T-DN 50x50 PN 10-16-25-40 </t>
  </si>
  <si>
    <t>1918831688</t>
  </si>
  <si>
    <t>55250779</t>
  </si>
  <si>
    <t xml:space="preserve">tvarovka přírubová s přírubovou odbočkou T-DN 150x100 PN 10-16 </t>
  </si>
  <si>
    <t>161842463</t>
  </si>
  <si>
    <t>55259813</t>
  </si>
  <si>
    <t>přechod přírubový tvárná litina DN 100/50 L200mm</t>
  </si>
  <si>
    <t>381335874</t>
  </si>
  <si>
    <t>55259819.2</t>
  </si>
  <si>
    <t>přechod přírubový tvárná litina DN 150/50 L200mm</t>
  </si>
  <si>
    <t>1652608473</t>
  </si>
  <si>
    <t>28654410</t>
  </si>
  <si>
    <t>příruba volná k lemovému nákružku z polypropylénu 110</t>
  </si>
  <si>
    <t>-126660098</t>
  </si>
  <si>
    <t>-335939289</t>
  </si>
  <si>
    <t>28653136</t>
  </si>
  <si>
    <t>nákružek lemový PE 100 SDR 11 110mm</t>
  </si>
  <si>
    <t>-1685208685</t>
  </si>
  <si>
    <t>-1456859634</t>
  </si>
  <si>
    <t>R - 07.8.1</t>
  </si>
  <si>
    <t>speciální příruba proti posunu pro potrubí na PVC, DN 150</t>
  </si>
  <si>
    <t>615207092</t>
  </si>
  <si>
    <t>R - 04.8.2</t>
  </si>
  <si>
    <t>speciální příruba proti posunu pro potrubí na PVC, DN 100</t>
  </si>
  <si>
    <t>1053002035</t>
  </si>
  <si>
    <t>R - 04.8.3</t>
  </si>
  <si>
    <t>redukční ventil tlaku se zábranou zpětného toku DN 50</t>
  </si>
  <si>
    <t>1716485124</t>
  </si>
  <si>
    <t>R - 04.8.4</t>
  </si>
  <si>
    <t>montážní vložka DN 50</t>
  </si>
  <si>
    <t>-459644045</t>
  </si>
  <si>
    <t>R - 07.8.2</t>
  </si>
  <si>
    <t>montážní vložka DN 100</t>
  </si>
  <si>
    <t>-326187834</t>
  </si>
  <si>
    <t>R - 04.8.6</t>
  </si>
  <si>
    <t>filtr DN 50</t>
  </si>
  <si>
    <t>-1232439552</t>
  </si>
  <si>
    <t>R - 07.8.3</t>
  </si>
  <si>
    <t>filtr DN 100</t>
  </si>
  <si>
    <t>1760096076</t>
  </si>
  <si>
    <t>55</t>
  </si>
  <si>
    <t>R - 04.8.8</t>
  </si>
  <si>
    <t>vodoměr DN 50/PN 16</t>
  </si>
  <si>
    <t>-1977243200</t>
  </si>
  <si>
    <t>56</t>
  </si>
  <si>
    <t>R - 07.8.4</t>
  </si>
  <si>
    <t>vodoměr DN 100/PN 16</t>
  </si>
  <si>
    <t>-1511953018</t>
  </si>
  <si>
    <t>57</t>
  </si>
  <si>
    <t>5017150</t>
  </si>
  <si>
    <t>tvarovka litinová, X, zaslepovací příruba, DN 150</t>
  </si>
  <si>
    <t>1030110052</t>
  </si>
  <si>
    <t>58</t>
  </si>
  <si>
    <t>760215017016</t>
  </si>
  <si>
    <t>PŘÍRUBA - TAH - LITINA 150/170</t>
  </si>
  <si>
    <t>152395131</t>
  </si>
  <si>
    <t>59</t>
  </si>
  <si>
    <t>850005020016</t>
  </si>
  <si>
    <t>TVAROVKA FF KUS 50/200</t>
  </si>
  <si>
    <t>1635817420</t>
  </si>
  <si>
    <t>60</t>
  </si>
  <si>
    <t>850005015016</t>
  </si>
  <si>
    <t>TVAROVKA FF KUS 50/150</t>
  </si>
  <si>
    <t>1854079568</t>
  </si>
  <si>
    <t>61</t>
  </si>
  <si>
    <t>850010010016</t>
  </si>
  <si>
    <t>TVAROVKA FF KUS 100/100</t>
  </si>
  <si>
    <t>-1801356544</t>
  </si>
  <si>
    <t>62</t>
  </si>
  <si>
    <t>850010030016</t>
  </si>
  <si>
    <t>TVAROVKA FF KUS 100/300</t>
  </si>
  <si>
    <t>1859917186</t>
  </si>
  <si>
    <t>63</t>
  </si>
  <si>
    <t>850010020016</t>
  </si>
  <si>
    <t>TVAROVKA FF KUS 100/200</t>
  </si>
  <si>
    <t>-2013383960</t>
  </si>
  <si>
    <t>850015050016</t>
  </si>
  <si>
    <t>TVAROVKA FF KUS 150/500</t>
  </si>
  <si>
    <t>482415441</t>
  </si>
  <si>
    <t>65</t>
  </si>
  <si>
    <t>850010050016</t>
  </si>
  <si>
    <t>TVAROVKA FF KUS 100/500</t>
  </si>
  <si>
    <t>-132346315</t>
  </si>
  <si>
    <t>66</t>
  </si>
  <si>
    <t>850010060016</t>
  </si>
  <si>
    <t>TVAROVKA FF KUS 100/600</t>
  </si>
  <si>
    <t>-2144166665</t>
  </si>
  <si>
    <t>67</t>
  </si>
  <si>
    <t>891211222</t>
  </si>
  <si>
    <t>Montáž vodovodních šoupátek s ručním kolečkem v šachtách DN 50</t>
  </si>
  <si>
    <t>398622042</t>
  </si>
  <si>
    <t>68</t>
  </si>
  <si>
    <t>03011950</t>
  </si>
  <si>
    <t>šoupátko DN 50, stavební délka F4, PN 10/16</t>
  </si>
  <si>
    <t>-184265208</t>
  </si>
  <si>
    <t>69</t>
  </si>
  <si>
    <t>891261222</t>
  </si>
  <si>
    <t>Montáž vodovodních šoupátek s ručním kolečkem v šachtách DN 100</t>
  </si>
  <si>
    <t>1708217119</t>
  </si>
  <si>
    <t>70</t>
  </si>
  <si>
    <t>31100</t>
  </si>
  <si>
    <t>šoupátko, DN 100, stavební délka F4, PN 10/16</t>
  </si>
  <si>
    <t>1580213707</t>
  </si>
  <si>
    <t>71</t>
  </si>
  <si>
    <t>891249111</t>
  </si>
  <si>
    <t>Montáž navrtávacích pasů na potrubí z jakýchkoli trub DN 80</t>
  </si>
  <si>
    <t>575467409</t>
  </si>
  <si>
    <t>72</t>
  </si>
  <si>
    <t>42271410</t>
  </si>
  <si>
    <t>pás navrtávací z tvárné litiny DN 50mm, rozsah (60-67), odbočky 1",5/4",6/4",2"</t>
  </si>
  <si>
    <t>1747791950</t>
  </si>
  <si>
    <t>73</t>
  </si>
  <si>
    <t>894414111</t>
  </si>
  <si>
    <t>Osazení železobetonových dílců pro šachty skruží základových (dno)</t>
  </si>
  <si>
    <t>1369849174</t>
  </si>
  <si>
    <t>74</t>
  </si>
  <si>
    <t>obdélníková nádrž 3800 x 2400 x 1930 x 140 mm</t>
  </si>
  <si>
    <t>-2093480052</t>
  </si>
  <si>
    <t>Poznámka k položce:_x000D_
_x000D_
Z VODOTĚSNÉHO BETONU C40/50 XA1, TŘÍDA ZATÍŽENÍ D400</t>
  </si>
  <si>
    <t>75</t>
  </si>
  <si>
    <t>894414211</t>
  </si>
  <si>
    <t>Osazení železobetonových dílců pro šachty desek zákrytových</t>
  </si>
  <si>
    <t>-583581244</t>
  </si>
  <si>
    <t>76</t>
  </si>
  <si>
    <t>R - 01.8.2</t>
  </si>
  <si>
    <t>obdélníková zákrytová deska 4080 x 2680 x 200 mm</t>
  </si>
  <si>
    <t>-1038744590</t>
  </si>
  <si>
    <t>Poznámka k položce:_x000D_
PREFABRIKOVANÁ  ŽELEZOBETONOVÁ ZÁKRYTOVÁ DESKA - 3550 x 2550 x 200_x000D_
Z VODOTĚSNÉHO BETONU C40/50 XA1, TŘÍDA ZATÍŽENÍ D400</t>
  </si>
  <si>
    <t>77</t>
  </si>
  <si>
    <t>899311112</t>
  </si>
  <si>
    <t>Osazení poklopů s rámem hmotnosti nad 50 do 100 kg</t>
  </si>
  <si>
    <t>709203532</t>
  </si>
  <si>
    <t>78</t>
  </si>
  <si>
    <t>552431110.1</t>
  </si>
  <si>
    <t>uzamykatelný poklop 900x900 mm - mořený nerez plech tl. 3 mm</t>
  </si>
  <si>
    <t>572427839</t>
  </si>
  <si>
    <t>79</t>
  </si>
  <si>
    <t>899501221</t>
  </si>
  <si>
    <t>Stupadla do šachet ocelová s PE povlakem vidlicová pro přímé zabudování do hmoždinek</t>
  </si>
  <si>
    <t>-404367543</t>
  </si>
  <si>
    <t>80</t>
  </si>
  <si>
    <t>899503111</t>
  </si>
  <si>
    <t>Stupadla do šachet polyetylenová zapouštěcí kapsová osazovaná při zdění a betonování</t>
  </si>
  <si>
    <t>-995421499</t>
  </si>
  <si>
    <t>81</t>
  </si>
  <si>
    <t>R - 01.8.3</t>
  </si>
  <si>
    <t>bobtnavý pásek těsnící, D+M</t>
  </si>
  <si>
    <t>-1939058175</t>
  </si>
  <si>
    <t>3*2*3,14*0,4</t>
  </si>
  <si>
    <t>Ostatní konstrukce a práce-bourání</t>
  </si>
  <si>
    <t>82</t>
  </si>
  <si>
    <t>919726122</t>
  </si>
  <si>
    <t>Geotextilie pro ochranu, separaci a filtraci netkaná měrná hmotnost do 300 g/m2</t>
  </si>
  <si>
    <t>428977797</t>
  </si>
  <si>
    <t>(2*3,6*2,6)+(2*3,6+2*2,6)*2,3</t>
  </si>
  <si>
    <t>47,24*1,15 'Přepočtené koeficientem množství</t>
  </si>
  <si>
    <t>83</t>
  </si>
  <si>
    <t>977151126</t>
  </si>
  <si>
    <t>Jádrové vrty diamantovými korunkami do D 225 mm do stavebních materiálů</t>
  </si>
  <si>
    <t>1259197823</t>
  </si>
  <si>
    <t>99</t>
  </si>
  <si>
    <t>Přesun hmot</t>
  </si>
  <si>
    <t>84</t>
  </si>
  <si>
    <t>998142251</t>
  </si>
  <si>
    <t>Přesun hmot pro nádrže, jímky, zásobníky a jámy betonové monolitické v do 25 m</t>
  </si>
  <si>
    <t>-687475162</t>
  </si>
  <si>
    <t>997</t>
  </si>
  <si>
    <t>Přesun sutě</t>
  </si>
  <si>
    <t>85</t>
  </si>
  <si>
    <t>997006512</t>
  </si>
  <si>
    <t>Vodorovné doprava suti s naložením a složením na skládku do 1 km</t>
  </si>
  <si>
    <t>-1520133586</t>
  </si>
  <si>
    <t>86</t>
  </si>
  <si>
    <t>997006519</t>
  </si>
  <si>
    <t>Příplatek k vodorovnému přemístění suti na skládku ZKD 1 km přes 1 km</t>
  </si>
  <si>
    <t>-1446559895</t>
  </si>
  <si>
    <t>0,064*14 'Přepočtené koeficientem množství</t>
  </si>
  <si>
    <t>87</t>
  </si>
  <si>
    <t>997013801</t>
  </si>
  <si>
    <t>Poplatek za uložení stavebního betonového odpadu na skládce (skládkovné)</t>
  </si>
  <si>
    <t>779919377</t>
  </si>
  <si>
    <t>711</t>
  </si>
  <si>
    <t>Izolace proti vodě, vlhkosti a plynům</t>
  </si>
  <si>
    <t>88</t>
  </si>
  <si>
    <t>711111001</t>
  </si>
  <si>
    <t>Provedení izolace proti zemní vlhkosti vodorovné za studena nátěrem penetračním</t>
  </si>
  <si>
    <t>-386304990</t>
  </si>
  <si>
    <t>3*2,6*3,6*2</t>
  </si>
  <si>
    <t>89</t>
  </si>
  <si>
    <t>711112001</t>
  </si>
  <si>
    <t>Provedení izolace proti zemní vlhkosti svislé za studena nátěrem penetračním</t>
  </si>
  <si>
    <t>-1874611840</t>
  </si>
  <si>
    <t>3*(2*3,6+2*2,6)*2,3</t>
  </si>
  <si>
    <t>90</t>
  </si>
  <si>
    <t>111631500</t>
  </si>
  <si>
    <t>lak asfaltový ALP/9 bal 9 kg</t>
  </si>
  <si>
    <t>298118166</t>
  </si>
  <si>
    <t>Poznámka k položce:_x000D_
Spotřeba 0,3-0,4kg/m2 dle povrchu, ředidlo technický benzín</t>
  </si>
  <si>
    <t>141,72*0,00035 'Přepočtené koeficientem množství</t>
  </si>
  <si>
    <t>91</t>
  </si>
  <si>
    <t>711141559</t>
  </si>
  <si>
    <t>Provedení izolace proti zemní vlhkosti pásy přitavením vodorovné NAIP</t>
  </si>
  <si>
    <t>670442786</t>
  </si>
  <si>
    <t>2*3,6*2,6</t>
  </si>
  <si>
    <t>92</t>
  </si>
  <si>
    <t>628331590</t>
  </si>
  <si>
    <t>pás těžký asfaltovaný s vložkou ze skelné tkaniny</t>
  </si>
  <si>
    <t>-1559354219</t>
  </si>
  <si>
    <t>18,72*1,15 'Přepočtené koeficientem množství</t>
  </si>
  <si>
    <t>93</t>
  </si>
  <si>
    <t>711142559</t>
  </si>
  <si>
    <t>Provedení izolace proti zemní vlhkosti pásy přitavením svislé NAIP</t>
  </si>
  <si>
    <t>-516241572</t>
  </si>
  <si>
    <t>(2*3,6+2*2,6)*2,3</t>
  </si>
  <si>
    <t>94</t>
  </si>
  <si>
    <t>-937887163</t>
  </si>
  <si>
    <t>28,52*1,15 'Přepočtené koeficientem množství</t>
  </si>
  <si>
    <t>95</t>
  </si>
  <si>
    <t>998711101</t>
  </si>
  <si>
    <t>Přesun hmot tonážní pro izolace proti vodě, vlhkosti a plynům v objektech výšky do 6 m</t>
  </si>
  <si>
    <t>1839307106</t>
  </si>
  <si>
    <t>SO_02 - Úpravy ve stávající ÚV Choceň</t>
  </si>
  <si>
    <t>977151219</t>
  </si>
  <si>
    <t>Jádrové vrty dovrchní diamantovými korunkami do D 110 mm do stavebních materiálů</t>
  </si>
  <si>
    <t>-1511128020</t>
  </si>
  <si>
    <t>977151227</t>
  </si>
  <si>
    <t>Jádrové vrty dovrchní diamantovými korunkami do D 250 mm do stavebních materiálů</t>
  </si>
  <si>
    <t>-684414065</t>
  </si>
  <si>
    <t>R - 02.9.1</t>
  </si>
  <si>
    <t>Gumové dilatační těsnění pro prostup d 110 mm. D+M</t>
  </si>
  <si>
    <t>1720364692</t>
  </si>
  <si>
    <t>R - 02.9.2</t>
  </si>
  <si>
    <t>Gumové dilatační těsnění pro prostup d 250 mm. D+M</t>
  </si>
  <si>
    <t>-1477527152</t>
  </si>
  <si>
    <t>997013501</t>
  </si>
  <si>
    <t>Odvoz suti a vybouraných hmot na skládku nebo meziskládku do 1 km se složením</t>
  </si>
  <si>
    <t>-1128177412</t>
  </si>
  <si>
    <t>997013509</t>
  </si>
  <si>
    <t>Příplatek k odvozu suti a vybouraných hmot na skládku ZKD 1 km přes 1 km</t>
  </si>
  <si>
    <t>-478538130</t>
  </si>
  <si>
    <t>0,117*19 'Přepočtené koeficientem množství</t>
  </si>
  <si>
    <t>-830486785</t>
  </si>
  <si>
    <t>SO_03 - Nová trafostanice pro ÚV Choceň</t>
  </si>
  <si>
    <t>DOD - Dodávky</t>
  </si>
  <si>
    <t>Pol221</t>
  </si>
  <si>
    <t>Trafostanice UK 2536 / 250 kVA</t>
  </si>
  <si>
    <t>ks</t>
  </si>
  <si>
    <t>NN - Přípojka NN</t>
  </si>
  <si>
    <t>Skupina obcí</t>
  </si>
  <si>
    <t>VAK Jablonné nad Orlicí, a. s.</t>
  </si>
  <si>
    <t>VIS spol. s r. o. Hradec Králové</t>
  </si>
  <si>
    <t>Jiří Locker</t>
  </si>
  <si>
    <t>M - Práce a dodávky M</t>
  </si>
  <si>
    <t xml:space="preserve">    21-M - Elektromontáže</t>
  </si>
  <si>
    <t xml:space="preserve">    46-M - Zemní práce při extr.mont.pracích</t>
  </si>
  <si>
    <t>Práce a dodávky M</t>
  </si>
  <si>
    <t>21-M</t>
  </si>
  <si>
    <t>Elektromontáže</t>
  </si>
  <si>
    <t>210100193</t>
  </si>
  <si>
    <t>Ukončení kabelů smršťovací záklopkou nebo páskou se zapojením bez letování žíly do 3x240+120 mm2</t>
  </si>
  <si>
    <t>583424141</t>
  </si>
  <si>
    <t>34567255</t>
  </si>
  <si>
    <t>oko kabelové Al 1 - 36 kV lisovací plná 240 x 10</t>
  </si>
  <si>
    <t>-674376685</t>
  </si>
  <si>
    <t>34567240</t>
  </si>
  <si>
    <t>oko kabelové Al 1 - 36 kV lisovací plná 120 x 10</t>
  </si>
  <si>
    <t>-1021385310</t>
  </si>
  <si>
    <t>210100258</t>
  </si>
  <si>
    <t>Ukončení kabelů smršťovací záklopkou nebo páskou se zapojením bez letování žíly do 5x4 mm2</t>
  </si>
  <si>
    <t>-237885609</t>
  </si>
  <si>
    <t>210192611R</t>
  </si>
  <si>
    <t>Přepojení a úprava stávajících elektroměrových rozvaděčů RE1 a RE2</t>
  </si>
  <si>
    <t>1529931655</t>
  </si>
  <si>
    <t>210812061</t>
  </si>
  <si>
    <t>Montáž kabel Cu plný kulatý do 1 kV 5x1,5 až 2,5 mm2 uložený volně nebo v liště (CYKY)</t>
  </si>
  <si>
    <t>33929945</t>
  </si>
  <si>
    <t>34111090</t>
  </si>
  <si>
    <t>kabel silový s Cu jádrem 1 kV 5x1,5mm2</t>
  </si>
  <si>
    <t>79626101</t>
  </si>
  <si>
    <t>15*1,15 'Přepočtené koeficientem množství</t>
  </si>
  <si>
    <t>210902047</t>
  </si>
  <si>
    <t>Montáž kabelu Al do 1 kV plný kulatý průřezu 3x240+120 mm2 uložených volně (AYKY)</t>
  </si>
  <si>
    <t>375949694</t>
  </si>
  <si>
    <t>34113241</t>
  </si>
  <si>
    <t>kabel silový s Al jádrem 1 kV  3x240+120mm2</t>
  </si>
  <si>
    <t>-1454489158</t>
  </si>
  <si>
    <t>46-M</t>
  </si>
  <si>
    <t>Zemní práce při extr.mont.pracích</t>
  </si>
  <si>
    <t>460010025</t>
  </si>
  <si>
    <t>Vytyčení trasy inženýrských sítí v zastavěném prostoru</t>
  </si>
  <si>
    <t>km</t>
  </si>
  <si>
    <t>1161756141</t>
  </si>
  <si>
    <t>460150063</t>
  </si>
  <si>
    <t>Hloubení kabelových zapažených i nezapažených rýh ručně š 40 cm, hl 80 cm, v hornině tř 3</t>
  </si>
  <si>
    <t>-703905830</t>
  </si>
  <si>
    <t>460520164</t>
  </si>
  <si>
    <t>Montáž trubek ochranných plastových tuhých D do 110 mm uložených do rýhy</t>
  </si>
  <si>
    <t>219555796</t>
  </si>
  <si>
    <t>34571365</t>
  </si>
  <si>
    <t>trubka elektroinstalační HDPE tuhá dvouplášťová korugovaná D 94/110mm</t>
  </si>
  <si>
    <t>1952124306</t>
  </si>
  <si>
    <t>460560063</t>
  </si>
  <si>
    <t>Zásyp rýh ručně šířky 40 cm, hloubky 80 cm, z horniny třídy 3</t>
  </si>
  <si>
    <t>-596005666</t>
  </si>
  <si>
    <t>TS - Přidružené práce mimo kiosku</t>
  </si>
  <si>
    <t>Pol181</t>
  </si>
  <si>
    <t>FeZn30x4 (1.0 kg/m) obvodový zemnič</t>
  </si>
  <si>
    <t>Pol182</t>
  </si>
  <si>
    <t>Svorka SR03 pro pasek 30x4mm</t>
  </si>
  <si>
    <t>Pol183</t>
  </si>
  <si>
    <t>Svorka zemnící zkušební</t>
  </si>
  <si>
    <t>Pol184</t>
  </si>
  <si>
    <t>Nater zemniciho pasku</t>
  </si>
  <si>
    <t>Pol185</t>
  </si>
  <si>
    <t>Dokončovací práce - pole nebo kobka do 35 kV</t>
  </si>
  <si>
    <t>Pol186</t>
  </si>
  <si>
    <t>Drobný materiál</t>
  </si>
  <si>
    <t>KUS</t>
  </si>
  <si>
    <t>Pol187</t>
  </si>
  <si>
    <t>Neúkolovane elmechanicke prace</t>
  </si>
  <si>
    <t>Pol188</t>
  </si>
  <si>
    <t>Zednicke prace</t>
  </si>
  <si>
    <t>Pol189</t>
  </si>
  <si>
    <t>Priprava ke komplexni zkousce</t>
  </si>
  <si>
    <t>Pol190</t>
  </si>
  <si>
    <t>Zabezpeceni pracovistě v blízkosti vn</t>
  </si>
  <si>
    <t>Pol191</t>
  </si>
  <si>
    <t>Doprava, mechanizace</t>
  </si>
  <si>
    <t>TKč</t>
  </si>
  <si>
    <t>Pol192</t>
  </si>
  <si>
    <t>Tabulka plast.0121 POZOR-POD NAPĚTÍM</t>
  </si>
  <si>
    <t>Pol193</t>
  </si>
  <si>
    <t>Tabulka plast.0137 POZOR-UZEMNĚNO</t>
  </si>
  <si>
    <t>Pol194</t>
  </si>
  <si>
    <t>Tabulka plast.6199 OBSLUHA TRANSFORMÁT.</t>
  </si>
  <si>
    <t>Pol195</t>
  </si>
  <si>
    <t>Tabulka plast.7781 PRVNÍ POMOC-ÚRAZ EL.</t>
  </si>
  <si>
    <t>Pol196</t>
  </si>
  <si>
    <t>Tabul.plast.6103 VYPNUTOT</t>
  </si>
  <si>
    <t>VN - Kabelové vedení VN</t>
  </si>
  <si>
    <t>Pol197</t>
  </si>
  <si>
    <t>Držák omezovačů přepětí na betonový stožár</t>
  </si>
  <si>
    <t>Pol198</t>
  </si>
  <si>
    <t>OMEZOVACE VN MWK 35/10 NA.KAB.PRECH</t>
  </si>
  <si>
    <t>Pol199</t>
  </si>
  <si>
    <t>Držák kabelu KPZ na betonový stožár</t>
  </si>
  <si>
    <t>Pol200</t>
  </si>
  <si>
    <t>Plechový zákryt 3m na příhradový stožár</t>
  </si>
  <si>
    <t>Pol201</t>
  </si>
  <si>
    <t>Úprava betonového základu v místě přechodu do země</t>
  </si>
  <si>
    <t>Pol202</t>
  </si>
  <si>
    <t>KABEL 35-AXEKVCEY 1X120MM2, VOLNE ULOZENY</t>
  </si>
  <si>
    <t>Pol203</t>
  </si>
  <si>
    <t>STITEK OZNACOVACI PRO KABEL-NOVÁ VEDENI</t>
  </si>
  <si>
    <t>Pol204</t>
  </si>
  <si>
    <t>SVAZKOVANI 1.ŽIL.KABELU VN</t>
  </si>
  <si>
    <t>Pol205</t>
  </si>
  <si>
    <t>Trubka korugovaná 150mm</t>
  </si>
  <si>
    <t>Pol206</t>
  </si>
  <si>
    <t>Folie výstražná</t>
  </si>
  <si>
    <t>Pol207</t>
  </si>
  <si>
    <t>KONCOVKA 35KV VNITRNI  120MM2, RSTI</t>
  </si>
  <si>
    <t>SADA</t>
  </si>
  <si>
    <t>Pol208</t>
  </si>
  <si>
    <t>KONCOVKA 35KV VENKOVNÍI  120MM2 - ZA TEPLA</t>
  </si>
  <si>
    <t>Pol209</t>
  </si>
  <si>
    <t>OKO KABELOVÉ VN 120MM2</t>
  </si>
  <si>
    <t>Pol210</t>
  </si>
  <si>
    <t>ZAJIŠTĚNÍ PRACOVIŠTĚ PŘI PRÁCI V BLÍZKOSTI VN</t>
  </si>
  <si>
    <t>TKC</t>
  </si>
  <si>
    <t>Pol211</t>
  </si>
  <si>
    <t>VYPÍNÁNÍ VEDENÍ VN - POPLATEK ČEZ-DS</t>
  </si>
  <si>
    <t>Pol212</t>
  </si>
  <si>
    <t>Poznámka k položce:_x000D_
+ vnitřní vrstva polyuretanu</t>
  </si>
  <si>
    <t>trubka vodovodní litinová hrdlová s návarkem povrchová ochrana Zn+Al DN 150 + krycí nátěr + vnitřní vrstva z polyutetanu</t>
  </si>
  <si>
    <t>Poznámka k položce:_x000D_
+ vnitřní vrstva z polyuretanu</t>
  </si>
  <si>
    <t>"podlaha vstupu" 5,6*3,3*0,25 +1,365*6,2*0,18+1*6,2*0,4</t>
  </si>
  <si>
    <t>"sloupy" 4*0,5*0,5*3,6</t>
  </si>
  <si>
    <t>"průvlaky" 2*18,4*0,5*0,3+2*9,5*0,5*0,3</t>
  </si>
  <si>
    <t>"strop vstupu "2,7*0,15*5,6</t>
  </si>
  <si>
    <t>"štíty  vstupu "6,2*0,2*4+6,2*4,5*0,2*2</t>
  </si>
  <si>
    <t>"přízemí  vstupu " 10,49*7,1*0,2+5,6*2,6*0,3+6,2*2,65*0,4+6,2*2,85*0,2</t>
  </si>
  <si>
    <t>380356231</t>
  </si>
  <si>
    <t>Bednění kompletních konstrukcí ČOV, nádrží nebo vodojemů neomítaných ploch rovinných zřízení</t>
  </si>
  <si>
    <t>-1896358428</t>
  </si>
  <si>
    <t>380356232</t>
  </si>
  <si>
    <t>Bednění kompletních konstrukcí ČOV, nádrží nebo vodojemů neomítaných ploch rovinných odstranění</t>
  </si>
  <si>
    <t>1271286654</t>
  </si>
  <si>
    <t>380361001</t>
  </si>
  <si>
    <t>Výztuž kompletních konstrukcí ČOV, nádrží nebo vodojemů z betonářské oceli 10 216</t>
  </si>
  <si>
    <t>-1229158099</t>
  </si>
  <si>
    <t>467,766*0,2</t>
  </si>
  <si>
    <t>430321616</t>
  </si>
  <si>
    <t>Schodišťová konstrukce a rampa ze ŽB tř. C 30/37</t>
  </si>
  <si>
    <t>-1016514050</t>
  </si>
  <si>
    <t>"schody ve VDJ" 0,2*0,2*1*5*2</t>
  </si>
  <si>
    <t>430361821</t>
  </si>
  <si>
    <t>Výztuž schodišťové konstrukce a rampy betonářskou ocelí 10 505</t>
  </si>
  <si>
    <t>2040469189</t>
  </si>
  <si>
    <t>0,4*0,08</t>
  </si>
  <si>
    <t>431351121</t>
  </si>
  <si>
    <t>Zřízení bednění podest schodišť a ramp přímočarých v do 4 m</t>
  </si>
  <si>
    <t>1412346057</t>
  </si>
  <si>
    <t>5*0,2*1*2</t>
  </si>
  <si>
    <t>431351122</t>
  </si>
  <si>
    <t>Odstranění bednění podest schodišť a ramp přímočarých v do 4 m</t>
  </si>
  <si>
    <t>-1858959561</t>
  </si>
  <si>
    <t>612311131</t>
  </si>
  <si>
    <t>Potažení vnitřních stěn vápenným štukem tloušťky do 3 mm</t>
  </si>
  <si>
    <t>-1198917424</t>
  </si>
  <si>
    <t>"místnost 01" (1,95+2,25+2,25+1,95)*3,8</t>
  </si>
  <si>
    <t>"místnost 02" (2*2,1+2*1,8)*2</t>
  </si>
  <si>
    <t>"místnost 03" (2*0,95+2*1,8)*2</t>
  </si>
  <si>
    <t>"místnost 04" (2*1+2*1,8)*2</t>
  </si>
  <si>
    <t>612323111</t>
  </si>
  <si>
    <t>Vápenocementová omítka hladkých vnitřních stěn tloušťky do 5 mm nanášená ručně</t>
  </si>
  <si>
    <t>1313008381</t>
  </si>
  <si>
    <t>"místnost 02" (2*2,1+2*1,8)*3,8</t>
  </si>
  <si>
    <t>"místnost 03" (2*0,95+2*1,8)*3,8</t>
  </si>
  <si>
    <t>"místnost 04" (2*1+2*1,8)*3,8</t>
  </si>
  <si>
    <t>619325131.1</t>
  </si>
  <si>
    <t>Vytažení fabionů, hran nebo koutů</t>
  </si>
  <si>
    <t>323033547</t>
  </si>
  <si>
    <t>"VDJ po obvodu" 2*19,2+2*10,3</t>
  </si>
  <si>
    <t>"svislé stěny VDJ" 8*4,6</t>
  </si>
  <si>
    <t>Trubní vedení</t>
  </si>
  <si>
    <t>871353121</t>
  </si>
  <si>
    <t>Montáž kanalizačního potrubí z PVC těsněné gumovým kroužkem otevřený výkop sklon do 20 % DN 200</t>
  </si>
  <si>
    <t>-749921404</t>
  </si>
  <si>
    <t>4+3,6+3,6+1+5*0,4</t>
  </si>
  <si>
    <t>286113200</t>
  </si>
  <si>
    <t>trubka kanalizace plastová KGEM-200x5000 mm SN4</t>
  </si>
  <si>
    <t>1775773279</t>
  </si>
  <si>
    <t>286113170</t>
  </si>
  <si>
    <t>trubka kanalizace plastová KGEM-200x1000 mm SN4</t>
  </si>
  <si>
    <t>180727419</t>
  </si>
  <si>
    <t>877355211</t>
  </si>
  <si>
    <t>Montáž tvarovek z tvrdého PVC-systém KG nebo z polypropylenu-systém KG 2000 jednoosé DN 200</t>
  </si>
  <si>
    <t>148071912</t>
  </si>
  <si>
    <t>286113660</t>
  </si>
  <si>
    <t>koleno kanalizace plastové KGB 200x45°</t>
  </si>
  <si>
    <t>-587543830</t>
  </si>
  <si>
    <t>894411311</t>
  </si>
  <si>
    <t>Osazení železobetonových dílců pro šachty skruží rovných</t>
  </si>
  <si>
    <t>1357561523</t>
  </si>
  <si>
    <t>59225333</t>
  </si>
  <si>
    <t>skruž betonová studňová kruhová D100x99x9 cm</t>
  </si>
  <si>
    <t>-1259515838</t>
  </si>
  <si>
    <t>933901112</t>
  </si>
  <si>
    <t>Provedení zkoušky vodotěsnosti nádrže nad 1000 m3</t>
  </si>
  <si>
    <t>-594540616</t>
  </si>
  <si>
    <t>19,2*10,3*3,6</t>
  </si>
  <si>
    <t>08211321</t>
  </si>
  <si>
    <t>voda pitná pro ostatní odběratele</t>
  </si>
  <si>
    <t>383050206</t>
  </si>
  <si>
    <t>939941112</t>
  </si>
  <si>
    <t>Zřízení těsnění pracovní spáry ocelovým plechem mezi dnem a stěnou</t>
  </si>
  <si>
    <t>-1359399164</t>
  </si>
  <si>
    <t>2*21,2</t>
  </si>
  <si>
    <t>3*14,3</t>
  </si>
  <si>
    <t>2*4,85+1*6,2</t>
  </si>
  <si>
    <t>137666103.1</t>
  </si>
  <si>
    <t>bitumenový těsnící plech BK, tl. 0,67 mm, š. 160 mm</t>
  </si>
  <si>
    <t>-1035228868</t>
  </si>
  <si>
    <t>939941113</t>
  </si>
  <si>
    <t>Zřízení těsnění pracovní spáry ocelovým plechem ve stěně</t>
  </si>
  <si>
    <t>747542669</t>
  </si>
  <si>
    <t>10*4,6+8*4,6+4*7</t>
  </si>
  <si>
    <t>137666103.2</t>
  </si>
  <si>
    <t>bitumenový těsnící plech ABS, tl. 0,67 mm, š. 160 mm</t>
  </si>
  <si>
    <t>-1392126296</t>
  </si>
  <si>
    <t>941111121</t>
  </si>
  <si>
    <t>Montáž lešení řadového trubkového lehkého s podlahami zatížení do 200 kg/m2 š do 1,2 m v do 10 m</t>
  </si>
  <si>
    <t>1323298173</t>
  </si>
  <si>
    <t>(2*20,2+3*10,3)*5*2</t>
  </si>
  <si>
    <t>(2*7,6+2*6,5)*7*2</t>
  </si>
  <si>
    <t>941111221</t>
  </si>
  <si>
    <t>Příplatek k lešení řadovému trubkovému lehkému s podlahami š 1,2 m v 10 m za první a ZKD den použití</t>
  </si>
  <si>
    <t>1583902031</t>
  </si>
  <si>
    <t>1107,8*60 'Přepočtené koeficientem množství</t>
  </si>
  <si>
    <t>941111821</t>
  </si>
  <si>
    <t>Demontáž lešení řadového trubkového lehkého s podlahami zatížení do 200 kg/m2 š do 1,2 m v do 10 m</t>
  </si>
  <si>
    <t>-1350160187</t>
  </si>
  <si>
    <t>943211111</t>
  </si>
  <si>
    <t>Montáž lešení prostorového rámového lehkého s podlahami zatížení do 200 kg/m2 v do 10 m</t>
  </si>
  <si>
    <t>-2052510671</t>
  </si>
  <si>
    <t>10,3*20,2*4,5</t>
  </si>
  <si>
    <t>7,5*6,2*7</t>
  </si>
  <si>
    <t>943211211</t>
  </si>
  <si>
    <t>Příplatek k lešení prostorovému rámovému lehkému s podlahami v do 10 m za první a ZKD den použití</t>
  </si>
  <si>
    <t>-1987480692</t>
  </si>
  <si>
    <t>1261,77*45 'Přepočtené koeficientem množství</t>
  </si>
  <si>
    <t>943211811</t>
  </si>
  <si>
    <t>Demontáž lešení prostorového rámového lehkého s podlahami zatížení do 200 kg/m2 v do 10 m</t>
  </si>
  <si>
    <t>-1433444175</t>
  </si>
  <si>
    <t>189204476</t>
  </si>
  <si>
    <t>5*0,3*2</t>
  </si>
  <si>
    <t>R - 09.1.9.1</t>
  </si>
  <si>
    <t>Vodotěsná minerální stěrka, D+M</t>
  </si>
  <si>
    <t>-490427781</t>
  </si>
  <si>
    <t>"místnost 05" (2*5,6+2*2,2)*2,4+7,2*2,2</t>
  </si>
  <si>
    <t>"místnost 002" (2*9,5+2*9)*3,6+2*9*9,5+2*3,6</t>
  </si>
  <si>
    <t>"místnost 003" (2*9,5+2*9)*3,6+2*9*9,5+2*3,6</t>
  </si>
  <si>
    <t>R - 09.1.9.2</t>
  </si>
  <si>
    <t>Protiskluzová stěrka, D+M</t>
  </si>
  <si>
    <t>-1839077982</t>
  </si>
  <si>
    <t>"místnost 001" 6,6*5,4</t>
  </si>
  <si>
    <t>R - 09.1.9.3</t>
  </si>
  <si>
    <t>Rám + mříž z pásoviny 2,46 x 0,96 m, D+M</t>
  </si>
  <si>
    <t>290621350</t>
  </si>
  <si>
    <t>R - 09.1.9.4</t>
  </si>
  <si>
    <t>Zábradlí kompozitní s okopným plechem v. 1,1 m rovné</t>
  </si>
  <si>
    <t>-2011449093</t>
  </si>
  <si>
    <t>1,3+1,3+1+1+2+2+0,2+0,2</t>
  </si>
  <si>
    <t>R - 09.1.9.5</t>
  </si>
  <si>
    <t>Zábradlí kompozitní s okopným plechem v. 1,1 m šikmé</t>
  </si>
  <si>
    <t>1852278619</t>
  </si>
  <si>
    <t>4*2,2+2*3,5</t>
  </si>
  <si>
    <t>R - 09.1.9.6</t>
  </si>
  <si>
    <t>Podesta z kompozitního materiálu</t>
  </si>
  <si>
    <t>-280543988</t>
  </si>
  <si>
    <t>2,2*1,25</t>
  </si>
  <si>
    <t>8,12*1</t>
  </si>
  <si>
    <t>R - 09.1.9.7</t>
  </si>
  <si>
    <t>Nerezový žebřík dl. 4,4 m, š. 0,4 m včetně uchycení</t>
  </si>
  <si>
    <t>-1840184694</t>
  </si>
  <si>
    <t>R - 09.1.9.8</t>
  </si>
  <si>
    <t xml:space="preserve">Nerezové zábradlí v. 1,1 ms okopným plechem </t>
  </si>
  <si>
    <t>813936457</t>
  </si>
  <si>
    <t>Poznámka k položce:_x000D_
viz př. č. D.1.9 - 17</t>
  </si>
  <si>
    <t>2*1,6+4</t>
  </si>
  <si>
    <t>R - 09.1.9.9</t>
  </si>
  <si>
    <t>Nerezová odvětrávací hlavice DN 800 včetně pylového filtru, D+M</t>
  </si>
  <si>
    <t>-584031956</t>
  </si>
  <si>
    <t>Poznámka k položce:_x000D_
viz př. č. D.1.9 - 16</t>
  </si>
  <si>
    <t>R - 09.1.9.10</t>
  </si>
  <si>
    <t>Kovové detaily (světla, letopočet), D+M</t>
  </si>
  <si>
    <t>-544055128</t>
  </si>
  <si>
    <t>R - 09.1.9.11</t>
  </si>
  <si>
    <t>Stabilizační hrázky z kompozitního materiálu do svahování okapového kačírku</t>
  </si>
  <si>
    <t>1383204676</t>
  </si>
  <si>
    <t>R - 09.1.9.12</t>
  </si>
  <si>
    <t>Zakrytí odvětrání fasádního systemu pomocí pletiva se síťkou proti hmyzu š. 15 cm po obvodu objektu, D+M</t>
  </si>
  <si>
    <t>-1130881533</t>
  </si>
  <si>
    <t>2*12+2*6,5</t>
  </si>
  <si>
    <t>R - 09.1.9.13</t>
  </si>
  <si>
    <t>Prostup v podhledu do podkroví 600x600 mm, D+M</t>
  </si>
  <si>
    <t>-1672675930</t>
  </si>
  <si>
    <t>1664559954</t>
  </si>
  <si>
    <t>0,239</t>
  </si>
  <si>
    <t>98799893</t>
  </si>
  <si>
    <t>0,239*17 'Přepočtené koeficientem množství</t>
  </si>
  <si>
    <t>1652866713</t>
  </si>
  <si>
    <t>-1499211588</t>
  </si>
  <si>
    <t>PSV</t>
  </si>
  <si>
    <t>Práce a dodávky PSV</t>
  </si>
  <si>
    <t>-1737734184</t>
  </si>
  <si>
    <t>2*10,3*20,2*2</t>
  </si>
  <si>
    <t>2*10,5*6,2</t>
  </si>
  <si>
    <t>-1031164629</t>
  </si>
  <si>
    <t>"VDJ" (2*10,3+2*20,2)*5,5*2</t>
  </si>
  <si>
    <t>"vstup" 2*33+6,2*1,3+6,2*3,5</t>
  </si>
  <si>
    <t>lak asfaltový ALP/9 (MJ t) bal 9 kg</t>
  </si>
  <si>
    <t>874131875</t>
  </si>
  <si>
    <t>1729,2*0,0003 'Přepočtené koeficientem množství</t>
  </si>
  <si>
    <t>711131101</t>
  </si>
  <si>
    <t>Provedení izolace proti zemní vlhkosti pásy na sucho vodorovné AIP nebo tkaninou</t>
  </si>
  <si>
    <t>1570053703</t>
  </si>
  <si>
    <t>Poznámka k položce:_x000D_
viz př.č. D.1.1.2</t>
  </si>
  <si>
    <t>283233140</t>
  </si>
  <si>
    <t>fólie PE, tl. 0,2 mm, 2 x 50 m, 100 m2/role - kluzná</t>
  </si>
  <si>
    <t>CS ÚRS 2017 01</t>
  </si>
  <si>
    <t>-203176764</t>
  </si>
  <si>
    <t>2*10,3*20,2</t>
  </si>
  <si>
    <t>2*6,4*7,6</t>
  </si>
  <si>
    <t>513,4*1,1 'Přepočtené koeficientem množství</t>
  </si>
  <si>
    <t>693113150</t>
  </si>
  <si>
    <t>textilie jutařská 150 g/m2 š 150 cm</t>
  </si>
  <si>
    <t>1395993848</t>
  </si>
  <si>
    <t>Poznámka k položce:_x000D_
150 g/m2</t>
  </si>
  <si>
    <t>10,3*20,2</t>
  </si>
  <si>
    <t>283220260</t>
  </si>
  <si>
    <t>fólie hydroizolační PVC tl 1,0 mm šíře 1300 mm</t>
  </si>
  <si>
    <t>1041161871</t>
  </si>
  <si>
    <t>-1311372232</t>
  </si>
  <si>
    <t>259474871</t>
  </si>
  <si>
    <t xml:space="preserve">pás těžký asfaltovaný </t>
  </si>
  <si>
    <t>1161826207</t>
  </si>
  <si>
    <t>Poznámka k položce:_x000D_
s vložkou ze skelné tkaniny</t>
  </si>
  <si>
    <t>1729,2*1,2 'Přepočtené koeficientem množství</t>
  </si>
  <si>
    <t>711161533</t>
  </si>
  <si>
    <t>Izolace fóliemi nopovými pro spodní stavbu s filtrační textilií zatížitelnost 300 kN/m2</t>
  </si>
  <si>
    <t>-1466300957</t>
  </si>
  <si>
    <t>(2*10,3+2*20,2)*5,5</t>
  </si>
  <si>
    <t>(2*4,85)*5,5+6,2*4</t>
  </si>
  <si>
    <t>998711102</t>
  </si>
  <si>
    <t>Přesun hmot tonážní pro izolace proti vodě, vlhkosti a plynům v objektech výšky do 12 m</t>
  </si>
  <si>
    <t>1030072956</t>
  </si>
  <si>
    <t>712</t>
  </si>
  <si>
    <t>Povlakové krytiny</t>
  </si>
  <si>
    <t>712631101</t>
  </si>
  <si>
    <t>Provedení povlakové krytiny střech přes 30° pásy na sucho AIP nebo NAIP</t>
  </si>
  <si>
    <t>-57903037</t>
  </si>
  <si>
    <t>2*4,5*10,5</t>
  </si>
  <si>
    <t>628311160</t>
  </si>
  <si>
    <t>pás těžký asfaltovaný IPA400/H-PE S40</t>
  </si>
  <si>
    <t>1649872114</t>
  </si>
  <si>
    <t>94,5*1,02 'Přepočtené koeficientem množství</t>
  </si>
  <si>
    <t>713</t>
  </si>
  <si>
    <t>Izolace tepelné</t>
  </si>
  <si>
    <t>713131145</t>
  </si>
  <si>
    <t>Montáž izolace tepelné stěn a základů lepením bodově rohoží, pásů, dílců, desek</t>
  </si>
  <si>
    <t>-1500139166</t>
  </si>
  <si>
    <t>115</t>
  </si>
  <si>
    <t>reg764970</t>
  </si>
  <si>
    <t>deska polyuretanová 3750 x 1000 x 100 mm</t>
  </si>
  <si>
    <t>884021359</t>
  </si>
  <si>
    <t>Poznámka k položce:_x000D_
Tepelný odpor Rmat (m2 K/W)=3,57</t>
  </si>
  <si>
    <t>"místn. 001" 2*4,85*1,5+6,2*1,5</t>
  </si>
  <si>
    <t>"místn. 002 a 003 - boky" (2*7,5+2*10,3+20,2)*1,5</t>
  </si>
  <si>
    <t>"vstup 01 - boky" (2*10,5)*4</t>
  </si>
  <si>
    <t>"vstup 01 - štíty" 6*4+10+2*4+10</t>
  </si>
  <si>
    <t>243,55*1,2 'Přepočtené koeficientem množství</t>
  </si>
  <si>
    <t>116</t>
  </si>
  <si>
    <t>reg764970.1</t>
  </si>
  <si>
    <t>deska polyuretanová 3750 x 1000 x 50 mm</t>
  </si>
  <si>
    <t>65068683</t>
  </si>
  <si>
    <t>"strop 002 a 003" 10,3*20,2</t>
  </si>
  <si>
    <t>208,06*1,2 'Přepočtené koeficientem množství</t>
  </si>
  <si>
    <t>117</t>
  </si>
  <si>
    <t>713131155</t>
  </si>
  <si>
    <t>Montáž izolace tepelné stěn a základů volně vloženými rohožemi, pásy, dílci, deskami 2 vrstvy</t>
  </si>
  <si>
    <t>-331756093</t>
  </si>
  <si>
    <t>118</t>
  </si>
  <si>
    <t>631481120</t>
  </si>
  <si>
    <t>deska minerální izolační 600x1200 mm tl.100 mm</t>
  </si>
  <si>
    <t>213836574</t>
  </si>
  <si>
    <t>"zkosený strop" 7,5*6</t>
  </si>
  <si>
    <t>"rovný strop" 3,125*5,9</t>
  </si>
  <si>
    <t>"svislá" 5,1</t>
  </si>
  <si>
    <t>68,538*2,04 'Přepočtené koeficientem množství</t>
  </si>
  <si>
    <t>119</t>
  </si>
  <si>
    <t>713191133</t>
  </si>
  <si>
    <t>Montáž izolace tepelné podlah, stropů vrchem nebo střech překrytí fólií s přelepeným spojem</t>
  </si>
  <si>
    <t>553825776</t>
  </si>
  <si>
    <t>120</t>
  </si>
  <si>
    <t>283292820</t>
  </si>
  <si>
    <t>folie parotěsná 170 g/m2 (1,5 x 50 m)</t>
  </si>
  <si>
    <t>-616494568</t>
  </si>
  <si>
    <t>68,538*1,1 'Přepočtené koeficientem množství</t>
  </si>
  <si>
    <t>121</t>
  </si>
  <si>
    <t>283292680</t>
  </si>
  <si>
    <t>folie podstřešní difúzní 140 g/m2</t>
  </si>
  <si>
    <t>620299132</t>
  </si>
  <si>
    <t>122</t>
  </si>
  <si>
    <t>998713102</t>
  </si>
  <si>
    <t>Přesun hmot tonážní pro izolace tepelné v objektech v do 12 m</t>
  </si>
  <si>
    <t>-1553688377</t>
  </si>
  <si>
    <t>721</t>
  </si>
  <si>
    <t>Zdravotechnika - vnitřní kanalizace</t>
  </si>
  <si>
    <t>123</t>
  </si>
  <si>
    <t>721174043</t>
  </si>
  <si>
    <t>Potrubí kanalizační z PP připojovací systém HT DN 50</t>
  </si>
  <si>
    <t>1293417371</t>
  </si>
  <si>
    <t>Poznámka k položce:_x000D_
montáž včetně uchycení pod stropem</t>
  </si>
  <si>
    <t>124</t>
  </si>
  <si>
    <t>998721101</t>
  </si>
  <si>
    <t>Přesun hmot tonážní pro vnitřní kanalizace v objektech v do 6 m</t>
  </si>
  <si>
    <t>54920570</t>
  </si>
  <si>
    <t>725</t>
  </si>
  <si>
    <t>Zdravotechnika - zařizovací předměty</t>
  </si>
  <si>
    <t>125</t>
  </si>
  <si>
    <t>725219102</t>
  </si>
  <si>
    <t>Montáž umyvadla připevněného na šrouby do zdiva</t>
  </si>
  <si>
    <t>soubor</t>
  </si>
  <si>
    <t>522615609</t>
  </si>
  <si>
    <t>126</t>
  </si>
  <si>
    <t>64221040</t>
  </si>
  <si>
    <t>umývátko keramické stěnové bílé 400x310mm</t>
  </si>
  <si>
    <t>-1351119956</t>
  </si>
  <si>
    <t>127</t>
  </si>
  <si>
    <t>725822612</t>
  </si>
  <si>
    <t>Baterie umyvadlové stojánkové pákové s výpustí</t>
  </si>
  <si>
    <t>-67231642</t>
  </si>
  <si>
    <t>998725101</t>
  </si>
  <si>
    <t>Přesun hmot tonážní pro zařizovací předměty v objektech v do 6 m</t>
  </si>
  <si>
    <t>-336629263</t>
  </si>
  <si>
    <t>751</t>
  </si>
  <si>
    <t>Vzduchotechnika</t>
  </si>
  <si>
    <t>129</t>
  </si>
  <si>
    <t>751122012</t>
  </si>
  <si>
    <t>Mtž vent rad ntl nástěnného základního D do 200 mm</t>
  </si>
  <si>
    <t>1415975238</t>
  </si>
  <si>
    <t>130</t>
  </si>
  <si>
    <t>429141030.1</t>
  </si>
  <si>
    <t>Export Komplet</t>
  </si>
  <si>
    <t/>
  </si>
  <si>
    <t>2.0</t>
  </si>
  <si>
    <t>False</t>
  </si>
  <si>
    <t>{93bde895-d407-49d4-a487-bb9ce0dd0a26}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</si>
  <si>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</si>
  <si>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</si>
  <si>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</si>
  <si>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</si>
  <si>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</si>
  <si>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</si>
  <si>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</si>
  <si>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</si>
  <si>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</si>
  <si>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5317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</si>
  <si>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</si>
  <si>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</si>
  <si>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Skupinový vodovod Brandýsko</t>
  </si>
  <si>
    <t>KSO:</t>
  </si>
  <si>
    <t>CC-CZ:</t>
  </si>
  <si>
    <t>Místo:</t>
  </si>
  <si>
    <t xml:space="preserve"> </t>
  </si>
  <si>
    <t>Datum:</t>
  </si>
  <si>
    <t>13. 3. 2019</t>
  </si>
  <si>
    <t>Zadavatel:</t>
  </si>
  <si>
    <t>IČ:</t>
  </si>
  <si>
    <t>DIČ:</t>
  </si>
  <si>
    <t>Uchazeč:</t>
  </si>
  <si>
    <t>Vyplň údaj</t>
  </si>
  <si>
    <t>Projektant:</t>
  </si>
  <si>
    <t>Ing. Martin Herman</t>
  </si>
  <si>
    <t>True</t>
  </si>
  <si>
    <t>Zpracovatel:</t>
  </si>
  <si>
    <t>VIS s.r.o. Hradec Králové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</si>
  <si>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</si>
  <si>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</si>
  <si>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</si>
  <si>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</si>
  <si>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</si>
  <si>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</si>
  <si>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</si>
  <si>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</si>
  <si>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</si>
  <si>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</si>
  <si>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</si>
  <si>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</si>
  <si>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</si>
  <si>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</si>
  <si>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</si>
  <si>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</si>
  <si>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</si>
  <si>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</si>
  <si>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</si>
  <si>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</si>
  <si>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</si>
  <si>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</si>
  <si>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</si>
  <si>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</si>
  <si>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</si>
  <si>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</si>
  <si>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</si>
  <si>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</si>
  <si>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</si>
  <si>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</si>
  <si>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</si>
  <si>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</si>
  <si>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</si>
  <si>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</si>
  <si>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</si>
  <si>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</si>
  <si>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</si>
  <si>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</si>
  <si>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</si>
  <si>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</si>
  <si>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</si>
  <si>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</si>
  <si>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</si>
  <si>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</si>
  <si>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</si>
  <si>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SO_01</t>
  </si>
  <si>
    <t>Nový vrt CH-2 + propojovací řad z vrtu CH-2</t>
  </si>
  <si>
    <t>STA</t>
  </si>
  <si>
    <t>1</t>
  </si>
  <si>
    <t>{6230ea85-efe3-4e12-b357-40e30ea00a09}</t>
  </si>
  <si>
    <t>2</t>
  </si>
  <si>
    <t>/</t>
  </si>
  <si>
    <t>SO_01.1</t>
  </si>
  <si>
    <t>Soupis</t>
  </si>
  <si>
    <t>{1d804cf1-cb8b-43bf-a76a-ddd76544e2e5}</t>
  </si>
  <si>
    <t>SO_01.2</t>
  </si>
  <si>
    <t>Čerpací stanice na vrtu CH-2</t>
  </si>
  <si>
    <t>{967d8bdd-1d58-4968-b006-19abd2958c54}</t>
  </si>
  <si>
    <t>SO_02</t>
  </si>
  <si>
    <t>Úpravy ve stávající ÚV Choceň</t>
  </si>
  <si>
    <t>{e194e0c6-0c54-4020-8282-4df885a8c56c}</t>
  </si>
  <si>
    <t>SO_03</t>
  </si>
  <si>
    <t>Nová trafostanice pro ÚV Choceň</t>
  </si>
  <si>
    <t>{6b8f1434-9754-4b03-b77f-1bcd141729c1}</t>
  </si>
  <si>
    <t>DOD</t>
  </si>
  <si>
    <t>Dodávky</t>
  </si>
  <si>
    <t>{d5dd5c98-2e9f-4355-b9df-80aa1d643890}</t>
  </si>
  <si>
    <t>NN</t>
  </si>
  <si>
    <t>Přípojka NN</t>
  </si>
  <si>
    <t>{2040b378-3319-45e9-9073-cd556135c6d1}</t>
  </si>
  <si>
    <t>TS</t>
  </si>
  <si>
    <t>Přidružené práce mimo kiosku</t>
  </si>
  <si>
    <t>{ace9bd02-b4cd-4a1c-9702-341d2b4c191f}</t>
  </si>
  <si>
    <t>VN</t>
  </si>
  <si>
    <t>Kabelové vedení VN</t>
  </si>
  <si>
    <t>{22e44da1-9619-4a22-903e-92c3e7c25ecf}</t>
  </si>
  <si>
    <t>VRN</t>
  </si>
  <si>
    <t>Vedlejší rozpočtové náklady - trafostanice ÚV Choceň</t>
  </si>
  <si>
    <t>{3d2147fc-e1c8-466f-8394-c5d262ea5978}</t>
  </si>
  <si>
    <t>ZP</t>
  </si>
  <si>
    <t>Zemní práce</t>
  </si>
  <si>
    <t>{f4b95180-744b-433d-aa34-a71623de17b7}</t>
  </si>
  <si>
    <t>SO_04</t>
  </si>
  <si>
    <t>Zásobní řad Nasavrky</t>
  </si>
  <si>
    <t>{855107d4-47ce-40c6-b03e-c4bdd8026d1e}</t>
  </si>
  <si>
    <t>SO_04.1</t>
  </si>
  <si>
    <t>{1f6b2c1b-5103-4bfb-9d73-4d6c06199144}</t>
  </si>
  <si>
    <t>SO_04.2</t>
  </si>
  <si>
    <t>Armaturní šachta Sudličkova Lhota</t>
  </si>
  <si>
    <t>{53b6ba37-3bd2-4e1f-bb91-1efa85d45f22}</t>
  </si>
  <si>
    <t>SO_04.3</t>
  </si>
  <si>
    <t>Zásobní řad Nasavrky - přenos dat</t>
  </si>
  <si>
    <t>{c6781f48-2908-4439-bc21-751e84396851}</t>
  </si>
  <si>
    <t>SO_05</t>
  </si>
  <si>
    <t>VDJ Mostek</t>
  </si>
  <si>
    <t>{ed3737dd-a48d-46f9-b54a-7cd834f81072}</t>
  </si>
  <si>
    <t>SO_05.1</t>
  </si>
  <si>
    <t>VDJ Mostek + SO_05.6 Sadové a terénní úpravy</t>
  </si>
  <si>
    <t>{6bfd1ab0-324f-42ad-9528-ac6966d63be8}</t>
  </si>
  <si>
    <t>SO_05.1.1</t>
  </si>
  <si>
    <t>VDJ Mostek - hromosvod</t>
  </si>
  <si>
    <t>{8575e6ec-ae64-4f6a-bdd3-94bc4ced5707}</t>
  </si>
  <si>
    <t>SO_05.2</t>
  </si>
  <si>
    <t>Zasakovací jímka</t>
  </si>
  <si>
    <t>{cc84db43-fd5e-4de4-a27f-6b4fe1080ab5}</t>
  </si>
  <si>
    <t>SO_05.3</t>
  </si>
  <si>
    <t>Trubní propoje</t>
  </si>
  <si>
    <t>{869433cf-36d6-484c-bc07-01261aa9a008}</t>
  </si>
  <si>
    <t>SO_05.4</t>
  </si>
  <si>
    <t>Zpevněné plochy</t>
  </si>
  <si>
    <t>{bf975571-bbbd-4a8a-a2d2-023f2bf84685}</t>
  </si>
  <si>
    <t>SO_05.5</t>
  </si>
  <si>
    <t xml:space="preserve">Oplocení </t>
  </si>
  <si>
    <t>{1b859690-47a8-4922-8c3c-0c1d8b692413}</t>
  </si>
  <si>
    <t>SO_06</t>
  </si>
  <si>
    <t>Přípojka VN + NN pro VDJ Mostek</t>
  </si>
  <si>
    <t>{b029c9ec-11bf-4f73-9c7d-70739319a9dc}</t>
  </si>
  <si>
    <t>{171bb46d-b988-47f4-ac39-f8e041d8317b}</t>
  </si>
  <si>
    <t>{c16a8287-1c28-4759-a0cb-e1dbd9b50917}</t>
  </si>
  <si>
    <t>Podružné práce mimo kiosku</t>
  </si>
  <si>
    <t>{b7c0dd73-74c8-4d16-a155-bf04bf6898b6}</t>
  </si>
  <si>
    <t>{b9458f3b-7852-4660-a4d4-dad9313e41bc}</t>
  </si>
  <si>
    <t>VRN1</t>
  </si>
  <si>
    <t>Vedlejší rozpočtové náklady - trafostanice ÚV Mostek</t>
  </si>
  <si>
    <t>{2eecd110-6dca-4dbe-8bce-b89d0f136cff}</t>
  </si>
  <si>
    <t>{cfb4b596-d403-4c8d-b5cc-0d952039d2b6}</t>
  </si>
  <si>
    <t>SO_07</t>
  </si>
  <si>
    <t>Výtlačný řad VDJ Choceň - VDJ Mostek</t>
  </si>
  <si>
    <t>{cbefc9a1-58cf-4ff1-94af-cc4676a468a1}</t>
  </si>
  <si>
    <t>SO_07.1</t>
  </si>
  <si>
    <t>{0599f0d9-3e21-4414-98c0-add87b7d7c38}</t>
  </si>
  <si>
    <t>SO_07.2</t>
  </si>
  <si>
    <t>Armaturní šachta Hemže km 2,694</t>
  </si>
  <si>
    <t>{f8fe48b2-1152-45d1-a4df-e5c686820264}</t>
  </si>
  <si>
    <t>SO_07.3</t>
  </si>
  <si>
    <t>Výtlačný řad VDJ Choceň - VDJ Mostek - přenos dat</t>
  </si>
  <si>
    <t>{6920162e-e924-4e92-a3ae-845d177b5517}</t>
  </si>
  <si>
    <t>SO_08</t>
  </si>
  <si>
    <t>Zásobní řad Hemže</t>
  </si>
  <si>
    <t>{fbc426a0-b18b-4500-b223-7326261c0159}</t>
  </si>
  <si>
    <t>SO_09</t>
  </si>
  <si>
    <t>Zásobní řad Mostek</t>
  </si>
  <si>
    <t>{2a1903f4-4146-4ccf-97e4-9af88728bcd2}</t>
  </si>
  <si>
    <t>SO_10</t>
  </si>
  <si>
    <t>Přívodní řad VDJ Brandýs nad Orlicí</t>
  </si>
  <si>
    <t>{682682b0-ae26-4311-afb1-13d4c4e77b8a}</t>
  </si>
  <si>
    <t>SO_10.1</t>
  </si>
  <si>
    <t>{953c05af-210e-4d65-afa3-82697103f306}</t>
  </si>
  <si>
    <t>SO_10.2</t>
  </si>
  <si>
    <t>Armaturní šachta Brandýs nad Orlicí v km 0,5967</t>
  </si>
  <si>
    <t>{accb9cc6-72a9-414f-9e90-d831a248cd50}</t>
  </si>
  <si>
    <t>SO_10.3</t>
  </si>
  <si>
    <t>Přívodní řad VDJ Brandýs n. O. - přenos dat</t>
  </si>
  <si>
    <t>{0386e89c-1920-47cb-94c8-73342e576e30}</t>
  </si>
  <si>
    <t>SO_11</t>
  </si>
  <si>
    <t>Výtlačný řad VDJ Mostek - Seč</t>
  </si>
  <si>
    <t>{07f8b4ec-1a48-460e-a5e8-ed4e0696ed92}</t>
  </si>
  <si>
    <t>SO_11.1</t>
  </si>
  <si>
    <t>{c216f953-947c-46c5-b8ae-61619bef4102}</t>
  </si>
  <si>
    <t>SO_11.2</t>
  </si>
  <si>
    <t>Armaturní šachta Seč</t>
  </si>
  <si>
    <t>{ffe3f988-fe1f-412f-b0ee-2f6f771b6d2a}</t>
  </si>
  <si>
    <t>SO_11.3</t>
  </si>
  <si>
    <t>Výtlačný řad VDJ Mostek - Seč - přenos dat</t>
  </si>
  <si>
    <t>{711ac1b9-eaa8-4df7-8d57-8a06c4f3ac1c}</t>
  </si>
  <si>
    <t>SO_12</t>
  </si>
  <si>
    <t>Zásobní řad VDJ Sudslava - spotřebiště Skrovnice</t>
  </si>
  <si>
    <t>{30ae92c7-b144-4833-a6a7-b43c64c40cf4}</t>
  </si>
  <si>
    <t>SO_13</t>
  </si>
  <si>
    <t>VDJ Sudslava</t>
  </si>
  <si>
    <t>{e89d9c49-bb5d-42b2-964b-e1c9cc1485bc}</t>
  </si>
  <si>
    <t>SO_13.1</t>
  </si>
  <si>
    <t>VDJ Sudslava + SO_13.6 Sadové a terénní úpravy</t>
  </si>
  <si>
    <t>{4ba38b6c-53c5-4654-a026-9f40d584097d}</t>
  </si>
  <si>
    <t>SO_13.1.1</t>
  </si>
  <si>
    <t>VDJ Sudslava - hromosvod</t>
  </si>
  <si>
    <t>{32947548-fa0b-47f7-906c-e84cda335dde}</t>
  </si>
  <si>
    <t>SO_13.2</t>
  </si>
  <si>
    <t>{6601ab3d-7d26-4ba5-b908-7e983a74d77e}</t>
  </si>
  <si>
    <t>SO_13.3</t>
  </si>
  <si>
    <t>{6eb429fc-909b-4066-9f70-b2704ee12996}</t>
  </si>
  <si>
    <t>SO_13.4</t>
  </si>
  <si>
    <t>{1f29d421-ba6f-4c95-b453-d9dfad33ac8c}</t>
  </si>
  <si>
    <t>SO_13.7</t>
  </si>
  <si>
    <t>Demolice stávajícího VDJ</t>
  </si>
  <si>
    <t>{276f5093-e7c4-4439-94f9-95a6b5593f58}</t>
  </si>
  <si>
    <t>SO_14</t>
  </si>
  <si>
    <t>Přeložky VDJ Sudslava</t>
  </si>
  <si>
    <t>{16ab6f4c-0db1-4fe9-9cc5-7a3202c7591d}</t>
  </si>
  <si>
    <t>SO_15.1</t>
  </si>
  <si>
    <t>Nouzový propoj VDJ Homolka  - VDJ Velká Skrovnice</t>
  </si>
  <si>
    <t>{6695b726-81ff-400c-bf17-53417791b907}</t>
  </si>
  <si>
    <t>SO_15.1.1.A</t>
  </si>
  <si>
    <t>{6b2c1ce8-53f7-4c87-9463-cb636b8db0fd}</t>
  </si>
  <si>
    <t>SO_15.1.1.B</t>
  </si>
  <si>
    <t>Stavební úpravy na VDJ Homolka</t>
  </si>
  <si>
    <t>{f2530de9-71c2-445e-a2c4-c21aa4094b68}</t>
  </si>
  <si>
    <t>SO_15.1.2</t>
  </si>
  <si>
    <t>Armaturní šachta Velká Skorovnice v km 0,941</t>
  </si>
  <si>
    <t>{2618f152-e856-4a4b-91a4-4fd6a725e033}</t>
  </si>
  <si>
    <t>SO_15.1.3</t>
  </si>
  <si>
    <t>{6016a097-6a2a-4518-b90e-d9816e102802}</t>
  </si>
  <si>
    <t>SO_15.1.4</t>
  </si>
  <si>
    <t>{89afd9ad-76b1-4800-9f02-6106d8d822a8}</t>
  </si>
  <si>
    <t>SO_15.1.5</t>
  </si>
  <si>
    <t>Nouzový propoj VDJ Homolka - VDJ Velká Skrovnice - přenos dat</t>
  </si>
  <si>
    <t>{f7dbbc99-dab6-4c22-a9b6-86f7db454355}</t>
  </si>
  <si>
    <t>SO_15.2</t>
  </si>
  <si>
    <t>Rozvodný řad</t>
  </si>
  <si>
    <t>{f1d9abef-de6b-435c-a551-d3ce00a7238b}</t>
  </si>
  <si>
    <t>SO_16.1</t>
  </si>
  <si>
    <t xml:space="preserve">Výtlačný řad ČS Klopoty - Rviště </t>
  </si>
  <si>
    <t>{3d1e6e70-ddcc-406c-b669-420ddcbfd1be}</t>
  </si>
  <si>
    <t>SO_16.1.1</t>
  </si>
  <si>
    <t>Výtlačný řad ČS Klopoty - Rviště + propoj</t>
  </si>
  <si>
    <t>{4ce060af-eea0-432c-bde1-a7fd52e12198}</t>
  </si>
  <si>
    <t>SO_16.1.2</t>
  </si>
  <si>
    <t>Armaturní šachta Dobrá Voda v km 0,9059</t>
  </si>
  <si>
    <t>{ff06e68c-522b-4552-9409-1f8dff6223cc}</t>
  </si>
  <si>
    <t>SO_16.1.3</t>
  </si>
  <si>
    <t>Výtlačný řad ČS Klopoty - Rviště - přenos dat</t>
  </si>
  <si>
    <t>{c5375c07-c62d-42a0-bc41-4ea7c6610843}</t>
  </si>
  <si>
    <t>SO_16.2</t>
  </si>
  <si>
    <t>Přívodní řad do ATS</t>
  </si>
  <si>
    <t>{72e61610-f112-41d5-a057-5ca011dc69c9}</t>
  </si>
  <si>
    <t>SO_16.3</t>
  </si>
  <si>
    <t>Rozvodný řad Dobrá voda</t>
  </si>
  <si>
    <t>{97c7ade7-c85a-4ed1-92e4-0ac1cd769bf6}</t>
  </si>
  <si>
    <t>SO_17</t>
  </si>
  <si>
    <t>Úpravy ve stávající ČS Klopoty</t>
  </si>
  <si>
    <t>{84d84246-4e62-4a22-aa48-c32c3ef202ec}</t>
  </si>
  <si>
    <t>SO_17.1</t>
  </si>
  <si>
    <t>Nová akumulace + SO_17.2 Stavební úpravy st. budovy</t>
  </si>
  <si>
    <t>{2fde59a5-134d-4ed6-a42c-35447c311991}</t>
  </si>
  <si>
    <t>SO_17.3</t>
  </si>
  <si>
    <t>{a09282ae-d77a-4cc6-9331-f8089f6d33f8}</t>
  </si>
  <si>
    <t>SO_17.4</t>
  </si>
  <si>
    <t>{94ca9e5f-81e6-4c04-a9cb-7039c4e1a39f}</t>
  </si>
  <si>
    <t>SO_17.5</t>
  </si>
  <si>
    <t>{759729bd-40e3-4f48-8601-87fad12985ee}</t>
  </si>
  <si>
    <t>SO_17.6</t>
  </si>
  <si>
    <t>Odvodnění areálu</t>
  </si>
  <si>
    <t>{48808f29-3eb1-4fa6-8da7-812d45bfbd59}</t>
  </si>
  <si>
    <t>SO_18</t>
  </si>
  <si>
    <t>Napojení stáv. studny S-2, propoj. řad ze studny S-2</t>
  </si>
  <si>
    <t>{993ce38f-4a30-48fa-a595-18624de25ff5}</t>
  </si>
  <si>
    <t>SO_19</t>
  </si>
  <si>
    <t>Brandýsko - Úpravy VDJ Kaliště</t>
  </si>
  <si>
    <t>{446c3db4-8e73-460f-ba64-946b27ff42cc}</t>
  </si>
  <si>
    <t>SO_19.1</t>
  </si>
  <si>
    <t>Nová akumulace + SO_19.2 Úpravy ve stávajícím VDJ Kaliště + SO_19.5 Sadové a terénní úpravy</t>
  </si>
  <si>
    <t>{7567b082-1c42-48ad-850b-694d612deec1}</t>
  </si>
  <si>
    <t>SO_19.3</t>
  </si>
  <si>
    <t>{77f930e6-5737-421c-8326-fe89f5f1bcc3}</t>
  </si>
  <si>
    <t>SO_19.4</t>
  </si>
  <si>
    <t>Oplocení</t>
  </si>
  <si>
    <t>{6b0d18eb-b44e-4762-be06-d2acc3a37e8e}</t>
  </si>
  <si>
    <t>SO_20</t>
  </si>
  <si>
    <t>Rozvodný řad Seč</t>
  </si>
  <si>
    <t>{0027d7de-6b66-4e39-8b55-31d491ab058f}</t>
  </si>
  <si>
    <t>OST</t>
  </si>
  <si>
    <t>Ostatní náklady</t>
  </si>
  <si>
    <t>{8fa9c4c2-8b9d-4f88-a6a0-d044bb66eef4}</t>
  </si>
  <si>
    <t>PS_01</t>
  </si>
  <si>
    <t>Úprava ÚV Choceň</t>
  </si>
  <si>
    <t>{6fa7198c-aad8-4bef-abab-2eff8a6ea901}</t>
  </si>
  <si>
    <t>PS_01.1</t>
  </si>
  <si>
    <t>ÚV Choceň - elektroinstalace, ASŘ</t>
  </si>
  <si>
    <t>{6d14e83e-f2c9-4bed-abde-591c25287466}</t>
  </si>
  <si>
    <t>PS_01.2</t>
  </si>
  <si>
    <t>Úprava ÚV Choceň - strojní část</t>
  </si>
  <si>
    <t>{b004f036-177f-4243-bb5a-496d4704f31e}</t>
  </si>
  <si>
    <t>PS_02</t>
  </si>
  <si>
    <t>{8d12306c-4571-4a45-a748-5842779a809b}</t>
  </si>
  <si>
    <t>PS_02.1</t>
  </si>
  <si>
    <t>VDJ Mostek - elektroinstalace, ASŘ</t>
  </si>
  <si>
    <t>{3ed0f44e-fcd2-4baf-b65f-23524b00b777}</t>
  </si>
  <si>
    <t>PS_02.2</t>
  </si>
  <si>
    <t>VDJ Mostek - strojní část</t>
  </si>
  <si>
    <t>{68b3636d-d92e-4bb4-a86c-46eb79a3e611}</t>
  </si>
  <si>
    <t>PS_03</t>
  </si>
  <si>
    <t>VDJ Křetín</t>
  </si>
  <si>
    <t>{4b0efaab-29b9-42f9-b4f8-e7edcf37c123}</t>
  </si>
  <si>
    <t>PS_03.1</t>
  </si>
  <si>
    <t>VDJ Křetín - elektroinstalace, ASŘ</t>
  </si>
  <si>
    <t>{a8616e32-0466-4bcf-8149-4a9801b673b9}</t>
  </si>
  <si>
    <t>PS_03.2</t>
  </si>
  <si>
    <t>VDJ Křetín - strojní část</t>
  </si>
  <si>
    <t>{298479c2-41de-4476-9a06-06fdff46301a}</t>
  </si>
  <si>
    <t>PS_04</t>
  </si>
  <si>
    <t>{a179685d-a0d0-4387-81a8-14def0927e68}</t>
  </si>
  <si>
    <t>PS_04.1</t>
  </si>
  <si>
    <t>VDJ Sudslava - elektroinstalace, ASŘ</t>
  </si>
  <si>
    <t>{5ef876f3-01b4-4bf4-8a90-5cc7f9560130}</t>
  </si>
  <si>
    <t>PS_04.2</t>
  </si>
  <si>
    <t>VDJ Sudslava - strojní část</t>
  </si>
  <si>
    <t>{68dcd131-916a-4984-939c-52fe6f01241e}</t>
  </si>
  <si>
    <t>PS_05</t>
  </si>
  <si>
    <t>VDJ Kaliště</t>
  </si>
  <si>
    <t>{bb651583-4df0-4888-b3c1-071cfefaaa72}</t>
  </si>
  <si>
    <t>PS_05.1</t>
  </si>
  <si>
    <t>VDJ Kaliště - elektroinstalace, ASŘ</t>
  </si>
  <si>
    <t>{74cc7e1b-3f46-4d5d-9b01-98401e764779}</t>
  </si>
  <si>
    <t>PS_05.2</t>
  </si>
  <si>
    <t>VDJ Kaliště - strojní část</t>
  </si>
  <si>
    <t>{6e0557d3-1ad6-4cab-9698-cfbffec3943b}</t>
  </si>
  <si>
    <t>PS_06</t>
  </si>
  <si>
    <t>ATS Dobrá Voda</t>
  </si>
  <si>
    <t>{6b8176de-cd15-42dd-85b2-5f157f14bdd3}</t>
  </si>
  <si>
    <t>PS_06.1</t>
  </si>
  <si>
    <t>ATS Dobrá Voda - elektroinstalace, ASŘ</t>
  </si>
  <si>
    <t>{301d4f88-bba4-463a-bff8-833c687f7beb}</t>
  </si>
  <si>
    <t>PS_06.2</t>
  </si>
  <si>
    <t>ATS Dobrá Voda - strojní část</t>
  </si>
  <si>
    <t>{ee176b1e-e848-4947-9acb-895af1dfaaf1}</t>
  </si>
  <si>
    <t>PS_07</t>
  </si>
  <si>
    <t>VDJ Klopoty</t>
  </si>
  <si>
    <t>{b29a37e5-f748-4bbf-ae80-2f4afe55daaa}</t>
  </si>
  <si>
    <t>PS_07.1</t>
  </si>
  <si>
    <t>VDJ Klopoty - elektroinstalace, ASŘ</t>
  </si>
  <si>
    <t>{2c77a4f6-3a56-45ce-b20c-b1d9f7268608}</t>
  </si>
  <si>
    <t>PS_07.2</t>
  </si>
  <si>
    <t>VDJ Klopoty - strojní část</t>
  </si>
  <si>
    <t>{f148496a-94ce-4c5f-b541-ef2a08b19a78}</t>
  </si>
  <si>
    <t>KRYCÍ LIST SOUPISU PRACÍ</t>
  </si>
  <si>
    <t>Objekt:</t>
  </si>
  <si>
    <t>SO_01 - Nový vrt CH-2 + propojovací řad z vrtu CH-2</t>
  </si>
  <si>
    <t>Soupis:</t>
  </si>
  <si>
    <t>SO_01.1 - Nový vrt CH-2 + propojovací řad z vrtu CH-2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</si>
  <si>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</si>
  <si>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</si>
  <si>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</si>
  <si>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</si>
  <si>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</si>
  <si>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</si>
  <si>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</si>
  <si>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</si>
  <si>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 Trubní vedení</t>
  </si>
  <si>
    <t xml:space="preserve">    998 - 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</si>
  <si>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</si>
  <si>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</si>
  <si>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</si>
  <si>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</si>
  <si>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</si>
  <si>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</si>
  <si>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</si>
  <si>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</si>
  <si>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</si>
  <si>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</si>
  <si>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</si>
  <si>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</si>
  <si>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</si>
  <si>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</si>
  <si>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</si>
  <si>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</si>
  <si>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</si>
  <si>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</si>
  <si>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</si>
  <si>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</si>
  <si>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</si>
  <si>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</si>
  <si>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-17886035</t>
  </si>
  <si>
    <t>VV</t>
  </si>
  <si>
    <t>7*24</t>
  </si>
  <si>
    <t>115101301</t>
  </si>
  <si>
    <t>Pohotovost čerpací soupravy pro dopravní výšku do 10 m přítok do 500 l/min</t>
  </si>
  <si>
    <t>den</t>
  </si>
  <si>
    <t>2123900268</t>
  </si>
  <si>
    <t>3</t>
  </si>
  <si>
    <t>121101102</t>
  </si>
  <si>
    <t>Sejmutí ornice s přemístěním na vzdálenost do 100 m</t>
  </si>
  <si>
    <t>m3</t>
  </si>
  <si>
    <t>2029482438</t>
  </si>
  <si>
    <t>37*1,1*0,3</t>
  </si>
  <si>
    <t>15*0,9*0,3</t>
  </si>
  <si>
    <t>Součet</t>
  </si>
  <si>
    <t>132101203</t>
  </si>
  <si>
    <t>Hloubení rýh š do 2000 mm v hornině tř. 1 a 2 objemu do 5000 m3</t>
  </si>
  <si>
    <t>-1818904809</t>
  </si>
  <si>
    <t>"15% výkopku v hornině tř. 1,2"</t>
  </si>
  <si>
    <t>"výkop rýhy" 37*1,1*1,6*0,15</t>
  </si>
  <si>
    <t>"výkop rýhy" 15*0,9*1,6*0,15</t>
  </si>
  <si>
    <t>5</t>
  </si>
  <si>
    <t>132201203</t>
  </si>
  <si>
    <t>Hloubení rýh š do 2000 mm v hornině tř. 3 objemu do 5000 m3</t>
  </si>
  <si>
    <t>-16715957</t>
  </si>
  <si>
    <t>"20% výkopku v hornině tř. 3"</t>
  </si>
  <si>
    <t>"výkop rýhy" 37*1,1*1,6*0,2</t>
  </si>
  <si>
    <t>"výkop rýhy" 15*0,9*1,6*0,2</t>
  </si>
  <si>
    <t>6</t>
  </si>
  <si>
    <t>132201209</t>
  </si>
  <si>
    <t>Příplatek za lepivost k hloubení rýh š do 2000 mm v hornině tř. 3</t>
  </si>
  <si>
    <t>1216996816</t>
  </si>
  <si>
    <t>7</t>
  </si>
  <si>
    <t>132301203</t>
  </si>
  <si>
    <t>Hloubení rýh š do 2000 mm v hornině tř. 4 objemu do 5000 m3</t>
  </si>
  <si>
    <t>882382343</t>
  </si>
  <si>
    <t>"25% výkopku v hornině tř. 4"</t>
  </si>
  <si>
    <t>"výkop rýhy" 37*1,1*1,6*0,25</t>
  </si>
  <si>
    <t>"výkop rýhy" 15*0,9*1,6*0,25</t>
  </si>
  <si>
    <t>8</t>
  </si>
  <si>
    <t>132301209</t>
  </si>
  <si>
    <t>Příplatek za lepivost k hloubení rýh š do 2000 mm v hornině tř. 4</t>
  </si>
  <si>
    <t>2055135841</t>
  </si>
  <si>
    <t>9</t>
  </si>
  <si>
    <t>138401201</t>
  </si>
  <si>
    <t>Dolamování hloubených vykopávek rýh ve vrstvě tl do 500 mm v hornině tř. 5</t>
  </si>
  <si>
    <t>1235301727</t>
  </si>
  <si>
    <t>"20% výkopku v hornině tř. 5"</t>
  </si>
  <si>
    <t>10</t>
  </si>
  <si>
    <t>138501201</t>
  </si>
</sst>
</file>

<file path=xl/styles.xml><?xml version="1.0" encoding="utf-8"?>
<styleSheet xmlns="http://schemas.openxmlformats.org/spreadsheetml/2006/main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"/>
  </numFmts>
  <fonts count="50">
    <font>
      <sz val="8"/>
      <name val="Arial CE"/>
      <family val="2"/>
    </font>
    <font>
      <sz val="10"/>
      <color indexed="55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indexed="56"/>
      <name val="Arial CE"/>
    </font>
    <font>
      <sz val="10"/>
      <color indexed="56"/>
      <name val="Arial CE"/>
    </font>
    <font>
      <sz val="8"/>
      <color indexed="56"/>
      <name val="Arial CE"/>
    </font>
    <font>
      <sz val="8"/>
      <color indexed="63"/>
      <name val="Arial CE"/>
    </font>
    <font>
      <sz val="8"/>
      <color indexed="10"/>
      <name val="Arial CE"/>
    </font>
    <font>
      <sz val="8"/>
      <color indexed="20"/>
      <name val="Arial CE"/>
    </font>
    <font>
      <sz val="8"/>
      <color indexed="9"/>
      <name val="Arial CE"/>
    </font>
    <font>
      <sz val="8"/>
      <color indexed="48"/>
      <name val="Arial CE"/>
    </font>
    <font>
      <b/>
      <sz val="14"/>
      <name val="Arial CE"/>
    </font>
    <font>
      <b/>
      <sz val="12"/>
      <color indexed="55"/>
      <name val="Arial CE"/>
    </font>
    <font>
      <b/>
      <sz val="8"/>
      <color indexed="55"/>
      <name val="Arial CE"/>
    </font>
    <font>
      <b/>
      <sz val="10"/>
      <name val="Arial CE"/>
    </font>
    <font>
      <b/>
      <sz val="10"/>
      <color indexed="55"/>
      <name val="Arial CE"/>
    </font>
    <font>
      <b/>
      <sz val="10"/>
      <color indexed="63"/>
      <name val="Arial CE"/>
    </font>
    <font>
      <sz val="12"/>
      <color indexed="55"/>
      <name val="Arial CE"/>
    </font>
    <font>
      <sz val="8"/>
      <color indexed="55"/>
      <name val="Arial CE"/>
    </font>
    <font>
      <sz val="9"/>
      <name val="Arial CE"/>
    </font>
    <font>
      <sz val="9"/>
      <color indexed="55"/>
      <name val="Arial CE"/>
    </font>
    <font>
      <b/>
      <sz val="12"/>
      <color indexed="16"/>
      <name val="Arial CE"/>
    </font>
    <font>
      <sz val="12"/>
      <name val="Arial CE"/>
    </font>
    <font>
      <b/>
      <sz val="11"/>
      <color indexed="56"/>
      <name val="Arial CE"/>
    </font>
    <font>
      <sz val="11"/>
      <color indexed="56"/>
      <name val="Arial CE"/>
    </font>
    <font>
      <sz val="11"/>
      <color indexed="55"/>
      <name val="Arial CE"/>
    </font>
    <font>
      <sz val="18"/>
      <color indexed="12"/>
      <name val="Wingdings 2"/>
    </font>
    <font>
      <b/>
      <sz val="10"/>
      <color indexed="56"/>
      <name val="Arial CE"/>
    </font>
    <font>
      <sz val="10"/>
      <color indexed="48"/>
      <name val="Arial CE"/>
    </font>
    <font>
      <b/>
      <sz val="12"/>
      <color indexed="16"/>
      <name val="Arial CE"/>
    </font>
    <font>
      <sz val="8"/>
      <color indexed="16"/>
      <name val="Arial CE"/>
    </font>
    <font>
      <b/>
      <sz val="8"/>
      <name val="Arial CE"/>
    </font>
    <font>
      <sz val="7"/>
      <color indexed="55"/>
      <name val="Arial CE"/>
    </font>
    <font>
      <i/>
      <sz val="9"/>
      <color indexed="12"/>
      <name val="Arial CE"/>
    </font>
    <font>
      <i/>
      <sz val="8"/>
      <color indexed="12"/>
      <name val="Arial CE"/>
    </font>
    <font>
      <i/>
      <sz val="7"/>
      <color indexed="55"/>
      <name val="Arial CE"/>
    </font>
    <font>
      <sz val="8"/>
      <name val="Arial CE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1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i/>
      <sz val="8"/>
      <name val="Arial"/>
      <family val="2"/>
      <charset val="238"/>
    </font>
    <font>
      <b/>
      <sz val="8"/>
      <name val="Arial CE"/>
      <family val="2"/>
      <charset val="238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</fills>
  <borders count="4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49" fillId="0" borderId="0" applyNumberFormat="0" applyFill="0" applyBorder="0" applyAlignment="0" applyProtection="0"/>
    <xf numFmtId="0" fontId="40" fillId="0" borderId="0"/>
    <xf numFmtId="0" fontId="40" fillId="0" borderId="0"/>
  </cellStyleXfs>
  <cellXfs count="35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7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7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4" fontId="1" fillId="0" borderId="18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4" fillId="3" borderId="7" xfId="0" applyFont="1" applyFill="1" applyBorder="1" applyAlignment="1">
      <alignment horizontal="right" vertical="center"/>
    </xf>
    <xf numFmtId="0" fontId="0" fillId="3" borderId="7" xfId="0" applyFont="1" applyFill="1" applyBorder="1" applyAlignment="1" applyProtection="1">
      <alignment vertical="center"/>
      <protection locked="0"/>
    </xf>
    <xf numFmtId="4" fontId="4" fillId="3" borderId="7" xfId="0" applyNumberFormat="1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3" borderId="0" xfId="0" applyFont="1" applyFill="1" applyAlignment="1">
      <alignment horizontal="left" vertical="center"/>
    </xf>
    <xf numFmtId="0" fontId="0" fillId="3" borderId="0" xfId="0" applyFont="1" applyFill="1" applyAlignment="1" applyProtection="1">
      <alignment vertical="center"/>
      <protection locked="0"/>
    </xf>
    <xf numFmtId="0" fontId="22" fillId="3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1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6" fillId="0" borderId="19" xfId="0" applyFont="1" applyBorder="1" applyAlignment="1" applyProtection="1">
      <alignment vertical="center"/>
      <protection locked="0"/>
    </xf>
    <xf numFmtId="4" fontId="6" fillId="0" borderId="19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0" fontId="7" fillId="0" borderId="19" xfId="0" applyFont="1" applyBorder="1" applyAlignment="1" applyProtection="1">
      <alignment vertical="center"/>
      <protection locked="0"/>
    </xf>
    <xf numFmtId="4" fontId="7" fillId="0" borderId="19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 applyProtection="1">
      <alignment horizontal="center" vertical="center" wrapText="1"/>
      <protection locked="0"/>
    </xf>
    <xf numFmtId="0" fontId="22" fillId="3" borderId="15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0" xfId="0" applyNumberFormat="1" applyFont="1" applyBorder="1" applyAlignment="1"/>
    <xf numFmtId="166" fontId="33" fillId="0" borderId="11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7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2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23" fillId="2" borderId="17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2" borderId="17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0" fillId="0" borderId="17" xfId="0" applyFont="1" applyBorder="1" applyAlignment="1">
      <alignment vertical="center"/>
    </xf>
    <xf numFmtId="0" fontId="23" fillId="2" borderId="18" xfId="0" applyFont="1" applyFill="1" applyBorder="1" applyAlignment="1" applyProtection="1">
      <alignment horizontal="left" vertical="center"/>
      <protection locked="0"/>
    </xf>
    <xf numFmtId="0" fontId="23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166" fontId="23" fillId="0" borderId="19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40" fillId="0" borderId="0" xfId="2"/>
    <xf numFmtId="0" fontId="40" fillId="0" borderId="0" xfId="2" applyFont="1"/>
    <xf numFmtId="0" fontId="41" fillId="0" borderId="0" xfId="2" applyFont="1" applyAlignment="1">
      <alignment horizontal="center"/>
    </xf>
    <xf numFmtId="0" fontId="40" fillId="0" borderId="0" xfId="2" applyAlignment="1">
      <alignment horizontal="center"/>
    </xf>
    <xf numFmtId="0" fontId="42" fillId="0" borderId="0" xfId="2" applyFont="1"/>
    <xf numFmtId="0" fontId="43" fillId="0" borderId="0" xfId="3" applyFont="1"/>
    <xf numFmtId="0" fontId="43" fillId="0" borderId="0" xfId="2" applyFont="1"/>
    <xf numFmtId="0" fontId="44" fillId="0" borderId="0" xfId="2" applyFont="1"/>
    <xf numFmtId="49" fontId="44" fillId="0" borderId="0" xfId="2" applyNumberFormat="1" applyFont="1"/>
    <xf numFmtId="0" fontId="45" fillId="0" borderId="0" xfId="2" applyFont="1"/>
    <xf numFmtId="0" fontId="45" fillId="0" borderId="0" xfId="2" applyFont="1" applyProtection="1">
      <protection locked="0"/>
    </xf>
    <xf numFmtId="0" fontId="45" fillId="0" borderId="0" xfId="2" applyFont="1" applyFill="1" applyBorder="1" applyAlignment="1">
      <alignment horizontal="left" vertical="center"/>
    </xf>
    <xf numFmtId="49" fontId="45" fillId="0" borderId="0" xfId="2" applyNumberFormat="1" applyFont="1" applyBorder="1" applyAlignment="1">
      <alignment horizontal="left" vertical="center"/>
    </xf>
    <xf numFmtId="0" fontId="45" fillId="0" borderId="0" xfId="2" applyFont="1" applyBorder="1" applyAlignment="1">
      <alignment horizontal="left" vertical="center"/>
    </xf>
    <xf numFmtId="0" fontId="45" fillId="0" borderId="0" xfId="2" applyFont="1" applyBorder="1" applyAlignment="1" applyProtection="1">
      <alignment horizontal="left" vertical="center"/>
      <protection locked="0"/>
    </xf>
    <xf numFmtId="0" fontId="45" fillId="0" borderId="0" xfId="2" applyFont="1" applyBorder="1" applyAlignment="1" applyProtection="1">
      <protection locked="0"/>
    </xf>
    <xf numFmtId="0" fontId="45" fillId="0" borderId="0" xfId="2" applyFont="1" applyBorder="1"/>
    <xf numFmtId="0" fontId="46" fillId="0" borderId="23" xfId="2" applyFont="1" applyBorder="1" applyAlignment="1">
      <alignment horizontal="center"/>
    </xf>
    <xf numFmtId="0" fontId="46" fillId="0" borderId="23" xfId="2" applyFont="1" applyBorder="1" applyAlignment="1">
      <alignment horizontal="center" vertical="center"/>
    </xf>
    <xf numFmtId="0" fontId="46" fillId="0" borderId="0" xfId="2" applyFont="1" applyBorder="1" applyAlignment="1">
      <alignment horizontal="center"/>
    </xf>
    <xf numFmtId="0" fontId="46" fillId="0" borderId="24" xfId="2" applyFont="1" applyBorder="1" applyAlignment="1">
      <alignment horizontal="center"/>
    </xf>
    <xf numFmtId="0" fontId="46" fillId="0" borderId="24" xfId="2" applyFont="1" applyBorder="1" applyAlignment="1">
      <alignment horizontal="center" vertical="center"/>
    </xf>
    <xf numFmtId="0" fontId="46" fillId="0" borderId="25" xfId="2" applyFont="1" applyBorder="1" applyAlignment="1" applyProtection="1">
      <alignment horizontal="center"/>
      <protection locked="0"/>
    </xf>
    <xf numFmtId="168" fontId="46" fillId="0" borderId="26" xfId="2" applyNumberFormat="1" applyFont="1" applyBorder="1" applyAlignment="1" applyProtection="1">
      <alignment horizontal="center"/>
      <protection locked="0"/>
    </xf>
    <xf numFmtId="168" fontId="46" fillId="0" borderId="27" xfId="2" applyNumberFormat="1" applyFont="1" applyBorder="1" applyAlignment="1" applyProtection="1">
      <alignment horizontal="center"/>
      <protection locked="0"/>
    </xf>
    <xf numFmtId="0" fontId="45" fillId="0" borderId="28" xfId="2" applyFont="1" applyFill="1" applyBorder="1" applyAlignment="1">
      <alignment horizontal="center" vertical="center"/>
    </xf>
    <xf numFmtId="49" fontId="45" fillId="0" borderId="29" xfId="2" applyNumberFormat="1" applyFont="1" applyFill="1" applyBorder="1" applyAlignment="1">
      <alignment horizontal="center" vertical="center"/>
    </xf>
    <xf numFmtId="49" fontId="46" fillId="0" borderId="29" xfId="2" applyNumberFormat="1" applyFont="1" applyFill="1" applyBorder="1" applyAlignment="1" applyProtection="1">
      <alignment horizontal="center" vertical="center"/>
      <protection locked="0"/>
    </xf>
    <xf numFmtId="49" fontId="46" fillId="0" borderId="29" xfId="2" applyNumberFormat="1" applyFont="1" applyFill="1" applyBorder="1" applyAlignment="1">
      <alignment horizontal="center" vertical="center"/>
    </xf>
    <xf numFmtId="49" fontId="45" fillId="0" borderId="29" xfId="2" applyNumberFormat="1" applyFont="1" applyFill="1" applyBorder="1" applyAlignment="1">
      <alignment horizontal="left" vertical="center" wrapText="1"/>
    </xf>
    <xf numFmtId="0" fontId="45" fillId="0" borderId="29" xfId="3" applyFont="1" applyBorder="1" applyAlignment="1">
      <alignment horizontal="center" vertical="center"/>
    </xf>
    <xf numFmtId="3" fontId="45" fillId="0" borderId="29" xfId="2" applyNumberFormat="1" applyFont="1" applyFill="1" applyBorder="1" applyAlignment="1" applyProtection="1">
      <alignment horizontal="center" vertical="center"/>
      <protection locked="0"/>
    </xf>
    <xf numFmtId="3" fontId="45" fillId="0" borderId="29" xfId="3" applyNumberFormat="1" applyFont="1" applyFill="1" applyBorder="1" applyAlignment="1" applyProtection="1">
      <alignment horizontal="center" vertical="center"/>
      <protection locked="0"/>
    </xf>
    <xf numFmtId="3" fontId="45" fillId="0" borderId="30" xfId="3" applyNumberFormat="1" applyFont="1" applyFill="1" applyBorder="1" applyAlignment="1" applyProtection="1">
      <alignment horizontal="center" vertical="center"/>
      <protection locked="0"/>
    </xf>
    <xf numFmtId="0" fontId="45" fillId="0" borderId="0" xfId="2" applyFont="1" applyBorder="1" applyAlignment="1">
      <alignment horizontal="right"/>
    </xf>
    <xf numFmtId="0" fontId="40" fillId="0" borderId="0" xfId="3"/>
    <xf numFmtId="0" fontId="45" fillId="0" borderId="31" xfId="2" applyNumberFormat="1" applyFont="1" applyFill="1" applyBorder="1" applyAlignment="1" applyProtection="1">
      <alignment horizontal="center" vertical="center"/>
      <protection locked="0"/>
    </xf>
    <xf numFmtId="49" fontId="45" fillId="0" borderId="32" xfId="2" applyNumberFormat="1" applyFont="1" applyFill="1" applyBorder="1" applyAlignment="1">
      <alignment horizontal="center" vertical="center"/>
    </xf>
    <xf numFmtId="0" fontId="46" fillId="0" borderId="32" xfId="2" applyNumberFormat="1" applyFont="1" applyFill="1" applyBorder="1" applyAlignment="1" applyProtection="1">
      <alignment horizontal="center" vertical="center"/>
      <protection locked="0"/>
    </xf>
    <xf numFmtId="49" fontId="46" fillId="0" borderId="32" xfId="2" applyNumberFormat="1" applyFont="1" applyFill="1" applyBorder="1" applyAlignment="1">
      <alignment horizontal="center" vertical="center"/>
    </xf>
    <xf numFmtId="49" fontId="45" fillId="0" borderId="32" xfId="2" applyNumberFormat="1" applyFont="1" applyFill="1" applyBorder="1" applyAlignment="1">
      <alignment horizontal="left" vertical="center" wrapText="1"/>
    </xf>
    <xf numFmtId="0" fontId="45" fillId="0" borderId="32" xfId="3" applyFont="1" applyBorder="1" applyAlignment="1">
      <alignment horizontal="center" vertical="center"/>
    </xf>
    <xf numFmtId="3" fontId="45" fillId="0" borderId="32" xfId="2" applyNumberFormat="1" applyFont="1" applyFill="1" applyBorder="1" applyAlignment="1" applyProtection="1">
      <alignment horizontal="center" vertical="center"/>
      <protection locked="0"/>
    </xf>
    <xf numFmtId="3" fontId="45" fillId="0" borderId="32" xfId="3" applyNumberFormat="1" applyFont="1" applyFill="1" applyBorder="1" applyAlignment="1" applyProtection="1">
      <alignment horizontal="center" vertical="center"/>
      <protection locked="0"/>
    </xf>
    <xf numFmtId="3" fontId="45" fillId="0" borderId="33" xfId="3" applyNumberFormat="1" applyFont="1" applyFill="1" applyBorder="1" applyAlignment="1" applyProtection="1">
      <alignment horizontal="center" vertical="center"/>
      <protection locked="0"/>
    </xf>
    <xf numFmtId="3" fontId="40" fillId="0" borderId="0" xfId="2" applyNumberFormat="1" applyFont="1"/>
    <xf numFmtId="0" fontId="45" fillId="0" borderId="32" xfId="3" applyFont="1" applyFill="1" applyBorder="1" applyAlignment="1">
      <alignment horizontal="center" vertical="center"/>
    </xf>
    <xf numFmtId="0" fontId="45" fillId="0" borderId="0" xfId="2" applyFont="1" applyFill="1" applyBorder="1" applyAlignment="1">
      <alignment horizontal="right"/>
    </xf>
    <xf numFmtId="0" fontId="45" fillId="0" borderId="34" xfId="2" applyFont="1" applyFill="1" applyBorder="1" applyAlignment="1">
      <alignment horizontal="center" vertical="center"/>
    </xf>
    <xf numFmtId="0" fontId="45" fillId="0" borderId="25" xfId="2" applyFont="1" applyFill="1" applyBorder="1" applyAlignment="1">
      <alignment horizontal="center" vertical="center"/>
    </xf>
    <xf numFmtId="0" fontId="46" fillId="0" borderId="25" xfId="2" applyNumberFormat="1" applyFont="1" applyFill="1" applyBorder="1" applyAlignment="1" applyProtection="1">
      <alignment horizontal="center" vertical="top"/>
      <protection locked="0"/>
    </xf>
    <xf numFmtId="49" fontId="46" fillId="0" borderId="25" xfId="2" applyNumberFormat="1" applyFont="1" applyFill="1" applyBorder="1" applyAlignment="1">
      <alignment horizontal="center" vertical="center"/>
    </xf>
    <xf numFmtId="0" fontId="47" fillId="0" borderId="25" xfId="2" applyFont="1" applyFill="1" applyBorder="1" applyAlignment="1">
      <alignment horizontal="left" wrapText="1"/>
    </xf>
    <xf numFmtId="49" fontId="46" fillId="0" borderId="25" xfId="2" applyNumberFormat="1" applyFont="1" applyFill="1" applyBorder="1" applyAlignment="1" applyProtection="1">
      <alignment horizontal="center" vertical="top"/>
      <protection locked="0"/>
    </xf>
    <xf numFmtId="1" fontId="46" fillId="0" borderId="25" xfId="2" applyNumberFormat="1" applyFont="1" applyFill="1" applyBorder="1" applyAlignment="1" applyProtection="1">
      <alignment horizontal="center" vertical="top"/>
      <protection locked="0"/>
    </xf>
    <xf numFmtId="3" fontId="46" fillId="0" borderId="25" xfId="2" applyNumberFormat="1" applyFont="1" applyFill="1" applyBorder="1" applyAlignment="1" applyProtection="1">
      <alignment horizontal="center"/>
      <protection locked="0"/>
    </xf>
    <xf numFmtId="3" fontId="45" fillId="0" borderId="25" xfId="2" applyNumberFormat="1" applyFont="1" applyFill="1" applyBorder="1" applyAlignment="1" applyProtection="1">
      <alignment horizontal="center" vertical="center"/>
      <protection locked="0"/>
    </xf>
    <xf numFmtId="3" fontId="45" fillId="0" borderId="25" xfId="3" applyNumberFormat="1" applyFont="1" applyFill="1" applyBorder="1" applyAlignment="1" applyProtection="1">
      <alignment horizontal="center" vertical="center"/>
      <protection locked="0"/>
    </xf>
    <xf numFmtId="3" fontId="45" fillId="0" borderId="35" xfId="3" applyNumberFormat="1" applyFont="1" applyFill="1" applyBorder="1" applyAlignment="1" applyProtection="1">
      <alignment horizontal="center" vertical="center"/>
      <protection locked="0"/>
    </xf>
    <xf numFmtId="0" fontId="46" fillId="0" borderId="0" xfId="2" applyFont="1" applyBorder="1" applyAlignment="1">
      <alignment horizontal="right"/>
    </xf>
    <xf numFmtId="0" fontId="48" fillId="0" borderId="0" xfId="2" applyFont="1" applyFill="1" applyBorder="1" applyAlignment="1">
      <alignment horizontal="left" vertical="center"/>
    </xf>
    <xf numFmtId="0" fontId="45" fillId="0" borderId="0" xfId="2" applyFont="1" applyFill="1" applyBorder="1" applyAlignment="1">
      <alignment horizontal="center" vertical="center"/>
    </xf>
    <xf numFmtId="0" fontId="46" fillId="0" borderId="0" xfId="2" applyNumberFormat="1" applyFont="1" applyFill="1" applyBorder="1" applyAlignment="1" applyProtection="1">
      <alignment horizontal="center" vertical="top"/>
      <protection locked="0"/>
    </xf>
    <xf numFmtId="49" fontId="46" fillId="0" borderId="0" xfId="2" applyNumberFormat="1" applyFont="1" applyFill="1" applyBorder="1" applyAlignment="1">
      <alignment horizontal="center" vertical="center"/>
    </xf>
    <xf numFmtId="0" fontId="47" fillId="0" borderId="0" xfId="2" applyFont="1" applyFill="1" applyBorder="1" applyAlignment="1">
      <alignment horizontal="left" wrapText="1"/>
    </xf>
    <xf numFmtId="49" fontId="46" fillId="0" borderId="0" xfId="2" applyNumberFormat="1" applyFont="1" applyFill="1" applyBorder="1" applyAlignment="1" applyProtection="1">
      <alignment horizontal="center" vertical="top"/>
      <protection locked="0"/>
    </xf>
    <xf numFmtId="1" fontId="46" fillId="0" borderId="0" xfId="2" applyNumberFormat="1" applyFont="1" applyFill="1" applyBorder="1" applyAlignment="1" applyProtection="1">
      <alignment horizontal="center" vertical="top"/>
      <protection locked="0"/>
    </xf>
    <xf numFmtId="3" fontId="46" fillId="0" borderId="0" xfId="2" applyNumberFormat="1" applyFont="1" applyFill="1" applyBorder="1" applyAlignment="1" applyProtection="1">
      <alignment horizontal="right"/>
      <protection locked="0"/>
    </xf>
    <xf numFmtId="1" fontId="45" fillId="0" borderId="0" xfId="2" applyNumberFormat="1" applyFont="1" applyFill="1" applyBorder="1" applyAlignment="1" applyProtection="1">
      <alignment horizontal="center" vertical="center"/>
      <protection locked="0"/>
    </xf>
    <xf numFmtId="0" fontId="48" fillId="0" borderId="1" xfId="2" applyFont="1" applyFill="1" applyBorder="1" applyAlignment="1">
      <alignment horizontal="right" vertical="center"/>
    </xf>
    <xf numFmtId="0" fontId="48" fillId="0" borderId="2" xfId="2" applyFont="1" applyFill="1" applyBorder="1" applyAlignment="1">
      <alignment horizontal="right" vertical="center"/>
    </xf>
    <xf numFmtId="0" fontId="45" fillId="0" borderId="2" xfId="2" applyFont="1" applyBorder="1" applyAlignment="1">
      <alignment horizontal="right" vertical="center"/>
    </xf>
    <xf numFmtId="0" fontId="48" fillId="0" borderId="2" xfId="2" applyFont="1" applyBorder="1" applyAlignment="1">
      <alignment horizontal="right" vertical="center"/>
    </xf>
    <xf numFmtId="0" fontId="45" fillId="0" borderId="3" xfId="2" applyFont="1" applyBorder="1"/>
    <xf numFmtId="3" fontId="45" fillId="0" borderId="32" xfId="2" applyNumberFormat="1" applyFont="1" applyBorder="1" applyAlignment="1" applyProtection="1">
      <alignment horizontal="center"/>
      <protection locked="0"/>
    </xf>
    <xf numFmtId="0" fontId="45" fillId="0" borderId="0" xfId="2" applyFont="1" applyBorder="1" applyProtection="1">
      <protection locked="0"/>
    </xf>
    <xf numFmtId="0" fontId="45" fillId="0" borderId="8" xfId="2" applyFont="1" applyBorder="1"/>
    <xf numFmtId="0" fontId="45" fillId="0" borderId="9" xfId="2" applyFont="1" applyBorder="1"/>
    <xf numFmtId="3" fontId="45" fillId="0" borderId="32" xfId="3" applyNumberFormat="1" applyFont="1" applyBorder="1" applyAlignment="1" applyProtection="1">
      <alignment horizontal="center" vertical="center"/>
      <protection locked="0"/>
    </xf>
    <xf numFmtId="0" fontId="40" fillId="0" borderId="36" xfId="3" applyBorder="1"/>
    <xf numFmtId="49" fontId="45" fillId="0" borderId="0" xfId="2" applyNumberFormat="1" applyFont="1" applyFill="1" applyBorder="1" applyAlignment="1">
      <alignment horizontal="left" vertical="center" wrapText="1"/>
    </xf>
    <xf numFmtId="0" fontId="46" fillId="0" borderId="37" xfId="2" applyNumberFormat="1" applyFont="1" applyFill="1" applyBorder="1" applyAlignment="1" applyProtection="1">
      <alignment horizontal="center" vertical="center"/>
      <protection locked="0"/>
    </xf>
    <xf numFmtId="49" fontId="46" fillId="0" borderId="37" xfId="2" applyNumberFormat="1" applyFont="1" applyFill="1" applyBorder="1" applyAlignment="1">
      <alignment horizontal="center" vertical="center"/>
    </xf>
    <xf numFmtId="49" fontId="45" fillId="0" borderId="37" xfId="2" applyNumberFormat="1" applyFont="1" applyFill="1" applyBorder="1" applyAlignment="1">
      <alignment horizontal="left" vertical="center" wrapText="1"/>
    </xf>
    <xf numFmtId="3" fontId="45" fillId="0" borderId="37" xfId="2" applyNumberFormat="1" applyFont="1" applyFill="1" applyBorder="1" applyAlignment="1" applyProtection="1">
      <alignment horizontal="center"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left" vertical="center"/>
    </xf>
    <xf numFmtId="0" fontId="22" fillId="3" borderId="21" xfId="0" applyFont="1" applyFill="1" applyBorder="1" applyAlignment="1">
      <alignment horizontal="left" vertical="center"/>
    </xf>
    <xf numFmtId="0" fontId="22" fillId="3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2" fillId="3" borderId="6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168" fontId="46" fillId="0" borderId="41" xfId="2" applyNumberFormat="1" applyFont="1" applyBorder="1" applyAlignment="1" applyProtection="1">
      <alignment horizontal="center"/>
      <protection locked="0"/>
    </xf>
    <xf numFmtId="1" fontId="45" fillId="0" borderId="32" xfId="2" applyNumberFormat="1" applyFont="1" applyFill="1" applyBorder="1" applyAlignment="1" applyProtection="1">
      <alignment horizontal="center" vertical="center"/>
      <protection locked="0"/>
    </xf>
    <xf numFmtId="0" fontId="45" fillId="0" borderId="32" xfId="2" applyFont="1" applyBorder="1" applyAlignment="1" applyProtection="1">
      <alignment horizontal="center" vertical="center"/>
      <protection locked="0"/>
    </xf>
    <xf numFmtId="0" fontId="48" fillId="0" borderId="32" xfId="2" applyFont="1" applyBorder="1" applyAlignment="1" applyProtection="1">
      <alignment horizontal="center"/>
      <protection locked="0"/>
    </xf>
    <xf numFmtId="0" fontId="46" fillId="0" borderId="38" xfId="2" applyFont="1" applyBorder="1" applyAlignment="1">
      <alignment horizontal="center" vertical="center"/>
    </xf>
    <xf numFmtId="0" fontId="46" fillId="0" borderId="39" xfId="2" applyFont="1" applyBorder="1" applyAlignment="1">
      <alignment horizontal="center" vertical="center"/>
    </xf>
    <xf numFmtId="168" fontId="46" fillId="0" borderId="40" xfId="2" applyNumberFormat="1" applyFont="1" applyBorder="1" applyAlignment="1" applyProtection="1">
      <alignment horizontal="center"/>
      <protection locked="0"/>
    </xf>
  </cellXfs>
  <cellStyles count="4">
    <cellStyle name="Hypertextový odkaz" xfId="1" builtinId="8"/>
    <cellStyle name="normální" xfId="0" builtinId="0" customBuiltin="1"/>
    <cellStyle name="normální_Kanalizace Litovel - Chudobín- ceny " xfId="2"/>
    <cellStyle name="normální_VV_Brandysko_strojni" xf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1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1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16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819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921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024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126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228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331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433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536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638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740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843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945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048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150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252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355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457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560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66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76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86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296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07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17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276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379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481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584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686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788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891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3993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096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198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300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403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505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608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710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812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4915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017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120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22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32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42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52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63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73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836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5939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041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144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246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348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451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553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656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758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860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6963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065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168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270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372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475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577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680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78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88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798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808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819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95250</xdr:rowOff>
    </xdr:to>
    <xdr:pic>
      <xdr:nvPicPr>
        <xdr:cNvPr id="829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9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15" t="s">
        <v>7589</v>
      </c>
      <c r="AZ1" s="15" t="s">
        <v>7590</v>
      </c>
      <c r="BA1" s="15" t="s">
        <v>7591</v>
      </c>
      <c r="BB1" s="15" t="s">
        <v>7590</v>
      </c>
      <c r="BT1" s="15" t="s">
        <v>7592</v>
      </c>
      <c r="BU1" s="15" t="s">
        <v>7592</v>
      </c>
      <c r="BV1" s="15" t="s">
        <v>7593</v>
      </c>
    </row>
    <row r="2" spans="1:74" ht="36.950000000000003" customHeight="1">
      <c r="AR2" s="329" t="s">
        <v>7594</v>
      </c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S2" s="16" t="s">
        <v>7595</v>
      </c>
      <c r="BT2" s="16" t="s">
        <v>7596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7595</v>
      </c>
      <c r="BT3" s="16" t="s">
        <v>7597</v>
      </c>
    </row>
    <row r="4" spans="1:74" ht="24.95" customHeight="1">
      <c r="B4" s="19"/>
      <c r="D4" s="20" t="s">
        <v>7598</v>
      </c>
      <c r="AR4" s="19"/>
      <c r="AS4" s="21" t="s">
        <v>7599</v>
      </c>
      <c r="BE4" s="22" t="s">
        <v>7600</v>
      </c>
      <c r="BS4" s="16" t="s">
        <v>7601</v>
      </c>
    </row>
    <row r="5" spans="1:74" ht="12" customHeight="1">
      <c r="B5" s="19"/>
      <c r="D5" s="23" t="s">
        <v>7602</v>
      </c>
      <c r="K5" s="343" t="s">
        <v>7603</v>
      </c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R5" s="19"/>
      <c r="BE5" s="324" t="s">
        <v>7604</v>
      </c>
      <c r="BS5" s="16" t="s">
        <v>7595</v>
      </c>
    </row>
    <row r="6" spans="1:74" ht="36.950000000000003" customHeight="1">
      <c r="B6" s="19"/>
      <c r="D6" s="25" t="s">
        <v>7605</v>
      </c>
      <c r="K6" s="313" t="s">
        <v>7606</v>
      </c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  <c r="AC6" s="314"/>
      <c r="AD6" s="314"/>
      <c r="AE6" s="314"/>
      <c r="AF6" s="314"/>
      <c r="AG6" s="314"/>
      <c r="AH6" s="314"/>
      <c r="AI6" s="314"/>
      <c r="AJ6" s="314"/>
      <c r="AK6" s="314"/>
      <c r="AL6" s="314"/>
      <c r="AM6" s="314"/>
      <c r="AN6" s="314"/>
      <c r="AO6" s="314"/>
      <c r="AR6" s="19"/>
      <c r="BE6" s="325"/>
      <c r="BS6" s="16" t="s">
        <v>7595</v>
      </c>
    </row>
    <row r="7" spans="1:74" ht="12" customHeight="1">
      <c r="B7" s="19"/>
      <c r="D7" s="26" t="s">
        <v>7607</v>
      </c>
      <c r="K7" s="24" t="s">
        <v>7590</v>
      </c>
      <c r="AK7" s="26" t="s">
        <v>7608</v>
      </c>
      <c r="AN7" s="24" t="s">
        <v>7590</v>
      </c>
      <c r="AR7" s="19"/>
      <c r="BE7" s="325"/>
      <c r="BS7" s="16" t="s">
        <v>7595</v>
      </c>
    </row>
    <row r="8" spans="1:74" ht="12" customHeight="1">
      <c r="B8" s="19"/>
      <c r="D8" s="26" t="s">
        <v>7609</v>
      </c>
      <c r="K8" s="24" t="s">
        <v>7610</v>
      </c>
      <c r="AK8" s="26" t="s">
        <v>7611</v>
      </c>
      <c r="AN8" s="27" t="s">
        <v>7612</v>
      </c>
      <c r="AR8" s="19"/>
      <c r="BE8" s="325"/>
      <c r="BS8" s="16" t="s">
        <v>7595</v>
      </c>
    </row>
    <row r="9" spans="1:74" ht="14.45" customHeight="1">
      <c r="B9" s="19"/>
      <c r="AR9" s="19"/>
      <c r="BE9" s="325"/>
      <c r="BS9" s="16" t="s">
        <v>7595</v>
      </c>
    </row>
    <row r="10" spans="1:74" ht="12" customHeight="1">
      <c r="B10" s="19"/>
      <c r="D10" s="26" t="s">
        <v>7613</v>
      </c>
      <c r="AK10" s="26" t="s">
        <v>7614</v>
      </c>
      <c r="AN10" s="24" t="s">
        <v>7590</v>
      </c>
      <c r="AR10" s="19"/>
      <c r="BE10" s="325"/>
      <c r="BS10" s="16" t="s">
        <v>7595</v>
      </c>
    </row>
    <row r="11" spans="1:74" ht="18.399999999999999" customHeight="1">
      <c r="B11" s="19"/>
      <c r="E11" s="24" t="s">
        <v>7610</v>
      </c>
      <c r="AK11" s="26" t="s">
        <v>7615</v>
      </c>
      <c r="AN11" s="24" t="s">
        <v>7590</v>
      </c>
      <c r="AR11" s="19"/>
      <c r="BE11" s="325"/>
      <c r="BS11" s="16" t="s">
        <v>7595</v>
      </c>
    </row>
    <row r="12" spans="1:74" ht="6.95" customHeight="1">
      <c r="B12" s="19"/>
      <c r="AR12" s="19"/>
      <c r="BE12" s="325"/>
      <c r="BS12" s="16" t="s">
        <v>7595</v>
      </c>
    </row>
    <row r="13" spans="1:74" ht="12" customHeight="1">
      <c r="B13" s="19"/>
      <c r="D13" s="26" t="s">
        <v>7616</v>
      </c>
      <c r="AK13" s="26" t="s">
        <v>7614</v>
      </c>
      <c r="AN13" s="28" t="s">
        <v>7617</v>
      </c>
      <c r="AR13" s="19"/>
      <c r="BE13" s="325"/>
      <c r="BS13" s="16" t="s">
        <v>7595</v>
      </c>
    </row>
    <row r="14" spans="1:74" ht="12.75">
      <c r="B14" s="19"/>
      <c r="E14" s="315" t="s">
        <v>7617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26" t="s">
        <v>7615</v>
      </c>
      <c r="AN14" s="28" t="s">
        <v>7617</v>
      </c>
      <c r="AR14" s="19"/>
      <c r="BE14" s="325"/>
      <c r="BS14" s="16" t="s">
        <v>7595</v>
      </c>
    </row>
    <row r="15" spans="1:74" ht="6.95" customHeight="1">
      <c r="B15" s="19"/>
      <c r="AR15" s="19"/>
      <c r="BE15" s="325"/>
      <c r="BS15" s="16" t="s">
        <v>7592</v>
      </c>
    </row>
    <row r="16" spans="1:74" ht="12" customHeight="1">
      <c r="B16" s="19"/>
      <c r="D16" s="26" t="s">
        <v>7618</v>
      </c>
      <c r="AK16" s="26" t="s">
        <v>7614</v>
      </c>
      <c r="AN16" s="24" t="s">
        <v>7590</v>
      </c>
      <c r="AR16" s="19"/>
      <c r="BE16" s="325"/>
      <c r="BS16" s="16" t="s">
        <v>7592</v>
      </c>
    </row>
    <row r="17" spans="2:71" ht="18.399999999999999" customHeight="1">
      <c r="B17" s="19"/>
      <c r="E17" s="24" t="s">
        <v>7619</v>
      </c>
      <c r="AK17" s="26" t="s">
        <v>7615</v>
      </c>
      <c r="AN17" s="24" t="s">
        <v>7590</v>
      </c>
      <c r="AR17" s="19"/>
      <c r="BE17" s="325"/>
      <c r="BS17" s="16" t="s">
        <v>7620</v>
      </c>
    </row>
    <row r="18" spans="2:71" ht="6.95" customHeight="1">
      <c r="B18" s="19"/>
      <c r="AR18" s="19"/>
      <c r="BE18" s="325"/>
      <c r="BS18" s="16" t="s">
        <v>7595</v>
      </c>
    </row>
    <row r="19" spans="2:71" ht="12" customHeight="1">
      <c r="B19" s="19"/>
      <c r="D19" s="26" t="s">
        <v>7621</v>
      </c>
      <c r="AK19" s="26" t="s">
        <v>7614</v>
      </c>
      <c r="AN19" s="24" t="s">
        <v>7590</v>
      </c>
      <c r="AR19" s="19"/>
      <c r="BE19" s="325"/>
      <c r="BS19" s="16" t="s">
        <v>7595</v>
      </c>
    </row>
    <row r="20" spans="2:71" ht="18.399999999999999" customHeight="1">
      <c r="B20" s="19"/>
      <c r="E20" s="24" t="s">
        <v>7622</v>
      </c>
      <c r="AK20" s="26" t="s">
        <v>7615</v>
      </c>
      <c r="AN20" s="24" t="s">
        <v>7590</v>
      </c>
      <c r="AR20" s="19"/>
      <c r="BE20" s="325"/>
      <c r="BS20" s="16" t="s">
        <v>7620</v>
      </c>
    </row>
    <row r="21" spans="2:71" ht="6.95" customHeight="1">
      <c r="B21" s="19"/>
      <c r="AR21" s="19"/>
      <c r="BE21" s="325"/>
    </row>
    <row r="22" spans="2:71" ht="12" customHeight="1">
      <c r="B22" s="19"/>
      <c r="D22" s="26" t="s">
        <v>7623</v>
      </c>
      <c r="AR22" s="19"/>
      <c r="BE22" s="325"/>
    </row>
    <row r="23" spans="2:71" ht="16.5" customHeight="1">
      <c r="B23" s="19"/>
      <c r="E23" s="317" t="s">
        <v>7590</v>
      </c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R23" s="19"/>
      <c r="BE23" s="325"/>
    </row>
    <row r="24" spans="2:71" ht="6.95" customHeight="1">
      <c r="B24" s="19"/>
      <c r="AR24" s="19"/>
      <c r="BE24" s="32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325"/>
    </row>
    <row r="26" spans="2:71" s="1" customFormat="1" ht="25.9" customHeight="1">
      <c r="B26" s="31"/>
      <c r="D26" s="32" t="s">
        <v>7624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27">
        <f>ROUND(AG94,2)</f>
        <v>0</v>
      </c>
      <c r="AL26" s="328"/>
      <c r="AM26" s="328"/>
      <c r="AN26" s="328"/>
      <c r="AO26" s="328"/>
      <c r="AR26" s="31"/>
      <c r="BE26" s="325"/>
    </row>
    <row r="27" spans="2:71" s="1" customFormat="1" ht="6.95" customHeight="1">
      <c r="B27" s="31"/>
      <c r="AR27" s="31"/>
      <c r="BE27" s="325"/>
    </row>
    <row r="28" spans="2:71" s="1" customFormat="1" ht="12.75">
      <c r="B28" s="31"/>
      <c r="L28" s="318" t="s">
        <v>7625</v>
      </c>
      <c r="M28" s="318"/>
      <c r="N28" s="318"/>
      <c r="O28" s="318"/>
      <c r="P28" s="318"/>
      <c r="W28" s="318" t="s">
        <v>7626</v>
      </c>
      <c r="X28" s="318"/>
      <c r="Y28" s="318"/>
      <c r="Z28" s="318"/>
      <c r="AA28" s="318"/>
      <c r="AB28" s="318"/>
      <c r="AC28" s="318"/>
      <c r="AD28" s="318"/>
      <c r="AE28" s="318"/>
      <c r="AK28" s="318" t="s">
        <v>7627</v>
      </c>
      <c r="AL28" s="318"/>
      <c r="AM28" s="318"/>
      <c r="AN28" s="318"/>
      <c r="AO28" s="318"/>
      <c r="AR28" s="31"/>
      <c r="BE28" s="325"/>
    </row>
    <row r="29" spans="2:71" s="2" customFormat="1" ht="14.45" customHeight="1">
      <c r="B29" s="35"/>
      <c r="D29" s="26" t="s">
        <v>7628</v>
      </c>
      <c r="F29" s="26" t="s">
        <v>7629</v>
      </c>
      <c r="L29" s="321">
        <v>0.21</v>
      </c>
      <c r="M29" s="322"/>
      <c r="N29" s="322"/>
      <c r="O29" s="322"/>
      <c r="P29" s="322"/>
      <c r="W29" s="323">
        <f>ROUND(AZ94, 2)</f>
        <v>0</v>
      </c>
      <c r="X29" s="322"/>
      <c r="Y29" s="322"/>
      <c r="Z29" s="322"/>
      <c r="AA29" s="322"/>
      <c r="AB29" s="322"/>
      <c r="AC29" s="322"/>
      <c r="AD29" s="322"/>
      <c r="AE29" s="322"/>
      <c r="AK29" s="323">
        <f>ROUND(AV94, 2)</f>
        <v>0</v>
      </c>
      <c r="AL29" s="322"/>
      <c r="AM29" s="322"/>
      <c r="AN29" s="322"/>
      <c r="AO29" s="322"/>
      <c r="AR29" s="35"/>
      <c r="BE29" s="326"/>
    </row>
    <row r="30" spans="2:71" s="2" customFormat="1" ht="14.45" customHeight="1">
      <c r="B30" s="35"/>
      <c r="F30" s="26" t="s">
        <v>7630</v>
      </c>
      <c r="L30" s="321">
        <v>0.15</v>
      </c>
      <c r="M30" s="322"/>
      <c r="N30" s="322"/>
      <c r="O30" s="322"/>
      <c r="P30" s="322"/>
      <c r="W30" s="323">
        <f>ROUND(BA94, 2)</f>
        <v>0</v>
      </c>
      <c r="X30" s="322"/>
      <c r="Y30" s="322"/>
      <c r="Z30" s="322"/>
      <c r="AA30" s="322"/>
      <c r="AB30" s="322"/>
      <c r="AC30" s="322"/>
      <c r="AD30" s="322"/>
      <c r="AE30" s="322"/>
      <c r="AK30" s="323">
        <f>ROUND(AW94, 2)</f>
        <v>0</v>
      </c>
      <c r="AL30" s="322"/>
      <c r="AM30" s="322"/>
      <c r="AN30" s="322"/>
      <c r="AO30" s="322"/>
      <c r="AR30" s="35"/>
      <c r="BE30" s="326"/>
    </row>
    <row r="31" spans="2:71" s="2" customFormat="1" ht="14.45" hidden="1" customHeight="1">
      <c r="B31" s="35"/>
      <c r="F31" s="26" t="s">
        <v>7631</v>
      </c>
      <c r="L31" s="321">
        <v>0.21</v>
      </c>
      <c r="M31" s="322"/>
      <c r="N31" s="322"/>
      <c r="O31" s="322"/>
      <c r="P31" s="322"/>
      <c r="W31" s="323" t="e">
        <f>ROUND(BB94, 2)</f>
        <v>#REF!</v>
      </c>
      <c r="X31" s="322"/>
      <c r="Y31" s="322"/>
      <c r="Z31" s="322"/>
      <c r="AA31" s="322"/>
      <c r="AB31" s="322"/>
      <c r="AC31" s="322"/>
      <c r="AD31" s="322"/>
      <c r="AE31" s="322"/>
      <c r="AK31" s="323">
        <v>0</v>
      </c>
      <c r="AL31" s="322"/>
      <c r="AM31" s="322"/>
      <c r="AN31" s="322"/>
      <c r="AO31" s="322"/>
      <c r="AR31" s="35"/>
      <c r="BE31" s="326"/>
    </row>
    <row r="32" spans="2:71" s="2" customFormat="1" ht="14.45" hidden="1" customHeight="1">
      <c r="B32" s="35"/>
      <c r="F32" s="26" t="s">
        <v>7632</v>
      </c>
      <c r="L32" s="321">
        <v>0.15</v>
      </c>
      <c r="M32" s="322"/>
      <c r="N32" s="322"/>
      <c r="O32" s="322"/>
      <c r="P32" s="322"/>
      <c r="W32" s="323" t="e">
        <f>ROUND(BC94, 2)</f>
        <v>#REF!</v>
      </c>
      <c r="X32" s="322"/>
      <c r="Y32" s="322"/>
      <c r="Z32" s="322"/>
      <c r="AA32" s="322"/>
      <c r="AB32" s="322"/>
      <c r="AC32" s="322"/>
      <c r="AD32" s="322"/>
      <c r="AE32" s="322"/>
      <c r="AK32" s="323">
        <v>0</v>
      </c>
      <c r="AL32" s="322"/>
      <c r="AM32" s="322"/>
      <c r="AN32" s="322"/>
      <c r="AO32" s="322"/>
      <c r="AR32" s="35"/>
      <c r="BE32" s="326"/>
    </row>
    <row r="33" spans="2:57" s="2" customFormat="1" ht="14.45" hidden="1" customHeight="1">
      <c r="B33" s="35"/>
      <c r="F33" s="26" t="s">
        <v>7633</v>
      </c>
      <c r="L33" s="321">
        <v>0</v>
      </c>
      <c r="M33" s="322"/>
      <c r="N33" s="322"/>
      <c r="O33" s="322"/>
      <c r="P33" s="322"/>
      <c r="W33" s="323" t="e">
        <f>ROUND(BD94, 2)</f>
        <v>#REF!</v>
      </c>
      <c r="X33" s="322"/>
      <c r="Y33" s="322"/>
      <c r="Z33" s="322"/>
      <c r="AA33" s="322"/>
      <c r="AB33" s="322"/>
      <c r="AC33" s="322"/>
      <c r="AD33" s="322"/>
      <c r="AE33" s="322"/>
      <c r="AK33" s="323">
        <v>0</v>
      </c>
      <c r="AL33" s="322"/>
      <c r="AM33" s="322"/>
      <c r="AN33" s="322"/>
      <c r="AO33" s="322"/>
      <c r="AR33" s="35"/>
      <c r="BE33" s="326"/>
    </row>
    <row r="34" spans="2:57" s="1" customFormat="1" ht="6.95" customHeight="1">
      <c r="B34" s="31"/>
      <c r="AR34" s="31"/>
      <c r="BE34" s="325"/>
    </row>
    <row r="35" spans="2:57" s="1" customFormat="1" ht="25.9" customHeight="1">
      <c r="B35" s="31"/>
      <c r="C35" s="36"/>
      <c r="D35" s="37" t="s">
        <v>7634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7635</v>
      </c>
      <c r="U35" s="38"/>
      <c r="V35" s="38"/>
      <c r="W35" s="38"/>
      <c r="X35" s="339" t="s">
        <v>7636</v>
      </c>
      <c r="Y35" s="340"/>
      <c r="Z35" s="340"/>
      <c r="AA35" s="340"/>
      <c r="AB35" s="340"/>
      <c r="AC35" s="38"/>
      <c r="AD35" s="38"/>
      <c r="AE35" s="38"/>
      <c r="AF35" s="38"/>
      <c r="AG35" s="38"/>
      <c r="AH35" s="38"/>
      <c r="AI35" s="38"/>
      <c r="AJ35" s="38"/>
      <c r="AK35" s="341">
        <f>SUM(AK26:AK33)</f>
        <v>0</v>
      </c>
      <c r="AL35" s="340"/>
      <c r="AM35" s="340"/>
      <c r="AN35" s="340"/>
      <c r="AO35" s="342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7637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7638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7639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7640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7639</v>
      </c>
      <c r="AI60" s="33"/>
      <c r="AJ60" s="33"/>
      <c r="AK60" s="33"/>
      <c r="AL60" s="33"/>
      <c r="AM60" s="42" t="s">
        <v>7640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7641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7642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7639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7640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7639</v>
      </c>
      <c r="AI75" s="33"/>
      <c r="AJ75" s="33"/>
      <c r="AK75" s="33"/>
      <c r="AL75" s="33"/>
      <c r="AM75" s="42" t="s">
        <v>7640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7643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7602</v>
      </c>
      <c r="L84" s="3" t="str">
        <f>K5</f>
        <v>5317</v>
      </c>
      <c r="AR84" s="47"/>
    </row>
    <row r="85" spans="1:91" s="4" customFormat="1" ht="36.950000000000003" customHeight="1">
      <c r="B85" s="48"/>
      <c r="C85" s="49" t="s">
        <v>7605</v>
      </c>
      <c r="L85" s="336" t="str">
        <f>K6</f>
        <v>Skupinový vodovod Brandýsko</v>
      </c>
      <c r="M85" s="337"/>
      <c r="N85" s="337"/>
      <c r="O85" s="337"/>
      <c r="P85" s="337"/>
      <c r="Q85" s="337"/>
      <c r="R85" s="337"/>
      <c r="S85" s="337"/>
      <c r="T85" s="337"/>
      <c r="U85" s="337"/>
      <c r="V85" s="337"/>
      <c r="W85" s="337"/>
      <c r="X85" s="337"/>
      <c r="Y85" s="337"/>
      <c r="Z85" s="337"/>
      <c r="AA85" s="337"/>
      <c r="AB85" s="337"/>
      <c r="AC85" s="337"/>
      <c r="AD85" s="337"/>
      <c r="AE85" s="337"/>
      <c r="AF85" s="337"/>
      <c r="AG85" s="337"/>
      <c r="AH85" s="337"/>
      <c r="AI85" s="337"/>
      <c r="AJ85" s="337"/>
      <c r="AK85" s="337"/>
      <c r="AL85" s="337"/>
      <c r="AM85" s="337"/>
      <c r="AN85" s="337"/>
      <c r="AO85" s="337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7609</v>
      </c>
      <c r="L87" s="50" t="str">
        <f>IF(K8="","",K8)</f>
        <v xml:space="preserve"> </v>
      </c>
      <c r="AI87" s="26" t="s">
        <v>7611</v>
      </c>
      <c r="AM87" s="338" t="str">
        <f>IF(AN8= "","",AN8)</f>
        <v>13. 3. 2019</v>
      </c>
      <c r="AN87" s="338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7613</v>
      </c>
      <c r="L89" s="3" t="str">
        <f>IF(E11= "","",E11)</f>
        <v xml:space="preserve"> </v>
      </c>
      <c r="AI89" s="26" t="s">
        <v>7618</v>
      </c>
      <c r="AM89" s="334" t="str">
        <f>IF(E17="","",E17)</f>
        <v>Ing. Martin Herman</v>
      </c>
      <c r="AN89" s="335"/>
      <c r="AO89" s="335"/>
      <c r="AP89" s="335"/>
      <c r="AR89" s="31"/>
      <c r="AS89" s="330" t="s">
        <v>7644</v>
      </c>
      <c r="AT89" s="33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7616</v>
      </c>
      <c r="L90" s="3" t="str">
        <f>IF(E14= "Vyplň údaj","",E14)</f>
        <v/>
      </c>
      <c r="AI90" s="26" t="s">
        <v>7621</v>
      </c>
      <c r="AM90" s="334" t="str">
        <f>IF(E20="","",E20)</f>
        <v>VIS s.r.o. Hradec Králové</v>
      </c>
      <c r="AN90" s="335"/>
      <c r="AO90" s="335"/>
      <c r="AP90" s="335"/>
      <c r="AR90" s="31"/>
      <c r="AS90" s="332"/>
      <c r="AT90" s="333"/>
      <c r="AU90" s="54"/>
      <c r="AV90" s="54"/>
      <c r="AW90" s="54"/>
      <c r="AX90" s="54"/>
      <c r="AY90" s="54"/>
      <c r="AZ90" s="54"/>
      <c r="BA90" s="54"/>
      <c r="BB90" s="54"/>
      <c r="BC90" s="54"/>
      <c r="BD90" s="55"/>
    </row>
    <row r="91" spans="1:91" s="1" customFormat="1" ht="10.9" customHeight="1">
      <c r="B91" s="31"/>
      <c r="AR91" s="31"/>
      <c r="AS91" s="332"/>
      <c r="AT91" s="333"/>
      <c r="AU91" s="54"/>
      <c r="AV91" s="54"/>
      <c r="AW91" s="54"/>
      <c r="AX91" s="54"/>
      <c r="AY91" s="54"/>
      <c r="AZ91" s="54"/>
      <c r="BA91" s="54"/>
      <c r="BB91" s="54"/>
      <c r="BC91" s="54"/>
      <c r="BD91" s="55"/>
    </row>
    <row r="92" spans="1:91" s="1" customFormat="1" ht="29.25" customHeight="1">
      <c r="B92" s="31"/>
      <c r="C92" s="319" t="s">
        <v>7645</v>
      </c>
      <c r="D92" s="308"/>
      <c r="E92" s="308"/>
      <c r="F92" s="308"/>
      <c r="G92" s="308"/>
      <c r="H92" s="38"/>
      <c r="I92" s="307" t="s">
        <v>7646</v>
      </c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308"/>
      <c r="AB92" s="308"/>
      <c r="AC92" s="308"/>
      <c r="AD92" s="308"/>
      <c r="AE92" s="308"/>
      <c r="AF92" s="308"/>
      <c r="AG92" s="310" t="s">
        <v>7647</v>
      </c>
      <c r="AH92" s="308"/>
      <c r="AI92" s="308"/>
      <c r="AJ92" s="308"/>
      <c r="AK92" s="308"/>
      <c r="AL92" s="308"/>
      <c r="AM92" s="308"/>
      <c r="AN92" s="307" t="s">
        <v>7648</v>
      </c>
      <c r="AO92" s="308"/>
      <c r="AP92" s="309"/>
      <c r="AQ92" s="56" t="s">
        <v>7649</v>
      </c>
      <c r="AR92" s="31"/>
      <c r="AS92" s="57" t="s">
        <v>7650</v>
      </c>
      <c r="AT92" s="58" t="s">
        <v>7651</v>
      </c>
      <c r="AU92" s="58" t="s">
        <v>7652</v>
      </c>
      <c r="AV92" s="58" t="s">
        <v>7653</v>
      </c>
      <c r="AW92" s="58" t="s">
        <v>7654</v>
      </c>
      <c r="AX92" s="58" t="s">
        <v>7655</v>
      </c>
      <c r="AY92" s="58" t="s">
        <v>7656</v>
      </c>
      <c r="AZ92" s="58" t="s">
        <v>7657</v>
      </c>
      <c r="BA92" s="58" t="s">
        <v>7658</v>
      </c>
      <c r="BB92" s="58" t="s">
        <v>7659</v>
      </c>
      <c r="BC92" s="58" t="s">
        <v>7660</v>
      </c>
      <c r="BD92" s="59" t="s">
        <v>7661</v>
      </c>
    </row>
    <row r="93" spans="1:91" s="1" customFormat="1" ht="10.9" customHeight="1">
      <c r="B93" s="31"/>
      <c r="AR93" s="31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1"/>
      <c r="C94" s="62" t="s">
        <v>7662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344">
        <f>ROUND(AG95+AG98+AG99+AG106+AG110+AG117+AG124+SUM(AG128:AG130)+AG134+AG138+AG139+AG146+AG147+AG154+AG155+SUM(AG159:AG161)+AG167+AG168+SUM(AG172:AG174)+AG177+AG180+AG183+AG186+AG189+AG192,2)</f>
        <v>0</v>
      </c>
      <c r="AH94" s="344"/>
      <c r="AI94" s="344"/>
      <c r="AJ94" s="344"/>
      <c r="AK94" s="344"/>
      <c r="AL94" s="344"/>
      <c r="AM94" s="344"/>
      <c r="AN94" s="311">
        <f t="shared" ref="AN94:AN125" si="0">SUM(AG94,AT94)</f>
        <v>0</v>
      </c>
      <c r="AO94" s="311"/>
      <c r="AP94" s="311"/>
      <c r="AQ94" s="65" t="s">
        <v>7590</v>
      </c>
      <c r="AR94" s="61"/>
      <c r="AS94" s="66">
        <f>ROUND(AS95+AS98+AS99+AS106+AS110+AS117+AS124+SUM(AS128:AS130)+AS134+AS138+AS139+AS146+AS147+AS154+AS155+SUM(AS159:AS161)+AS167+AS168+SUM(AS172:AS174)+AS177+AS180+AS183+AS186+AS189+AS192,2)</f>
        <v>0</v>
      </c>
      <c r="AT94" s="67">
        <f t="shared" ref="AT94:AT125" si="1">ROUND(SUM(AV94:AW94),2)</f>
        <v>0</v>
      </c>
      <c r="AU94" s="68" t="e">
        <f>ROUND(AU95+AU98+AU99+AU106+AU110+AU117+AU124+SUM(AU128:AU130)+AU134+AU138+AU139+AU146+AU147+AU154+AU155+SUM(AU159:AU161)+AU167+AU168+SUM(AU172:AU174)+AU177+AU180+AU183+AU186+AU189+AU192,5)</f>
        <v>#REF!</v>
      </c>
      <c r="AV94" s="67">
        <f>ROUND(AZ94*L29,2)</f>
        <v>0</v>
      </c>
      <c r="AW94" s="67">
        <f>ROUND(BA94*L30,2)</f>
        <v>0</v>
      </c>
      <c r="AX94" s="67" t="e">
        <f>ROUND(BB94*L29,2)</f>
        <v>#REF!</v>
      </c>
      <c r="AY94" s="67" t="e">
        <f>ROUND(BC94*L30,2)</f>
        <v>#REF!</v>
      </c>
      <c r="AZ94" s="67">
        <f>ROUND(AZ95+AZ98+AZ99+AZ106+AZ110+AZ117+AZ124+SUM(AZ128:AZ130)+AZ134+AZ138+AZ139+AZ146+AZ147+AZ154+AZ155+SUM(AZ159:AZ161)+AZ167+AZ168+SUM(AZ172:AZ174)+AZ177+AZ180+AZ183+AZ186+AZ189+AZ192,2)</f>
        <v>0</v>
      </c>
      <c r="BA94" s="67">
        <f>ROUND(BA95+BA98+BA99+BA106+BA110+BA117+BA124+SUM(BA128:BA130)+BA134+BA138+BA139+BA146+BA147+BA154+BA155+SUM(BA159:BA161)+BA167+BA168+SUM(BA172:BA174)+BA177+BA180+BA183+BA186+BA189+BA192,2)</f>
        <v>0</v>
      </c>
      <c r="BB94" s="67" t="e">
        <f>ROUND(BB95+BB98+BB99+BB106+BB110+BB117+BB124+SUM(BB128:BB130)+BB134+BB138+BB139+BB146+BB147+BB154+BB155+SUM(BB159:BB161)+BB167+BB168+SUM(BB172:BB174)+BB177+BB180+BB183+BB186+BB189+BB192,2)</f>
        <v>#REF!</v>
      </c>
      <c r="BC94" s="67" t="e">
        <f>ROUND(BC95+BC98+BC99+BC106+BC110+BC117+BC124+SUM(BC128:BC130)+BC134+BC138+BC139+BC146+BC147+BC154+BC155+SUM(BC159:BC161)+BC167+BC168+SUM(BC172:BC174)+BC177+BC180+BC183+BC186+BC189+BC192,2)</f>
        <v>#REF!</v>
      </c>
      <c r="BD94" s="69" t="e">
        <f>ROUND(BD95+BD98+BD99+BD106+BD110+BD117+BD124+SUM(BD128:BD130)+BD134+BD138+BD139+BD146+BD147+BD154+BD155+SUM(BD159:BD161)+BD167+BD168+SUM(BD172:BD174)+BD177+BD180+BD183+BD186+BD189+BD192,2)</f>
        <v>#REF!</v>
      </c>
      <c r="BS94" s="70" t="s">
        <v>7663</v>
      </c>
      <c r="BT94" s="70" t="s">
        <v>7664</v>
      </c>
      <c r="BU94" s="71" t="s">
        <v>7665</v>
      </c>
      <c r="BV94" s="70" t="s">
        <v>7666</v>
      </c>
      <c r="BW94" s="70" t="s">
        <v>7593</v>
      </c>
      <c r="BX94" s="70" t="s">
        <v>7667</v>
      </c>
      <c r="CL94" s="70" t="s">
        <v>7590</v>
      </c>
    </row>
    <row r="95" spans="1:91" s="6" customFormat="1" ht="27" customHeight="1">
      <c r="B95" s="72"/>
      <c r="C95" s="73"/>
      <c r="D95" s="320" t="s">
        <v>7668</v>
      </c>
      <c r="E95" s="320"/>
      <c r="F95" s="320"/>
      <c r="G95" s="320"/>
      <c r="H95" s="320"/>
      <c r="I95" s="74"/>
      <c r="J95" s="320" t="s">
        <v>7669</v>
      </c>
      <c r="K95" s="320"/>
      <c r="L95" s="320"/>
      <c r="M95" s="320"/>
      <c r="N95" s="320"/>
      <c r="O95" s="320"/>
      <c r="P95" s="320"/>
      <c r="Q95" s="320"/>
      <c r="R95" s="320"/>
      <c r="S95" s="320"/>
      <c r="T95" s="320"/>
      <c r="U95" s="320"/>
      <c r="V95" s="320"/>
      <c r="W95" s="320"/>
      <c r="X95" s="320"/>
      <c r="Y95" s="320"/>
      <c r="Z95" s="320"/>
      <c r="AA95" s="320"/>
      <c r="AB95" s="320"/>
      <c r="AC95" s="320"/>
      <c r="AD95" s="320"/>
      <c r="AE95" s="320"/>
      <c r="AF95" s="320"/>
      <c r="AG95" s="306">
        <f>ROUND(SUM(AG96:AG97),2)</f>
        <v>0</v>
      </c>
      <c r="AH95" s="303"/>
      <c r="AI95" s="303"/>
      <c r="AJ95" s="303"/>
      <c r="AK95" s="303"/>
      <c r="AL95" s="303"/>
      <c r="AM95" s="303"/>
      <c r="AN95" s="302">
        <f t="shared" si="0"/>
        <v>0</v>
      </c>
      <c r="AO95" s="303"/>
      <c r="AP95" s="303"/>
      <c r="AQ95" s="75" t="s">
        <v>7670</v>
      </c>
      <c r="AR95" s="72"/>
      <c r="AS95" s="76">
        <f>ROUND(SUM(AS96:AS97),2)</f>
        <v>0</v>
      </c>
      <c r="AT95" s="77">
        <f t="shared" si="1"/>
        <v>0</v>
      </c>
      <c r="AU95" s="78">
        <f>ROUND(SUM(AU96:AU97),5)</f>
        <v>0</v>
      </c>
      <c r="AV95" s="77">
        <f>ROUND(AZ95*L29,2)</f>
        <v>0</v>
      </c>
      <c r="AW95" s="77">
        <f>ROUND(BA95*L30,2)</f>
        <v>0</v>
      </c>
      <c r="AX95" s="77">
        <f>ROUND(BB95*L29,2)</f>
        <v>0</v>
      </c>
      <c r="AY95" s="77">
        <f>ROUND(BC95*L30,2)</f>
        <v>0</v>
      </c>
      <c r="AZ95" s="77">
        <f>ROUND(SUM(AZ96:AZ97),2)</f>
        <v>0</v>
      </c>
      <c r="BA95" s="77">
        <f>ROUND(SUM(BA96:BA97),2)</f>
        <v>0</v>
      </c>
      <c r="BB95" s="77">
        <f>ROUND(SUM(BB96:BB97),2)</f>
        <v>0</v>
      </c>
      <c r="BC95" s="77">
        <f>ROUND(SUM(BC96:BC97),2)</f>
        <v>0</v>
      </c>
      <c r="BD95" s="79">
        <f>ROUND(SUM(BD96:BD97),2)</f>
        <v>0</v>
      </c>
      <c r="BS95" s="80" t="s">
        <v>7663</v>
      </c>
      <c r="BT95" s="80" t="s">
        <v>7671</v>
      </c>
      <c r="BU95" s="80" t="s">
        <v>7665</v>
      </c>
      <c r="BV95" s="80" t="s">
        <v>7666</v>
      </c>
      <c r="BW95" s="80" t="s">
        <v>7672</v>
      </c>
      <c r="BX95" s="80" t="s">
        <v>7593</v>
      </c>
      <c r="CL95" s="80" t="s">
        <v>7590</v>
      </c>
      <c r="CM95" s="80" t="s">
        <v>7673</v>
      </c>
    </row>
    <row r="96" spans="1:91" s="3" customFormat="1" ht="25.5" customHeight="1">
      <c r="A96" s="81" t="s">
        <v>7674</v>
      </c>
      <c r="B96" s="47"/>
      <c r="C96" s="9"/>
      <c r="D96" s="9"/>
      <c r="E96" s="312" t="s">
        <v>7675</v>
      </c>
      <c r="F96" s="312"/>
      <c r="G96" s="312"/>
      <c r="H96" s="312"/>
      <c r="I96" s="312"/>
      <c r="J96" s="9"/>
      <c r="K96" s="312" t="s">
        <v>7669</v>
      </c>
      <c r="L96" s="312"/>
      <c r="M96" s="312"/>
      <c r="N96" s="312"/>
      <c r="O96" s="312"/>
      <c r="P96" s="312"/>
      <c r="Q96" s="312"/>
      <c r="R96" s="312"/>
      <c r="S96" s="312"/>
      <c r="T96" s="312"/>
      <c r="U96" s="312"/>
      <c r="V96" s="312"/>
      <c r="W96" s="312"/>
      <c r="X96" s="312"/>
      <c r="Y96" s="312"/>
      <c r="Z96" s="312"/>
      <c r="AA96" s="312"/>
      <c r="AB96" s="312"/>
      <c r="AC96" s="312"/>
      <c r="AD96" s="312"/>
      <c r="AE96" s="312"/>
      <c r="AF96" s="312"/>
      <c r="AG96" s="304">
        <f ca="1">'SO_01.1 - Nový vrt CH-2 +...'!J32</f>
        <v>0</v>
      </c>
      <c r="AH96" s="305"/>
      <c r="AI96" s="305"/>
      <c r="AJ96" s="305"/>
      <c r="AK96" s="305"/>
      <c r="AL96" s="305"/>
      <c r="AM96" s="305"/>
      <c r="AN96" s="304">
        <f t="shared" si="0"/>
        <v>0</v>
      </c>
      <c r="AO96" s="305"/>
      <c r="AP96" s="305"/>
      <c r="AQ96" s="82" t="s">
        <v>7676</v>
      </c>
      <c r="AR96" s="47"/>
      <c r="AS96" s="83">
        <v>0</v>
      </c>
      <c r="AT96" s="84">
        <f t="shared" si="1"/>
        <v>0</v>
      </c>
      <c r="AU96" s="85">
        <f ca="1">'SO_01.1 - Nový vrt CH-2 +...'!P125</f>
        <v>0</v>
      </c>
      <c r="AV96" s="84">
        <f ca="1">'SO_01.1 - Nový vrt CH-2 +...'!J35</f>
        <v>0</v>
      </c>
      <c r="AW96" s="84">
        <f ca="1">'SO_01.1 - Nový vrt CH-2 +...'!J36</f>
        <v>0</v>
      </c>
      <c r="AX96" s="84">
        <f ca="1">'SO_01.1 - Nový vrt CH-2 +...'!J37</f>
        <v>0</v>
      </c>
      <c r="AY96" s="84">
        <f ca="1">'SO_01.1 - Nový vrt CH-2 +...'!J38</f>
        <v>0</v>
      </c>
      <c r="AZ96" s="84">
        <f ca="1">'SO_01.1 - Nový vrt CH-2 +...'!F35</f>
        <v>0</v>
      </c>
      <c r="BA96" s="84">
        <f ca="1">'SO_01.1 - Nový vrt CH-2 +...'!F36</f>
        <v>0</v>
      </c>
      <c r="BB96" s="84">
        <f ca="1">'SO_01.1 - Nový vrt CH-2 +...'!F37</f>
        <v>0</v>
      </c>
      <c r="BC96" s="84">
        <f ca="1">'SO_01.1 - Nový vrt CH-2 +...'!F38</f>
        <v>0</v>
      </c>
      <c r="BD96" s="86">
        <f ca="1">'SO_01.1 - Nový vrt CH-2 +...'!F39</f>
        <v>0</v>
      </c>
      <c r="BT96" s="24" t="s">
        <v>7673</v>
      </c>
      <c r="BV96" s="24" t="s">
        <v>7666</v>
      </c>
      <c r="BW96" s="24" t="s">
        <v>7677</v>
      </c>
      <c r="BX96" s="24" t="s">
        <v>7672</v>
      </c>
      <c r="CL96" s="24" t="s">
        <v>7590</v>
      </c>
    </row>
    <row r="97" spans="1:91" s="3" customFormat="1" ht="16.5" customHeight="1">
      <c r="A97" s="81" t="s">
        <v>7674</v>
      </c>
      <c r="B97" s="47"/>
      <c r="C97" s="9"/>
      <c r="D97" s="9"/>
      <c r="E97" s="312" t="s">
        <v>7678</v>
      </c>
      <c r="F97" s="312"/>
      <c r="G97" s="312"/>
      <c r="H97" s="312"/>
      <c r="I97" s="312"/>
      <c r="J97" s="9"/>
      <c r="K97" s="312" t="s">
        <v>7679</v>
      </c>
      <c r="L97" s="312"/>
      <c r="M97" s="312"/>
      <c r="N97" s="312"/>
      <c r="O97" s="312"/>
      <c r="P97" s="312"/>
      <c r="Q97" s="312"/>
      <c r="R97" s="312"/>
      <c r="S97" s="312"/>
      <c r="T97" s="312"/>
      <c r="U97" s="312"/>
      <c r="V97" s="312"/>
      <c r="W97" s="312"/>
      <c r="X97" s="312"/>
      <c r="Y97" s="312"/>
      <c r="Z97" s="312"/>
      <c r="AA97" s="312"/>
      <c r="AB97" s="312"/>
      <c r="AC97" s="312"/>
      <c r="AD97" s="312"/>
      <c r="AE97" s="312"/>
      <c r="AF97" s="312"/>
      <c r="AG97" s="304">
        <f ca="1">'SO_01.2 - Čerpací stanice...'!J32</f>
        <v>0</v>
      </c>
      <c r="AH97" s="305"/>
      <c r="AI97" s="305"/>
      <c r="AJ97" s="305"/>
      <c r="AK97" s="305"/>
      <c r="AL97" s="305"/>
      <c r="AM97" s="305"/>
      <c r="AN97" s="304">
        <f t="shared" si="0"/>
        <v>0</v>
      </c>
      <c r="AO97" s="305"/>
      <c r="AP97" s="305"/>
      <c r="AQ97" s="82" t="s">
        <v>7676</v>
      </c>
      <c r="AR97" s="47"/>
      <c r="AS97" s="83">
        <v>0</v>
      </c>
      <c r="AT97" s="84">
        <f t="shared" si="1"/>
        <v>0</v>
      </c>
      <c r="AU97" s="85">
        <f ca="1">'SO_01.2 - Čerpací stanice...'!P130</f>
        <v>0</v>
      </c>
      <c r="AV97" s="84">
        <f ca="1">'SO_01.2 - Čerpací stanice...'!J35</f>
        <v>0</v>
      </c>
      <c r="AW97" s="84">
        <f ca="1">'SO_01.2 - Čerpací stanice...'!J36</f>
        <v>0</v>
      </c>
      <c r="AX97" s="84">
        <f ca="1">'SO_01.2 - Čerpací stanice...'!J37</f>
        <v>0</v>
      </c>
      <c r="AY97" s="84">
        <f ca="1">'SO_01.2 - Čerpací stanice...'!J38</f>
        <v>0</v>
      </c>
      <c r="AZ97" s="84">
        <f ca="1">'SO_01.2 - Čerpací stanice...'!F35</f>
        <v>0</v>
      </c>
      <c r="BA97" s="84">
        <f ca="1">'SO_01.2 - Čerpací stanice...'!F36</f>
        <v>0</v>
      </c>
      <c r="BB97" s="84">
        <f ca="1">'SO_01.2 - Čerpací stanice...'!F37</f>
        <v>0</v>
      </c>
      <c r="BC97" s="84">
        <f ca="1">'SO_01.2 - Čerpací stanice...'!F38</f>
        <v>0</v>
      </c>
      <c r="BD97" s="86">
        <f ca="1">'SO_01.2 - Čerpací stanice...'!F39</f>
        <v>0</v>
      </c>
      <c r="BT97" s="24" t="s">
        <v>7673</v>
      </c>
      <c r="BV97" s="24" t="s">
        <v>7666</v>
      </c>
      <c r="BW97" s="24" t="s">
        <v>7680</v>
      </c>
      <c r="BX97" s="24" t="s">
        <v>7672</v>
      </c>
      <c r="CL97" s="24" t="s">
        <v>7590</v>
      </c>
    </row>
    <row r="98" spans="1:91" s="6" customFormat="1" ht="16.5" customHeight="1">
      <c r="A98" s="81" t="s">
        <v>7674</v>
      </c>
      <c r="B98" s="72"/>
      <c r="C98" s="73"/>
      <c r="D98" s="320" t="s">
        <v>7681</v>
      </c>
      <c r="E98" s="320"/>
      <c r="F98" s="320"/>
      <c r="G98" s="320"/>
      <c r="H98" s="320"/>
      <c r="I98" s="74"/>
      <c r="J98" s="320" t="s">
        <v>7682</v>
      </c>
      <c r="K98" s="320"/>
      <c r="L98" s="320"/>
      <c r="M98" s="320"/>
      <c r="N98" s="320"/>
      <c r="O98" s="320"/>
      <c r="P98" s="320"/>
      <c r="Q98" s="320"/>
      <c r="R98" s="320"/>
      <c r="S98" s="320"/>
      <c r="T98" s="320"/>
      <c r="U98" s="320"/>
      <c r="V98" s="320"/>
      <c r="W98" s="320"/>
      <c r="X98" s="320"/>
      <c r="Y98" s="320"/>
      <c r="Z98" s="320"/>
      <c r="AA98" s="320"/>
      <c r="AB98" s="320"/>
      <c r="AC98" s="320"/>
      <c r="AD98" s="320"/>
      <c r="AE98" s="320"/>
      <c r="AF98" s="320"/>
      <c r="AG98" s="302">
        <f ca="1">'SO_02 - Úpravy ve stávají...'!J30</f>
        <v>0</v>
      </c>
      <c r="AH98" s="303"/>
      <c r="AI98" s="303"/>
      <c r="AJ98" s="303"/>
      <c r="AK98" s="303"/>
      <c r="AL98" s="303"/>
      <c r="AM98" s="303"/>
      <c r="AN98" s="302">
        <f t="shared" si="0"/>
        <v>0</v>
      </c>
      <c r="AO98" s="303"/>
      <c r="AP98" s="303"/>
      <c r="AQ98" s="75" t="s">
        <v>7670</v>
      </c>
      <c r="AR98" s="72"/>
      <c r="AS98" s="76">
        <v>0</v>
      </c>
      <c r="AT98" s="77">
        <f t="shared" si="1"/>
        <v>0</v>
      </c>
      <c r="AU98" s="78">
        <f ca="1">'SO_02 - Úpravy ve stávají...'!P119</f>
        <v>0</v>
      </c>
      <c r="AV98" s="77">
        <f ca="1">'SO_02 - Úpravy ve stávají...'!J33</f>
        <v>0</v>
      </c>
      <c r="AW98" s="77">
        <f ca="1">'SO_02 - Úpravy ve stávají...'!J34</f>
        <v>0</v>
      </c>
      <c r="AX98" s="77">
        <f ca="1">'SO_02 - Úpravy ve stávají...'!J35</f>
        <v>0</v>
      </c>
      <c r="AY98" s="77">
        <f ca="1">'SO_02 - Úpravy ve stávají...'!J36</f>
        <v>0</v>
      </c>
      <c r="AZ98" s="77">
        <f ca="1">'SO_02 - Úpravy ve stávají...'!F33</f>
        <v>0</v>
      </c>
      <c r="BA98" s="77">
        <f ca="1">'SO_02 - Úpravy ve stávají...'!F34</f>
        <v>0</v>
      </c>
      <c r="BB98" s="77">
        <f ca="1">'SO_02 - Úpravy ve stávají...'!F35</f>
        <v>0</v>
      </c>
      <c r="BC98" s="77">
        <f ca="1">'SO_02 - Úpravy ve stávají...'!F36</f>
        <v>0</v>
      </c>
      <c r="BD98" s="79">
        <f ca="1">'SO_02 - Úpravy ve stávají...'!F37</f>
        <v>0</v>
      </c>
      <c r="BT98" s="80" t="s">
        <v>7671</v>
      </c>
      <c r="BV98" s="80" t="s">
        <v>7666</v>
      </c>
      <c r="BW98" s="80" t="s">
        <v>7683</v>
      </c>
      <c r="BX98" s="80" t="s">
        <v>7593</v>
      </c>
      <c r="CL98" s="80" t="s">
        <v>7590</v>
      </c>
      <c r="CM98" s="80" t="s">
        <v>7673</v>
      </c>
    </row>
    <row r="99" spans="1:91" s="6" customFormat="1" ht="16.5" customHeight="1">
      <c r="B99" s="72"/>
      <c r="C99" s="73"/>
      <c r="D99" s="320" t="s">
        <v>7684</v>
      </c>
      <c r="E99" s="320"/>
      <c r="F99" s="320"/>
      <c r="G99" s="320"/>
      <c r="H99" s="320"/>
      <c r="I99" s="74"/>
      <c r="J99" s="320" t="s">
        <v>7685</v>
      </c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320"/>
      <c r="V99" s="320"/>
      <c r="W99" s="320"/>
      <c r="X99" s="320"/>
      <c r="Y99" s="320"/>
      <c r="Z99" s="320"/>
      <c r="AA99" s="320"/>
      <c r="AB99" s="320"/>
      <c r="AC99" s="320"/>
      <c r="AD99" s="320"/>
      <c r="AE99" s="320"/>
      <c r="AF99" s="320"/>
      <c r="AG99" s="306">
        <f>ROUND(SUM(AG100:AG105),2)</f>
        <v>0</v>
      </c>
      <c r="AH99" s="303"/>
      <c r="AI99" s="303"/>
      <c r="AJ99" s="303"/>
      <c r="AK99" s="303"/>
      <c r="AL99" s="303"/>
      <c r="AM99" s="303"/>
      <c r="AN99" s="302">
        <f t="shared" si="0"/>
        <v>0</v>
      </c>
      <c r="AO99" s="303"/>
      <c r="AP99" s="303"/>
      <c r="AQ99" s="75" t="s">
        <v>7670</v>
      </c>
      <c r="AR99" s="72"/>
      <c r="AS99" s="76">
        <f>ROUND(SUM(AS100:AS105),2)</f>
        <v>0</v>
      </c>
      <c r="AT99" s="77">
        <f t="shared" si="1"/>
        <v>0</v>
      </c>
      <c r="AU99" s="78">
        <f>ROUND(SUM(AU100:AU105),5)</f>
        <v>0</v>
      </c>
      <c r="AV99" s="77">
        <f>ROUND(AZ99*L29,2)</f>
        <v>0</v>
      </c>
      <c r="AW99" s="77">
        <f>ROUND(BA99*L30,2)</f>
        <v>0</v>
      </c>
      <c r="AX99" s="77">
        <f>ROUND(BB99*L29,2)</f>
        <v>0</v>
      </c>
      <c r="AY99" s="77">
        <f>ROUND(BC99*L30,2)</f>
        <v>0</v>
      </c>
      <c r="AZ99" s="77">
        <f>ROUND(SUM(AZ100:AZ105),2)</f>
        <v>0</v>
      </c>
      <c r="BA99" s="77">
        <f>ROUND(SUM(BA100:BA105),2)</f>
        <v>0</v>
      </c>
      <c r="BB99" s="77">
        <f>ROUND(SUM(BB100:BB105),2)</f>
        <v>0</v>
      </c>
      <c r="BC99" s="77">
        <f>ROUND(SUM(BC100:BC105),2)</f>
        <v>0</v>
      </c>
      <c r="BD99" s="79">
        <f>ROUND(SUM(BD100:BD105),2)</f>
        <v>0</v>
      </c>
      <c r="BS99" s="80" t="s">
        <v>7663</v>
      </c>
      <c r="BT99" s="80" t="s">
        <v>7671</v>
      </c>
      <c r="BU99" s="80" t="s">
        <v>7665</v>
      </c>
      <c r="BV99" s="80" t="s">
        <v>7666</v>
      </c>
      <c r="BW99" s="80" t="s">
        <v>7686</v>
      </c>
      <c r="BX99" s="80" t="s">
        <v>7593</v>
      </c>
      <c r="CL99" s="80" t="s">
        <v>7590</v>
      </c>
      <c r="CM99" s="80" t="s">
        <v>7673</v>
      </c>
    </row>
    <row r="100" spans="1:91" s="3" customFormat="1" ht="16.5" customHeight="1">
      <c r="A100" s="81" t="s">
        <v>7674</v>
      </c>
      <c r="B100" s="47"/>
      <c r="C100" s="9"/>
      <c r="D100" s="9"/>
      <c r="E100" s="312" t="s">
        <v>7687</v>
      </c>
      <c r="F100" s="312"/>
      <c r="G100" s="312"/>
      <c r="H100" s="312"/>
      <c r="I100" s="312"/>
      <c r="J100" s="9"/>
      <c r="K100" s="312" t="s">
        <v>7688</v>
      </c>
      <c r="L100" s="312"/>
      <c r="M100" s="312"/>
      <c r="N100" s="312"/>
      <c r="O100" s="312"/>
      <c r="P100" s="312"/>
      <c r="Q100" s="312"/>
      <c r="R100" s="312"/>
      <c r="S100" s="312"/>
      <c r="T100" s="312"/>
      <c r="U100" s="312"/>
      <c r="V100" s="312"/>
      <c r="W100" s="312"/>
      <c r="X100" s="312"/>
      <c r="Y100" s="312"/>
      <c r="Z100" s="312"/>
      <c r="AA100" s="312"/>
      <c r="AB100" s="312"/>
      <c r="AC100" s="312"/>
      <c r="AD100" s="312"/>
      <c r="AE100" s="312"/>
      <c r="AF100" s="312"/>
      <c r="AG100" s="304">
        <f ca="1">'DOD-Dodávky'!J32</f>
        <v>0</v>
      </c>
      <c r="AH100" s="305"/>
      <c r="AI100" s="305"/>
      <c r="AJ100" s="305"/>
      <c r="AK100" s="305"/>
      <c r="AL100" s="305"/>
      <c r="AM100" s="305"/>
      <c r="AN100" s="304">
        <f t="shared" si="0"/>
        <v>0</v>
      </c>
      <c r="AO100" s="305"/>
      <c r="AP100" s="305"/>
      <c r="AQ100" s="82" t="s">
        <v>7676</v>
      </c>
      <c r="AR100" s="47"/>
      <c r="AS100" s="83">
        <v>0</v>
      </c>
      <c r="AT100" s="84">
        <f t="shared" si="1"/>
        <v>0</v>
      </c>
      <c r="AU100" s="85">
        <f ca="1">'DOD-Dodávky'!P120</f>
        <v>0</v>
      </c>
      <c r="AV100" s="84">
        <f ca="1">'DOD-Dodávky'!J35</f>
        <v>0</v>
      </c>
      <c r="AW100" s="84">
        <f ca="1">'DOD-Dodávky'!J36</f>
        <v>0</v>
      </c>
      <c r="AX100" s="84">
        <f ca="1">'DOD-Dodávky'!J37</f>
        <v>0</v>
      </c>
      <c r="AY100" s="84">
        <f ca="1">'DOD-Dodávky'!J38</f>
        <v>0</v>
      </c>
      <c r="AZ100" s="84">
        <f ca="1">'DOD-Dodávky'!F35</f>
        <v>0</v>
      </c>
      <c r="BA100" s="84">
        <f ca="1">'DOD-Dodávky'!F36</f>
        <v>0</v>
      </c>
      <c r="BB100" s="84">
        <f ca="1">'DOD-Dodávky'!F37</f>
        <v>0</v>
      </c>
      <c r="BC100" s="84">
        <f ca="1">'DOD-Dodávky'!F38</f>
        <v>0</v>
      </c>
      <c r="BD100" s="86">
        <f ca="1">'DOD-Dodávky'!F39</f>
        <v>0</v>
      </c>
      <c r="BT100" s="24" t="s">
        <v>7673</v>
      </c>
      <c r="BV100" s="24" t="s">
        <v>7666</v>
      </c>
      <c r="BW100" s="24" t="s">
        <v>7689</v>
      </c>
      <c r="BX100" s="24" t="s">
        <v>7686</v>
      </c>
      <c r="CL100" s="24" t="s">
        <v>7590</v>
      </c>
    </row>
    <row r="101" spans="1:91" s="3" customFormat="1" ht="16.5" customHeight="1">
      <c r="A101" s="81" t="s">
        <v>7674</v>
      </c>
      <c r="B101" s="47"/>
      <c r="C101" s="9"/>
      <c r="D101" s="9"/>
      <c r="E101" s="312" t="s">
        <v>7690</v>
      </c>
      <c r="F101" s="312"/>
      <c r="G101" s="312"/>
      <c r="H101" s="312"/>
      <c r="I101" s="312"/>
      <c r="J101" s="9"/>
      <c r="K101" s="312" t="s">
        <v>7691</v>
      </c>
      <c r="L101" s="312"/>
      <c r="M101" s="312"/>
      <c r="N101" s="312"/>
      <c r="O101" s="312"/>
      <c r="P101" s="312"/>
      <c r="Q101" s="312"/>
      <c r="R101" s="312"/>
      <c r="S101" s="312"/>
      <c r="T101" s="312"/>
      <c r="U101" s="312"/>
      <c r="V101" s="312"/>
      <c r="W101" s="312"/>
      <c r="X101" s="312"/>
      <c r="Y101" s="312"/>
      <c r="Z101" s="312"/>
      <c r="AA101" s="312"/>
      <c r="AB101" s="312"/>
      <c r="AC101" s="312"/>
      <c r="AD101" s="312"/>
      <c r="AE101" s="312"/>
      <c r="AF101" s="312"/>
      <c r="AG101" s="304">
        <f ca="1">'NN - Přípojka NN'!J32</f>
        <v>0</v>
      </c>
      <c r="AH101" s="305"/>
      <c r="AI101" s="305"/>
      <c r="AJ101" s="305"/>
      <c r="AK101" s="305"/>
      <c r="AL101" s="305"/>
      <c r="AM101" s="305"/>
      <c r="AN101" s="304">
        <f t="shared" si="0"/>
        <v>0</v>
      </c>
      <c r="AO101" s="305"/>
      <c r="AP101" s="305"/>
      <c r="AQ101" s="82" t="s">
        <v>7676</v>
      </c>
      <c r="AR101" s="47"/>
      <c r="AS101" s="83">
        <v>0</v>
      </c>
      <c r="AT101" s="84">
        <f t="shared" si="1"/>
        <v>0</v>
      </c>
      <c r="AU101" s="85">
        <f ca="1">'NN - Přípojka NN'!P123</f>
        <v>0</v>
      </c>
      <c r="AV101" s="84">
        <f ca="1">'NN - Přípojka NN'!J35</f>
        <v>0</v>
      </c>
      <c r="AW101" s="84">
        <f ca="1">'NN - Přípojka NN'!J36</f>
        <v>0</v>
      </c>
      <c r="AX101" s="84">
        <f ca="1">'NN - Přípojka NN'!J37</f>
        <v>0</v>
      </c>
      <c r="AY101" s="84">
        <f ca="1">'NN - Přípojka NN'!J38</f>
        <v>0</v>
      </c>
      <c r="AZ101" s="84">
        <f ca="1">'NN - Přípojka NN'!F35</f>
        <v>0</v>
      </c>
      <c r="BA101" s="84">
        <f ca="1">'NN - Přípojka NN'!F36</f>
        <v>0</v>
      </c>
      <c r="BB101" s="84">
        <f ca="1">'NN - Přípojka NN'!F37</f>
        <v>0</v>
      </c>
      <c r="BC101" s="84">
        <f ca="1">'NN - Přípojka NN'!F38</f>
        <v>0</v>
      </c>
      <c r="BD101" s="86">
        <f ca="1">'NN - Přípojka NN'!F39</f>
        <v>0</v>
      </c>
      <c r="BT101" s="24" t="s">
        <v>7673</v>
      </c>
      <c r="BV101" s="24" t="s">
        <v>7666</v>
      </c>
      <c r="BW101" s="24" t="s">
        <v>7692</v>
      </c>
      <c r="BX101" s="24" t="s">
        <v>7686</v>
      </c>
      <c r="CL101" s="24" t="s">
        <v>7590</v>
      </c>
    </row>
    <row r="102" spans="1:91" s="3" customFormat="1" ht="16.5" customHeight="1">
      <c r="A102" s="81" t="s">
        <v>7674</v>
      </c>
      <c r="B102" s="47"/>
      <c r="C102" s="9"/>
      <c r="D102" s="9"/>
      <c r="E102" s="312" t="s">
        <v>7693</v>
      </c>
      <c r="F102" s="312"/>
      <c r="G102" s="312"/>
      <c r="H102" s="312"/>
      <c r="I102" s="312"/>
      <c r="J102" s="9"/>
      <c r="K102" s="312" t="s">
        <v>7694</v>
      </c>
      <c r="L102" s="312"/>
      <c r="M102" s="312"/>
      <c r="N102" s="312"/>
      <c r="O102" s="312"/>
      <c r="P102" s="312"/>
      <c r="Q102" s="312"/>
      <c r="R102" s="312"/>
      <c r="S102" s="312"/>
      <c r="T102" s="312"/>
      <c r="U102" s="312"/>
      <c r="V102" s="312"/>
      <c r="W102" s="312"/>
      <c r="X102" s="312"/>
      <c r="Y102" s="312"/>
      <c r="Z102" s="312"/>
      <c r="AA102" s="312"/>
      <c r="AB102" s="312"/>
      <c r="AC102" s="312"/>
      <c r="AD102" s="312"/>
      <c r="AE102" s="312"/>
      <c r="AF102" s="312"/>
      <c r="AG102" s="304">
        <f ca="1">'TS - Přidružené práce mim...'!J32</f>
        <v>0</v>
      </c>
      <c r="AH102" s="305"/>
      <c r="AI102" s="305"/>
      <c r="AJ102" s="305"/>
      <c r="AK102" s="305"/>
      <c r="AL102" s="305"/>
      <c r="AM102" s="305"/>
      <c r="AN102" s="304">
        <f t="shared" si="0"/>
        <v>0</v>
      </c>
      <c r="AO102" s="305"/>
      <c r="AP102" s="305"/>
      <c r="AQ102" s="82" t="s">
        <v>7676</v>
      </c>
      <c r="AR102" s="47"/>
      <c r="AS102" s="83">
        <v>0</v>
      </c>
      <c r="AT102" s="84">
        <f t="shared" si="1"/>
        <v>0</v>
      </c>
      <c r="AU102" s="85">
        <f ca="1">'TS - Přidružené práce mim...'!P120</f>
        <v>0</v>
      </c>
      <c r="AV102" s="84">
        <f ca="1">'TS - Přidružené práce mim...'!J35</f>
        <v>0</v>
      </c>
      <c r="AW102" s="84">
        <f ca="1">'TS - Přidružené práce mim...'!J36</f>
        <v>0</v>
      </c>
      <c r="AX102" s="84">
        <f ca="1">'TS - Přidružené práce mim...'!J37</f>
        <v>0</v>
      </c>
      <c r="AY102" s="84">
        <f ca="1">'TS - Přidružené práce mim...'!J38</f>
        <v>0</v>
      </c>
      <c r="AZ102" s="84">
        <f ca="1">'TS - Přidružené práce mim...'!F35</f>
        <v>0</v>
      </c>
      <c r="BA102" s="84">
        <f ca="1">'TS - Přidružené práce mim...'!F36</f>
        <v>0</v>
      </c>
      <c r="BB102" s="84">
        <f ca="1">'TS - Přidružené práce mim...'!F37</f>
        <v>0</v>
      </c>
      <c r="BC102" s="84">
        <f ca="1">'TS - Přidružené práce mim...'!F38</f>
        <v>0</v>
      </c>
      <c r="BD102" s="86">
        <f ca="1">'TS - Přidružené práce mim...'!F39</f>
        <v>0</v>
      </c>
      <c r="BT102" s="24" t="s">
        <v>7673</v>
      </c>
      <c r="BV102" s="24" t="s">
        <v>7666</v>
      </c>
      <c r="BW102" s="24" t="s">
        <v>7695</v>
      </c>
      <c r="BX102" s="24" t="s">
        <v>7686</v>
      </c>
      <c r="CL102" s="24" t="s">
        <v>7590</v>
      </c>
    </row>
    <row r="103" spans="1:91" s="3" customFormat="1" ht="16.5" customHeight="1">
      <c r="A103" s="81" t="s">
        <v>7674</v>
      </c>
      <c r="B103" s="47"/>
      <c r="C103" s="9"/>
      <c r="D103" s="9"/>
      <c r="E103" s="312" t="s">
        <v>7696</v>
      </c>
      <c r="F103" s="312"/>
      <c r="G103" s="312"/>
      <c r="H103" s="312"/>
      <c r="I103" s="312"/>
      <c r="J103" s="9"/>
      <c r="K103" s="312" t="s">
        <v>7697</v>
      </c>
      <c r="L103" s="312"/>
      <c r="M103" s="312"/>
      <c r="N103" s="312"/>
      <c r="O103" s="312"/>
      <c r="P103" s="312"/>
      <c r="Q103" s="312"/>
      <c r="R103" s="312"/>
      <c r="S103" s="312"/>
      <c r="T103" s="312"/>
      <c r="U103" s="312"/>
      <c r="V103" s="312"/>
      <c r="W103" s="312"/>
      <c r="X103" s="312"/>
      <c r="Y103" s="312"/>
      <c r="Z103" s="312"/>
      <c r="AA103" s="312"/>
      <c r="AB103" s="312"/>
      <c r="AC103" s="312"/>
      <c r="AD103" s="312"/>
      <c r="AE103" s="312"/>
      <c r="AF103" s="312"/>
      <c r="AG103" s="304">
        <f ca="1">'VN - Kabelové vedení VN'!J32</f>
        <v>0</v>
      </c>
      <c r="AH103" s="305"/>
      <c r="AI103" s="305"/>
      <c r="AJ103" s="305"/>
      <c r="AK103" s="305"/>
      <c r="AL103" s="305"/>
      <c r="AM103" s="305"/>
      <c r="AN103" s="304">
        <f t="shared" si="0"/>
        <v>0</v>
      </c>
      <c r="AO103" s="305"/>
      <c r="AP103" s="305"/>
      <c r="AQ103" s="82" t="s">
        <v>7676</v>
      </c>
      <c r="AR103" s="47"/>
      <c r="AS103" s="83">
        <v>0</v>
      </c>
      <c r="AT103" s="84">
        <f t="shared" si="1"/>
        <v>0</v>
      </c>
      <c r="AU103" s="85">
        <f ca="1">'VN - Kabelové vedení VN'!P120</f>
        <v>0</v>
      </c>
      <c r="AV103" s="84">
        <f ca="1">'VN - Kabelové vedení VN'!J35</f>
        <v>0</v>
      </c>
      <c r="AW103" s="84">
        <f ca="1">'VN - Kabelové vedení VN'!J36</f>
        <v>0</v>
      </c>
      <c r="AX103" s="84">
        <f ca="1">'VN - Kabelové vedení VN'!J37</f>
        <v>0</v>
      </c>
      <c r="AY103" s="84">
        <f ca="1">'VN - Kabelové vedení VN'!J38</f>
        <v>0</v>
      </c>
      <c r="AZ103" s="84">
        <f ca="1">'VN - Kabelové vedení VN'!F35</f>
        <v>0</v>
      </c>
      <c r="BA103" s="84">
        <f ca="1">'VN - Kabelové vedení VN'!F36</f>
        <v>0</v>
      </c>
      <c r="BB103" s="84">
        <f ca="1">'VN - Kabelové vedení VN'!F37</f>
        <v>0</v>
      </c>
      <c r="BC103" s="84">
        <f ca="1">'VN - Kabelové vedení VN'!F38</f>
        <v>0</v>
      </c>
      <c r="BD103" s="86">
        <f ca="1">'VN - Kabelové vedení VN'!F39</f>
        <v>0</v>
      </c>
      <c r="BT103" s="24" t="s">
        <v>7673</v>
      </c>
      <c r="BV103" s="24" t="s">
        <v>7666</v>
      </c>
      <c r="BW103" s="24" t="s">
        <v>7698</v>
      </c>
      <c r="BX103" s="24" t="s">
        <v>7686</v>
      </c>
      <c r="CL103" s="24" t="s">
        <v>7590</v>
      </c>
    </row>
    <row r="104" spans="1:91" s="3" customFormat="1" ht="25.5" customHeight="1">
      <c r="A104" s="81" t="s">
        <v>7674</v>
      </c>
      <c r="B104" s="47"/>
      <c r="C104" s="9"/>
      <c r="D104" s="9"/>
      <c r="E104" s="312" t="s">
        <v>7699</v>
      </c>
      <c r="F104" s="312"/>
      <c r="G104" s="312"/>
      <c r="H104" s="312"/>
      <c r="I104" s="312"/>
      <c r="J104" s="9"/>
      <c r="K104" s="312" t="s">
        <v>7700</v>
      </c>
      <c r="L104" s="312"/>
      <c r="M104" s="312"/>
      <c r="N104" s="312"/>
      <c r="O104" s="312"/>
      <c r="P104" s="312"/>
      <c r="Q104" s="312"/>
      <c r="R104" s="312"/>
      <c r="S104" s="312"/>
      <c r="T104" s="312"/>
      <c r="U104" s="312"/>
      <c r="V104" s="312"/>
      <c r="W104" s="312"/>
      <c r="X104" s="312"/>
      <c r="Y104" s="312"/>
      <c r="Z104" s="312"/>
      <c r="AA104" s="312"/>
      <c r="AB104" s="312"/>
      <c r="AC104" s="312"/>
      <c r="AD104" s="312"/>
      <c r="AE104" s="312"/>
      <c r="AF104" s="312"/>
      <c r="AG104" s="304">
        <f ca="1">'VRN - Vedlejší rozpočtové...'!J32</f>
        <v>0</v>
      </c>
      <c r="AH104" s="305"/>
      <c r="AI104" s="305"/>
      <c r="AJ104" s="305"/>
      <c r="AK104" s="305"/>
      <c r="AL104" s="305"/>
      <c r="AM104" s="305"/>
      <c r="AN104" s="304">
        <f t="shared" si="0"/>
        <v>0</v>
      </c>
      <c r="AO104" s="305"/>
      <c r="AP104" s="305"/>
      <c r="AQ104" s="82" t="s">
        <v>7676</v>
      </c>
      <c r="AR104" s="47"/>
      <c r="AS104" s="83">
        <v>0</v>
      </c>
      <c r="AT104" s="84">
        <f t="shared" si="1"/>
        <v>0</v>
      </c>
      <c r="AU104" s="85">
        <f ca="1">'VRN - Vedlejší rozpočtové...'!P122</f>
        <v>0</v>
      </c>
      <c r="AV104" s="84">
        <f ca="1">'VRN - Vedlejší rozpočtové...'!J35</f>
        <v>0</v>
      </c>
      <c r="AW104" s="84">
        <f ca="1">'VRN - Vedlejší rozpočtové...'!J36</f>
        <v>0</v>
      </c>
      <c r="AX104" s="84">
        <f ca="1">'VRN - Vedlejší rozpočtové...'!J37</f>
        <v>0</v>
      </c>
      <c r="AY104" s="84">
        <f ca="1">'VRN - Vedlejší rozpočtové...'!J38</f>
        <v>0</v>
      </c>
      <c r="AZ104" s="84">
        <f ca="1">'VRN - Vedlejší rozpočtové...'!F35</f>
        <v>0</v>
      </c>
      <c r="BA104" s="84">
        <f ca="1">'VRN - Vedlejší rozpočtové...'!F36</f>
        <v>0</v>
      </c>
      <c r="BB104" s="84">
        <f ca="1">'VRN - Vedlejší rozpočtové...'!F37</f>
        <v>0</v>
      </c>
      <c r="BC104" s="84">
        <f ca="1">'VRN - Vedlejší rozpočtové...'!F38</f>
        <v>0</v>
      </c>
      <c r="BD104" s="86">
        <f ca="1">'VRN - Vedlejší rozpočtové...'!F39</f>
        <v>0</v>
      </c>
      <c r="BT104" s="24" t="s">
        <v>7673</v>
      </c>
      <c r="BV104" s="24" t="s">
        <v>7666</v>
      </c>
      <c r="BW104" s="24" t="s">
        <v>7701</v>
      </c>
      <c r="BX104" s="24" t="s">
        <v>7686</v>
      </c>
      <c r="CL104" s="24" t="s">
        <v>7590</v>
      </c>
    </row>
    <row r="105" spans="1:91" s="3" customFormat="1" ht="16.5" customHeight="1">
      <c r="A105" s="81" t="s">
        <v>7674</v>
      </c>
      <c r="B105" s="47"/>
      <c r="C105" s="9"/>
      <c r="D105" s="9"/>
      <c r="E105" s="312" t="s">
        <v>7702</v>
      </c>
      <c r="F105" s="312"/>
      <c r="G105" s="312"/>
      <c r="H105" s="312"/>
      <c r="I105" s="312"/>
      <c r="J105" s="9"/>
      <c r="K105" s="312" t="s">
        <v>7703</v>
      </c>
      <c r="L105" s="312"/>
      <c r="M105" s="312"/>
      <c r="N105" s="312"/>
      <c r="O105" s="312"/>
      <c r="P105" s="312"/>
      <c r="Q105" s="312"/>
      <c r="R105" s="312"/>
      <c r="S105" s="312"/>
      <c r="T105" s="312"/>
      <c r="U105" s="312"/>
      <c r="V105" s="312"/>
      <c r="W105" s="312"/>
      <c r="X105" s="312"/>
      <c r="Y105" s="312"/>
      <c r="Z105" s="312"/>
      <c r="AA105" s="312"/>
      <c r="AB105" s="312"/>
      <c r="AC105" s="312"/>
      <c r="AD105" s="312"/>
      <c r="AE105" s="312"/>
      <c r="AF105" s="312"/>
      <c r="AG105" s="304">
        <f ca="1">'ZP - Zemní práce'!J32</f>
        <v>0</v>
      </c>
      <c r="AH105" s="305"/>
      <c r="AI105" s="305"/>
      <c r="AJ105" s="305"/>
      <c r="AK105" s="305"/>
      <c r="AL105" s="305"/>
      <c r="AM105" s="305"/>
      <c r="AN105" s="304">
        <f t="shared" si="0"/>
        <v>0</v>
      </c>
      <c r="AO105" s="305"/>
      <c r="AP105" s="305"/>
      <c r="AQ105" s="82" t="s">
        <v>7676</v>
      </c>
      <c r="AR105" s="47"/>
      <c r="AS105" s="83">
        <v>0</v>
      </c>
      <c r="AT105" s="84">
        <f t="shared" si="1"/>
        <v>0</v>
      </c>
      <c r="AU105" s="85">
        <f ca="1">'ZP - Zemní práce'!P120</f>
        <v>0</v>
      </c>
      <c r="AV105" s="84">
        <f ca="1">'ZP - Zemní práce'!J35</f>
        <v>0</v>
      </c>
      <c r="AW105" s="84">
        <f ca="1">'ZP - Zemní práce'!J36</f>
        <v>0</v>
      </c>
      <c r="AX105" s="84">
        <f ca="1">'ZP - Zemní práce'!J37</f>
        <v>0</v>
      </c>
      <c r="AY105" s="84">
        <f ca="1">'ZP - Zemní práce'!J38</f>
        <v>0</v>
      </c>
      <c r="AZ105" s="84">
        <f ca="1">'ZP - Zemní práce'!F35</f>
        <v>0</v>
      </c>
      <c r="BA105" s="84">
        <f ca="1">'ZP - Zemní práce'!F36</f>
        <v>0</v>
      </c>
      <c r="BB105" s="84">
        <f ca="1">'ZP - Zemní práce'!F37</f>
        <v>0</v>
      </c>
      <c r="BC105" s="84">
        <f ca="1">'ZP - Zemní práce'!F38</f>
        <v>0</v>
      </c>
      <c r="BD105" s="86">
        <f ca="1">'ZP - Zemní práce'!F39</f>
        <v>0</v>
      </c>
      <c r="BT105" s="24" t="s">
        <v>7673</v>
      </c>
      <c r="BV105" s="24" t="s">
        <v>7666</v>
      </c>
      <c r="BW105" s="24" t="s">
        <v>7704</v>
      </c>
      <c r="BX105" s="24" t="s">
        <v>7686</v>
      </c>
      <c r="CL105" s="24" t="s">
        <v>7590</v>
      </c>
    </row>
    <row r="106" spans="1:91" s="6" customFormat="1" ht="16.5" customHeight="1">
      <c r="B106" s="72"/>
      <c r="C106" s="73"/>
      <c r="D106" s="320" t="s">
        <v>7705</v>
      </c>
      <c r="E106" s="320"/>
      <c r="F106" s="320"/>
      <c r="G106" s="320"/>
      <c r="H106" s="320"/>
      <c r="I106" s="74"/>
      <c r="J106" s="320" t="s">
        <v>7706</v>
      </c>
      <c r="K106" s="320"/>
      <c r="L106" s="320"/>
      <c r="M106" s="320"/>
      <c r="N106" s="320"/>
      <c r="O106" s="320"/>
      <c r="P106" s="320"/>
      <c r="Q106" s="320"/>
      <c r="R106" s="320"/>
      <c r="S106" s="320"/>
      <c r="T106" s="320"/>
      <c r="U106" s="320"/>
      <c r="V106" s="320"/>
      <c r="W106" s="320"/>
      <c r="X106" s="320"/>
      <c r="Y106" s="320"/>
      <c r="Z106" s="320"/>
      <c r="AA106" s="320"/>
      <c r="AB106" s="320"/>
      <c r="AC106" s="320"/>
      <c r="AD106" s="320"/>
      <c r="AE106" s="320"/>
      <c r="AF106" s="320"/>
      <c r="AG106" s="306">
        <f>ROUND(SUM(AG107:AG109),2)</f>
        <v>0</v>
      </c>
      <c r="AH106" s="303"/>
      <c r="AI106" s="303"/>
      <c r="AJ106" s="303"/>
      <c r="AK106" s="303"/>
      <c r="AL106" s="303"/>
      <c r="AM106" s="303"/>
      <c r="AN106" s="302">
        <f t="shared" si="0"/>
        <v>0</v>
      </c>
      <c r="AO106" s="303"/>
      <c r="AP106" s="303"/>
      <c r="AQ106" s="75" t="s">
        <v>7670</v>
      </c>
      <c r="AR106" s="72"/>
      <c r="AS106" s="76">
        <f>ROUND(SUM(AS107:AS109),2)</f>
        <v>0</v>
      </c>
      <c r="AT106" s="77">
        <f t="shared" si="1"/>
        <v>0</v>
      </c>
      <c r="AU106" s="78">
        <f>ROUND(SUM(AU107:AU109),5)</f>
        <v>0</v>
      </c>
      <c r="AV106" s="77">
        <f>ROUND(AZ106*L29,2)</f>
        <v>0</v>
      </c>
      <c r="AW106" s="77">
        <f>ROUND(BA106*L30,2)</f>
        <v>0</v>
      </c>
      <c r="AX106" s="77">
        <f>ROUND(BB106*L29,2)</f>
        <v>0</v>
      </c>
      <c r="AY106" s="77">
        <f>ROUND(BC106*L30,2)</f>
        <v>0</v>
      </c>
      <c r="AZ106" s="77">
        <f>ROUND(SUM(AZ107:AZ109),2)</f>
        <v>0</v>
      </c>
      <c r="BA106" s="77">
        <f>ROUND(SUM(BA107:BA109),2)</f>
        <v>0</v>
      </c>
      <c r="BB106" s="77">
        <f>ROUND(SUM(BB107:BB109),2)</f>
        <v>0</v>
      </c>
      <c r="BC106" s="77">
        <f>ROUND(SUM(BC107:BC109),2)</f>
        <v>0</v>
      </c>
      <c r="BD106" s="79">
        <f>ROUND(SUM(BD107:BD109),2)</f>
        <v>0</v>
      </c>
      <c r="BS106" s="80" t="s">
        <v>7663</v>
      </c>
      <c r="BT106" s="80" t="s">
        <v>7671</v>
      </c>
      <c r="BU106" s="80" t="s">
        <v>7665</v>
      </c>
      <c r="BV106" s="80" t="s">
        <v>7666</v>
      </c>
      <c r="BW106" s="80" t="s">
        <v>7707</v>
      </c>
      <c r="BX106" s="80" t="s">
        <v>7593</v>
      </c>
      <c r="CL106" s="80" t="s">
        <v>7590</v>
      </c>
      <c r="CM106" s="80" t="s">
        <v>7673</v>
      </c>
    </row>
    <row r="107" spans="1:91" s="3" customFormat="1" ht="16.5" customHeight="1">
      <c r="A107" s="81" t="s">
        <v>7674</v>
      </c>
      <c r="B107" s="47"/>
      <c r="C107" s="9"/>
      <c r="D107" s="9"/>
      <c r="E107" s="312" t="s">
        <v>7708</v>
      </c>
      <c r="F107" s="312"/>
      <c r="G107" s="312"/>
      <c r="H107" s="312"/>
      <c r="I107" s="312"/>
      <c r="J107" s="9"/>
      <c r="K107" s="312" t="s">
        <v>7706</v>
      </c>
      <c r="L107" s="312"/>
      <c r="M107" s="312"/>
      <c r="N107" s="312"/>
      <c r="O107" s="312"/>
      <c r="P107" s="312"/>
      <c r="Q107" s="312"/>
      <c r="R107" s="312"/>
      <c r="S107" s="312"/>
      <c r="T107" s="312"/>
      <c r="U107" s="312"/>
      <c r="V107" s="312"/>
      <c r="W107" s="312"/>
      <c r="X107" s="312"/>
      <c r="Y107" s="312"/>
      <c r="Z107" s="312"/>
      <c r="AA107" s="312"/>
      <c r="AB107" s="312"/>
      <c r="AC107" s="312"/>
      <c r="AD107" s="312"/>
      <c r="AE107" s="312"/>
      <c r="AF107" s="312"/>
      <c r="AG107" s="304">
        <f ca="1">'SO_04.1 - Zásobní řad Nas...'!J32</f>
        <v>0</v>
      </c>
      <c r="AH107" s="305"/>
      <c r="AI107" s="305"/>
      <c r="AJ107" s="305"/>
      <c r="AK107" s="305"/>
      <c r="AL107" s="305"/>
      <c r="AM107" s="305"/>
      <c r="AN107" s="304">
        <f t="shared" si="0"/>
        <v>0</v>
      </c>
      <c r="AO107" s="305"/>
      <c r="AP107" s="305"/>
      <c r="AQ107" s="82" t="s">
        <v>7676</v>
      </c>
      <c r="AR107" s="47"/>
      <c r="AS107" s="83">
        <v>0</v>
      </c>
      <c r="AT107" s="84">
        <f t="shared" si="1"/>
        <v>0</v>
      </c>
      <c r="AU107" s="85">
        <f ca="1">'SO_04.1 - Zásobní řad Nas...'!P130</f>
        <v>0</v>
      </c>
      <c r="AV107" s="84">
        <f ca="1">'SO_04.1 - Zásobní řad Nas...'!J35</f>
        <v>0</v>
      </c>
      <c r="AW107" s="84">
        <f ca="1">'SO_04.1 - Zásobní řad Nas...'!J36</f>
        <v>0</v>
      </c>
      <c r="AX107" s="84">
        <f ca="1">'SO_04.1 - Zásobní řad Nas...'!J37</f>
        <v>0</v>
      </c>
      <c r="AY107" s="84">
        <f ca="1">'SO_04.1 - Zásobní řad Nas...'!J38</f>
        <v>0</v>
      </c>
      <c r="AZ107" s="84">
        <f ca="1">'SO_04.1 - Zásobní řad Nas...'!F35</f>
        <v>0</v>
      </c>
      <c r="BA107" s="84">
        <f ca="1">'SO_04.1 - Zásobní řad Nas...'!F36</f>
        <v>0</v>
      </c>
      <c r="BB107" s="84">
        <f ca="1">'SO_04.1 - Zásobní řad Nas...'!F37</f>
        <v>0</v>
      </c>
      <c r="BC107" s="84">
        <f ca="1">'SO_04.1 - Zásobní řad Nas...'!F38</f>
        <v>0</v>
      </c>
      <c r="BD107" s="86">
        <f ca="1">'SO_04.1 - Zásobní řad Nas...'!F39</f>
        <v>0</v>
      </c>
      <c r="BT107" s="24" t="s">
        <v>7673</v>
      </c>
      <c r="BV107" s="24" t="s">
        <v>7666</v>
      </c>
      <c r="BW107" s="24" t="s">
        <v>7709</v>
      </c>
      <c r="BX107" s="24" t="s">
        <v>7707</v>
      </c>
      <c r="CL107" s="24" t="s">
        <v>7590</v>
      </c>
    </row>
    <row r="108" spans="1:91" s="3" customFormat="1" ht="16.5" customHeight="1">
      <c r="A108" s="81" t="s">
        <v>7674</v>
      </c>
      <c r="B108" s="47"/>
      <c r="C108" s="9"/>
      <c r="D108" s="9"/>
      <c r="E108" s="312" t="s">
        <v>7710</v>
      </c>
      <c r="F108" s="312"/>
      <c r="G108" s="312"/>
      <c r="H108" s="312"/>
      <c r="I108" s="312"/>
      <c r="J108" s="9"/>
      <c r="K108" s="312" t="s">
        <v>7711</v>
      </c>
      <c r="L108" s="312"/>
      <c r="M108" s="312"/>
      <c r="N108" s="312"/>
      <c r="O108" s="312"/>
      <c r="P108" s="312"/>
      <c r="Q108" s="312"/>
      <c r="R108" s="312"/>
      <c r="S108" s="312"/>
      <c r="T108" s="312"/>
      <c r="U108" s="312"/>
      <c r="V108" s="312"/>
      <c r="W108" s="312"/>
      <c r="X108" s="312"/>
      <c r="Y108" s="312"/>
      <c r="Z108" s="312"/>
      <c r="AA108" s="312"/>
      <c r="AB108" s="312"/>
      <c r="AC108" s="312"/>
      <c r="AD108" s="312"/>
      <c r="AE108" s="312"/>
      <c r="AF108" s="312"/>
      <c r="AG108" s="304">
        <f ca="1">'SO_04.2 - Armaturní šacht...'!J32</f>
        <v>0</v>
      </c>
      <c r="AH108" s="305"/>
      <c r="AI108" s="305"/>
      <c r="AJ108" s="305"/>
      <c r="AK108" s="305"/>
      <c r="AL108" s="305"/>
      <c r="AM108" s="305"/>
      <c r="AN108" s="304">
        <f t="shared" si="0"/>
        <v>0</v>
      </c>
      <c r="AO108" s="305"/>
      <c r="AP108" s="305"/>
      <c r="AQ108" s="82" t="s">
        <v>7676</v>
      </c>
      <c r="AR108" s="47"/>
      <c r="AS108" s="83">
        <v>0</v>
      </c>
      <c r="AT108" s="84">
        <f t="shared" si="1"/>
        <v>0</v>
      </c>
      <c r="AU108" s="85">
        <f ca="1">'SO_04.2 - Armaturní šacht...'!P131</f>
        <v>0</v>
      </c>
      <c r="AV108" s="84">
        <f ca="1">'SO_04.2 - Armaturní šacht...'!J35</f>
        <v>0</v>
      </c>
      <c r="AW108" s="84">
        <f ca="1">'SO_04.2 - Armaturní šacht...'!J36</f>
        <v>0</v>
      </c>
      <c r="AX108" s="84">
        <f ca="1">'SO_04.2 - Armaturní šacht...'!J37</f>
        <v>0</v>
      </c>
      <c r="AY108" s="84">
        <f ca="1">'SO_04.2 - Armaturní šacht...'!J38</f>
        <v>0</v>
      </c>
      <c r="AZ108" s="84">
        <f ca="1">'SO_04.2 - Armaturní šacht...'!F35</f>
        <v>0</v>
      </c>
      <c r="BA108" s="84">
        <f ca="1">'SO_04.2 - Armaturní šacht...'!F36</f>
        <v>0</v>
      </c>
      <c r="BB108" s="84">
        <f ca="1">'SO_04.2 - Armaturní šacht...'!F37</f>
        <v>0</v>
      </c>
      <c r="BC108" s="84">
        <f ca="1">'SO_04.2 - Armaturní šacht...'!F38</f>
        <v>0</v>
      </c>
      <c r="BD108" s="86">
        <f ca="1">'SO_04.2 - Armaturní šacht...'!F39</f>
        <v>0</v>
      </c>
      <c r="BT108" s="24" t="s">
        <v>7673</v>
      </c>
      <c r="BV108" s="24" t="s">
        <v>7666</v>
      </c>
      <c r="BW108" s="24" t="s">
        <v>7712</v>
      </c>
      <c r="BX108" s="24" t="s">
        <v>7707</v>
      </c>
      <c r="CL108" s="24" t="s">
        <v>7590</v>
      </c>
    </row>
    <row r="109" spans="1:91" s="3" customFormat="1" ht="16.5" customHeight="1">
      <c r="A109" s="81" t="s">
        <v>7674</v>
      </c>
      <c r="B109" s="47"/>
      <c r="C109" s="9"/>
      <c r="D109" s="9"/>
      <c r="E109" s="312" t="s">
        <v>7713</v>
      </c>
      <c r="F109" s="312"/>
      <c r="G109" s="312"/>
      <c r="H109" s="312"/>
      <c r="I109" s="312"/>
      <c r="J109" s="9"/>
      <c r="K109" s="312" t="s">
        <v>7714</v>
      </c>
      <c r="L109" s="312"/>
      <c r="M109" s="312"/>
      <c r="N109" s="312"/>
      <c r="O109" s="312"/>
      <c r="P109" s="312"/>
      <c r="Q109" s="312"/>
      <c r="R109" s="312"/>
      <c r="S109" s="312"/>
      <c r="T109" s="312"/>
      <c r="U109" s="312"/>
      <c r="V109" s="312"/>
      <c r="W109" s="312"/>
      <c r="X109" s="312"/>
      <c r="Y109" s="312"/>
      <c r="Z109" s="312"/>
      <c r="AA109" s="312"/>
      <c r="AB109" s="312"/>
      <c r="AC109" s="312"/>
      <c r="AD109" s="312"/>
      <c r="AE109" s="312"/>
      <c r="AF109" s="312"/>
      <c r="AG109" s="304">
        <f ca="1">'SO_04.3 - Zásobní řad Nas...'!J32</f>
        <v>0</v>
      </c>
      <c r="AH109" s="305"/>
      <c r="AI109" s="305"/>
      <c r="AJ109" s="305"/>
      <c r="AK109" s="305"/>
      <c r="AL109" s="305"/>
      <c r="AM109" s="305"/>
      <c r="AN109" s="304">
        <f t="shared" si="0"/>
        <v>0</v>
      </c>
      <c r="AO109" s="305"/>
      <c r="AP109" s="305"/>
      <c r="AQ109" s="82" t="s">
        <v>7676</v>
      </c>
      <c r="AR109" s="47"/>
      <c r="AS109" s="83">
        <v>0</v>
      </c>
      <c r="AT109" s="84">
        <f t="shared" si="1"/>
        <v>0</v>
      </c>
      <c r="AU109" s="85">
        <f ca="1">'SO_04.3 - Zásobní řad Nas...'!P127</f>
        <v>0</v>
      </c>
      <c r="AV109" s="84">
        <f ca="1">'SO_04.3 - Zásobní řad Nas...'!J35</f>
        <v>0</v>
      </c>
      <c r="AW109" s="84">
        <f ca="1">'SO_04.3 - Zásobní řad Nas...'!J36</f>
        <v>0</v>
      </c>
      <c r="AX109" s="84">
        <f ca="1">'SO_04.3 - Zásobní řad Nas...'!J37</f>
        <v>0</v>
      </c>
      <c r="AY109" s="84">
        <f ca="1">'SO_04.3 - Zásobní řad Nas...'!J38</f>
        <v>0</v>
      </c>
      <c r="AZ109" s="84">
        <f ca="1">'SO_04.3 - Zásobní řad Nas...'!F35</f>
        <v>0</v>
      </c>
      <c r="BA109" s="84">
        <f ca="1">'SO_04.3 - Zásobní řad Nas...'!F36</f>
        <v>0</v>
      </c>
      <c r="BB109" s="84">
        <f ca="1">'SO_04.3 - Zásobní řad Nas...'!F37</f>
        <v>0</v>
      </c>
      <c r="BC109" s="84">
        <f ca="1">'SO_04.3 - Zásobní řad Nas...'!F38</f>
        <v>0</v>
      </c>
      <c r="BD109" s="86">
        <f ca="1">'SO_04.3 - Zásobní řad Nas...'!F39</f>
        <v>0</v>
      </c>
      <c r="BT109" s="24" t="s">
        <v>7673</v>
      </c>
      <c r="BV109" s="24" t="s">
        <v>7666</v>
      </c>
      <c r="BW109" s="24" t="s">
        <v>7715</v>
      </c>
      <c r="BX109" s="24" t="s">
        <v>7707</v>
      </c>
      <c r="CL109" s="24" t="s">
        <v>7590</v>
      </c>
    </row>
    <row r="110" spans="1:91" s="6" customFormat="1" ht="16.5" customHeight="1">
      <c r="B110" s="72"/>
      <c r="C110" s="73"/>
      <c r="D110" s="320" t="s">
        <v>7716</v>
      </c>
      <c r="E110" s="320"/>
      <c r="F110" s="320"/>
      <c r="G110" s="320"/>
      <c r="H110" s="320"/>
      <c r="I110" s="74"/>
      <c r="J110" s="320" t="s">
        <v>7717</v>
      </c>
      <c r="K110" s="320"/>
      <c r="L110" s="320"/>
      <c r="M110" s="320"/>
      <c r="N110" s="320"/>
      <c r="O110" s="320"/>
      <c r="P110" s="320"/>
      <c r="Q110" s="320"/>
      <c r="R110" s="320"/>
      <c r="S110" s="320"/>
      <c r="T110" s="320"/>
      <c r="U110" s="320"/>
      <c r="V110" s="320"/>
      <c r="W110" s="320"/>
      <c r="X110" s="320"/>
      <c r="Y110" s="320"/>
      <c r="Z110" s="320"/>
      <c r="AA110" s="320"/>
      <c r="AB110" s="320"/>
      <c r="AC110" s="320"/>
      <c r="AD110" s="320"/>
      <c r="AE110" s="320"/>
      <c r="AF110" s="320"/>
      <c r="AG110" s="306">
        <f>ROUND(SUM(AG111:AG116),2)</f>
        <v>0</v>
      </c>
      <c r="AH110" s="303"/>
      <c r="AI110" s="303"/>
      <c r="AJ110" s="303"/>
      <c r="AK110" s="303"/>
      <c r="AL110" s="303"/>
      <c r="AM110" s="303"/>
      <c r="AN110" s="302">
        <f t="shared" si="0"/>
        <v>0</v>
      </c>
      <c r="AO110" s="303"/>
      <c r="AP110" s="303"/>
      <c r="AQ110" s="75" t="s">
        <v>7670</v>
      </c>
      <c r="AR110" s="72"/>
      <c r="AS110" s="76">
        <f>ROUND(SUM(AS111:AS116),2)</f>
        <v>0</v>
      </c>
      <c r="AT110" s="77">
        <f t="shared" si="1"/>
        <v>0</v>
      </c>
      <c r="AU110" s="78">
        <f>ROUND(SUM(AU111:AU116),5)</f>
        <v>0</v>
      </c>
      <c r="AV110" s="77">
        <f>ROUND(AZ110*L29,2)</f>
        <v>0</v>
      </c>
      <c r="AW110" s="77">
        <f>ROUND(BA110*L30,2)</f>
        <v>0</v>
      </c>
      <c r="AX110" s="77">
        <f>ROUND(BB110*L29,2)</f>
        <v>0</v>
      </c>
      <c r="AY110" s="77">
        <f>ROUND(BC110*L30,2)</f>
        <v>0</v>
      </c>
      <c r="AZ110" s="77">
        <f>ROUND(SUM(AZ111:AZ116),2)</f>
        <v>0</v>
      </c>
      <c r="BA110" s="77">
        <f>ROUND(SUM(BA111:BA116),2)</f>
        <v>0</v>
      </c>
      <c r="BB110" s="77">
        <f>ROUND(SUM(BB111:BB116),2)</f>
        <v>0</v>
      </c>
      <c r="BC110" s="77">
        <f>ROUND(SUM(BC111:BC116),2)</f>
        <v>0</v>
      </c>
      <c r="BD110" s="79">
        <f>ROUND(SUM(BD111:BD116),2)</f>
        <v>0</v>
      </c>
      <c r="BS110" s="80" t="s">
        <v>7663</v>
      </c>
      <c r="BT110" s="80" t="s">
        <v>7671</v>
      </c>
      <c r="BU110" s="80" t="s">
        <v>7665</v>
      </c>
      <c r="BV110" s="80" t="s">
        <v>7666</v>
      </c>
      <c r="BW110" s="80" t="s">
        <v>7718</v>
      </c>
      <c r="BX110" s="80" t="s">
        <v>7593</v>
      </c>
      <c r="CL110" s="80" t="s">
        <v>7590</v>
      </c>
      <c r="CM110" s="80" t="s">
        <v>7673</v>
      </c>
    </row>
    <row r="111" spans="1:91" s="3" customFormat="1" ht="25.5" customHeight="1">
      <c r="A111" s="81" t="s">
        <v>7674</v>
      </c>
      <c r="B111" s="47"/>
      <c r="C111" s="9"/>
      <c r="D111" s="9"/>
      <c r="E111" s="312" t="s">
        <v>7719</v>
      </c>
      <c r="F111" s="312"/>
      <c r="G111" s="312"/>
      <c r="H111" s="312"/>
      <c r="I111" s="312"/>
      <c r="J111" s="9"/>
      <c r="K111" s="312" t="s">
        <v>7720</v>
      </c>
      <c r="L111" s="312"/>
      <c r="M111" s="312"/>
      <c r="N111" s="312"/>
      <c r="O111" s="312"/>
      <c r="P111" s="312"/>
      <c r="Q111" s="312"/>
      <c r="R111" s="312"/>
      <c r="S111" s="312"/>
      <c r="T111" s="312"/>
      <c r="U111" s="312"/>
      <c r="V111" s="312"/>
      <c r="W111" s="312"/>
      <c r="X111" s="312"/>
      <c r="Y111" s="312"/>
      <c r="Z111" s="312"/>
      <c r="AA111" s="312"/>
      <c r="AB111" s="312"/>
      <c r="AC111" s="312"/>
      <c r="AD111" s="312"/>
      <c r="AE111" s="312"/>
      <c r="AF111" s="312"/>
      <c r="AG111" s="304">
        <f ca="1">'SO_05.1 - VDJ Mostek + SO...'!J32</f>
        <v>0</v>
      </c>
      <c r="AH111" s="305"/>
      <c r="AI111" s="305"/>
      <c r="AJ111" s="305"/>
      <c r="AK111" s="305"/>
      <c r="AL111" s="305"/>
      <c r="AM111" s="305"/>
      <c r="AN111" s="304">
        <f t="shared" si="0"/>
        <v>0</v>
      </c>
      <c r="AO111" s="305"/>
      <c r="AP111" s="305"/>
      <c r="AQ111" s="82" t="s">
        <v>7676</v>
      </c>
      <c r="AR111" s="47"/>
      <c r="AS111" s="83">
        <v>0</v>
      </c>
      <c r="AT111" s="84">
        <f t="shared" si="1"/>
        <v>0</v>
      </c>
      <c r="AU111" s="85">
        <f ca="1">'SO_05.1 - VDJ Mostek + SO...'!P145</f>
        <v>0</v>
      </c>
      <c r="AV111" s="84">
        <f ca="1">'SO_05.1 - VDJ Mostek + SO...'!J35</f>
        <v>0</v>
      </c>
      <c r="AW111" s="84">
        <f ca="1">'SO_05.1 - VDJ Mostek + SO...'!J36</f>
        <v>0</v>
      </c>
      <c r="AX111" s="84">
        <f ca="1">'SO_05.1 - VDJ Mostek + SO...'!J37</f>
        <v>0</v>
      </c>
      <c r="AY111" s="84">
        <f ca="1">'SO_05.1 - VDJ Mostek + SO...'!J38</f>
        <v>0</v>
      </c>
      <c r="AZ111" s="84">
        <f ca="1">'SO_05.1 - VDJ Mostek + SO...'!F35</f>
        <v>0</v>
      </c>
      <c r="BA111" s="84">
        <f ca="1">'SO_05.1 - VDJ Mostek + SO...'!F36</f>
        <v>0</v>
      </c>
      <c r="BB111" s="84">
        <f ca="1">'SO_05.1 - VDJ Mostek + SO...'!F37</f>
        <v>0</v>
      </c>
      <c r="BC111" s="84">
        <f ca="1">'SO_05.1 - VDJ Mostek + SO...'!F38</f>
        <v>0</v>
      </c>
      <c r="BD111" s="86">
        <f ca="1">'SO_05.1 - VDJ Mostek + SO...'!F39</f>
        <v>0</v>
      </c>
      <c r="BT111" s="24" t="s">
        <v>7673</v>
      </c>
      <c r="BV111" s="24" t="s">
        <v>7666</v>
      </c>
      <c r="BW111" s="24" t="s">
        <v>7721</v>
      </c>
      <c r="BX111" s="24" t="s">
        <v>7718</v>
      </c>
      <c r="CL111" s="24" t="s">
        <v>7590</v>
      </c>
    </row>
    <row r="112" spans="1:91" s="3" customFormat="1" ht="25.5" customHeight="1">
      <c r="A112" s="81" t="s">
        <v>7674</v>
      </c>
      <c r="B112" s="47"/>
      <c r="C112" s="9"/>
      <c r="D112" s="9"/>
      <c r="E112" s="312" t="s">
        <v>7722</v>
      </c>
      <c r="F112" s="312"/>
      <c r="G112" s="312"/>
      <c r="H112" s="312"/>
      <c r="I112" s="312"/>
      <c r="J112" s="9"/>
      <c r="K112" s="312" t="s">
        <v>7723</v>
      </c>
      <c r="L112" s="312"/>
      <c r="M112" s="312"/>
      <c r="N112" s="312"/>
      <c r="O112" s="312"/>
      <c r="P112" s="312"/>
      <c r="Q112" s="312"/>
      <c r="R112" s="312"/>
      <c r="S112" s="312"/>
      <c r="T112" s="312"/>
      <c r="U112" s="312"/>
      <c r="V112" s="312"/>
      <c r="W112" s="312"/>
      <c r="X112" s="312"/>
      <c r="Y112" s="312"/>
      <c r="Z112" s="312"/>
      <c r="AA112" s="312"/>
      <c r="AB112" s="312"/>
      <c r="AC112" s="312"/>
      <c r="AD112" s="312"/>
      <c r="AE112" s="312"/>
      <c r="AF112" s="312"/>
      <c r="AG112" s="304">
        <f ca="1">'SO_05.1.1 - VDJ Mostek - ...'!J32</f>
        <v>0</v>
      </c>
      <c r="AH112" s="305"/>
      <c r="AI112" s="305"/>
      <c r="AJ112" s="305"/>
      <c r="AK112" s="305"/>
      <c r="AL112" s="305"/>
      <c r="AM112" s="305"/>
      <c r="AN112" s="304">
        <f t="shared" si="0"/>
        <v>0</v>
      </c>
      <c r="AO112" s="305"/>
      <c r="AP112" s="305"/>
      <c r="AQ112" s="82" t="s">
        <v>7676</v>
      </c>
      <c r="AR112" s="47"/>
      <c r="AS112" s="83">
        <v>0</v>
      </c>
      <c r="AT112" s="84">
        <f t="shared" si="1"/>
        <v>0</v>
      </c>
      <c r="AU112" s="85">
        <f ca="1">'SO_05.1.1 - VDJ Mostek - ...'!P122</f>
        <v>0</v>
      </c>
      <c r="AV112" s="84">
        <f ca="1">'SO_05.1.1 - VDJ Mostek - ...'!J35</f>
        <v>0</v>
      </c>
      <c r="AW112" s="84">
        <f ca="1">'SO_05.1.1 - VDJ Mostek - ...'!J36</f>
        <v>0</v>
      </c>
      <c r="AX112" s="84">
        <f ca="1">'SO_05.1.1 - VDJ Mostek - ...'!J37</f>
        <v>0</v>
      </c>
      <c r="AY112" s="84">
        <f ca="1">'SO_05.1.1 - VDJ Mostek - ...'!J38</f>
        <v>0</v>
      </c>
      <c r="AZ112" s="84">
        <f ca="1">'SO_05.1.1 - VDJ Mostek - ...'!F35</f>
        <v>0</v>
      </c>
      <c r="BA112" s="84">
        <f ca="1">'SO_05.1.1 - VDJ Mostek - ...'!F36</f>
        <v>0</v>
      </c>
      <c r="BB112" s="84">
        <f ca="1">'SO_05.1.1 - VDJ Mostek - ...'!F37</f>
        <v>0</v>
      </c>
      <c r="BC112" s="84">
        <f ca="1">'SO_05.1.1 - VDJ Mostek - ...'!F38</f>
        <v>0</v>
      </c>
      <c r="BD112" s="86">
        <f ca="1">'SO_05.1.1 - VDJ Mostek - ...'!F39</f>
        <v>0</v>
      </c>
      <c r="BT112" s="24" t="s">
        <v>7673</v>
      </c>
      <c r="BV112" s="24" t="s">
        <v>7666</v>
      </c>
      <c r="BW112" s="24" t="s">
        <v>7724</v>
      </c>
      <c r="BX112" s="24" t="s">
        <v>7718</v>
      </c>
      <c r="CL112" s="24" t="s">
        <v>7590</v>
      </c>
    </row>
    <row r="113" spans="1:91" s="3" customFormat="1" ht="16.5" customHeight="1">
      <c r="A113" s="81" t="s">
        <v>7674</v>
      </c>
      <c r="B113" s="47"/>
      <c r="C113" s="9"/>
      <c r="D113" s="9"/>
      <c r="E113" s="312" t="s">
        <v>7725</v>
      </c>
      <c r="F113" s="312"/>
      <c r="G113" s="312"/>
      <c r="H113" s="312"/>
      <c r="I113" s="312"/>
      <c r="J113" s="9"/>
      <c r="K113" s="312" t="s">
        <v>7726</v>
      </c>
      <c r="L113" s="312"/>
      <c r="M113" s="312"/>
      <c r="N113" s="312"/>
      <c r="O113" s="312"/>
      <c r="P113" s="312"/>
      <c r="Q113" s="312"/>
      <c r="R113" s="312"/>
      <c r="S113" s="312"/>
      <c r="T113" s="312"/>
      <c r="U113" s="312"/>
      <c r="V113" s="312"/>
      <c r="W113" s="312"/>
      <c r="X113" s="312"/>
      <c r="Y113" s="312"/>
      <c r="Z113" s="312"/>
      <c r="AA113" s="312"/>
      <c r="AB113" s="312"/>
      <c r="AC113" s="312"/>
      <c r="AD113" s="312"/>
      <c r="AE113" s="312"/>
      <c r="AF113" s="312"/>
      <c r="AG113" s="304">
        <f ca="1">'SO_05.2 - Zasakovací jímka'!J32</f>
        <v>0</v>
      </c>
      <c r="AH113" s="305"/>
      <c r="AI113" s="305"/>
      <c r="AJ113" s="305"/>
      <c r="AK113" s="305"/>
      <c r="AL113" s="305"/>
      <c r="AM113" s="305"/>
      <c r="AN113" s="304">
        <f t="shared" si="0"/>
        <v>0</v>
      </c>
      <c r="AO113" s="305"/>
      <c r="AP113" s="305"/>
      <c r="AQ113" s="82" t="s">
        <v>7676</v>
      </c>
      <c r="AR113" s="47"/>
      <c r="AS113" s="83">
        <v>0</v>
      </c>
      <c r="AT113" s="84">
        <f t="shared" si="1"/>
        <v>0</v>
      </c>
      <c r="AU113" s="85">
        <f ca="1">'SO_05.2 - Zasakovací jímka'!P127</f>
        <v>0</v>
      </c>
      <c r="AV113" s="84">
        <f ca="1">'SO_05.2 - Zasakovací jímka'!J35</f>
        <v>0</v>
      </c>
      <c r="AW113" s="84">
        <f ca="1">'SO_05.2 - Zasakovací jímka'!J36</f>
        <v>0</v>
      </c>
      <c r="AX113" s="84">
        <f ca="1">'SO_05.2 - Zasakovací jímka'!J37</f>
        <v>0</v>
      </c>
      <c r="AY113" s="84">
        <f ca="1">'SO_05.2 - Zasakovací jímka'!J38</f>
        <v>0</v>
      </c>
      <c r="AZ113" s="84">
        <f ca="1">'SO_05.2 - Zasakovací jímka'!F35</f>
        <v>0</v>
      </c>
      <c r="BA113" s="84">
        <f ca="1">'SO_05.2 - Zasakovací jímka'!F36</f>
        <v>0</v>
      </c>
      <c r="BB113" s="84">
        <f ca="1">'SO_05.2 - Zasakovací jímka'!F37</f>
        <v>0</v>
      </c>
      <c r="BC113" s="84">
        <f ca="1">'SO_05.2 - Zasakovací jímka'!F38</f>
        <v>0</v>
      </c>
      <c r="BD113" s="86">
        <f ca="1">'SO_05.2 - Zasakovací jímka'!F39</f>
        <v>0</v>
      </c>
      <c r="BT113" s="24" t="s">
        <v>7673</v>
      </c>
      <c r="BV113" s="24" t="s">
        <v>7666</v>
      </c>
      <c r="BW113" s="24" t="s">
        <v>7727</v>
      </c>
      <c r="BX113" s="24" t="s">
        <v>7718</v>
      </c>
      <c r="CL113" s="24" t="s">
        <v>7590</v>
      </c>
    </row>
    <row r="114" spans="1:91" s="3" customFormat="1" ht="16.5" customHeight="1">
      <c r="A114" s="81" t="s">
        <v>7674</v>
      </c>
      <c r="B114" s="47"/>
      <c r="C114" s="9"/>
      <c r="D114" s="9"/>
      <c r="E114" s="312" t="s">
        <v>7728</v>
      </c>
      <c r="F114" s="312"/>
      <c r="G114" s="312"/>
      <c r="H114" s="312"/>
      <c r="I114" s="312"/>
      <c r="J114" s="9"/>
      <c r="K114" s="312" t="s">
        <v>7729</v>
      </c>
      <c r="L114" s="312"/>
      <c r="M114" s="312"/>
      <c r="N114" s="312"/>
      <c r="O114" s="312"/>
      <c r="P114" s="312"/>
      <c r="Q114" s="312"/>
      <c r="R114" s="312"/>
      <c r="S114" s="312"/>
      <c r="T114" s="312"/>
      <c r="U114" s="312"/>
      <c r="V114" s="312"/>
      <c r="W114" s="312"/>
      <c r="X114" s="312"/>
      <c r="Y114" s="312"/>
      <c r="Z114" s="312"/>
      <c r="AA114" s="312"/>
      <c r="AB114" s="312"/>
      <c r="AC114" s="312"/>
      <c r="AD114" s="312"/>
      <c r="AE114" s="312"/>
      <c r="AF114" s="312"/>
      <c r="AG114" s="304">
        <f ca="1">'SO_05.3 - Trubní propoje'!J32</f>
        <v>0</v>
      </c>
      <c r="AH114" s="305"/>
      <c r="AI114" s="305"/>
      <c r="AJ114" s="305"/>
      <c r="AK114" s="305"/>
      <c r="AL114" s="305"/>
      <c r="AM114" s="305"/>
      <c r="AN114" s="304">
        <f t="shared" si="0"/>
        <v>0</v>
      </c>
      <c r="AO114" s="305"/>
      <c r="AP114" s="305"/>
      <c r="AQ114" s="82" t="s">
        <v>7676</v>
      </c>
      <c r="AR114" s="47"/>
      <c r="AS114" s="83">
        <v>0</v>
      </c>
      <c r="AT114" s="84">
        <f t="shared" si="1"/>
        <v>0</v>
      </c>
      <c r="AU114" s="85">
        <f ca="1">'SO_05.3 - Trubní propoje'!P125</f>
        <v>0</v>
      </c>
      <c r="AV114" s="84">
        <f ca="1">'SO_05.3 - Trubní propoje'!J35</f>
        <v>0</v>
      </c>
      <c r="AW114" s="84">
        <f ca="1">'SO_05.3 - Trubní propoje'!J36</f>
        <v>0</v>
      </c>
      <c r="AX114" s="84">
        <f ca="1">'SO_05.3 - Trubní propoje'!J37</f>
        <v>0</v>
      </c>
      <c r="AY114" s="84">
        <f ca="1">'SO_05.3 - Trubní propoje'!J38</f>
        <v>0</v>
      </c>
      <c r="AZ114" s="84">
        <f ca="1">'SO_05.3 - Trubní propoje'!F35</f>
        <v>0</v>
      </c>
      <c r="BA114" s="84">
        <f ca="1">'SO_05.3 - Trubní propoje'!F36</f>
        <v>0</v>
      </c>
      <c r="BB114" s="84">
        <f ca="1">'SO_05.3 - Trubní propoje'!F37</f>
        <v>0</v>
      </c>
      <c r="BC114" s="84">
        <f ca="1">'SO_05.3 - Trubní propoje'!F38</f>
        <v>0</v>
      </c>
      <c r="BD114" s="86">
        <f ca="1">'SO_05.3 - Trubní propoje'!F39</f>
        <v>0</v>
      </c>
      <c r="BT114" s="24" t="s">
        <v>7673</v>
      </c>
      <c r="BV114" s="24" t="s">
        <v>7666</v>
      </c>
      <c r="BW114" s="24" t="s">
        <v>7730</v>
      </c>
      <c r="BX114" s="24" t="s">
        <v>7718</v>
      </c>
      <c r="CL114" s="24" t="s">
        <v>7590</v>
      </c>
    </row>
    <row r="115" spans="1:91" s="3" customFormat="1" ht="16.5" customHeight="1">
      <c r="A115" s="81" t="s">
        <v>7674</v>
      </c>
      <c r="B115" s="47"/>
      <c r="C115" s="9"/>
      <c r="D115" s="9"/>
      <c r="E115" s="312" t="s">
        <v>7731</v>
      </c>
      <c r="F115" s="312"/>
      <c r="G115" s="312"/>
      <c r="H115" s="312"/>
      <c r="I115" s="312"/>
      <c r="J115" s="9"/>
      <c r="K115" s="312" t="s">
        <v>7732</v>
      </c>
      <c r="L115" s="312"/>
      <c r="M115" s="312"/>
      <c r="N115" s="312"/>
      <c r="O115" s="312"/>
      <c r="P115" s="312"/>
      <c r="Q115" s="312"/>
      <c r="R115" s="312"/>
      <c r="S115" s="312"/>
      <c r="T115" s="312"/>
      <c r="U115" s="312"/>
      <c r="V115" s="312"/>
      <c r="W115" s="312"/>
      <c r="X115" s="312"/>
      <c r="Y115" s="312"/>
      <c r="Z115" s="312"/>
      <c r="AA115" s="312"/>
      <c r="AB115" s="312"/>
      <c r="AC115" s="312"/>
      <c r="AD115" s="312"/>
      <c r="AE115" s="312"/>
      <c r="AF115" s="312"/>
      <c r="AG115" s="304">
        <f ca="1">'SO_05.4 - Zpevněné plochy'!J32</f>
        <v>0</v>
      </c>
      <c r="AH115" s="305"/>
      <c r="AI115" s="305"/>
      <c r="AJ115" s="305"/>
      <c r="AK115" s="305"/>
      <c r="AL115" s="305"/>
      <c r="AM115" s="305"/>
      <c r="AN115" s="304">
        <f t="shared" si="0"/>
        <v>0</v>
      </c>
      <c r="AO115" s="305"/>
      <c r="AP115" s="305"/>
      <c r="AQ115" s="82" t="s">
        <v>7676</v>
      </c>
      <c r="AR115" s="47"/>
      <c r="AS115" s="83">
        <v>0</v>
      </c>
      <c r="AT115" s="84">
        <f t="shared" si="1"/>
        <v>0</v>
      </c>
      <c r="AU115" s="85">
        <f ca="1">'SO_05.4 - Zpevněné plochy'!P125</f>
        <v>0</v>
      </c>
      <c r="AV115" s="84">
        <f ca="1">'SO_05.4 - Zpevněné plochy'!J35</f>
        <v>0</v>
      </c>
      <c r="AW115" s="84">
        <f ca="1">'SO_05.4 - Zpevněné plochy'!J36</f>
        <v>0</v>
      </c>
      <c r="AX115" s="84">
        <f ca="1">'SO_05.4 - Zpevněné plochy'!J37</f>
        <v>0</v>
      </c>
      <c r="AY115" s="84">
        <f ca="1">'SO_05.4 - Zpevněné plochy'!J38</f>
        <v>0</v>
      </c>
      <c r="AZ115" s="84">
        <f ca="1">'SO_05.4 - Zpevněné plochy'!F35</f>
        <v>0</v>
      </c>
      <c r="BA115" s="84">
        <f ca="1">'SO_05.4 - Zpevněné plochy'!F36</f>
        <v>0</v>
      </c>
      <c r="BB115" s="84">
        <f ca="1">'SO_05.4 - Zpevněné plochy'!F37</f>
        <v>0</v>
      </c>
      <c r="BC115" s="84">
        <f ca="1">'SO_05.4 - Zpevněné plochy'!F38</f>
        <v>0</v>
      </c>
      <c r="BD115" s="86">
        <f ca="1">'SO_05.4 - Zpevněné plochy'!F39</f>
        <v>0</v>
      </c>
      <c r="BT115" s="24" t="s">
        <v>7673</v>
      </c>
      <c r="BV115" s="24" t="s">
        <v>7666</v>
      </c>
      <c r="BW115" s="24" t="s">
        <v>7733</v>
      </c>
      <c r="BX115" s="24" t="s">
        <v>7718</v>
      </c>
      <c r="CL115" s="24" t="s">
        <v>7590</v>
      </c>
    </row>
    <row r="116" spans="1:91" s="3" customFormat="1" ht="16.5" customHeight="1">
      <c r="A116" s="81" t="s">
        <v>7674</v>
      </c>
      <c r="B116" s="47"/>
      <c r="C116" s="9"/>
      <c r="D116" s="9"/>
      <c r="E116" s="312" t="s">
        <v>7734</v>
      </c>
      <c r="F116" s="312"/>
      <c r="G116" s="312"/>
      <c r="H116" s="312"/>
      <c r="I116" s="312"/>
      <c r="J116" s="9"/>
      <c r="K116" s="312" t="s">
        <v>7735</v>
      </c>
      <c r="L116" s="312"/>
      <c r="M116" s="312"/>
      <c r="N116" s="312"/>
      <c r="O116" s="312"/>
      <c r="P116" s="312"/>
      <c r="Q116" s="312"/>
      <c r="R116" s="312"/>
      <c r="S116" s="312"/>
      <c r="T116" s="312"/>
      <c r="U116" s="312"/>
      <c r="V116" s="312"/>
      <c r="W116" s="312"/>
      <c r="X116" s="312"/>
      <c r="Y116" s="312"/>
      <c r="Z116" s="312"/>
      <c r="AA116" s="312"/>
      <c r="AB116" s="312"/>
      <c r="AC116" s="312"/>
      <c r="AD116" s="312"/>
      <c r="AE116" s="312"/>
      <c r="AF116" s="312"/>
      <c r="AG116" s="304">
        <f ca="1">'SO_05.5 - Oplocení '!J32</f>
        <v>0</v>
      </c>
      <c r="AH116" s="305"/>
      <c r="AI116" s="305"/>
      <c r="AJ116" s="305"/>
      <c r="AK116" s="305"/>
      <c r="AL116" s="305"/>
      <c r="AM116" s="305"/>
      <c r="AN116" s="304">
        <f t="shared" si="0"/>
        <v>0</v>
      </c>
      <c r="AO116" s="305"/>
      <c r="AP116" s="305"/>
      <c r="AQ116" s="82" t="s">
        <v>7676</v>
      </c>
      <c r="AR116" s="47"/>
      <c r="AS116" s="83">
        <v>0</v>
      </c>
      <c r="AT116" s="84">
        <f t="shared" si="1"/>
        <v>0</v>
      </c>
      <c r="AU116" s="85">
        <f ca="1">'SO_05.5 - Oplocení '!P125</f>
        <v>0</v>
      </c>
      <c r="AV116" s="84">
        <f ca="1">'SO_05.5 - Oplocení '!J35</f>
        <v>0</v>
      </c>
      <c r="AW116" s="84">
        <f ca="1">'SO_05.5 - Oplocení '!J36</f>
        <v>0</v>
      </c>
      <c r="AX116" s="84">
        <f ca="1">'SO_05.5 - Oplocení '!J37</f>
        <v>0</v>
      </c>
      <c r="AY116" s="84">
        <f ca="1">'SO_05.5 - Oplocení '!J38</f>
        <v>0</v>
      </c>
      <c r="AZ116" s="84">
        <f ca="1">'SO_05.5 - Oplocení '!F35</f>
        <v>0</v>
      </c>
      <c r="BA116" s="84">
        <f ca="1">'SO_05.5 - Oplocení '!F36</f>
        <v>0</v>
      </c>
      <c r="BB116" s="84">
        <f ca="1">'SO_05.5 - Oplocení '!F37</f>
        <v>0</v>
      </c>
      <c r="BC116" s="84">
        <f ca="1">'SO_05.5 - Oplocení '!F38</f>
        <v>0</v>
      </c>
      <c r="BD116" s="86">
        <f ca="1">'SO_05.5 - Oplocení '!F39</f>
        <v>0</v>
      </c>
      <c r="BT116" s="24" t="s">
        <v>7673</v>
      </c>
      <c r="BV116" s="24" t="s">
        <v>7666</v>
      </c>
      <c r="BW116" s="24" t="s">
        <v>7736</v>
      </c>
      <c r="BX116" s="24" t="s">
        <v>7718</v>
      </c>
      <c r="CL116" s="24" t="s">
        <v>7590</v>
      </c>
    </row>
    <row r="117" spans="1:91" s="6" customFormat="1" ht="16.5" customHeight="1">
      <c r="B117" s="72"/>
      <c r="C117" s="73"/>
      <c r="D117" s="320" t="s">
        <v>7737</v>
      </c>
      <c r="E117" s="320"/>
      <c r="F117" s="320"/>
      <c r="G117" s="320"/>
      <c r="H117" s="320"/>
      <c r="I117" s="74"/>
      <c r="J117" s="320" t="s">
        <v>7738</v>
      </c>
      <c r="K117" s="320"/>
      <c r="L117" s="320"/>
      <c r="M117" s="320"/>
      <c r="N117" s="320"/>
      <c r="O117" s="320"/>
      <c r="P117" s="320"/>
      <c r="Q117" s="320"/>
      <c r="R117" s="320"/>
      <c r="S117" s="320"/>
      <c r="T117" s="320"/>
      <c r="U117" s="320"/>
      <c r="V117" s="320"/>
      <c r="W117" s="320"/>
      <c r="X117" s="320"/>
      <c r="Y117" s="320"/>
      <c r="Z117" s="320"/>
      <c r="AA117" s="320"/>
      <c r="AB117" s="320"/>
      <c r="AC117" s="320"/>
      <c r="AD117" s="320"/>
      <c r="AE117" s="320"/>
      <c r="AF117" s="320"/>
      <c r="AG117" s="306">
        <f>ROUND(SUM(AG118:AG123),2)</f>
        <v>0</v>
      </c>
      <c r="AH117" s="303"/>
      <c r="AI117" s="303"/>
      <c r="AJ117" s="303"/>
      <c r="AK117" s="303"/>
      <c r="AL117" s="303"/>
      <c r="AM117" s="303"/>
      <c r="AN117" s="302">
        <f t="shared" si="0"/>
        <v>0</v>
      </c>
      <c r="AO117" s="303"/>
      <c r="AP117" s="303"/>
      <c r="AQ117" s="75" t="s">
        <v>7670</v>
      </c>
      <c r="AR117" s="72"/>
      <c r="AS117" s="76">
        <f>ROUND(SUM(AS118:AS123),2)</f>
        <v>0</v>
      </c>
      <c r="AT117" s="77">
        <f t="shared" si="1"/>
        <v>0</v>
      </c>
      <c r="AU117" s="78">
        <f>ROUND(SUM(AU118:AU123),5)</f>
        <v>0</v>
      </c>
      <c r="AV117" s="77">
        <f>ROUND(AZ117*L29,2)</f>
        <v>0</v>
      </c>
      <c r="AW117" s="77">
        <f>ROUND(BA117*L30,2)</f>
        <v>0</v>
      </c>
      <c r="AX117" s="77">
        <f>ROUND(BB117*L29,2)</f>
        <v>0</v>
      </c>
      <c r="AY117" s="77">
        <f>ROUND(BC117*L30,2)</f>
        <v>0</v>
      </c>
      <c r="AZ117" s="77">
        <f>ROUND(SUM(AZ118:AZ123),2)</f>
        <v>0</v>
      </c>
      <c r="BA117" s="77">
        <f>ROUND(SUM(BA118:BA123),2)</f>
        <v>0</v>
      </c>
      <c r="BB117" s="77">
        <f>ROUND(SUM(BB118:BB123),2)</f>
        <v>0</v>
      </c>
      <c r="BC117" s="77">
        <f>ROUND(SUM(BC118:BC123),2)</f>
        <v>0</v>
      </c>
      <c r="BD117" s="79">
        <f>ROUND(SUM(BD118:BD123),2)</f>
        <v>0</v>
      </c>
      <c r="BS117" s="80" t="s">
        <v>7663</v>
      </c>
      <c r="BT117" s="80" t="s">
        <v>7671</v>
      </c>
      <c r="BU117" s="80" t="s">
        <v>7665</v>
      </c>
      <c r="BV117" s="80" t="s">
        <v>7666</v>
      </c>
      <c r="BW117" s="80" t="s">
        <v>7739</v>
      </c>
      <c r="BX117" s="80" t="s">
        <v>7593</v>
      </c>
      <c r="CL117" s="80" t="s">
        <v>7590</v>
      </c>
      <c r="CM117" s="80" t="s">
        <v>7673</v>
      </c>
    </row>
    <row r="118" spans="1:91" s="3" customFormat="1" ht="16.5" customHeight="1">
      <c r="A118" s="81" t="s">
        <v>7674</v>
      </c>
      <c r="B118" s="47"/>
      <c r="C118" s="9"/>
      <c r="D118" s="9"/>
      <c r="E118" s="312" t="s">
        <v>7687</v>
      </c>
      <c r="F118" s="312"/>
      <c r="G118" s="312"/>
      <c r="H118" s="312"/>
      <c r="I118" s="312"/>
      <c r="J118" s="9"/>
      <c r="K118" s="312" t="s">
        <v>7688</v>
      </c>
      <c r="L118" s="312"/>
      <c r="M118" s="312"/>
      <c r="N118" s="312"/>
      <c r="O118" s="312"/>
      <c r="P118" s="312"/>
      <c r="Q118" s="312"/>
      <c r="R118" s="312"/>
      <c r="S118" s="312"/>
      <c r="T118" s="312"/>
      <c r="U118" s="312"/>
      <c r="V118" s="312"/>
      <c r="W118" s="312"/>
      <c r="X118" s="312"/>
      <c r="Y118" s="312"/>
      <c r="Z118" s="312"/>
      <c r="AA118" s="312"/>
      <c r="AB118" s="312"/>
      <c r="AC118" s="312"/>
      <c r="AD118" s="312"/>
      <c r="AE118" s="312"/>
      <c r="AF118" s="312"/>
      <c r="AG118" s="304">
        <f ca="1">'DOD - Dodávky_01'!J32</f>
        <v>0</v>
      </c>
      <c r="AH118" s="305"/>
      <c r="AI118" s="305"/>
      <c r="AJ118" s="305"/>
      <c r="AK118" s="305"/>
      <c r="AL118" s="305"/>
      <c r="AM118" s="305"/>
      <c r="AN118" s="304">
        <f t="shared" si="0"/>
        <v>0</v>
      </c>
      <c r="AO118" s="305"/>
      <c r="AP118" s="305"/>
      <c r="AQ118" s="82" t="s">
        <v>7676</v>
      </c>
      <c r="AR118" s="47"/>
      <c r="AS118" s="83">
        <v>0</v>
      </c>
      <c r="AT118" s="84">
        <f t="shared" si="1"/>
        <v>0</v>
      </c>
      <c r="AU118" s="85">
        <f ca="1">'DOD - Dodávky_01'!P120</f>
        <v>0</v>
      </c>
      <c r="AV118" s="84">
        <f ca="1">'DOD - Dodávky_01'!J35</f>
        <v>0</v>
      </c>
      <c r="AW118" s="84">
        <f ca="1">'DOD - Dodávky_01'!J36</f>
        <v>0</v>
      </c>
      <c r="AX118" s="84">
        <f ca="1">'DOD - Dodávky_01'!J37</f>
        <v>0</v>
      </c>
      <c r="AY118" s="84">
        <f ca="1">'DOD - Dodávky_01'!J38</f>
        <v>0</v>
      </c>
      <c r="AZ118" s="84">
        <f ca="1">'DOD - Dodávky_01'!F35</f>
        <v>0</v>
      </c>
      <c r="BA118" s="84">
        <f ca="1">'DOD - Dodávky_01'!F36</f>
        <v>0</v>
      </c>
      <c r="BB118" s="84">
        <f ca="1">'DOD - Dodávky_01'!F37</f>
        <v>0</v>
      </c>
      <c r="BC118" s="84">
        <f ca="1">'DOD - Dodávky_01'!F38</f>
        <v>0</v>
      </c>
      <c r="BD118" s="86">
        <f ca="1">'DOD - Dodávky_01'!F39</f>
        <v>0</v>
      </c>
      <c r="BT118" s="24" t="s">
        <v>7673</v>
      </c>
      <c r="BV118" s="24" t="s">
        <v>7666</v>
      </c>
      <c r="BW118" s="24" t="s">
        <v>7740</v>
      </c>
      <c r="BX118" s="24" t="s">
        <v>7739</v>
      </c>
      <c r="CL118" s="24" t="s">
        <v>7590</v>
      </c>
    </row>
    <row r="119" spans="1:91" s="3" customFormat="1" ht="16.5" customHeight="1">
      <c r="A119" s="81" t="s">
        <v>7674</v>
      </c>
      <c r="B119" s="47"/>
      <c r="C119" s="9"/>
      <c r="D119" s="9"/>
      <c r="E119" s="312" t="s">
        <v>7690</v>
      </c>
      <c r="F119" s="312"/>
      <c r="G119" s="312"/>
      <c r="H119" s="312"/>
      <c r="I119" s="312"/>
      <c r="J119" s="9"/>
      <c r="K119" s="312" t="s">
        <v>7691</v>
      </c>
      <c r="L119" s="312"/>
      <c r="M119" s="312"/>
      <c r="N119" s="312"/>
      <c r="O119" s="312"/>
      <c r="P119" s="312"/>
      <c r="Q119" s="312"/>
      <c r="R119" s="312"/>
      <c r="S119" s="312"/>
      <c r="T119" s="312"/>
      <c r="U119" s="312"/>
      <c r="V119" s="312"/>
      <c r="W119" s="312"/>
      <c r="X119" s="312"/>
      <c r="Y119" s="312"/>
      <c r="Z119" s="312"/>
      <c r="AA119" s="312"/>
      <c r="AB119" s="312"/>
      <c r="AC119" s="312"/>
      <c r="AD119" s="312"/>
      <c r="AE119" s="312"/>
      <c r="AF119" s="312"/>
      <c r="AG119" s="304">
        <f ca="1">'NN - Přípojka NN_01'!J32</f>
        <v>0</v>
      </c>
      <c r="AH119" s="305"/>
      <c r="AI119" s="305"/>
      <c r="AJ119" s="305"/>
      <c r="AK119" s="305"/>
      <c r="AL119" s="305"/>
      <c r="AM119" s="305"/>
      <c r="AN119" s="304">
        <f t="shared" si="0"/>
        <v>0</v>
      </c>
      <c r="AO119" s="305"/>
      <c r="AP119" s="305"/>
      <c r="AQ119" s="82" t="s">
        <v>7676</v>
      </c>
      <c r="AR119" s="47"/>
      <c r="AS119" s="83">
        <v>0</v>
      </c>
      <c r="AT119" s="84">
        <f t="shared" si="1"/>
        <v>0</v>
      </c>
      <c r="AU119" s="85">
        <f ca="1">'NN - Přípojka NN_01'!P123</f>
        <v>0</v>
      </c>
      <c r="AV119" s="84">
        <f ca="1">'NN - Přípojka NN_01'!J35</f>
        <v>0</v>
      </c>
      <c r="AW119" s="84">
        <f ca="1">'NN - Přípojka NN_01'!J36</f>
        <v>0</v>
      </c>
      <c r="AX119" s="84">
        <f ca="1">'NN - Přípojka NN_01'!J37</f>
        <v>0</v>
      </c>
      <c r="AY119" s="84">
        <f ca="1">'NN - Přípojka NN_01'!J38</f>
        <v>0</v>
      </c>
      <c r="AZ119" s="84">
        <f ca="1">'NN - Přípojka NN_01'!F35</f>
        <v>0</v>
      </c>
      <c r="BA119" s="84">
        <f ca="1">'NN - Přípojka NN_01'!F36</f>
        <v>0</v>
      </c>
      <c r="BB119" s="84">
        <f ca="1">'NN - Přípojka NN_01'!F37</f>
        <v>0</v>
      </c>
      <c r="BC119" s="84">
        <f ca="1">'NN - Přípojka NN_01'!F38</f>
        <v>0</v>
      </c>
      <c r="BD119" s="86">
        <f ca="1">'NN - Přípojka NN_01'!F39</f>
        <v>0</v>
      </c>
      <c r="BT119" s="24" t="s">
        <v>7673</v>
      </c>
      <c r="BV119" s="24" t="s">
        <v>7666</v>
      </c>
      <c r="BW119" s="24" t="s">
        <v>7741</v>
      </c>
      <c r="BX119" s="24" t="s">
        <v>7739</v>
      </c>
      <c r="CL119" s="24" t="s">
        <v>7590</v>
      </c>
    </row>
    <row r="120" spans="1:91" s="3" customFormat="1" ht="16.5" customHeight="1">
      <c r="A120" s="81" t="s">
        <v>7674</v>
      </c>
      <c r="B120" s="47"/>
      <c r="C120" s="9"/>
      <c r="D120" s="9"/>
      <c r="E120" s="312" t="s">
        <v>7693</v>
      </c>
      <c r="F120" s="312"/>
      <c r="G120" s="312"/>
      <c r="H120" s="312"/>
      <c r="I120" s="312"/>
      <c r="J120" s="9"/>
      <c r="K120" s="312" t="s">
        <v>7742</v>
      </c>
      <c r="L120" s="312"/>
      <c r="M120" s="312"/>
      <c r="N120" s="312"/>
      <c r="O120" s="312"/>
      <c r="P120" s="312"/>
      <c r="Q120" s="312"/>
      <c r="R120" s="312"/>
      <c r="S120" s="312"/>
      <c r="T120" s="312"/>
      <c r="U120" s="312"/>
      <c r="V120" s="312"/>
      <c r="W120" s="312"/>
      <c r="X120" s="312"/>
      <c r="Y120" s="312"/>
      <c r="Z120" s="312"/>
      <c r="AA120" s="312"/>
      <c r="AB120" s="312"/>
      <c r="AC120" s="312"/>
      <c r="AD120" s="312"/>
      <c r="AE120" s="312"/>
      <c r="AF120" s="312"/>
      <c r="AG120" s="304">
        <f ca="1">'TS - Podružné práce mimo ...'!J32</f>
        <v>0</v>
      </c>
      <c r="AH120" s="305"/>
      <c r="AI120" s="305"/>
      <c r="AJ120" s="305"/>
      <c r="AK120" s="305"/>
      <c r="AL120" s="305"/>
      <c r="AM120" s="305"/>
      <c r="AN120" s="304">
        <f t="shared" si="0"/>
        <v>0</v>
      </c>
      <c r="AO120" s="305"/>
      <c r="AP120" s="305"/>
      <c r="AQ120" s="82" t="s">
        <v>7676</v>
      </c>
      <c r="AR120" s="47"/>
      <c r="AS120" s="83">
        <v>0</v>
      </c>
      <c r="AT120" s="84">
        <f t="shared" si="1"/>
        <v>0</v>
      </c>
      <c r="AU120" s="85">
        <f ca="1">'TS - Podružné práce mimo ...'!P120</f>
        <v>0</v>
      </c>
      <c r="AV120" s="84">
        <f ca="1">'TS - Podružné práce mimo ...'!J35</f>
        <v>0</v>
      </c>
      <c r="AW120" s="84">
        <f ca="1">'TS - Podružné práce mimo ...'!J36</f>
        <v>0</v>
      </c>
      <c r="AX120" s="84">
        <f ca="1">'TS - Podružné práce mimo ...'!J37</f>
        <v>0</v>
      </c>
      <c r="AY120" s="84">
        <f ca="1">'TS - Podružné práce mimo ...'!J38</f>
        <v>0</v>
      </c>
      <c r="AZ120" s="84">
        <f ca="1">'TS - Podružné práce mimo ...'!F35</f>
        <v>0</v>
      </c>
      <c r="BA120" s="84">
        <f ca="1">'TS - Podružné práce mimo ...'!F36</f>
        <v>0</v>
      </c>
      <c r="BB120" s="84">
        <f ca="1">'TS - Podružné práce mimo ...'!F37</f>
        <v>0</v>
      </c>
      <c r="BC120" s="84">
        <f ca="1">'TS - Podružné práce mimo ...'!F38</f>
        <v>0</v>
      </c>
      <c r="BD120" s="86">
        <f ca="1">'TS - Podružné práce mimo ...'!F39</f>
        <v>0</v>
      </c>
      <c r="BT120" s="24" t="s">
        <v>7673</v>
      </c>
      <c r="BV120" s="24" t="s">
        <v>7666</v>
      </c>
      <c r="BW120" s="24" t="s">
        <v>7743</v>
      </c>
      <c r="BX120" s="24" t="s">
        <v>7739</v>
      </c>
      <c r="CL120" s="24" t="s">
        <v>7590</v>
      </c>
    </row>
    <row r="121" spans="1:91" s="3" customFormat="1" ht="16.5" customHeight="1">
      <c r="A121" s="81" t="s">
        <v>7674</v>
      </c>
      <c r="B121" s="47"/>
      <c r="C121" s="9"/>
      <c r="D121" s="9"/>
      <c r="E121" s="312" t="s">
        <v>7696</v>
      </c>
      <c r="F121" s="312"/>
      <c r="G121" s="312"/>
      <c r="H121" s="312"/>
      <c r="I121" s="312"/>
      <c r="J121" s="9"/>
      <c r="K121" s="312" t="s">
        <v>7697</v>
      </c>
      <c r="L121" s="312"/>
      <c r="M121" s="312"/>
      <c r="N121" s="312"/>
      <c r="O121" s="312"/>
      <c r="P121" s="312"/>
      <c r="Q121" s="312"/>
      <c r="R121" s="312"/>
      <c r="S121" s="312"/>
      <c r="T121" s="312"/>
      <c r="U121" s="312"/>
      <c r="V121" s="312"/>
      <c r="W121" s="312"/>
      <c r="X121" s="312"/>
      <c r="Y121" s="312"/>
      <c r="Z121" s="312"/>
      <c r="AA121" s="312"/>
      <c r="AB121" s="312"/>
      <c r="AC121" s="312"/>
      <c r="AD121" s="312"/>
      <c r="AE121" s="312"/>
      <c r="AF121" s="312"/>
      <c r="AG121" s="304">
        <f ca="1">'VN - Kabelové vedení VN_01'!J32</f>
        <v>0</v>
      </c>
      <c r="AH121" s="305"/>
      <c r="AI121" s="305"/>
      <c r="AJ121" s="305"/>
      <c r="AK121" s="305"/>
      <c r="AL121" s="305"/>
      <c r="AM121" s="305"/>
      <c r="AN121" s="304">
        <f t="shared" si="0"/>
        <v>0</v>
      </c>
      <c r="AO121" s="305"/>
      <c r="AP121" s="305"/>
      <c r="AQ121" s="82" t="s">
        <v>7676</v>
      </c>
      <c r="AR121" s="47"/>
      <c r="AS121" s="83">
        <v>0</v>
      </c>
      <c r="AT121" s="84">
        <f t="shared" si="1"/>
        <v>0</v>
      </c>
      <c r="AU121" s="85">
        <f ca="1">'VN - Kabelové vedení VN_01'!P120</f>
        <v>0</v>
      </c>
      <c r="AV121" s="84">
        <f ca="1">'VN - Kabelové vedení VN_01'!J35</f>
        <v>0</v>
      </c>
      <c r="AW121" s="84">
        <f ca="1">'VN - Kabelové vedení VN_01'!J36</f>
        <v>0</v>
      </c>
      <c r="AX121" s="84">
        <f ca="1">'VN - Kabelové vedení VN_01'!J37</f>
        <v>0</v>
      </c>
      <c r="AY121" s="84">
        <f ca="1">'VN - Kabelové vedení VN_01'!J38</f>
        <v>0</v>
      </c>
      <c r="AZ121" s="84">
        <f ca="1">'VN - Kabelové vedení VN_01'!F35</f>
        <v>0</v>
      </c>
      <c r="BA121" s="84">
        <f ca="1">'VN - Kabelové vedení VN_01'!F36</f>
        <v>0</v>
      </c>
      <c r="BB121" s="84">
        <f ca="1">'VN - Kabelové vedení VN_01'!F37</f>
        <v>0</v>
      </c>
      <c r="BC121" s="84">
        <f ca="1">'VN - Kabelové vedení VN_01'!F38</f>
        <v>0</v>
      </c>
      <c r="BD121" s="86">
        <f ca="1">'VN - Kabelové vedení VN_01'!F39</f>
        <v>0</v>
      </c>
      <c r="BT121" s="24" t="s">
        <v>7673</v>
      </c>
      <c r="BV121" s="24" t="s">
        <v>7666</v>
      </c>
      <c r="BW121" s="24" t="s">
        <v>7744</v>
      </c>
      <c r="BX121" s="24" t="s">
        <v>7739</v>
      </c>
      <c r="CL121" s="24" t="s">
        <v>7590</v>
      </c>
    </row>
    <row r="122" spans="1:91" s="3" customFormat="1" ht="25.5" customHeight="1">
      <c r="A122" s="81" t="s">
        <v>7674</v>
      </c>
      <c r="B122" s="47"/>
      <c r="C122" s="9"/>
      <c r="D122" s="9"/>
      <c r="E122" s="312" t="s">
        <v>7745</v>
      </c>
      <c r="F122" s="312"/>
      <c r="G122" s="312"/>
      <c r="H122" s="312"/>
      <c r="I122" s="312"/>
      <c r="J122" s="9"/>
      <c r="K122" s="312" t="s">
        <v>7746</v>
      </c>
      <c r="L122" s="312"/>
      <c r="M122" s="312"/>
      <c r="N122" s="312"/>
      <c r="O122" s="312"/>
      <c r="P122" s="312"/>
      <c r="Q122" s="312"/>
      <c r="R122" s="312"/>
      <c r="S122" s="312"/>
      <c r="T122" s="312"/>
      <c r="U122" s="312"/>
      <c r="V122" s="312"/>
      <c r="W122" s="312"/>
      <c r="X122" s="312"/>
      <c r="Y122" s="312"/>
      <c r="Z122" s="312"/>
      <c r="AA122" s="312"/>
      <c r="AB122" s="312"/>
      <c r="AC122" s="312"/>
      <c r="AD122" s="312"/>
      <c r="AE122" s="312"/>
      <c r="AF122" s="312"/>
      <c r="AG122" s="304">
        <f ca="1">'VRN1 - Vedlejší rozpočtov...'!J32</f>
        <v>0</v>
      </c>
      <c r="AH122" s="305"/>
      <c r="AI122" s="305"/>
      <c r="AJ122" s="305"/>
      <c r="AK122" s="305"/>
      <c r="AL122" s="305"/>
      <c r="AM122" s="305"/>
      <c r="AN122" s="304">
        <f t="shared" si="0"/>
        <v>0</v>
      </c>
      <c r="AO122" s="305"/>
      <c r="AP122" s="305"/>
      <c r="AQ122" s="82" t="s">
        <v>7676</v>
      </c>
      <c r="AR122" s="47"/>
      <c r="AS122" s="83">
        <v>0</v>
      </c>
      <c r="AT122" s="84">
        <f t="shared" si="1"/>
        <v>0</v>
      </c>
      <c r="AU122" s="85">
        <f ca="1">'VRN1 - Vedlejší rozpočtov...'!P122</f>
        <v>0</v>
      </c>
      <c r="AV122" s="84">
        <f ca="1">'VRN1 - Vedlejší rozpočtov...'!J35</f>
        <v>0</v>
      </c>
      <c r="AW122" s="84">
        <f ca="1">'VRN1 - Vedlejší rozpočtov...'!J36</f>
        <v>0</v>
      </c>
      <c r="AX122" s="84">
        <f ca="1">'VRN1 - Vedlejší rozpočtov...'!J37</f>
        <v>0</v>
      </c>
      <c r="AY122" s="84">
        <f ca="1">'VRN1 - Vedlejší rozpočtov...'!J38</f>
        <v>0</v>
      </c>
      <c r="AZ122" s="84">
        <f ca="1">'VRN1 - Vedlejší rozpočtov...'!F35</f>
        <v>0</v>
      </c>
      <c r="BA122" s="84">
        <f ca="1">'VRN1 - Vedlejší rozpočtov...'!F36</f>
        <v>0</v>
      </c>
      <c r="BB122" s="84">
        <f ca="1">'VRN1 - Vedlejší rozpočtov...'!F37</f>
        <v>0</v>
      </c>
      <c r="BC122" s="84">
        <f ca="1">'VRN1 - Vedlejší rozpočtov...'!F38</f>
        <v>0</v>
      </c>
      <c r="BD122" s="86">
        <f ca="1">'VRN1 - Vedlejší rozpočtov...'!F39</f>
        <v>0</v>
      </c>
      <c r="BT122" s="24" t="s">
        <v>7673</v>
      </c>
      <c r="BV122" s="24" t="s">
        <v>7666</v>
      </c>
      <c r="BW122" s="24" t="s">
        <v>7747</v>
      </c>
      <c r="BX122" s="24" t="s">
        <v>7739</v>
      </c>
      <c r="CL122" s="24" t="s">
        <v>7590</v>
      </c>
    </row>
    <row r="123" spans="1:91" s="3" customFormat="1" ht="16.5" customHeight="1">
      <c r="A123" s="81" t="s">
        <v>7674</v>
      </c>
      <c r="B123" s="47"/>
      <c r="C123" s="9"/>
      <c r="D123" s="9"/>
      <c r="E123" s="312" t="s">
        <v>7702</v>
      </c>
      <c r="F123" s="312"/>
      <c r="G123" s="312"/>
      <c r="H123" s="312"/>
      <c r="I123" s="312"/>
      <c r="J123" s="9"/>
      <c r="K123" s="312" t="s">
        <v>7703</v>
      </c>
      <c r="L123" s="312"/>
      <c r="M123" s="312"/>
      <c r="N123" s="312"/>
      <c r="O123" s="312"/>
      <c r="P123" s="312"/>
      <c r="Q123" s="312"/>
      <c r="R123" s="312"/>
      <c r="S123" s="312"/>
      <c r="T123" s="312"/>
      <c r="U123" s="312"/>
      <c r="V123" s="312"/>
      <c r="W123" s="312"/>
      <c r="X123" s="312"/>
      <c r="Y123" s="312"/>
      <c r="Z123" s="312"/>
      <c r="AA123" s="312"/>
      <c r="AB123" s="312"/>
      <c r="AC123" s="312"/>
      <c r="AD123" s="312"/>
      <c r="AE123" s="312"/>
      <c r="AF123" s="312"/>
      <c r="AG123" s="304">
        <f ca="1">'ZP - Zemní práce_01'!J32</f>
        <v>0</v>
      </c>
      <c r="AH123" s="305"/>
      <c r="AI123" s="305"/>
      <c r="AJ123" s="305"/>
      <c r="AK123" s="305"/>
      <c r="AL123" s="305"/>
      <c r="AM123" s="305"/>
      <c r="AN123" s="304">
        <f t="shared" si="0"/>
        <v>0</v>
      </c>
      <c r="AO123" s="305"/>
      <c r="AP123" s="305"/>
      <c r="AQ123" s="82" t="s">
        <v>7676</v>
      </c>
      <c r="AR123" s="47"/>
      <c r="AS123" s="83">
        <v>0</v>
      </c>
      <c r="AT123" s="84">
        <f t="shared" si="1"/>
        <v>0</v>
      </c>
      <c r="AU123" s="85">
        <f ca="1">'ZP - Zemní práce_01'!P120</f>
        <v>0</v>
      </c>
      <c r="AV123" s="84">
        <f ca="1">'ZP - Zemní práce_01'!J35</f>
        <v>0</v>
      </c>
      <c r="AW123" s="84">
        <f ca="1">'ZP - Zemní práce_01'!J36</f>
        <v>0</v>
      </c>
      <c r="AX123" s="84">
        <f ca="1">'ZP - Zemní práce_01'!J37</f>
        <v>0</v>
      </c>
      <c r="AY123" s="84">
        <f ca="1">'ZP - Zemní práce_01'!J38</f>
        <v>0</v>
      </c>
      <c r="AZ123" s="84">
        <f ca="1">'ZP - Zemní práce_01'!F35</f>
        <v>0</v>
      </c>
      <c r="BA123" s="84">
        <f ca="1">'ZP - Zemní práce_01'!F36</f>
        <v>0</v>
      </c>
      <c r="BB123" s="84">
        <f ca="1">'ZP - Zemní práce_01'!F37</f>
        <v>0</v>
      </c>
      <c r="BC123" s="84">
        <f ca="1">'ZP - Zemní práce_01'!F38</f>
        <v>0</v>
      </c>
      <c r="BD123" s="86">
        <f ca="1">'ZP - Zemní práce_01'!F39</f>
        <v>0</v>
      </c>
      <c r="BT123" s="24" t="s">
        <v>7673</v>
      </c>
      <c r="BV123" s="24" t="s">
        <v>7666</v>
      </c>
      <c r="BW123" s="24" t="s">
        <v>7748</v>
      </c>
      <c r="BX123" s="24" t="s">
        <v>7739</v>
      </c>
      <c r="CL123" s="24" t="s">
        <v>7590</v>
      </c>
    </row>
    <row r="124" spans="1:91" s="6" customFormat="1" ht="27" customHeight="1">
      <c r="B124" s="72"/>
      <c r="C124" s="73"/>
      <c r="D124" s="320" t="s">
        <v>7749</v>
      </c>
      <c r="E124" s="320"/>
      <c r="F124" s="320"/>
      <c r="G124" s="320"/>
      <c r="H124" s="320"/>
      <c r="I124" s="74"/>
      <c r="J124" s="320" t="s">
        <v>7750</v>
      </c>
      <c r="K124" s="320"/>
      <c r="L124" s="320"/>
      <c r="M124" s="320"/>
      <c r="N124" s="320"/>
      <c r="O124" s="320"/>
      <c r="P124" s="320"/>
      <c r="Q124" s="320"/>
      <c r="R124" s="320"/>
      <c r="S124" s="320"/>
      <c r="T124" s="320"/>
      <c r="U124" s="320"/>
      <c r="V124" s="320"/>
      <c r="W124" s="320"/>
      <c r="X124" s="320"/>
      <c r="Y124" s="320"/>
      <c r="Z124" s="320"/>
      <c r="AA124" s="320"/>
      <c r="AB124" s="320"/>
      <c r="AC124" s="320"/>
      <c r="AD124" s="320"/>
      <c r="AE124" s="320"/>
      <c r="AF124" s="320"/>
      <c r="AG124" s="306">
        <f>ROUND(SUM(AG125:AG127),2)</f>
        <v>0</v>
      </c>
      <c r="AH124" s="303"/>
      <c r="AI124" s="303"/>
      <c r="AJ124" s="303"/>
      <c r="AK124" s="303"/>
      <c r="AL124" s="303"/>
      <c r="AM124" s="303"/>
      <c r="AN124" s="302">
        <f t="shared" si="0"/>
        <v>0</v>
      </c>
      <c r="AO124" s="303"/>
      <c r="AP124" s="303"/>
      <c r="AQ124" s="75" t="s">
        <v>7670</v>
      </c>
      <c r="AR124" s="72"/>
      <c r="AS124" s="76">
        <f>ROUND(SUM(AS125:AS127),2)</f>
        <v>0</v>
      </c>
      <c r="AT124" s="77">
        <f t="shared" si="1"/>
        <v>0</v>
      </c>
      <c r="AU124" s="78">
        <f>ROUND(SUM(AU125:AU127),5)</f>
        <v>0</v>
      </c>
      <c r="AV124" s="77">
        <f>ROUND(AZ124*L29,2)</f>
        <v>0</v>
      </c>
      <c r="AW124" s="77">
        <f>ROUND(BA124*L30,2)</f>
        <v>0</v>
      </c>
      <c r="AX124" s="77">
        <f>ROUND(BB124*L29,2)</f>
        <v>0</v>
      </c>
      <c r="AY124" s="77">
        <f>ROUND(BC124*L30,2)</f>
        <v>0</v>
      </c>
      <c r="AZ124" s="77">
        <f>ROUND(SUM(AZ125:AZ127),2)</f>
        <v>0</v>
      </c>
      <c r="BA124" s="77">
        <f>ROUND(SUM(BA125:BA127),2)</f>
        <v>0</v>
      </c>
      <c r="BB124" s="77">
        <f>ROUND(SUM(BB125:BB127),2)</f>
        <v>0</v>
      </c>
      <c r="BC124" s="77">
        <f>ROUND(SUM(BC125:BC127),2)</f>
        <v>0</v>
      </c>
      <c r="BD124" s="79">
        <f>ROUND(SUM(BD125:BD127),2)</f>
        <v>0</v>
      </c>
      <c r="BS124" s="80" t="s">
        <v>7663</v>
      </c>
      <c r="BT124" s="80" t="s">
        <v>7671</v>
      </c>
      <c r="BU124" s="80" t="s">
        <v>7665</v>
      </c>
      <c r="BV124" s="80" t="s">
        <v>7666</v>
      </c>
      <c r="BW124" s="80" t="s">
        <v>7751</v>
      </c>
      <c r="BX124" s="80" t="s">
        <v>7593</v>
      </c>
      <c r="CL124" s="80" t="s">
        <v>7590</v>
      </c>
      <c r="CM124" s="80" t="s">
        <v>7673</v>
      </c>
    </row>
    <row r="125" spans="1:91" s="3" customFormat="1" ht="16.5" customHeight="1">
      <c r="A125" s="81" t="s">
        <v>7674</v>
      </c>
      <c r="B125" s="47"/>
      <c r="C125" s="9"/>
      <c r="D125" s="9"/>
      <c r="E125" s="312" t="s">
        <v>7752</v>
      </c>
      <c r="F125" s="312"/>
      <c r="G125" s="312"/>
      <c r="H125" s="312"/>
      <c r="I125" s="312"/>
      <c r="J125" s="9"/>
      <c r="K125" s="312" t="s">
        <v>7750</v>
      </c>
      <c r="L125" s="312"/>
      <c r="M125" s="312"/>
      <c r="N125" s="312"/>
      <c r="O125" s="312"/>
      <c r="P125" s="312"/>
      <c r="Q125" s="312"/>
      <c r="R125" s="312"/>
      <c r="S125" s="312"/>
      <c r="T125" s="312"/>
      <c r="U125" s="312"/>
      <c r="V125" s="312"/>
      <c r="W125" s="312"/>
      <c r="X125" s="312"/>
      <c r="Y125" s="312"/>
      <c r="Z125" s="312"/>
      <c r="AA125" s="312"/>
      <c r="AB125" s="312"/>
      <c r="AC125" s="312"/>
      <c r="AD125" s="312"/>
      <c r="AE125" s="312"/>
      <c r="AF125" s="312"/>
      <c r="AG125" s="304">
        <f ca="1">'SO_07.1 - Výtlačný řad VD...'!J32</f>
        <v>0</v>
      </c>
      <c r="AH125" s="305"/>
      <c r="AI125" s="305"/>
      <c r="AJ125" s="305"/>
      <c r="AK125" s="305"/>
      <c r="AL125" s="305"/>
      <c r="AM125" s="305"/>
      <c r="AN125" s="304">
        <f t="shared" si="0"/>
        <v>0</v>
      </c>
      <c r="AO125" s="305"/>
      <c r="AP125" s="305"/>
      <c r="AQ125" s="82" t="s">
        <v>7676</v>
      </c>
      <c r="AR125" s="47"/>
      <c r="AS125" s="83">
        <v>0</v>
      </c>
      <c r="AT125" s="84">
        <f t="shared" si="1"/>
        <v>0</v>
      </c>
      <c r="AU125" s="85">
        <f ca="1">'SO_07.1 - Výtlačný řad VD...'!P130</f>
        <v>0</v>
      </c>
      <c r="AV125" s="84">
        <f ca="1">'SO_07.1 - Výtlačný řad VD...'!J35</f>
        <v>0</v>
      </c>
      <c r="AW125" s="84">
        <f ca="1">'SO_07.1 - Výtlačný řad VD...'!J36</f>
        <v>0</v>
      </c>
      <c r="AX125" s="84">
        <f ca="1">'SO_07.1 - Výtlačný řad VD...'!J37</f>
        <v>0</v>
      </c>
      <c r="AY125" s="84">
        <f ca="1">'SO_07.1 - Výtlačný řad VD...'!J38</f>
        <v>0</v>
      </c>
      <c r="AZ125" s="84">
        <f ca="1">'SO_07.1 - Výtlačný řad VD...'!F35</f>
        <v>0</v>
      </c>
      <c r="BA125" s="84">
        <f ca="1">'SO_07.1 - Výtlačný řad VD...'!F36</f>
        <v>0</v>
      </c>
      <c r="BB125" s="84">
        <f ca="1">'SO_07.1 - Výtlačný řad VD...'!F37</f>
        <v>0</v>
      </c>
      <c r="BC125" s="84">
        <f ca="1">'SO_07.1 - Výtlačný řad VD...'!F38</f>
        <v>0</v>
      </c>
      <c r="BD125" s="86">
        <f ca="1">'SO_07.1 - Výtlačný řad VD...'!F39</f>
        <v>0</v>
      </c>
      <c r="BT125" s="24" t="s">
        <v>7673</v>
      </c>
      <c r="BV125" s="24" t="s">
        <v>7666</v>
      </c>
      <c r="BW125" s="24" t="s">
        <v>7753</v>
      </c>
      <c r="BX125" s="24" t="s">
        <v>7751</v>
      </c>
      <c r="CL125" s="24" t="s">
        <v>7590</v>
      </c>
    </row>
    <row r="126" spans="1:91" s="3" customFormat="1" ht="16.5" customHeight="1">
      <c r="A126" s="81" t="s">
        <v>7674</v>
      </c>
      <c r="B126" s="47"/>
      <c r="C126" s="9"/>
      <c r="D126" s="9"/>
      <c r="E126" s="312" t="s">
        <v>7754</v>
      </c>
      <c r="F126" s="312"/>
      <c r="G126" s="312"/>
      <c r="H126" s="312"/>
      <c r="I126" s="312"/>
      <c r="J126" s="9"/>
      <c r="K126" s="312" t="s">
        <v>7755</v>
      </c>
      <c r="L126" s="312"/>
      <c r="M126" s="312"/>
      <c r="N126" s="312"/>
      <c r="O126" s="312"/>
      <c r="P126" s="312"/>
      <c r="Q126" s="312"/>
      <c r="R126" s="312"/>
      <c r="S126" s="312"/>
      <c r="T126" s="312"/>
      <c r="U126" s="312"/>
      <c r="V126" s="312"/>
      <c r="W126" s="312"/>
      <c r="X126" s="312"/>
      <c r="Y126" s="312"/>
      <c r="Z126" s="312"/>
      <c r="AA126" s="312"/>
      <c r="AB126" s="312"/>
      <c r="AC126" s="312"/>
      <c r="AD126" s="312"/>
      <c r="AE126" s="312"/>
      <c r="AF126" s="312"/>
      <c r="AG126" s="304">
        <f ca="1">'SO_07.2 - Armaturní šacht...'!J32</f>
        <v>0</v>
      </c>
      <c r="AH126" s="305"/>
      <c r="AI126" s="305"/>
      <c r="AJ126" s="305"/>
      <c r="AK126" s="305"/>
      <c r="AL126" s="305"/>
      <c r="AM126" s="305"/>
      <c r="AN126" s="304">
        <f t="shared" ref="AN126:AN157" si="2">SUM(AG126,AT126)</f>
        <v>0</v>
      </c>
      <c r="AO126" s="305"/>
      <c r="AP126" s="305"/>
      <c r="AQ126" s="82" t="s">
        <v>7676</v>
      </c>
      <c r="AR126" s="47"/>
      <c r="AS126" s="83">
        <v>0</v>
      </c>
      <c r="AT126" s="84">
        <f t="shared" ref="AT126:AT157" si="3">ROUND(SUM(AV126:AW126),2)</f>
        <v>0</v>
      </c>
      <c r="AU126" s="85">
        <f ca="1">'SO_07.2 - Armaturní šacht...'!P131</f>
        <v>0</v>
      </c>
      <c r="AV126" s="84">
        <f ca="1">'SO_07.2 - Armaturní šacht...'!J35</f>
        <v>0</v>
      </c>
      <c r="AW126" s="84">
        <f ca="1">'SO_07.2 - Armaturní šacht...'!J36</f>
        <v>0</v>
      </c>
      <c r="AX126" s="84">
        <f ca="1">'SO_07.2 - Armaturní šacht...'!J37</f>
        <v>0</v>
      </c>
      <c r="AY126" s="84">
        <f ca="1">'SO_07.2 - Armaturní šacht...'!J38</f>
        <v>0</v>
      </c>
      <c r="AZ126" s="84">
        <f ca="1">'SO_07.2 - Armaturní šacht...'!F35</f>
        <v>0</v>
      </c>
      <c r="BA126" s="84">
        <f ca="1">'SO_07.2 - Armaturní šacht...'!F36</f>
        <v>0</v>
      </c>
      <c r="BB126" s="84">
        <f ca="1">'SO_07.2 - Armaturní šacht...'!F37</f>
        <v>0</v>
      </c>
      <c r="BC126" s="84">
        <f ca="1">'SO_07.2 - Armaturní šacht...'!F38</f>
        <v>0</v>
      </c>
      <c r="BD126" s="86">
        <f ca="1">'SO_07.2 - Armaturní šacht...'!F39</f>
        <v>0</v>
      </c>
      <c r="BT126" s="24" t="s">
        <v>7673</v>
      </c>
      <c r="BV126" s="24" t="s">
        <v>7666</v>
      </c>
      <c r="BW126" s="24" t="s">
        <v>7756</v>
      </c>
      <c r="BX126" s="24" t="s">
        <v>7751</v>
      </c>
      <c r="CL126" s="24" t="s">
        <v>7590</v>
      </c>
    </row>
    <row r="127" spans="1:91" s="3" customFormat="1" ht="25.5" customHeight="1">
      <c r="A127" s="81" t="s">
        <v>7674</v>
      </c>
      <c r="B127" s="47"/>
      <c r="C127" s="9"/>
      <c r="D127" s="9"/>
      <c r="E127" s="312" t="s">
        <v>7757</v>
      </c>
      <c r="F127" s="312"/>
      <c r="G127" s="312"/>
      <c r="H127" s="312"/>
      <c r="I127" s="312"/>
      <c r="J127" s="9"/>
      <c r="K127" s="312" t="s">
        <v>7758</v>
      </c>
      <c r="L127" s="312"/>
      <c r="M127" s="312"/>
      <c r="N127" s="312"/>
      <c r="O127" s="312"/>
      <c r="P127" s="312"/>
      <c r="Q127" s="312"/>
      <c r="R127" s="312"/>
      <c r="S127" s="312"/>
      <c r="T127" s="312"/>
      <c r="U127" s="312"/>
      <c r="V127" s="312"/>
      <c r="W127" s="312"/>
      <c r="X127" s="312"/>
      <c r="Y127" s="312"/>
      <c r="Z127" s="312"/>
      <c r="AA127" s="312"/>
      <c r="AB127" s="312"/>
      <c r="AC127" s="312"/>
      <c r="AD127" s="312"/>
      <c r="AE127" s="312"/>
      <c r="AF127" s="312"/>
      <c r="AG127" s="304">
        <f ca="1">'SO_07.3 - Výtlačný řad VD...'!J32</f>
        <v>0</v>
      </c>
      <c r="AH127" s="305"/>
      <c r="AI127" s="305"/>
      <c r="AJ127" s="305"/>
      <c r="AK127" s="305"/>
      <c r="AL127" s="305"/>
      <c r="AM127" s="305"/>
      <c r="AN127" s="304">
        <f t="shared" si="2"/>
        <v>0</v>
      </c>
      <c r="AO127" s="305"/>
      <c r="AP127" s="305"/>
      <c r="AQ127" s="82" t="s">
        <v>7676</v>
      </c>
      <c r="AR127" s="47"/>
      <c r="AS127" s="83">
        <v>0</v>
      </c>
      <c r="AT127" s="84">
        <f t="shared" si="3"/>
        <v>0</v>
      </c>
      <c r="AU127" s="85">
        <f ca="1">'SO_07.3 - Výtlačný řad VD...'!P127</f>
        <v>0</v>
      </c>
      <c r="AV127" s="84">
        <f ca="1">'SO_07.3 - Výtlačný řad VD...'!J35</f>
        <v>0</v>
      </c>
      <c r="AW127" s="84">
        <f ca="1">'SO_07.3 - Výtlačný řad VD...'!J36</f>
        <v>0</v>
      </c>
      <c r="AX127" s="84">
        <f ca="1">'SO_07.3 - Výtlačný řad VD...'!J37</f>
        <v>0</v>
      </c>
      <c r="AY127" s="84">
        <f ca="1">'SO_07.3 - Výtlačný řad VD...'!J38</f>
        <v>0</v>
      </c>
      <c r="AZ127" s="84">
        <f ca="1">'SO_07.3 - Výtlačný řad VD...'!F35</f>
        <v>0</v>
      </c>
      <c r="BA127" s="84">
        <f ca="1">'SO_07.3 - Výtlačný řad VD...'!F36</f>
        <v>0</v>
      </c>
      <c r="BB127" s="84">
        <f ca="1">'SO_07.3 - Výtlačný řad VD...'!F37</f>
        <v>0</v>
      </c>
      <c r="BC127" s="84">
        <f ca="1">'SO_07.3 - Výtlačný řad VD...'!F38</f>
        <v>0</v>
      </c>
      <c r="BD127" s="86">
        <f ca="1">'SO_07.3 - Výtlačný řad VD...'!F39</f>
        <v>0</v>
      </c>
      <c r="BT127" s="24" t="s">
        <v>7673</v>
      </c>
      <c r="BV127" s="24" t="s">
        <v>7666</v>
      </c>
      <c r="BW127" s="24" t="s">
        <v>7759</v>
      </c>
      <c r="BX127" s="24" t="s">
        <v>7751</v>
      </c>
      <c r="CL127" s="24" t="s">
        <v>7590</v>
      </c>
    </row>
    <row r="128" spans="1:91" s="6" customFormat="1" ht="16.5" customHeight="1">
      <c r="A128" s="81" t="s">
        <v>7674</v>
      </c>
      <c r="B128" s="72"/>
      <c r="C128" s="73"/>
      <c r="D128" s="320" t="s">
        <v>7760</v>
      </c>
      <c r="E128" s="320"/>
      <c r="F128" s="320"/>
      <c r="G128" s="320"/>
      <c r="H128" s="320"/>
      <c r="I128" s="74"/>
      <c r="J128" s="320" t="s">
        <v>7761</v>
      </c>
      <c r="K128" s="320"/>
      <c r="L128" s="320"/>
      <c r="M128" s="320"/>
      <c r="N128" s="320"/>
      <c r="O128" s="320"/>
      <c r="P128" s="320"/>
      <c r="Q128" s="320"/>
      <c r="R128" s="320"/>
      <c r="S128" s="320"/>
      <c r="T128" s="320"/>
      <c r="U128" s="320"/>
      <c r="V128" s="320"/>
      <c r="W128" s="320"/>
      <c r="X128" s="320"/>
      <c r="Y128" s="320"/>
      <c r="Z128" s="320"/>
      <c r="AA128" s="320"/>
      <c r="AB128" s="320"/>
      <c r="AC128" s="320"/>
      <c r="AD128" s="320"/>
      <c r="AE128" s="320"/>
      <c r="AF128" s="320"/>
      <c r="AG128" s="302">
        <f ca="1">'SO_08 - Zásobní řad Hemže'!J30</f>
        <v>0</v>
      </c>
      <c r="AH128" s="303"/>
      <c r="AI128" s="303"/>
      <c r="AJ128" s="303"/>
      <c r="AK128" s="303"/>
      <c r="AL128" s="303"/>
      <c r="AM128" s="303"/>
      <c r="AN128" s="302">
        <f t="shared" si="2"/>
        <v>0</v>
      </c>
      <c r="AO128" s="303"/>
      <c r="AP128" s="303"/>
      <c r="AQ128" s="75" t="s">
        <v>7670</v>
      </c>
      <c r="AR128" s="72"/>
      <c r="AS128" s="76">
        <v>0</v>
      </c>
      <c r="AT128" s="77">
        <f t="shared" si="3"/>
        <v>0</v>
      </c>
      <c r="AU128" s="78">
        <f ca="1">'SO_08 - Zásobní řad Hemže'!P120</f>
        <v>0</v>
      </c>
      <c r="AV128" s="77">
        <f ca="1">'SO_08 - Zásobní řad Hemže'!J33</f>
        <v>0</v>
      </c>
      <c r="AW128" s="77">
        <f ca="1">'SO_08 - Zásobní řad Hemže'!J34</f>
        <v>0</v>
      </c>
      <c r="AX128" s="77">
        <f ca="1">'SO_08 - Zásobní řad Hemže'!J35</f>
        <v>0</v>
      </c>
      <c r="AY128" s="77">
        <f ca="1">'SO_08 - Zásobní řad Hemže'!J36</f>
        <v>0</v>
      </c>
      <c r="AZ128" s="77">
        <f ca="1">'SO_08 - Zásobní řad Hemže'!F33</f>
        <v>0</v>
      </c>
      <c r="BA128" s="77">
        <f ca="1">'SO_08 - Zásobní řad Hemže'!F34</f>
        <v>0</v>
      </c>
      <c r="BB128" s="77">
        <f ca="1">'SO_08 - Zásobní řad Hemže'!F35</f>
        <v>0</v>
      </c>
      <c r="BC128" s="77">
        <f ca="1">'SO_08 - Zásobní řad Hemže'!F36</f>
        <v>0</v>
      </c>
      <c r="BD128" s="79">
        <f ca="1">'SO_08 - Zásobní řad Hemže'!F37</f>
        <v>0</v>
      </c>
      <c r="BT128" s="80" t="s">
        <v>7671</v>
      </c>
      <c r="BV128" s="80" t="s">
        <v>7666</v>
      </c>
      <c r="BW128" s="80" t="s">
        <v>7762</v>
      </c>
      <c r="BX128" s="80" t="s">
        <v>7593</v>
      </c>
      <c r="CL128" s="80" t="s">
        <v>7590</v>
      </c>
      <c r="CM128" s="80" t="s">
        <v>7673</v>
      </c>
    </row>
    <row r="129" spans="1:91" s="6" customFormat="1" ht="16.5" customHeight="1">
      <c r="A129" s="81" t="s">
        <v>7674</v>
      </c>
      <c r="B129" s="72"/>
      <c r="C129" s="73"/>
      <c r="D129" s="320" t="s">
        <v>7763</v>
      </c>
      <c r="E129" s="320"/>
      <c r="F129" s="320"/>
      <c r="G129" s="320"/>
      <c r="H129" s="320"/>
      <c r="I129" s="74"/>
      <c r="J129" s="320" t="s">
        <v>7764</v>
      </c>
      <c r="K129" s="320"/>
      <c r="L129" s="320"/>
      <c r="M129" s="320"/>
      <c r="N129" s="320"/>
      <c r="O129" s="320"/>
      <c r="P129" s="320"/>
      <c r="Q129" s="320"/>
      <c r="R129" s="320"/>
      <c r="S129" s="320"/>
      <c r="T129" s="320"/>
      <c r="U129" s="320"/>
      <c r="V129" s="320"/>
      <c r="W129" s="320"/>
      <c r="X129" s="320"/>
      <c r="Y129" s="320"/>
      <c r="Z129" s="320"/>
      <c r="AA129" s="320"/>
      <c r="AB129" s="320"/>
      <c r="AC129" s="320"/>
      <c r="AD129" s="320"/>
      <c r="AE129" s="320"/>
      <c r="AF129" s="320"/>
      <c r="AG129" s="302">
        <f ca="1">'SO_09 - Zásobní řad Mostek'!J30</f>
        <v>0</v>
      </c>
      <c r="AH129" s="303"/>
      <c r="AI129" s="303"/>
      <c r="AJ129" s="303"/>
      <c r="AK129" s="303"/>
      <c r="AL129" s="303"/>
      <c r="AM129" s="303"/>
      <c r="AN129" s="302">
        <f t="shared" si="2"/>
        <v>0</v>
      </c>
      <c r="AO129" s="303"/>
      <c r="AP129" s="303"/>
      <c r="AQ129" s="75" t="s">
        <v>7670</v>
      </c>
      <c r="AR129" s="72"/>
      <c r="AS129" s="76">
        <v>0</v>
      </c>
      <c r="AT129" s="77">
        <f t="shared" si="3"/>
        <v>0</v>
      </c>
      <c r="AU129" s="78">
        <f ca="1">'SO_09 - Zásobní řad Mostek'!P125</f>
        <v>0</v>
      </c>
      <c r="AV129" s="77">
        <f ca="1">'SO_09 - Zásobní řad Mostek'!J33</f>
        <v>0</v>
      </c>
      <c r="AW129" s="77">
        <f ca="1">'SO_09 - Zásobní řad Mostek'!J34</f>
        <v>0</v>
      </c>
      <c r="AX129" s="77">
        <f ca="1">'SO_09 - Zásobní řad Mostek'!J35</f>
        <v>0</v>
      </c>
      <c r="AY129" s="77">
        <f ca="1">'SO_09 - Zásobní řad Mostek'!J36</f>
        <v>0</v>
      </c>
      <c r="AZ129" s="77">
        <f ca="1">'SO_09 - Zásobní řad Mostek'!F33</f>
        <v>0</v>
      </c>
      <c r="BA129" s="77">
        <f ca="1">'SO_09 - Zásobní řad Mostek'!F34</f>
        <v>0</v>
      </c>
      <c r="BB129" s="77">
        <f ca="1">'SO_09 - Zásobní řad Mostek'!F35</f>
        <v>0</v>
      </c>
      <c r="BC129" s="77">
        <f ca="1">'SO_09 - Zásobní řad Mostek'!F36</f>
        <v>0</v>
      </c>
      <c r="BD129" s="79">
        <f ca="1">'SO_09 - Zásobní řad Mostek'!F37</f>
        <v>0</v>
      </c>
      <c r="BT129" s="80" t="s">
        <v>7671</v>
      </c>
      <c r="BV129" s="80" t="s">
        <v>7666</v>
      </c>
      <c r="BW129" s="80" t="s">
        <v>7765</v>
      </c>
      <c r="BX129" s="80" t="s">
        <v>7593</v>
      </c>
      <c r="CL129" s="80" t="s">
        <v>7590</v>
      </c>
      <c r="CM129" s="80" t="s">
        <v>7673</v>
      </c>
    </row>
    <row r="130" spans="1:91" s="6" customFormat="1" ht="16.5" customHeight="1">
      <c r="B130" s="72"/>
      <c r="C130" s="73"/>
      <c r="D130" s="320" t="s">
        <v>7766</v>
      </c>
      <c r="E130" s="320"/>
      <c r="F130" s="320"/>
      <c r="G130" s="320"/>
      <c r="H130" s="320"/>
      <c r="I130" s="74"/>
      <c r="J130" s="320" t="s">
        <v>7767</v>
      </c>
      <c r="K130" s="320"/>
      <c r="L130" s="320"/>
      <c r="M130" s="320"/>
      <c r="N130" s="320"/>
      <c r="O130" s="320"/>
      <c r="P130" s="320"/>
      <c r="Q130" s="320"/>
      <c r="R130" s="320"/>
      <c r="S130" s="320"/>
      <c r="T130" s="320"/>
      <c r="U130" s="320"/>
      <c r="V130" s="320"/>
      <c r="W130" s="320"/>
      <c r="X130" s="320"/>
      <c r="Y130" s="320"/>
      <c r="Z130" s="320"/>
      <c r="AA130" s="320"/>
      <c r="AB130" s="320"/>
      <c r="AC130" s="320"/>
      <c r="AD130" s="320"/>
      <c r="AE130" s="320"/>
      <c r="AF130" s="320"/>
      <c r="AG130" s="306">
        <f>ROUND(SUM(AG131:AG133),2)</f>
        <v>0</v>
      </c>
      <c r="AH130" s="303"/>
      <c r="AI130" s="303"/>
      <c r="AJ130" s="303"/>
      <c r="AK130" s="303"/>
      <c r="AL130" s="303"/>
      <c r="AM130" s="303"/>
      <c r="AN130" s="302">
        <f t="shared" si="2"/>
        <v>0</v>
      </c>
      <c r="AO130" s="303"/>
      <c r="AP130" s="303"/>
      <c r="AQ130" s="75" t="s">
        <v>7670</v>
      </c>
      <c r="AR130" s="72"/>
      <c r="AS130" s="76">
        <f>ROUND(SUM(AS131:AS133),2)</f>
        <v>0</v>
      </c>
      <c r="AT130" s="77">
        <f t="shared" si="3"/>
        <v>0</v>
      </c>
      <c r="AU130" s="78">
        <f>ROUND(SUM(AU131:AU133),5)</f>
        <v>0</v>
      </c>
      <c r="AV130" s="77">
        <f>ROUND(AZ130*L29,2)</f>
        <v>0</v>
      </c>
      <c r="AW130" s="77">
        <f>ROUND(BA130*L30,2)</f>
        <v>0</v>
      </c>
      <c r="AX130" s="77">
        <f>ROUND(BB130*L29,2)</f>
        <v>0</v>
      </c>
      <c r="AY130" s="77">
        <f>ROUND(BC130*L30,2)</f>
        <v>0</v>
      </c>
      <c r="AZ130" s="77">
        <f>ROUND(SUM(AZ131:AZ133),2)</f>
        <v>0</v>
      </c>
      <c r="BA130" s="77">
        <f>ROUND(SUM(BA131:BA133),2)</f>
        <v>0</v>
      </c>
      <c r="BB130" s="77">
        <f>ROUND(SUM(BB131:BB133),2)</f>
        <v>0</v>
      </c>
      <c r="BC130" s="77">
        <f>ROUND(SUM(BC131:BC133),2)</f>
        <v>0</v>
      </c>
      <c r="BD130" s="79">
        <f>ROUND(SUM(BD131:BD133),2)</f>
        <v>0</v>
      </c>
      <c r="BS130" s="80" t="s">
        <v>7663</v>
      </c>
      <c r="BT130" s="80" t="s">
        <v>7671</v>
      </c>
      <c r="BU130" s="80" t="s">
        <v>7665</v>
      </c>
      <c r="BV130" s="80" t="s">
        <v>7666</v>
      </c>
      <c r="BW130" s="80" t="s">
        <v>7768</v>
      </c>
      <c r="BX130" s="80" t="s">
        <v>7593</v>
      </c>
      <c r="CL130" s="80" t="s">
        <v>7590</v>
      </c>
      <c r="CM130" s="80" t="s">
        <v>7673</v>
      </c>
    </row>
    <row r="131" spans="1:91" s="3" customFormat="1" ht="16.5" customHeight="1">
      <c r="A131" s="81" t="s">
        <v>7674</v>
      </c>
      <c r="B131" s="47"/>
      <c r="C131" s="9"/>
      <c r="D131" s="9"/>
      <c r="E131" s="312" t="s">
        <v>7769</v>
      </c>
      <c r="F131" s="312"/>
      <c r="G131" s="312"/>
      <c r="H131" s="312"/>
      <c r="I131" s="312"/>
      <c r="J131" s="9"/>
      <c r="K131" s="312" t="s">
        <v>7767</v>
      </c>
      <c r="L131" s="312"/>
      <c r="M131" s="312"/>
      <c r="N131" s="312"/>
      <c r="O131" s="312"/>
      <c r="P131" s="312"/>
      <c r="Q131" s="312"/>
      <c r="R131" s="312"/>
      <c r="S131" s="312"/>
      <c r="T131" s="312"/>
      <c r="U131" s="312"/>
      <c r="V131" s="312"/>
      <c r="W131" s="312"/>
      <c r="X131" s="312"/>
      <c r="Y131" s="312"/>
      <c r="Z131" s="312"/>
      <c r="AA131" s="312"/>
      <c r="AB131" s="312"/>
      <c r="AC131" s="312"/>
      <c r="AD131" s="312"/>
      <c r="AE131" s="312"/>
      <c r="AF131" s="312"/>
      <c r="AG131" s="304">
        <f ca="1">'SO_10.1 - Přívodní řad VD...'!J32</f>
        <v>0</v>
      </c>
      <c r="AH131" s="305"/>
      <c r="AI131" s="305"/>
      <c r="AJ131" s="305"/>
      <c r="AK131" s="305"/>
      <c r="AL131" s="305"/>
      <c r="AM131" s="305"/>
      <c r="AN131" s="304">
        <f t="shared" si="2"/>
        <v>0</v>
      </c>
      <c r="AO131" s="305"/>
      <c r="AP131" s="305"/>
      <c r="AQ131" s="82" t="s">
        <v>7676</v>
      </c>
      <c r="AR131" s="47"/>
      <c r="AS131" s="83">
        <v>0</v>
      </c>
      <c r="AT131" s="84">
        <f t="shared" si="3"/>
        <v>0</v>
      </c>
      <c r="AU131" s="85">
        <f ca="1">'SO_10.1 - Přívodní řad VD...'!P127</f>
        <v>0</v>
      </c>
      <c r="AV131" s="84">
        <f ca="1">'SO_10.1 - Přívodní řad VD...'!J35</f>
        <v>0</v>
      </c>
      <c r="AW131" s="84">
        <f ca="1">'SO_10.1 - Přívodní řad VD...'!J36</f>
        <v>0</v>
      </c>
      <c r="AX131" s="84">
        <f ca="1">'SO_10.1 - Přívodní řad VD...'!J37</f>
        <v>0</v>
      </c>
      <c r="AY131" s="84">
        <f ca="1">'SO_10.1 - Přívodní řad VD...'!J38</f>
        <v>0</v>
      </c>
      <c r="AZ131" s="84">
        <f ca="1">'SO_10.1 - Přívodní řad VD...'!F35</f>
        <v>0</v>
      </c>
      <c r="BA131" s="84">
        <f ca="1">'SO_10.1 - Přívodní řad VD...'!F36</f>
        <v>0</v>
      </c>
      <c r="BB131" s="84">
        <f ca="1">'SO_10.1 - Přívodní řad VD...'!F37</f>
        <v>0</v>
      </c>
      <c r="BC131" s="84">
        <f ca="1">'SO_10.1 - Přívodní řad VD...'!F38</f>
        <v>0</v>
      </c>
      <c r="BD131" s="86">
        <f ca="1">'SO_10.1 - Přívodní řad VD...'!F39</f>
        <v>0</v>
      </c>
      <c r="BT131" s="24" t="s">
        <v>7673</v>
      </c>
      <c r="BV131" s="24" t="s">
        <v>7666</v>
      </c>
      <c r="BW131" s="24" t="s">
        <v>7770</v>
      </c>
      <c r="BX131" s="24" t="s">
        <v>7768</v>
      </c>
      <c r="CL131" s="24" t="s">
        <v>7590</v>
      </c>
    </row>
    <row r="132" spans="1:91" s="3" customFormat="1" ht="25.5" customHeight="1">
      <c r="A132" s="81" t="s">
        <v>7674</v>
      </c>
      <c r="B132" s="47"/>
      <c r="C132" s="9"/>
      <c r="D132" s="9"/>
      <c r="E132" s="312" t="s">
        <v>7771</v>
      </c>
      <c r="F132" s="312"/>
      <c r="G132" s="312"/>
      <c r="H132" s="312"/>
      <c r="I132" s="312"/>
      <c r="J132" s="9"/>
      <c r="K132" s="312" t="s">
        <v>7772</v>
      </c>
      <c r="L132" s="312"/>
      <c r="M132" s="312"/>
      <c r="N132" s="312"/>
      <c r="O132" s="312"/>
      <c r="P132" s="312"/>
      <c r="Q132" s="312"/>
      <c r="R132" s="312"/>
      <c r="S132" s="312"/>
      <c r="T132" s="312"/>
      <c r="U132" s="312"/>
      <c r="V132" s="312"/>
      <c r="W132" s="312"/>
      <c r="X132" s="312"/>
      <c r="Y132" s="312"/>
      <c r="Z132" s="312"/>
      <c r="AA132" s="312"/>
      <c r="AB132" s="312"/>
      <c r="AC132" s="312"/>
      <c r="AD132" s="312"/>
      <c r="AE132" s="312"/>
      <c r="AF132" s="312"/>
      <c r="AG132" s="304">
        <f ca="1">'SO_10.2 - Armaturní šacht...'!J32</f>
        <v>0</v>
      </c>
      <c r="AH132" s="305"/>
      <c r="AI132" s="305"/>
      <c r="AJ132" s="305"/>
      <c r="AK132" s="305"/>
      <c r="AL132" s="305"/>
      <c r="AM132" s="305"/>
      <c r="AN132" s="304">
        <f t="shared" si="2"/>
        <v>0</v>
      </c>
      <c r="AO132" s="305"/>
      <c r="AP132" s="305"/>
      <c r="AQ132" s="82" t="s">
        <v>7676</v>
      </c>
      <c r="AR132" s="47"/>
      <c r="AS132" s="83">
        <v>0</v>
      </c>
      <c r="AT132" s="84">
        <f t="shared" si="3"/>
        <v>0</v>
      </c>
      <c r="AU132" s="85">
        <f ca="1">'SO_10.2 - Armaturní šacht...'!P131</f>
        <v>0</v>
      </c>
      <c r="AV132" s="84">
        <f ca="1">'SO_10.2 - Armaturní šacht...'!J35</f>
        <v>0</v>
      </c>
      <c r="AW132" s="84">
        <f ca="1">'SO_10.2 - Armaturní šacht...'!J36</f>
        <v>0</v>
      </c>
      <c r="AX132" s="84">
        <f ca="1">'SO_10.2 - Armaturní šacht...'!J37</f>
        <v>0</v>
      </c>
      <c r="AY132" s="84">
        <f ca="1">'SO_10.2 - Armaturní šacht...'!J38</f>
        <v>0</v>
      </c>
      <c r="AZ132" s="84">
        <f ca="1">'SO_10.2 - Armaturní šacht...'!F35</f>
        <v>0</v>
      </c>
      <c r="BA132" s="84">
        <f ca="1">'SO_10.2 - Armaturní šacht...'!F36</f>
        <v>0</v>
      </c>
      <c r="BB132" s="84">
        <f ca="1">'SO_10.2 - Armaturní šacht...'!F37</f>
        <v>0</v>
      </c>
      <c r="BC132" s="84">
        <f ca="1">'SO_10.2 - Armaturní šacht...'!F38</f>
        <v>0</v>
      </c>
      <c r="BD132" s="86">
        <f ca="1">'SO_10.2 - Armaturní šacht...'!F39</f>
        <v>0</v>
      </c>
      <c r="BT132" s="24" t="s">
        <v>7673</v>
      </c>
      <c r="BV132" s="24" t="s">
        <v>7666</v>
      </c>
      <c r="BW132" s="24" t="s">
        <v>7773</v>
      </c>
      <c r="BX132" s="24" t="s">
        <v>7768</v>
      </c>
      <c r="CL132" s="24" t="s">
        <v>7590</v>
      </c>
    </row>
    <row r="133" spans="1:91" s="3" customFormat="1" ht="25.5" customHeight="1">
      <c r="A133" s="81" t="s">
        <v>7674</v>
      </c>
      <c r="B133" s="47"/>
      <c r="C133" s="9"/>
      <c r="D133" s="9"/>
      <c r="E133" s="312" t="s">
        <v>7774</v>
      </c>
      <c r="F133" s="312"/>
      <c r="G133" s="312"/>
      <c r="H133" s="312"/>
      <c r="I133" s="312"/>
      <c r="J133" s="9"/>
      <c r="K133" s="312" t="s">
        <v>7775</v>
      </c>
      <c r="L133" s="312"/>
      <c r="M133" s="312"/>
      <c r="N133" s="312"/>
      <c r="O133" s="312"/>
      <c r="P133" s="312"/>
      <c r="Q133" s="312"/>
      <c r="R133" s="312"/>
      <c r="S133" s="312"/>
      <c r="T133" s="312"/>
      <c r="U133" s="312"/>
      <c r="V133" s="312"/>
      <c r="W133" s="312"/>
      <c r="X133" s="312"/>
      <c r="Y133" s="312"/>
      <c r="Z133" s="312"/>
      <c r="AA133" s="312"/>
      <c r="AB133" s="312"/>
      <c r="AC133" s="312"/>
      <c r="AD133" s="312"/>
      <c r="AE133" s="312"/>
      <c r="AF133" s="312"/>
      <c r="AG133" s="304">
        <f ca="1">'SO_10.3 - Přívodní řad VD...'!J32</f>
        <v>0</v>
      </c>
      <c r="AH133" s="305"/>
      <c r="AI133" s="305"/>
      <c r="AJ133" s="305"/>
      <c r="AK133" s="305"/>
      <c r="AL133" s="305"/>
      <c r="AM133" s="305"/>
      <c r="AN133" s="304">
        <f t="shared" si="2"/>
        <v>0</v>
      </c>
      <c r="AO133" s="305"/>
      <c r="AP133" s="305"/>
      <c r="AQ133" s="82" t="s">
        <v>7676</v>
      </c>
      <c r="AR133" s="47"/>
      <c r="AS133" s="83">
        <v>0</v>
      </c>
      <c r="AT133" s="84">
        <f t="shared" si="3"/>
        <v>0</v>
      </c>
      <c r="AU133" s="85">
        <f ca="1">'SO_10.3 - Přívodní řad VD...'!P127</f>
        <v>0</v>
      </c>
      <c r="AV133" s="84">
        <f ca="1">'SO_10.3 - Přívodní řad VD...'!J35</f>
        <v>0</v>
      </c>
      <c r="AW133" s="84">
        <f ca="1">'SO_10.3 - Přívodní řad VD...'!J36</f>
        <v>0</v>
      </c>
      <c r="AX133" s="84">
        <f ca="1">'SO_10.3 - Přívodní řad VD...'!J37</f>
        <v>0</v>
      </c>
      <c r="AY133" s="84">
        <f ca="1">'SO_10.3 - Přívodní řad VD...'!J38</f>
        <v>0</v>
      </c>
      <c r="AZ133" s="84">
        <f ca="1">'SO_10.3 - Přívodní řad VD...'!F35</f>
        <v>0</v>
      </c>
      <c r="BA133" s="84">
        <f ca="1">'SO_10.3 - Přívodní řad VD...'!F36</f>
        <v>0</v>
      </c>
      <c r="BB133" s="84">
        <f ca="1">'SO_10.3 - Přívodní řad VD...'!F37</f>
        <v>0</v>
      </c>
      <c r="BC133" s="84">
        <f ca="1">'SO_10.3 - Přívodní řad VD...'!F38</f>
        <v>0</v>
      </c>
      <c r="BD133" s="86">
        <f ca="1">'SO_10.3 - Přívodní řad VD...'!F39</f>
        <v>0</v>
      </c>
      <c r="BT133" s="24" t="s">
        <v>7673</v>
      </c>
      <c r="BV133" s="24" t="s">
        <v>7666</v>
      </c>
      <c r="BW133" s="24" t="s">
        <v>7776</v>
      </c>
      <c r="BX133" s="24" t="s">
        <v>7768</v>
      </c>
      <c r="CL133" s="24" t="s">
        <v>7590</v>
      </c>
    </row>
    <row r="134" spans="1:91" s="6" customFormat="1" ht="16.5" customHeight="1">
      <c r="B134" s="72"/>
      <c r="C134" s="73"/>
      <c r="D134" s="320" t="s">
        <v>7777</v>
      </c>
      <c r="E134" s="320"/>
      <c r="F134" s="320"/>
      <c r="G134" s="320"/>
      <c r="H134" s="320"/>
      <c r="I134" s="74"/>
      <c r="J134" s="320" t="s">
        <v>7778</v>
      </c>
      <c r="K134" s="320"/>
      <c r="L134" s="320"/>
      <c r="M134" s="320"/>
      <c r="N134" s="320"/>
      <c r="O134" s="320"/>
      <c r="P134" s="320"/>
      <c r="Q134" s="320"/>
      <c r="R134" s="320"/>
      <c r="S134" s="320"/>
      <c r="T134" s="320"/>
      <c r="U134" s="320"/>
      <c r="V134" s="320"/>
      <c r="W134" s="320"/>
      <c r="X134" s="320"/>
      <c r="Y134" s="320"/>
      <c r="Z134" s="320"/>
      <c r="AA134" s="320"/>
      <c r="AB134" s="320"/>
      <c r="AC134" s="320"/>
      <c r="AD134" s="320"/>
      <c r="AE134" s="320"/>
      <c r="AF134" s="320"/>
      <c r="AG134" s="306">
        <f>ROUND(SUM(AG135:AG137),2)</f>
        <v>0</v>
      </c>
      <c r="AH134" s="303"/>
      <c r="AI134" s="303"/>
      <c r="AJ134" s="303"/>
      <c r="AK134" s="303"/>
      <c r="AL134" s="303"/>
      <c r="AM134" s="303"/>
      <c r="AN134" s="302">
        <f t="shared" si="2"/>
        <v>0</v>
      </c>
      <c r="AO134" s="303"/>
      <c r="AP134" s="303"/>
      <c r="AQ134" s="75" t="s">
        <v>7670</v>
      </c>
      <c r="AR134" s="72"/>
      <c r="AS134" s="76">
        <f>ROUND(SUM(AS135:AS137),2)</f>
        <v>0</v>
      </c>
      <c r="AT134" s="77">
        <f t="shared" si="3"/>
        <v>0</v>
      </c>
      <c r="AU134" s="78">
        <f>ROUND(SUM(AU135:AU137),5)</f>
        <v>0</v>
      </c>
      <c r="AV134" s="77">
        <f>ROUND(AZ134*L29,2)</f>
        <v>0</v>
      </c>
      <c r="AW134" s="77">
        <f>ROUND(BA134*L30,2)</f>
        <v>0</v>
      </c>
      <c r="AX134" s="77">
        <f>ROUND(BB134*L29,2)</f>
        <v>0</v>
      </c>
      <c r="AY134" s="77">
        <f>ROUND(BC134*L30,2)</f>
        <v>0</v>
      </c>
      <c r="AZ134" s="77">
        <f>ROUND(SUM(AZ135:AZ137),2)</f>
        <v>0</v>
      </c>
      <c r="BA134" s="77">
        <f>ROUND(SUM(BA135:BA137),2)</f>
        <v>0</v>
      </c>
      <c r="BB134" s="77">
        <f>ROUND(SUM(BB135:BB137),2)</f>
        <v>0</v>
      </c>
      <c r="BC134" s="77">
        <f>ROUND(SUM(BC135:BC137),2)</f>
        <v>0</v>
      </c>
      <c r="BD134" s="79">
        <f>ROUND(SUM(BD135:BD137),2)</f>
        <v>0</v>
      </c>
      <c r="BS134" s="80" t="s">
        <v>7663</v>
      </c>
      <c r="BT134" s="80" t="s">
        <v>7671</v>
      </c>
      <c r="BU134" s="80" t="s">
        <v>7665</v>
      </c>
      <c r="BV134" s="80" t="s">
        <v>7666</v>
      </c>
      <c r="BW134" s="80" t="s">
        <v>7779</v>
      </c>
      <c r="BX134" s="80" t="s">
        <v>7593</v>
      </c>
      <c r="CL134" s="80" t="s">
        <v>7590</v>
      </c>
      <c r="CM134" s="80" t="s">
        <v>7673</v>
      </c>
    </row>
    <row r="135" spans="1:91" s="3" customFormat="1" ht="16.5" customHeight="1">
      <c r="A135" s="81" t="s">
        <v>7674</v>
      </c>
      <c r="B135" s="47"/>
      <c r="C135" s="9"/>
      <c r="D135" s="9"/>
      <c r="E135" s="312" t="s">
        <v>7780</v>
      </c>
      <c r="F135" s="312"/>
      <c r="G135" s="312"/>
      <c r="H135" s="312"/>
      <c r="I135" s="312"/>
      <c r="J135" s="9"/>
      <c r="K135" s="312" t="s">
        <v>7778</v>
      </c>
      <c r="L135" s="312"/>
      <c r="M135" s="312"/>
      <c r="N135" s="312"/>
      <c r="O135" s="312"/>
      <c r="P135" s="312"/>
      <c r="Q135" s="312"/>
      <c r="R135" s="312"/>
      <c r="S135" s="312"/>
      <c r="T135" s="312"/>
      <c r="U135" s="312"/>
      <c r="V135" s="312"/>
      <c r="W135" s="312"/>
      <c r="X135" s="312"/>
      <c r="Y135" s="312"/>
      <c r="Z135" s="312"/>
      <c r="AA135" s="312"/>
      <c r="AB135" s="312"/>
      <c r="AC135" s="312"/>
      <c r="AD135" s="312"/>
      <c r="AE135" s="312"/>
      <c r="AF135" s="312"/>
      <c r="AG135" s="304">
        <f ca="1">'SO_11.1 - Výtlačný řad VD...'!J32</f>
        <v>0</v>
      </c>
      <c r="AH135" s="305"/>
      <c r="AI135" s="305"/>
      <c r="AJ135" s="305"/>
      <c r="AK135" s="305"/>
      <c r="AL135" s="305"/>
      <c r="AM135" s="305"/>
      <c r="AN135" s="304">
        <f t="shared" si="2"/>
        <v>0</v>
      </c>
      <c r="AO135" s="305"/>
      <c r="AP135" s="305"/>
      <c r="AQ135" s="82" t="s">
        <v>7676</v>
      </c>
      <c r="AR135" s="47"/>
      <c r="AS135" s="83">
        <v>0</v>
      </c>
      <c r="AT135" s="84">
        <f t="shared" si="3"/>
        <v>0</v>
      </c>
      <c r="AU135" s="85">
        <f ca="1">'SO_11.1 - Výtlačný řad VD...'!P130</f>
        <v>0</v>
      </c>
      <c r="AV135" s="84">
        <f ca="1">'SO_11.1 - Výtlačný řad VD...'!J35</f>
        <v>0</v>
      </c>
      <c r="AW135" s="84">
        <f ca="1">'SO_11.1 - Výtlačný řad VD...'!J36</f>
        <v>0</v>
      </c>
      <c r="AX135" s="84">
        <f ca="1">'SO_11.1 - Výtlačný řad VD...'!J37</f>
        <v>0</v>
      </c>
      <c r="AY135" s="84">
        <f ca="1">'SO_11.1 - Výtlačný řad VD...'!J38</f>
        <v>0</v>
      </c>
      <c r="AZ135" s="84">
        <f ca="1">'SO_11.1 - Výtlačný řad VD...'!F35</f>
        <v>0</v>
      </c>
      <c r="BA135" s="84">
        <f ca="1">'SO_11.1 - Výtlačný řad VD...'!F36</f>
        <v>0</v>
      </c>
      <c r="BB135" s="84">
        <f ca="1">'SO_11.1 - Výtlačný řad VD...'!F37</f>
        <v>0</v>
      </c>
      <c r="BC135" s="84">
        <f ca="1">'SO_11.1 - Výtlačný řad VD...'!F38</f>
        <v>0</v>
      </c>
      <c r="BD135" s="86">
        <f ca="1">'SO_11.1 - Výtlačný řad VD...'!F39</f>
        <v>0</v>
      </c>
      <c r="BT135" s="24" t="s">
        <v>7673</v>
      </c>
      <c r="BV135" s="24" t="s">
        <v>7666</v>
      </c>
      <c r="BW135" s="24" t="s">
        <v>7781</v>
      </c>
      <c r="BX135" s="24" t="s">
        <v>7779</v>
      </c>
      <c r="CL135" s="24" t="s">
        <v>7590</v>
      </c>
    </row>
    <row r="136" spans="1:91" s="3" customFormat="1" ht="16.5" customHeight="1">
      <c r="A136" s="81" t="s">
        <v>7674</v>
      </c>
      <c r="B136" s="47"/>
      <c r="C136" s="9"/>
      <c r="D136" s="9"/>
      <c r="E136" s="312" t="s">
        <v>7782</v>
      </c>
      <c r="F136" s="312"/>
      <c r="G136" s="312"/>
      <c r="H136" s="312"/>
      <c r="I136" s="312"/>
      <c r="J136" s="9"/>
      <c r="K136" s="312" t="s">
        <v>7783</v>
      </c>
      <c r="L136" s="312"/>
      <c r="M136" s="312"/>
      <c r="N136" s="312"/>
      <c r="O136" s="312"/>
      <c r="P136" s="312"/>
      <c r="Q136" s="312"/>
      <c r="R136" s="312"/>
      <c r="S136" s="312"/>
      <c r="T136" s="312"/>
      <c r="U136" s="312"/>
      <c r="V136" s="312"/>
      <c r="W136" s="312"/>
      <c r="X136" s="312"/>
      <c r="Y136" s="312"/>
      <c r="Z136" s="312"/>
      <c r="AA136" s="312"/>
      <c r="AB136" s="312"/>
      <c r="AC136" s="312"/>
      <c r="AD136" s="312"/>
      <c r="AE136" s="312"/>
      <c r="AF136" s="312"/>
      <c r="AG136" s="304">
        <f ca="1">'SO_11.2 - Armaturní šacht...'!J32</f>
        <v>0</v>
      </c>
      <c r="AH136" s="305"/>
      <c r="AI136" s="305"/>
      <c r="AJ136" s="305"/>
      <c r="AK136" s="305"/>
      <c r="AL136" s="305"/>
      <c r="AM136" s="305"/>
      <c r="AN136" s="304">
        <f t="shared" si="2"/>
        <v>0</v>
      </c>
      <c r="AO136" s="305"/>
      <c r="AP136" s="305"/>
      <c r="AQ136" s="82" t="s">
        <v>7676</v>
      </c>
      <c r="AR136" s="47"/>
      <c r="AS136" s="83">
        <v>0</v>
      </c>
      <c r="AT136" s="84">
        <f t="shared" si="3"/>
        <v>0</v>
      </c>
      <c r="AU136" s="85">
        <f ca="1">'SO_11.2 - Armaturní šacht...'!P131</f>
        <v>0</v>
      </c>
      <c r="AV136" s="84">
        <f ca="1">'SO_11.2 - Armaturní šacht...'!J35</f>
        <v>0</v>
      </c>
      <c r="AW136" s="84">
        <f ca="1">'SO_11.2 - Armaturní šacht...'!J36</f>
        <v>0</v>
      </c>
      <c r="AX136" s="84">
        <f ca="1">'SO_11.2 - Armaturní šacht...'!J37</f>
        <v>0</v>
      </c>
      <c r="AY136" s="84">
        <f ca="1">'SO_11.2 - Armaturní šacht...'!J38</f>
        <v>0</v>
      </c>
      <c r="AZ136" s="84">
        <f ca="1">'SO_11.2 - Armaturní šacht...'!F35</f>
        <v>0</v>
      </c>
      <c r="BA136" s="84">
        <f ca="1">'SO_11.2 - Armaturní šacht...'!F36</f>
        <v>0</v>
      </c>
      <c r="BB136" s="84">
        <f ca="1">'SO_11.2 - Armaturní šacht...'!F37</f>
        <v>0</v>
      </c>
      <c r="BC136" s="84">
        <f ca="1">'SO_11.2 - Armaturní šacht...'!F38</f>
        <v>0</v>
      </c>
      <c r="BD136" s="86">
        <f ca="1">'SO_11.2 - Armaturní šacht...'!F39</f>
        <v>0</v>
      </c>
      <c r="BT136" s="24" t="s">
        <v>7673</v>
      </c>
      <c r="BV136" s="24" t="s">
        <v>7666</v>
      </c>
      <c r="BW136" s="24" t="s">
        <v>7784</v>
      </c>
      <c r="BX136" s="24" t="s">
        <v>7779</v>
      </c>
      <c r="CL136" s="24" t="s">
        <v>7590</v>
      </c>
    </row>
    <row r="137" spans="1:91" s="3" customFormat="1" ht="25.5" customHeight="1">
      <c r="A137" s="81" t="s">
        <v>7674</v>
      </c>
      <c r="B137" s="47"/>
      <c r="C137" s="9"/>
      <c r="D137" s="9"/>
      <c r="E137" s="312" t="s">
        <v>7785</v>
      </c>
      <c r="F137" s="312"/>
      <c r="G137" s="312"/>
      <c r="H137" s="312"/>
      <c r="I137" s="312"/>
      <c r="J137" s="9"/>
      <c r="K137" s="312" t="s">
        <v>7786</v>
      </c>
      <c r="L137" s="312"/>
      <c r="M137" s="312"/>
      <c r="N137" s="312"/>
      <c r="O137" s="312"/>
      <c r="P137" s="312"/>
      <c r="Q137" s="312"/>
      <c r="R137" s="312"/>
      <c r="S137" s="312"/>
      <c r="T137" s="312"/>
      <c r="U137" s="312"/>
      <c r="V137" s="312"/>
      <c r="W137" s="312"/>
      <c r="X137" s="312"/>
      <c r="Y137" s="312"/>
      <c r="Z137" s="312"/>
      <c r="AA137" s="312"/>
      <c r="AB137" s="312"/>
      <c r="AC137" s="312"/>
      <c r="AD137" s="312"/>
      <c r="AE137" s="312"/>
      <c r="AF137" s="312"/>
      <c r="AG137" s="304">
        <f ca="1">'SO_11.3 - Výtlačný řad VD...'!J32</f>
        <v>0</v>
      </c>
      <c r="AH137" s="305"/>
      <c r="AI137" s="305"/>
      <c r="AJ137" s="305"/>
      <c r="AK137" s="305"/>
      <c r="AL137" s="305"/>
      <c r="AM137" s="305"/>
      <c r="AN137" s="304">
        <f t="shared" si="2"/>
        <v>0</v>
      </c>
      <c r="AO137" s="305"/>
      <c r="AP137" s="305"/>
      <c r="AQ137" s="82" t="s">
        <v>7676</v>
      </c>
      <c r="AR137" s="47"/>
      <c r="AS137" s="83">
        <v>0</v>
      </c>
      <c r="AT137" s="84">
        <f t="shared" si="3"/>
        <v>0</v>
      </c>
      <c r="AU137" s="85">
        <f ca="1">'SO_11.3 - Výtlačný řad VD...'!P127</f>
        <v>0</v>
      </c>
      <c r="AV137" s="84">
        <f ca="1">'SO_11.3 - Výtlačný řad VD...'!J35</f>
        <v>0</v>
      </c>
      <c r="AW137" s="84">
        <f ca="1">'SO_11.3 - Výtlačný řad VD...'!J36</f>
        <v>0</v>
      </c>
      <c r="AX137" s="84">
        <f ca="1">'SO_11.3 - Výtlačný řad VD...'!J37</f>
        <v>0</v>
      </c>
      <c r="AY137" s="84">
        <f ca="1">'SO_11.3 - Výtlačný řad VD...'!J38</f>
        <v>0</v>
      </c>
      <c r="AZ137" s="84">
        <f ca="1">'SO_11.3 - Výtlačný řad VD...'!F35</f>
        <v>0</v>
      </c>
      <c r="BA137" s="84">
        <f ca="1">'SO_11.3 - Výtlačný řad VD...'!F36</f>
        <v>0</v>
      </c>
      <c r="BB137" s="84">
        <f ca="1">'SO_11.3 - Výtlačný řad VD...'!F37</f>
        <v>0</v>
      </c>
      <c r="BC137" s="84">
        <f ca="1">'SO_11.3 - Výtlačný řad VD...'!F38</f>
        <v>0</v>
      </c>
      <c r="BD137" s="86">
        <f ca="1">'SO_11.3 - Výtlačný řad VD...'!F39</f>
        <v>0</v>
      </c>
      <c r="BT137" s="24" t="s">
        <v>7673</v>
      </c>
      <c r="BV137" s="24" t="s">
        <v>7666</v>
      </c>
      <c r="BW137" s="24" t="s">
        <v>7787</v>
      </c>
      <c r="BX137" s="24" t="s">
        <v>7779</v>
      </c>
      <c r="CL137" s="24" t="s">
        <v>7590</v>
      </c>
    </row>
    <row r="138" spans="1:91" s="6" customFormat="1" ht="27" customHeight="1">
      <c r="A138" s="81" t="s">
        <v>7674</v>
      </c>
      <c r="B138" s="72"/>
      <c r="C138" s="73"/>
      <c r="D138" s="320" t="s">
        <v>7788</v>
      </c>
      <c r="E138" s="320"/>
      <c r="F138" s="320"/>
      <c r="G138" s="320"/>
      <c r="H138" s="320"/>
      <c r="I138" s="74"/>
      <c r="J138" s="320" t="s">
        <v>7789</v>
      </c>
      <c r="K138" s="320"/>
      <c r="L138" s="320"/>
      <c r="M138" s="320"/>
      <c r="N138" s="320"/>
      <c r="O138" s="320"/>
      <c r="P138" s="320"/>
      <c r="Q138" s="320"/>
      <c r="R138" s="320"/>
      <c r="S138" s="320"/>
      <c r="T138" s="320"/>
      <c r="U138" s="320"/>
      <c r="V138" s="320"/>
      <c r="W138" s="320"/>
      <c r="X138" s="320"/>
      <c r="Y138" s="320"/>
      <c r="Z138" s="320"/>
      <c r="AA138" s="320"/>
      <c r="AB138" s="320"/>
      <c r="AC138" s="320"/>
      <c r="AD138" s="320"/>
      <c r="AE138" s="320"/>
      <c r="AF138" s="320"/>
      <c r="AG138" s="302">
        <f ca="1">'SO_12 - Zásobní řad VDJ S...'!J30</f>
        <v>0</v>
      </c>
      <c r="AH138" s="303"/>
      <c r="AI138" s="303"/>
      <c r="AJ138" s="303"/>
      <c r="AK138" s="303"/>
      <c r="AL138" s="303"/>
      <c r="AM138" s="303"/>
      <c r="AN138" s="302">
        <f t="shared" si="2"/>
        <v>0</v>
      </c>
      <c r="AO138" s="303"/>
      <c r="AP138" s="303"/>
      <c r="AQ138" s="75" t="s">
        <v>7670</v>
      </c>
      <c r="AR138" s="72"/>
      <c r="AS138" s="76">
        <v>0</v>
      </c>
      <c r="AT138" s="77">
        <f t="shared" si="3"/>
        <v>0</v>
      </c>
      <c r="AU138" s="78">
        <f ca="1">'SO_12 - Zásobní řad VDJ S...'!P126</f>
        <v>0</v>
      </c>
      <c r="AV138" s="77">
        <f ca="1">'SO_12 - Zásobní řad VDJ S...'!J33</f>
        <v>0</v>
      </c>
      <c r="AW138" s="77">
        <f ca="1">'SO_12 - Zásobní řad VDJ S...'!J34</f>
        <v>0</v>
      </c>
      <c r="AX138" s="77">
        <f ca="1">'SO_12 - Zásobní řad VDJ S...'!J35</f>
        <v>0</v>
      </c>
      <c r="AY138" s="77">
        <f ca="1">'SO_12 - Zásobní řad VDJ S...'!J36</f>
        <v>0</v>
      </c>
      <c r="AZ138" s="77">
        <f ca="1">'SO_12 - Zásobní řad VDJ S...'!F33</f>
        <v>0</v>
      </c>
      <c r="BA138" s="77">
        <f ca="1">'SO_12 - Zásobní řad VDJ S...'!F34</f>
        <v>0</v>
      </c>
      <c r="BB138" s="77">
        <f ca="1">'SO_12 - Zásobní řad VDJ S...'!F35</f>
        <v>0</v>
      </c>
      <c r="BC138" s="77">
        <f ca="1">'SO_12 - Zásobní řad VDJ S...'!F36</f>
        <v>0</v>
      </c>
      <c r="BD138" s="79">
        <f ca="1">'SO_12 - Zásobní řad VDJ S...'!F37</f>
        <v>0</v>
      </c>
      <c r="BT138" s="80" t="s">
        <v>7671</v>
      </c>
      <c r="BV138" s="80" t="s">
        <v>7666</v>
      </c>
      <c r="BW138" s="80" t="s">
        <v>7790</v>
      </c>
      <c r="BX138" s="80" t="s">
        <v>7593</v>
      </c>
      <c r="CL138" s="80" t="s">
        <v>7590</v>
      </c>
      <c r="CM138" s="80" t="s">
        <v>7673</v>
      </c>
    </row>
    <row r="139" spans="1:91" s="6" customFormat="1" ht="16.5" customHeight="1">
      <c r="B139" s="72"/>
      <c r="C139" s="73"/>
      <c r="D139" s="320" t="s">
        <v>7791</v>
      </c>
      <c r="E139" s="320"/>
      <c r="F139" s="320"/>
      <c r="G139" s="320"/>
      <c r="H139" s="320"/>
      <c r="I139" s="74"/>
      <c r="J139" s="320" t="s">
        <v>7792</v>
      </c>
      <c r="K139" s="320"/>
      <c r="L139" s="320"/>
      <c r="M139" s="320"/>
      <c r="N139" s="320"/>
      <c r="O139" s="320"/>
      <c r="P139" s="320"/>
      <c r="Q139" s="320"/>
      <c r="R139" s="320"/>
      <c r="S139" s="320"/>
      <c r="T139" s="320"/>
      <c r="U139" s="320"/>
      <c r="V139" s="320"/>
      <c r="W139" s="320"/>
      <c r="X139" s="320"/>
      <c r="Y139" s="320"/>
      <c r="Z139" s="320"/>
      <c r="AA139" s="320"/>
      <c r="AB139" s="320"/>
      <c r="AC139" s="320"/>
      <c r="AD139" s="320"/>
      <c r="AE139" s="320"/>
      <c r="AF139" s="320"/>
      <c r="AG139" s="306">
        <f>ROUND(SUM(AG140:AG145),2)</f>
        <v>0</v>
      </c>
      <c r="AH139" s="303"/>
      <c r="AI139" s="303"/>
      <c r="AJ139" s="303"/>
      <c r="AK139" s="303"/>
      <c r="AL139" s="303"/>
      <c r="AM139" s="303"/>
      <c r="AN139" s="302">
        <f t="shared" si="2"/>
        <v>0</v>
      </c>
      <c r="AO139" s="303"/>
      <c r="AP139" s="303"/>
      <c r="AQ139" s="75" t="s">
        <v>7670</v>
      </c>
      <c r="AR139" s="72"/>
      <c r="AS139" s="76">
        <f>ROUND(SUM(AS140:AS145),2)</f>
        <v>0</v>
      </c>
      <c r="AT139" s="77">
        <f t="shared" si="3"/>
        <v>0</v>
      </c>
      <c r="AU139" s="78">
        <f>ROUND(SUM(AU140:AU145),5)</f>
        <v>0</v>
      </c>
      <c r="AV139" s="77">
        <f>ROUND(AZ139*L29,2)</f>
        <v>0</v>
      </c>
      <c r="AW139" s="77">
        <f>ROUND(BA139*L30,2)</f>
        <v>0</v>
      </c>
      <c r="AX139" s="77">
        <f>ROUND(BB139*L29,2)</f>
        <v>0</v>
      </c>
      <c r="AY139" s="77">
        <f>ROUND(BC139*L30,2)</f>
        <v>0</v>
      </c>
      <c r="AZ139" s="77">
        <f>ROUND(SUM(AZ140:AZ145),2)</f>
        <v>0</v>
      </c>
      <c r="BA139" s="77">
        <f>ROUND(SUM(BA140:BA145),2)</f>
        <v>0</v>
      </c>
      <c r="BB139" s="77">
        <f>ROUND(SUM(BB140:BB145),2)</f>
        <v>0</v>
      </c>
      <c r="BC139" s="77">
        <f>ROUND(SUM(BC140:BC145),2)</f>
        <v>0</v>
      </c>
      <c r="BD139" s="79">
        <f>ROUND(SUM(BD140:BD145),2)</f>
        <v>0</v>
      </c>
      <c r="BS139" s="80" t="s">
        <v>7663</v>
      </c>
      <c r="BT139" s="80" t="s">
        <v>7671</v>
      </c>
      <c r="BU139" s="80" t="s">
        <v>7665</v>
      </c>
      <c r="BV139" s="80" t="s">
        <v>7666</v>
      </c>
      <c r="BW139" s="80" t="s">
        <v>7793</v>
      </c>
      <c r="BX139" s="80" t="s">
        <v>7593</v>
      </c>
      <c r="CL139" s="80" t="s">
        <v>7590</v>
      </c>
      <c r="CM139" s="80" t="s">
        <v>7673</v>
      </c>
    </row>
    <row r="140" spans="1:91" s="3" customFormat="1" ht="25.5" customHeight="1">
      <c r="A140" s="81" t="s">
        <v>7674</v>
      </c>
      <c r="B140" s="47"/>
      <c r="C140" s="9"/>
      <c r="D140" s="9"/>
      <c r="E140" s="312" t="s">
        <v>7794</v>
      </c>
      <c r="F140" s="312"/>
      <c r="G140" s="312"/>
      <c r="H140" s="312"/>
      <c r="I140" s="312"/>
      <c r="J140" s="9"/>
      <c r="K140" s="312" t="s">
        <v>7795</v>
      </c>
      <c r="L140" s="312"/>
      <c r="M140" s="312"/>
      <c r="N140" s="312"/>
      <c r="O140" s="312"/>
      <c r="P140" s="312"/>
      <c r="Q140" s="312"/>
      <c r="R140" s="312"/>
      <c r="S140" s="312"/>
      <c r="T140" s="312"/>
      <c r="U140" s="312"/>
      <c r="V140" s="312"/>
      <c r="W140" s="312"/>
      <c r="X140" s="312"/>
      <c r="Y140" s="312"/>
      <c r="Z140" s="312"/>
      <c r="AA140" s="312"/>
      <c r="AB140" s="312"/>
      <c r="AC140" s="312"/>
      <c r="AD140" s="312"/>
      <c r="AE140" s="312"/>
      <c r="AF140" s="312"/>
      <c r="AG140" s="304">
        <f ca="1">'SO_13.1 - VDJ Sudslava + ...'!J32</f>
        <v>0</v>
      </c>
      <c r="AH140" s="305"/>
      <c r="AI140" s="305"/>
      <c r="AJ140" s="305"/>
      <c r="AK140" s="305"/>
      <c r="AL140" s="305"/>
      <c r="AM140" s="305"/>
      <c r="AN140" s="304">
        <f t="shared" si="2"/>
        <v>0</v>
      </c>
      <c r="AO140" s="305"/>
      <c r="AP140" s="305"/>
      <c r="AQ140" s="82" t="s">
        <v>7676</v>
      </c>
      <c r="AR140" s="47"/>
      <c r="AS140" s="83">
        <v>0</v>
      </c>
      <c r="AT140" s="84">
        <f t="shared" si="3"/>
        <v>0</v>
      </c>
      <c r="AU140" s="85">
        <f ca="1">'SO_13.1 - VDJ Sudslava + ...'!P145</f>
        <v>0</v>
      </c>
      <c r="AV140" s="84">
        <f ca="1">'SO_13.1 - VDJ Sudslava + ...'!J35</f>
        <v>0</v>
      </c>
      <c r="AW140" s="84">
        <f ca="1">'SO_13.1 - VDJ Sudslava + ...'!J36</f>
        <v>0</v>
      </c>
      <c r="AX140" s="84">
        <f ca="1">'SO_13.1 - VDJ Sudslava + ...'!J37</f>
        <v>0</v>
      </c>
      <c r="AY140" s="84">
        <f ca="1">'SO_13.1 - VDJ Sudslava + ...'!J38</f>
        <v>0</v>
      </c>
      <c r="AZ140" s="84">
        <f ca="1">'SO_13.1 - VDJ Sudslava + ...'!F35</f>
        <v>0</v>
      </c>
      <c r="BA140" s="84">
        <f ca="1">'SO_13.1 - VDJ Sudslava + ...'!F36</f>
        <v>0</v>
      </c>
      <c r="BB140" s="84">
        <f ca="1">'SO_13.1 - VDJ Sudslava + ...'!F37</f>
        <v>0</v>
      </c>
      <c r="BC140" s="84">
        <f ca="1">'SO_13.1 - VDJ Sudslava + ...'!F38</f>
        <v>0</v>
      </c>
      <c r="BD140" s="86">
        <f ca="1">'SO_13.1 - VDJ Sudslava + ...'!F39</f>
        <v>0</v>
      </c>
      <c r="BT140" s="24" t="s">
        <v>7673</v>
      </c>
      <c r="BV140" s="24" t="s">
        <v>7666</v>
      </c>
      <c r="BW140" s="24" t="s">
        <v>7796</v>
      </c>
      <c r="BX140" s="24" t="s">
        <v>7793</v>
      </c>
      <c r="CL140" s="24" t="s">
        <v>7590</v>
      </c>
    </row>
    <row r="141" spans="1:91" s="3" customFormat="1" ht="25.5" customHeight="1">
      <c r="A141" s="81" t="s">
        <v>7674</v>
      </c>
      <c r="B141" s="47"/>
      <c r="C141" s="9"/>
      <c r="D141" s="9"/>
      <c r="E141" s="312" t="s">
        <v>7797</v>
      </c>
      <c r="F141" s="312"/>
      <c r="G141" s="312"/>
      <c r="H141" s="312"/>
      <c r="I141" s="312"/>
      <c r="J141" s="9"/>
      <c r="K141" s="312" t="s">
        <v>7798</v>
      </c>
      <c r="L141" s="312"/>
      <c r="M141" s="312"/>
      <c r="N141" s="312"/>
      <c r="O141" s="312"/>
      <c r="P141" s="312"/>
      <c r="Q141" s="312"/>
      <c r="R141" s="312"/>
      <c r="S141" s="312"/>
      <c r="T141" s="312"/>
      <c r="U141" s="312"/>
      <c r="V141" s="312"/>
      <c r="W141" s="312"/>
      <c r="X141" s="312"/>
      <c r="Y141" s="312"/>
      <c r="Z141" s="312"/>
      <c r="AA141" s="312"/>
      <c r="AB141" s="312"/>
      <c r="AC141" s="312"/>
      <c r="AD141" s="312"/>
      <c r="AE141" s="312"/>
      <c r="AF141" s="312"/>
      <c r="AG141" s="304">
        <f ca="1">'SO_13.1.1 - VDJ Sudslava ...'!J32</f>
        <v>0</v>
      </c>
      <c r="AH141" s="305"/>
      <c r="AI141" s="305"/>
      <c r="AJ141" s="305"/>
      <c r="AK141" s="305"/>
      <c r="AL141" s="305"/>
      <c r="AM141" s="305"/>
      <c r="AN141" s="304">
        <f t="shared" si="2"/>
        <v>0</v>
      </c>
      <c r="AO141" s="305"/>
      <c r="AP141" s="305"/>
      <c r="AQ141" s="82" t="s">
        <v>7676</v>
      </c>
      <c r="AR141" s="47"/>
      <c r="AS141" s="83">
        <v>0</v>
      </c>
      <c r="AT141" s="84">
        <f t="shared" si="3"/>
        <v>0</v>
      </c>
      <c r="AU141" s="85">
        <f ca="1">'SO_13.1.1 - VDJ Sudslava ...'!P122</f>
        <v>0</v>
      </c>
      <c r="AV141" s="84">
        <f ca="1">'SO_13.1.1 - VDJ Sudslava ...'!J35</f>
        <v>0</v>
      </c>
      <c r="AW141" s="84">
        <f ca="1">'SO_13.1.1 - VDJ Sudslava ...'!J36</f>
        <v>0</v>
      </c>
      <c r="AX141" s="84">
        <f ca="1">'SO_13.1.1 - VDJ Sudslava ...'!J37</f>
        <v>0</v>
      </c>
      <c r="AY141" s="84">
        <f ca="1">'SO_13.1.1 - VDJ Sudslava ...'!J38</f>
        <v>0</v>
      </c>
      <c r="AZ141" s="84">
        <f ca="1">'SO_13.1.1 - VDJ Sudslava ...'!F35</f>
        <v>0</v>
      </c>
      <c r="BA141" s="84">
        <f ca="1">'SO_13.1.1 - VDJ Sudslava ...'!F36</f>
        <v>0</v>
      </c>
      <c r="BB141" s="84">
        <f ca="1">'SO_13.1.1 - VDJ Sudslava ...'!F37</f>
        <v>0</v>
      </c>
      <c r="BC141" s="84">
        <f ca="1">'SO_13.1.1 - VDJ Sudslava ...'!F38</f>
        <v>0</v>
      </c>
      <c r="BD141" s="86">
        <f ca="1">'SO_13.1.1 - VDJ Sudslava ...'!F39</f>
        <v>0</v>
      </c>
      <c r="BT141" s="24" t="s">
        <v>7673</v>
      </c>
      <c r="BV141" s="24" t="s">
        <v>7666</v>
      </c>
      <c r="BW141" s="24" t="s">
        <v>7799</v>
      </c>
      <c r="BX141" s="24" t="s">
        <v>7793</v>
      </c>
      <c r="CL141" s="24" t="s">
        <v>7590</v>
      </c>
    </row>
    <row r="142" spans="1:91" s="3" customFormat="1" ht="16.5" customHeight="1">
      <c r="A142" s="81" t="s">
        <v>7674</v>
      </c>
      <c r="B142" s="47"/>
      <c r="C142" s="9"/>
      <c r="D142" s="9"/>
      <c r="E142" s="312" t="s">
        <v>7800</v>
      </c>
      <c r="F142" s="312"/>
      <c r="G142" s="312"/>
      <c r="H142" s="312"/>
      <c r="I142" s="312"/>
      <c r="J142" s="9"/>
      <c r="K142" s="312" t="s">
        <v>7726</v>
      </c>
      <c r="L142" s="312"/>
      <c r="M142" s="312"/>
      <c r="N142" s="312"/>
      <c r="O142" s="312"/>
      <c r="P142" s="312"/>
      <c r="Q142" s="312"/>
      <c r="R142" s="312"/>
      <c r="S142" s="312"/>
      <c r="T142" s="312"/>
      <c r="U142" s="312"/>
      <c r="V142" s="312"/>
      <c r="W142" s="312"/>
      <c r="X142" s="312"/>
      <c r="Y142" s="312"/>
      <c r="Z142" s="312"/>
      <c r="AA142" s="312"/>
      <c r="AB142" s="312"/>
      <c r="AC142" s="312"/>
      <c r="AD142" s="312"/>
      <c r="AE142" s="312"/>
      <c r="AF142" s="312"/>
      <c r="AG142" s="304">
        <f ca="1">'SO_13.2 - Zasakovací jímka'!J32</f>
        <v>0</v>
      </c>
      <c r="AH142" s="305"/>
      <c r="AI142" s="305"/>
      <c r="AJ142" s="305"/>
      <c r="AK142" s="305"/>
      <c r="AL142" s="305"/>
      <c r="AM142" s="305"/>
      <c r="AN142" s="304">
        <f t="shared" si="2"/>
        <v>0</v>
      </c>
      <c r="AO142" s="305"/>
      <c r="AP142" s="305"/>
      <c r="AQ142" s="82" t="s">
        <v>7676</v>
      </c>
      <c r="AR142" s="47"/>
      <c r="AS142" s="83">
        <v>0</v>
      </c>
      <c r="AT142" s="84">
        <f t="shared" si="3"/>
        <v>0</v>
      </c>
      <c r="AU142" s="85">
        <f ca="1">'SO_13.2 - Zasakovací jímka'!P128</f>
        <v>0</v>
      </c>
      <c r="AV142" s="84">
        <f ca="1">'SO_13.2 - Zasakovací jímka'!J35</f>
        <v>0</v>
      </c>
      <c r="AW142" s="84">
        <f ca="1">'SO_13.2 - Zasakovací jímka'!J36</f>
        <v>0</v>
      </c>
      <c r="AX142" s="84">
        <f ca="1">'SO_13.2 - Zasakovací jímka'!J37</f>
        <v>0</v>
      </c>
      <c r="AY142" s="84">
        <f ca="1">'SO_13.2 - Zasakovací jímka'!J38</f>
        <v>0</v>
      </c>
      <c r="AZ142" s="84">
        <f ca="1">'SO_13.2 - Zasakovací jímka'!F35</f>
        <v>0</v>
      </c>
      <c r="BA142" s="84">
        <f ca="1">'SO_13.2 - Zasakovací jímka'!F36</f>
        <v>0</v>
      </c>
      <c r="BB142" s="84">
        <f ca="1">'SO_13.2 - Zasakovací jímka'!F37</f>
        <v>0</v>
      </c>
      <c r="BC142" s="84">
        <f ca="1">'SO_13.2 - Zasakovací jímka'!F38</f>
        <v>0</v>
      </c>
      <c r="BD142" s="86">
        <f ca="1">'SO_13.2 - Zasakovací jímka'!F39</f>
        <v>0</v>
      </c>
      <c r="BT142" s="24" t="s">
        <v>7673</v>
      </c>
      <c r="BV142" s="24" t="s">
        <v>7666</v>
      </c>
      <c r="BW142" s="24" t="s">
        <v>7801</v>
      </c>
      <c r="BX142" s="24" t="s">
        <v>7793</v>
      </c>
      <c r="CL142" s="24" t="s">
        <v>7590</v>
      </c>
    </row>
    <row r="143" spans="1:91" s="3" customFormat="1" ht="16.5" customHeight="1">
      <c r="A143" s="81" t="s">
        <v>7674</v>
      </c>
      <c r="B143" s="47"/>
      <c r="C143" s="9"/>
      <c r="D143" s="9"/>
      <c r="E143" s="312" t="s">
        <v>7802</v>
      </c>
      <c r="F143" s="312"/>
      <c r="G143" s="312"/>
      <c r="H143" s="312"/>
      <c r="I143" s="312"/>
      <c r="J143" s="9"/>
      <c r="K143" s="312" t="s">
        <v>7729</v>
      </c>
      <c r="L143" s="312"/>
      <c r="M143" s="312"/>
      <c r="N143" s="312"/>
      <c r="O143" s="312"/>
      <c r="P143" s="312"/>
      <c r="Q143" s="312"/>
      <c r="R143" s="312"/>
      <c r="S143" s="312"/>
      <c r="T143" s="312"/>
      <c r="U143" s="312"/>
      <c r="V143" s="312"/>
      <c r="W143" s="312"/>
      <c r="X143" s="312"/>
      <c r="Y143" s="312"/>
      <c r="Z143" s="312"/>
      <c r="AA143" s="312"/>
      <c r="AB143" s="312"/>
      <c r="AC143" s="312"/>
      <c r="AD143" s="312"/>
      <c r="AE143" s="312"/>
      <c r="AF143" s="312"/>
      <c r="AG143" s="304">
        <f ca="1">'SO_13.3 - Trubní propoje'!J32</f>
        <v>0</v>
      </c>
      <c r="AH143" s="305"/>
      <c r="AI143" s="305"/>
      <c r="AJ143" s="305"/>
      <c r="AK143" s="305"/>
      <c r="AL143" s="305"/>
      <c r="AM143" s="305"/>
      <c r="AN143" s="304">
        <f t="shared" si="2"/>
        <v>0</v>
      </c>
      <c r="AO143" s="305"/>
      <c r="AP143" s="305"/>
      <c r="AQ143" s="82" t="s">
        <v>7676</v>
      </c>
      <c r="AR143" s="47"/>
      <c r="AS143" s="83">
        <v>0</v>
      </c>
      <c r="AT143" s="84">
        <f t="shared" si="3"/>
        <v>0</v>
      </c>
      <c r="AU143" s="85">
        <f ca="1">'SO_13.3 - Trubní propoje'!P125</f>
        <v>0</v>
      </c>
      <c r="AV143" s="84">
        <f ca="1">'SO_13.3 - Trubní propoje'!J35</f>
        <v>0</v>
      </c>
      <c r="AW143" s="84">
        <f ca="1">'SO_13.3 - Trubní propoje'!J36</f>
        <v>0</v>
      </c>
      <c r="AX143" s="84">
        <f ca="1">'SO_13.3 - Trubní propoje'!J37</f>
        <v>0</v>
      </c>
      <c r="AY143" s="84">
        <f ca="1">'SO_13.3 - Trubní propoje'!J38</f>
        <v>0</v>
      </c>
      <c r="AZ143" s="84">
        <f ca="1">'SO_13.3 - Trubní propoje'!F35</f>
        <v>0</v>
      </c>
      <c r="BA143" s="84">
        <f ca="1">'SO_13.3 - Trubní propoje'!F36</f>
        <v>0</v>
      </c>
      <c r="BB143" s="84">
        <f ca="1">'SO_13.3 - Trubní propoje'!F37</f>
        <v>0</v>
      </c>
      <c r="BC143" s="84">
        <f ca="1">'SO_13.3 - Trubní propoje'!F38</f>
        <v>0</v>
      </c>
      <c r="BD143" s="86">
        <f ca="1">'SO_13.3 - Trubní propoje'!F39</f>
        <v>0</v>
      </c>
      <c r="BT143" s="24" t="s">
        <v>7673</v>
      </c>
      <c r="BV143" s="24" t="s">
        <v>7666</v>
      </c>
      <c r="BW143" s="24" t="s">
        <v>7803</v>
      </c>
      <c r="BX143" s="24" t="s">
        <v>7793</v>
      </c>
      <c r="CL143" s="24" t="s">
        <v>7590</v>
      </c>
    </row>
    <row r="144" spans="1:91" s="3" customFormat="1" ht="16.5" customHeight="1">
      <c r="A144" s="81" t="s">
        <v>7674</v>
      </c>
      <c r="B144" s="47"/>
      <c r="C144" s="9"/>
      <c r="D144" s="9"/>
      <c r="E144" s="312" t="s">
        <v>7804</v>
      </c>
      <c r="F144" s="312"/>
      <c r="G144" s="312"/>
      <c r="H144" s="312"/>
      <c r="I144" s="312"/>
      <c r="J144" s="9"/>
      <c r="K144" s="312" t="s">
        <v>7732</v>
      </c>
      <c r="L144" s="312"/>
      <c r="M144" s="312"/>
      <c r="N144" s="312"/>
      <c r="O144" s="312"/>
      <c r="P144" s="312"/>
      <c r="Q144" s="312"/>
      <c r="R144" s="312"/>
      <c r="S144" s="312"/>
      <c r="T144" s="312"/>
      <c r="U144" s="312"/>
      <c r="V144" s="312"/>
      <c r="W144" s="312"/>
      <c r="X144" s="312"/>
      <c r="Y144" s="312"/>
      <c r="Z144" s="312"/>
      <c r="AA144" s="312"/>
      <c r="AB144" s="312"/>
      <c r="AC144" s="312"/>
      <c r="AD144" s="312"/>
      <c r="AE144" s="312"/>
      <c r="AF144" s="312"/>
      <c r="AG144" s="304">
        <f ca="1">'SO_13.4 - Zpevněné plochy'!J32</f>
        <v>0</v>
      </c>
      <c r="AH144" s="305"/>
      <c r="AI144" s="305"/>
      <c r="AJ144" s="305"/>
      <c r="AK144" s="305"/>
      <c r="AL144" s="305"/>
      <c r="AM144" s="305"/>
      <c r="AN144" s="304">
        <f t="shared" si="2"/>
        <v>0</v>
      </c>
      <c r="AO144" s="305"/>
      <c r="AP144" s="305"/>
      <c r="AQ144" s="82" t="s">
        <v>7676</v>
      </c>
      <c r="AR144" s="47"/>
      <c r="AS144" s="83">
        <v>0</v>
      </c>
      <c r="AT144" s="84">
        <f t="shared" si="3"/>
        <v>0</v>
      </c>
      <c r="AU144" s="85">
        <f ca="1">'SO_13.4 - Zpevněné plochy'!P125</f>
        <v>0</v>
      </c>
      <c r="AV144" s="84">
        <f ca="1">'SO_13.4 - Zpevněné plochy'!J35</f>
        <v>0</v>
      </c>
      <c r="AW144" s="84">
        <f ca="1">'SO_13.4 - Zpevněné plochy'!J36</f>
        <v>0</v>
      </c>
      <c r="AX144" s="84">
        <f ca="1">'SO_13.4 - Zpevněné plochy'!J37</f>
        <v>0</v>
      </c>
      <c r="AY144" s="84">
        <f ca="1">'SO_13.4 - Zpevněné plochy'!J38</f>
        <v>0</v>
      </c>
      <c r="AZ144" s="84">
        <f ca="1">'SO_13.4 - Zpevněné plochy'!F35</f>
        <v>0</v>
      </c>
      <c r="BA144" s="84">
        <f ca="1">'SO_13.4 - Zpevněné plochy'!F36</f>
        <v>0</v>
      </c>
      <c r="BB144" s="84">
        <f ca="1">'SO_13.4 - Zpevněné plochy'!F37</f>
        <v>0</v>
      </c>
      <c r="BC144" s="84">
        <f ca="1">'SO_13.4 - Zpevněné plochy'!F38</f>
        <v>0</v>
      </c>
      <c r="BD144" s="86">
        <f ca="1">'SO_13.4 - Zpevněné plochy'!F39</f>
        <v>0</v>
      </c>
      <c r="BT144" s="24" t="s">
        <v>7673</v>
      </c>
      <c r="BV144" s="24" t="s">
        <v>7666</v>
      </c>
      <c r="BW144" s="24" t="s">
        <v>7805</v>
      </c>
      <c r="BX144" s="24" t="s">
        <v>7793</v>
      </c>
      <c r="CL144" s="24" t="s">
        <v>7590</v>
      </c>
    </row>
    <row r="145" spans="1:91" s="3" customFormat="1" ht="16.5" customHeight="1">
      <c r="A145" s="81" t="s">
        <v>7674</v>
      </c>
      <c r="B145" s="47"/>
      <c r="C145" s="9"/>
      <c r="D145" s="9"/>
      <c r="E145" s="312" t="s">
        <v>7806</v>
      </c>
      <c r="F145" s="312"/>
      <c r="G145" s="312"/>
      <c r="H145" s="312"/>
      <c r="I145" s="312"/>
      <c r="J145" s="9"/>
      <c r="K145" s="312" t="s">
        <v>7807</v>
      </c>
      <c r="L145" s="312"/>
      <c r="M145" s="312"/>
      <c r="N145" s="312"/>
      <c r="O145" s="312"/>
      <c r="P145" s="312"/>
      <c r="Q145" s="312"/>
      <c r="R145" s="312"/>
      <c r="S145" s="312"/>
      <c r="T145" s="312"/>
      <c r="U145" s="312"/>
      <c r="V145" s="312"/>
      <c r="W145" s="312"/>
      <c r="X145" s="312"/>
      <c r="Y145" s="312"/>
      <c r="Z145" s="312"/>
      <c r="AA145" s="312"/>
      <c r="AB145" s="312"/>
      <c r="AC145" s="312"/>
      <c r="AD145" s="312"/>
      <c r="AE145" s="312"/>
      <c r="AF145" s="312"/>
      <c r="AG145" s="304">
        <f ca="1">'SO_13.7 - Demolice stávaj...'!J32</f>
        <v>0</v>
      </c>
      <c r="AH145" s="305"/>
      <c r="AI145" s="305"/>
      <c r="AJ145" s="305"/>
      <c r="AK145" s="305"/>
      <c r="AL145" s="305"/>
      <c r="AM145" s="305"/>
      <c r="AN145" s="304">
        <f t="shared" si="2"/>
        <v>0</v>
      </c>
      <c r="AO145" s="305"/>
      <c r="AP145" s="305"/>
      <c r="AQ145" s="82" t="s">
        <v>7676</v>
      </c>
      <c r="AR145" s="47"/>
      <c r="AS145" s="83">
        <v>0</v>
      </c>
      <c r="AT145" s="84">
        <f t="shared" si="3"/>
        <v>0</v>
      </c>
      <c r="AU145" s="85">
        <f ca="1">'SO_13.7 - Demolice stávaj...'!P128</f>
        <v>0</v>
      </c>
      <c r="AV145" s="84">
        <f ca="1">'SO_13.7 - Demolice stávaj...'!J35</f>
        <v>0</v>
      </c>
      <c r="AW145" s="84">
        <f ca="1">'SO_13.7 - Demolice stávaj...'!J36</f>
        <v>0</v>
      </c>
      <c r="AX145" s="84">
        <f ca="1">'SO_13.7 - Demolice stávaj...'!J37</f>
        <v>0</v>
      </c>
      <c r="AY145" s="84">
        <f ca="1">'SO_13.7 - Demolice stávaj...'!J38</f>
        <v>0</v>
      </c>
      <c r="AZ145" s="84">
        <f ca="1">'SO_13.7 - Demolice stávaj...'!F35</f>
        <v>0</v>
      </c>
      <c r="BA145" s="84">
        <f ca="1">'SO_13.7 - Demolice stávaj...'!F36</f>
        <v>0</v>
      </c>
      <c r="BB145" s="84">
        <f ca="1">'SO_13.7 - Demolice stávaj...'!F37</f>
        <v>0</v>
      </c>
      <c r="BC145" s="84">
        <f ca="1">'SO_13.7 - Demolice stávaj...'!F38</f>
        <v>0</v>
      </c>
      <c r="BD145" s="86">
        <f ca="1">'SO_13.7 - Demolice stávaj...'!F39</f>
        <v>0</v>
      </c>
      <c r="BT145" s="24" t="s">
        <v>7673</v>
      </c>
      <c r="BV145" s="24" t="s">
        <v>7666</v>
      </c>
      <c r="BW145" s="24" t="s">
        <v>7808</v>
      </c>
      <c r="BX145" s="24" t="s">
        <v>7793</v>
      </c>
      <c r="CL145" s="24" t="s">
        <v>7590</v>
      </c>
    </row>
    <row r="146" spans="1:91" s="6" customFormat="1" ht="16.5" customHeight="1">
      <c r="A146" s="81" t="s">
        <v>7674</v>
      </c>
      <c r="B146" s="72"/>
      <c r="C146" s="73"/>
      <c r="D146" s="320" t="s">
        <v>7809</v>
      </c>
      <c r="E146" s="320"/>
      <c r="F146" s="320"/>
      <c r="G146" s="320"/>
      <c r="H146" s="320"/>
      <c r="I146" s="74"/>
      <c r="J146" s="320" t="s">
        <v>7810</v>
      </c>
      <c r="K146" s="320"/>
      <c r="L146" s="320"/>
      <c r="M146" s="320"/>
      <c r="N146" s="320"/>
      <c r="O146" s="320"/>
      <c r="P146" s="320"/>
      <c r="Q146" s="320"/>
      <c r="R146" s="320"/>
      <c r="S146" s="320"/>
      <c r="T146" s="320"/>
      <c r="U146" s="320"/>
      <c r="V146" s="320"/>
      <c r="W146" s="320"/>
      <c r="X146" s="320"/>
      <c r="Y146" s="320"/>
      <c r="Z146" s="320"/>
      <c r="AA146" s="320"/>
      <c r="AB146" s="320"/>
      <c r="AC146" s="320"/>
      <c r="AD146" s="320"/>
      <c r="AE146" s="320"/>
      <c r="AF146" s="320"/>
      <c r="AG146" s="302">
        <f ca="1">'SO_14 - Přeložky VDJ Suds...'!J30</f>
        <v>0</v>
      </c>
      <c r="AH146" s="303"/>
      <c r="AI146" s="303"/>
      <c r="AJ146" s="303"/>
      <c r="AK146" s="303"/>
      <c r="AL146" s="303"/>
      <c r="AM146" s="303"/>
      <c r="AN146" s="302">
        <f t="shared" si="2"/>
        <v>0</v>
      </c>
      <c r="AO146" s="303"/>
      <c r="AP146" s="303"/>
      <c r="AQ146" s="75" t="s">
        <v>7670</v>
      </c>
      <c r="AR146" s="72"/>
      <c r="AS146" s="76">
        <v>0</v>
      </c>
      <c r="AT146" s="77">
        <f t="shared" si="3"/>
        <v>0</v>
      </c>
      <c r="AU146" s="78">
        <f ca="1">'SO_14 - Přeložky VDJ Suds...'!P121</f>
        <v>0</v>
      </c>
      <c r="AV146" s="77">
        <f ca="1">'SO_14 - Přeložky VDJ Suds...'!J33</f>
        <v>0</v>
      </c>
      <c r="AW146" s="77">
        <f ca="1">'SO_14 - Přeložky VDJ Suds...'!J34</f>
        <v>0</v>
      </c>
      <c r="AX146" s="77">
        <f ca="1">'SO_14 - Přeložky VDJ Suds...'!J35</f>
        <v>0</v>
      </c>
      <c r="AY146" s="77">
        <f ca="1">'SO_14 - Přeložky VDJ Suds...'!J36</f>
        <v>0</v>
      </c>
      <c r="AZ146" s="77">
        <f ca="1">'SO_14 - Přeložky VDJ Suds...'!F33</f>
        <v>0</v>
      </c>
      <c r="BA146" s="77">
        <f ca="1">'SO_14 - Přeložky VDJ Suds...'!F34</f>
        <v>0</v>
      </c>
      <c r="BB146" s="77">
        <f ca="1">'SO_14 - Přeložky VDJ Suds...'!F35</f>
        <v>0</v>
      </c>
      <c r="BC146" s="77">
        <f ca="1">'SO_14 - Přeložky VDJ Suds...'!F36</f>
        <v>0</v>
      </c>
      <c r="BD146" s="79">
        <f ca="1">'SO_14 - Přeložky VDJ Suds...'!F37</f>
        <v>0</v>
      </c>
      <c r="BT146" s="80" t="s">
        <v>7671</v>
      </c>
      <c r="BV146" s="80" t="s">
        <v>7666</v>
      </c>
      <c r="BW146" s="80" t="s">
        <v>7811</v>
      </c>
      <c r="BX146" s="80" t="s">
        <v>7593</v>
      </c>
      <c r="CL146" s="80" t="s">
        <v>7590</v>
      </c>
      <c r="CM146" s="80" t="s">
        <v>7673</v>
      </c>
    </row>
    <row r="147" spans="1:91" s="6" customFormat="1" ht="27" customHeight="1">
      <c r="B147" s="72"/>
      <c r="C147" s="73"/>
      <c r="D147" s="320" t="s">
        <v>7812</v>
      </c>
      <c r="E147" s="320"/>
      <c r="F147" s="320"/>
      <c r="G147" s="320"/>
      <c r="H147" s="320"/>
      <c r="I147" s="74"/>
      <c r="J147" s="320" t="s">
        <v>7813</v>
      </c>
      <c r="K147" s="320"/>
      <c r="L147" s="320"/>
      <c r="M147" s="320"/>
      <c r="N147" s="320"/>
      <c r="O147" s="320"/>
      <c r="P147" s="320"/>
      <c r="Q147" s="320"/>
      <c r="R147" s="320"/>
      <c r="S147" s="320"/>
      <c r="T147" s="320"/>
      <c r="U147" s="320"/>
      <c r="V147" s="320"/>
      <c r="W147" s="320"/>
      <c r="X147" s="320"/>
      <c r="Y147" s="320"/>
      <c r="Z147" s="320"/>
      <c r="AA147" s="320"/>
      <c r="AB147" s="320"/>
      <c r="AC147" s="320"/>
      <c r="AD147" s="320"/>
      <c r="AE147" s="320"/>
      <c r="AF147" s="320"/>
      <c r="AG147" s="306">
        <f>ROUND(SUM(AG148:AG153),2)</f>
        <v>0</v>
      </c>
      <c r="AH147" s="303"/>
      <c r="AI147" s="303"/>
      <c r="AJ147" s="303"/>
      <c r="AK147" s="303"/>
      <c r="AL147" s="303"/>
      <c r="AM147" s="303"/>
      <c r="AN147" s="302">
        <f t="shared" si="2"/>
        <v>0</v>
      </c>
      <c r="AO147" s="303"/>
      <c r="AP147" s="303"/>
      <c r="AQ147" s="75" t="s">
        <v>7670</v>
      </c>
      <c r="AR147" s="72"/>
      <c r="AS147" s="76">
        <f>ROUND(SUM(AS148:AS153),2)</f>
        <v>0</v>
      </c>
      <c r="AT147" s="77">
        <f t="shared" si="3"/>
        <v>0</v>
      </c>
      <c r="AU147" s="78">
        <f>ROUND(SUM(AU148:AU153),5)</f>
        <v>0</v>
      </c>
      <c r="AV147" s="77">
        <f>ROUND(AZ147*L29,2)</f>
        <v>0</v>
      </c>
      <c r="AW147" s="77">
        <f>ROUND(BA147*L30,2)</f>
        <v>0</v>
      </c>
      <c r="AX147" s="77">
        <f>ROUND(BB147*L29,2)</f>
        <v>0</v>
      </c>
      <c r="AY147" s="77">
        <f>ROUND(BC147*L30,2)</f>
        <v>0</v>
      </c>
      <c r="AZ147" s="77">
        <f>ROUND(SUM(AZ148:AZ153),2)</f>
        <v>0</v>
      </c>
      <c r="BA147" s="77">
        <f>ROUND(SUM(BA148:BA153),2)</f>
        <v>0</v>
      </c>
      <c r="BB147" s="77">
        <f>ROUND(SUM(BB148:BB153),2)</f>
        <v>0</v>
      </c>
      <c r="BC147" s="77">
        <f>ROUND(SUM(BC148:BC153),2)</f>
        <v>0</v>
      </c>
      <c r="BD147" s="79">
        <f>ROUND(SUM(BD148:BD153),2)</f>
        <v>0</v>
      </c>
      <c r="BS147" s="80" t="s">
        <v>7663</v>
      </c>
      <c r="BT147" s="80" t="s">
        <v>7671</v>
      </c>
      <c r="BU147" s="80" t="s">
        <v>7665</v>
      </c>
      <c r="BV147" s="80" t="s">
        <v>7666</v>
      </c>
      <c r="BW147" s="80" t="s">
        <v>7814</v>
      </c>
      <c r="BX147" s="80" t="s">
        <v>7593</v>
      </c>
      <c r="CL147" s="80" t="s">
        <v>7590</v>
      </c>
      <c r="CM147" s="80" t="s">
        <v>7673</v>
      </c>
    </row>
    <row r="148" spans="1:91" s="3" customFormat="1" ht="25.5" customHeight="1">
      <c r="A148" s="81" t="s">
        <v>7674</v>
      </c>
      <c r="B148" s="47"/>
      <c r="C148" s="9"/>
      <c r="D148" s="9"/>
      <c r="E148" s="312" t="s">
        <v>7815</v>
      </c>
      <c r="F148" s="312"/>
      <c r="G148" s="312"/>
      <c r="H148" s="312"/>
      <c r="I148" s="312"/>
      <c r="J148" s="9"/>
      <c r="K148" s="312" t="s">
        <v>7813</v>
      </c>
      <c r="L148" s="312"/>
      <c r="M148" s="312"/>
      <c r="N148" s="312"/>
      <c r="O148" s="312"/>
      <c r="P148" s="312"/>
      <c r="Q148" s="312"/>
      <c r="R148" s="312"/>
      <c r="S148" s="312"/>
      <c r="T148" s="312"/>
      <c r="U148" s="312"/>
      <c r="V148" s="312"/>
      <c r="W148" s="312"/>
      <c r="X148" s="312"/>
      <c r="Y148" s="312"/>
      <c r="Z148" s="312"/>
      <c r="AA148" s="312"/>
      <c r="AB148" s="312"/>
      <c r="AC148" s="312"/>
      <c r="AD148" s="312"/>
      <c r="AE148" s="312"/>
      <c r="AF148" s="312"/>
      <c r="AG148" s="304">
        <f ca="1">'SO_15.1.1.A - Nouzový pro...'!J32</f>
        <v>0</v>
      </c>
      <c r="AH148" s="305"/>
      <c r="AI148" s="305"/>
      <c r="AJ148" s="305"/>
      <c r="AK148" s="305"/>
      <c r="AL148" s="305"/>
      <c r="AM148" s="305"/>
      <c r="AN148" s="304">
        <f t="shared" si="2"/>
        <v>0</v>
      </c>
      <c r="AO148" s="305"/>
      <c r="AP148" s="305"/>
      <c r="AQ148" s="82" t="s">
        <v>7676</v>
      </c>
      <c r="AR148" s="47"/>
      <c r="AS148" s="83">
        <v>0</v>
      </c>
      <c r="AT148" s="84">
        <f t="shared" si="3"/>
        <v>0</v>
      </c>
      <c r="AU148" s="85">
        <f ca="1">'SO_15.1.1.A - Nouzový pro...'!P130</f>
        <v>0</v>
      </c>
      <c r="AV148" s="84">
        <f ca="1">'SO_15.1.1.A - Nouzový pro...'!J35</f>
        <v>0</v>
      </c>
      <c r="AW148" s="84">
        <f ca="1">'SO_15.1.1.A - Nouzový pro...'!J36</f>
        <v>0</v>
      </c>
      <c r="AX148" s="84">
        <f ca="1">'SO_15.1.1.A - Nouzový pro...'!J37</f>
        <v>0</v>
      </c>
      <c r="AY148" s="84">
        <f ca="1">'SO_15.1.1.A - Nouzový pro...'!J38</f>
        <v>0</v>
      </c>
      <c r="AZ148" s="84">
        <f ca="1">'SO_15.1.1.A - Nouzový pro...'!F35</f>
        <v>0</v>
      </c>
      <c r="BA148" s="84">
        <f ca="1">'SO_15.1.1.A - Nouzový pro...'!F36</f>
        <v>0</v>
      </c>
      <c r="BB148" s="84">
        <f ca="1">'SO_15.1.1.A - Nouzový pro...'!F37</f>
        <v>0</v>
      </c>
      <c r="BC148" s="84">
        <f ca="1">'SO_15.1.1.A - Nouzový pro...'!F38</f>
        <v>0</v>
      </c>
      <c r="BD148" s="86">
        <f ca="1">'SO_15.1.1.A - Nouzový pro...'!F39</f>
        <v>0</v>
      </c>
      <c r="BT148" s="24" t="s">
        <v>7673</v>
      </c>
      <c r="BV148" s="24" t="s">
        <v>7666</v>
      </c>
      <c r="BW148" s="24" t="s">
        <v>7816</v>
      </c>
      <c r="BX148" s="24" t="s">
        <v>7814</v>
      </c>
      <c r="CL148" s="24" t="s">
        <v>7590</v>
      </c>
    </row>
    <row r="149" spans="1:91" s="3" customFormat="1" ht="25.5" customHeight="1">
      <c r="A149" s="81" t="s">
        <v>7674</v>
      </c>
      <c r="B149" s="47"/>
      <c r="C149" s="9"/>
      <c r="D149" s="9"/>
      <c r="E149" s="312" t="s">
        <v>7817</v>
      </c>
      <c r="F149" s="312"/>
      <c r="G149" s="312"/>
      <c r="H149" s="312"/>
      <c r="I149" s="312"/>
      <c r="J149" s="9"/>
      <c r="K149" s="312" t="s">
        <v>7818</v>
      </c>
      <c r="L149" s="312"/>
      <c r="M149" s="312"/>
      <c r="N149" s="312"/>
      <c r="O149" s="312"/>
      <c r="P149" s="312"/>
      <c r="Q149" s="312"/>
      <c r="R149" s="312"/>
      <c r="S149" s="312"/>
      <c r="T149" s="312"/>
      <c r="U149" s="312"/>
      <c r="V149" s="312"/>
      <c r="W149" s="312"/>
      <c r="X149" s="312"/>
      <c r="Y149" s="312"/>
      <c r="Z149" s="312"/>
      <c r="AA149" s="312"/>
      <c r="AB149" s="312"/>
      <c r="AC149" s="312"/>
      <c r="AD149" s="312"/>
      <c r="AE149" s="312"/>
      <c r="AF149" s="312"/>
      <c r="AG149" s="304">
        <f ca="1">'SO_15.1.1.B - Stavební úp...'!J32</f>
        <v>0</v>
      </c>
      <c r="AH149" s="305"/>
      <c r="AI149" s="305"/>
      <c r="AJ149" s="305"/>
      <c r="AK149" s="305"/>
      <c r="AL149" s="305"/>
      <c r="AM149" s="305"/>
      <c r="AN149" s="304">
        <f t="shared" si="2"/>
        <v>0</v>
      </c>
      <c r="AO149" s="305"/>
      <c r="AP149" s="305"/>
      <c r="AQ149" s="82" t="s">
        <v>7676</v>
      </c>
      <c r="AR149" s="47"/>
      <c r="AS149" s="83">
        <v>0</v>
      </c>
      <c r="AT149" s="84">
        <f t="shared" si="3"/>
        <v>0</v>
      </c>
      <c r="AU149" s="85">
        <f ca="1">'SO_15.1.1.B - Stavební úp...'!P135</f>
        <v>0</v>
      </c>
      <c r="AV149" s="84">
        <f ca="1">'SO_15.1.1.B - Stavební úp...'!J35</f>
        <v>0</v>
      </c>
      <c r="AW149" s="84">
        <f ca="1">'SO_15.1.1.B - Stavební úp...'!J36</f>
        <v>0</v>
      </c>
      <c r="AX149" s="84">
        <f ca="1">'SO_15.1.1.B - Stavební úp...'!J37</f>
        <v>0</v>
      </c>
      <c r="AY149" s="84">
        <f ca="1">'SO_15.1.1.B - Stavební úp...'!J38</f>
        <v>0</v>
      </c>
      <c r="AZ149" s="84">
        <f ca="1">'SO_15.1.1.B - Stavební úp...'!F35</f>
        <v>0</v>
      </c>
      <c r="BA149" s="84">
        <f ca="1">'SO_15.1.1.B - Stavební úp...'!F36</f>
        <v>0</v>
      </c>
      <c r="BB149" s="84">
        <f ca="1">'SO_15.1.1.B - Stavební úp...'!F37</f>
        <v>0</v>
      </c>
      <c r="BC149" s="84">
        <f ca="1">'SO_15.1.1.B - Stavební úp...'!F38</f>
        <v>0</v>
      </c>
      <c r="BD149" s="86">
        <f ca="1">'SO_15.1.1.B - Stavební úp...'!F39</f>
        <v>0</v>
      </c>
      <c r="BT149" s="24" t="s">
        <v>7673</v>
      </c>
      <c r="BV149" s="24" t="s">
        <v>7666</v>
      </c>
      <c r="BW149" s="24" t="s">
        <v>7819</v>
      </c>
      <c r="BX149" s="24" t="s">
        <v>7814</v>
      </c>
      <c r="CL149" s="24" t="s">
        <v>7590</v>
      </c>
    </row>
    <row r="150" spans="1:91" s="3" customFormat="1" ht="25.5" customHeight="1">
      <c r="A150" s="81" t="s">
        <v>7674</v>
      </c>
      <c r="B150" s="47"/>
      <c r="C150" s="9"/>
      <c r="D150" s="9"/>
      <c r="E150" s="312" t="s">
        <v>7820</v>
      </c>
      <c r="F150" s="312"/>
      <c r="G150" s="312"/>
      <c r="H150" s="312"/>
      <c r="I150" s="312"/>
      <c r="J150" s="9"/>
      <c r="K150" s="312" t="s">
        <v>7821</v>
      </c>
      <c r="L150" s="312"/>
      <c r="M150" s="312"/>
      <c r="N150" s="312"/>
      <c r="O150" s="312"/>
      <c r="P150" s="312"/>
      <c r="Q150" s="312"/>
      <c r="R150" s="312"/>
      <c r="S150" s="312"/>
      <c r="T150" s="312"/>
      <c r="U150" s="312"/>
      <c r="V150" s="312"/>
      <c r="W150" s="312"/>
      <c r="X150" s="312"/>
      <c r="Y150" s="312"/>
      <c r="Z150" s="312"/>
      <c r="AA150" s="312"/>
      <c r="AB150" s="312"/>
      <c r="AC150" s="312"/>
      <c r="AD150" s="312"/>
      <c r="AE150" s="312"/>
      <c r="AF150" s="312"/>
      <c r="AG150" s="304">
        <f ca="1">'SO_15.1.2 - Armaturní šac...'!J32</f>
        <v>0</v>
      </c>
      <c r="AH150" s="305"/>
      <c r="AI150" s="305"/>
      <c r="AJ150" s="305"/>
      <c r="AK150" s="305"/>
      <c r="AL150" s="305"/>
      <c r="AM150" s="305"/>
      <c r="AN150" s="304">
        <f t="shared" si="2"/>
        <v>0</v>
      </c>
      <c r="AO150" s="305"/>
      <c r="AP150" s="305"/>
      <c r="AQ150" s="82" t="s">
        <v>7676</v>
      </c>
      <c r="AR150" s="47"/>
      <c r="AS150" s="83">
        <v>0</v>
      </c>
      <c r="AT150" s="84">
        <f t="shared" si="3"/>
        <v>0</v>
      </c>
      <c r="AU150" s="85">
        <f ca="1">'SO_15.1.2 - Armaturní šac...'!P131</f>
        <v>0</v>
      </c>
      <c r="AV150" s="84">
        <f ca="1">'SO_15.1.2 - Armaturní šac...'!J35</f>
        <v>0</v>
      </c>
      <c r="AW150" s="84">
        <f ca="1">'SO_15.1.2 - Armaturní šac...'!J36</f>
        <v>0</v>
      </c>
      <c r="AX150" s="84">
        <f ca="1">'SO_15.1.2 - Armaturní šac...'!J37</f>
        <v>0</v>
      </c>
      <c r="AY150" s="84">
        <f ca="1">'SO_15.1.2 - Armaturní šac...'!J38</f>
        <v>0</v>
      </c>
      <c r="AZ150" s="84">
        <f ca="1">'SO_15.1.2 - Armaturní šac...'!F35</f>
        <v>0</v>
      </c>
      <c r="BA150" s="84">
        <f ca="1">'SO_15.1.2 - Armaturní šac...'!F36</f>
        <v>0</v>
      </c>
      <c r="BB150" s="84">
        <f ca="1">'SO_15.1.2 - Armaturní šac...'!F37</f>
        <v>0</v>
      </c>
      <c r="BC150" s="84">
        <f ca="1">'SO_15.1.2 - Armaturní šac...'!F38</f>
        <v>0</v>
      </c>
      <c r="BD150" s="86">
        <f ca="1">'SO_15.1.2 - Armaturní šac...'!F39</f>
        <v>0</v>
      </c>
      <c r="BT150" s="24" t="s">
        <v>7673</v>
      </c>
      <c r="BV150" s="24" t="s">
        <v>7666</v>
      </c>
      <c r="BW150" s="24" t="s">
        <v>7822</v>
      </c>
      <c r="BX150" s="24" t="s">
        <v>7814</v>
      </c>
      <c r="CL150" s="24" t="s">
        <v>7590</v>
      </c>
    </row>
    <row r="151" spans="1:91" s="3" customFormat="1" ht="25.5" customHeight="1">
      <c r="A151" s="81" t="s">
        <v>7674</v>
      </c>
      <c r="B151" s="47"/>
      <c r="C151" s="9"/>
      <c r="D151" s="9"/>
      <c r="E151" s="312" t="s">
        <v>7823</v>
      </c>
      <c r="F151" s="312"/>
      <c r="G151" s="312"/>
      <c r="H151" s="312"/>
      <c r="I151" s="312"/>
      <c r="J151" s="9"/>
      <c r="K151" s="312" t="s">
        <v>7735</v>
      </c>
      <c r="L151" s="312"/>
      <c r="M151" s="312"/>
      <c r="N151" s="312"/>
      <c r="O151" s="312"/>
      <c r="P151" s="312"/>
      <c r="Q151" s="312"/>
      <c r="R151" s="312"/>
      <c r="S151" s="312"/>
      <c r="T151" s="312"/>
      <c r="U151" s="312"/>
      <c r="V151" s="312"/>
      <c r="W151" s="312"/>
      <c r="X151" s="312"/>
      <c r="Y151" s="312"/>
      <c r="Z151" s="312"/>
      <c r="AA151" s="312"/>
      <c r="AB151" s="312"/>
      <c r="AC151" s="312"/>
      <c r="AD151" s="312"/>
      <c r="AE151" s="312"/>
      <c r="AF151" s="312"/>
      <c r="AG151" s="304">
        <f ca="1">'SO_15.1.3 - Oplocení '!J32</f>
        <v>0</v>
      </c>
      <c r="AH151" s="305"/>
      <c r="AI151" s="305"/>
      <c r="AJ151" s="305"/>
      <c r="AK151" s="305"/>
      <c r="AL151" s="305"/>
      <c r="AM151" s="305"/>
      <c r="AN151" s="304">
        <f t="shared" si="2"/>
        <v>0</v>
      </c>
      <c r="AO151" s="305"/>
      <c r="AP151" s="305"/>
      <c r="AQ151" s="82" t="s">
        <v>7676</v>
      </c>
      <c r="AR151" s="47"/>
      <c r="AS151" s="83">
        <v>0</v>
      </c>
      <c r="AT151" s="84">
        <f t="shared" si="3"/>
        <v>0</v>
      </c>
      <c r="AU151" s="85">
        <f ca="1">'SO_15.1.3 - Oplocení '!P127</f>
        <v>0</v>
      </c>
      <c r="AV151" s="84">
        <f ca="1">'SO_15.1.3 - Oplocení '!J35</f>
        <v>0</v>
      </c>
      <c r="AW151" s="84">
        <f ca="1">'SO_15.1.3 - Oplocení '!J36</f>
        <v>0</v>
      </c>
      <c r="AX151" s="84">
        <f ca="1">'SO_15.1.3 - Oplocení '!J37</f>
        <v>0</v>
      </c>
      <c r="AY151" s="84">
        <f ca="1">'SO_15.1.3 - Oplocení '!J38</f>
        <v>0</v>
      </c>
      <c r="AZ151" s="84">
        <f ca="1">'SO_15.1.3 - Oplocení '!F35</f>
        <v>0</v>
      </c>
      <c r="BA151" s="84">
        <f ca="1">'SO_15.1.3 - Oplocení '!F36</f>
        <v>0</v>
      </c>
      <c r="BB151" s="84">
        <f ca="1">'SO_15.1.3 - Oplocení '!F37</f>
        <v>0</v>
      </c>
      <c r="BC151" s="84">
        <f ca="1">'SO_15.1.3 - Oplocení '!F38</f>
        <v>0</v>
      </c>
      <c r="BD151" s="86">
        <f ca="1">'SO_15.1.3 - Oplocení '!F39</f>
        <v>0</v>
      </c>
      <c r="BT151" s="24" t="s">
        <v>7673</v>
      </c>
      <c r="BV151" s="24" t="s">
        <v>7666</v>
      </c>
      <c r="BW151" s="24" t="s">
        <v>7824</v>
      </c>
      <c r="BX151" s="24" t="s">
        <v>7814</v>
      </c>
      <c r="CL151" s="24" t="s">
        <v>7590</v>
      </c>
    </row>
    <row r="152" spans="1:91" s="3" customFormat="1" ht="25.5" customHeight="1">
      <c r="A152" s="81" t="s">
        <v>7674</v>
      </c>
      <c r="B152" s="47"/>
      <c r="C152" s="9"/>
      <c r="D152" s="9"/>
      <c r="E152" s="312" t="s">
        <v>7825</v>
      </c>
      <c r="F152" s="312"/>
      <c r="G152" s="312"/>
      <c r="H152" s="312"/>
      <c r="I152" s="312"/>
      <c r="J152" s="9"/>
      <c r="K152" s="312" t="s">
        <v>7732</v>
      </c>
      <c r="L152" s="312"/>
      <c r="M152" s="312"/>
      <c r="N152" s="312"/>
      <c r="O152" s="312"/>
      <c r="P152" s="312"/>
      <c r="Q152" s="312"/>
      <c r="R152" s="312"/>
      <c r="S152" s="312"/>
      <c r="T152" s="312"/>
      <c r="U152" s="312"/>
      <c r="V152" s="312"/>
      <c r="W152" s="312"/>
      <c r="X152" s="312"/>
      <c r="Y152" s="312"/>
      <c r="Z152" s="312"/>
      <c r="AA152" s="312"/>
      <c r="AB152" s="312"/>
      <c r="AC152" s="312"/>
      <c r="AD152" s="312"/>
      <c r="AE152" s="312"/>
      <c r="AF152" s="312"/>
      <c r="AG152" s="304">
        <f ca="1">'SO_15.1.4 - Zpevněné plochy'!J32</f>
        <v>0</v>
      </c>
      <c r="AH152" s="305"/>
      <c r="AI152" s="305"/>
      <c r="AJ152" s="305"/>
      <c r="AK152" s="305"/>
      <c r="AL152" s="305"/>
      <c r="AM152" s="305"/>
      <c r="AN152" s="304">
        <f t="shared" si="2"/>
        <v>0</v>
      </c>
      <c r="AO152" s="305"/>
      <c r="AP152" s="305"/>
      <c r="AQ152" s="82" t="s">
        <v>7676</v>
      </c>
      <c r="AR152" s="47"/>
      <c r="AS152" s="83">
        <v>0</v>
      </c>
      <c r="AT152" s="84">
        <f t="shared" si="3"/>
        <v>0</v>
      </c>
      <c r="AU152" s="85">
        <f ca="1">'SO_15.1.4 - Zpevněné plochy'!P125</f>
        <v>0</v>
      </c>
      <c r="AV152" s="84">
        <f ca="1">'SO_15.1.4 - Zpevněné plochy'!J35</f>
        <v>0</v>
      </c>
      <c r="AW152" s="84">
        <f ca="1">'SO_15.1.4 - Zpevněné plochy'!J36</f>
        <v>0</v>
      </c>
      <c r="AX152" s="84">
        <f ca="1">'SO_15.1.4 - Zpevněné plochy'!J37</f>
        <v>0</v>
      </c>
      <c r="AY152" s="84">
        <f ca="1">'SO_15.1.4 - Zpevněné plochy'!J38</f>
        <v>0</v>
      </c>
      <c r="AZ152" s="84">
        <f ca="1">'SO_15.1.4 - Zpevněné plochy'!F35</f>
        <v>0</v>
      </c>
      <c r="BA152" s="84">
        <f ca="1">'SO_15.1.4 - Zpevněné plochy'!F36</f>
        <v>0</v>
      </c>
      <c r="BB152" s="84">
        <f ca="1">'SO_15.1.4 - Zpevněné plochy'!F37</f>
        <v>0</v>
      </c>
      <c r="BC152" s="84">
        <f ca="1">'SO_15.1.4 - Zpevněné plochy'!F38</f>
        <v>0</v>
      </c>
      <c r="BD152" s="86">
        <f ca="1">'SO_15.1.4 - Zpevněné plochy'!F39</f>
        <v>0</v>
      </c>
      <c r="BT152" s="24" t="s">
        <v>7673</v>
      </c>
      <c r="BV152" s="24" t="s">
        <v>7666</v>
      </c>
      <c r="BW152" s="24" t="s">
        <v>7826</v>
      </c>
      <c r="BX152" s="24" t="s">
        <v>7814</v>
      </c>
      <c r="CL152" s="24" t="s">
        <v>7590</v>
      </c>
    </row>
    <row r="153" spans="1:91" s="3" customFormat="1" ht="25.5" customHeight="1">
      <c r="A153" s="81" t="s">
        <v>7674</v>
      </c>
      <c r="B153" s="47"/>
      <c r="C153" s="9"/>
      <c r="D153" s="9"/>
      <c r="E153" s="312" t="s">
        <v>7827</v>
      </c>
      <c r="F153" s="312"/>
      <c r="G153" s="312"/>
      <c r="H153" s="312"/>
      <c r="I153" s="312"/>
      <c r="J153" s="9"/>
      <c r="K153" s="312" t="s">
        <v>7828</v>
      </c>
      <c r="L153" s="312"/>
      <c r="M153" s="312"/>
      <c r="N153" s="312"/>
      <c r="O153" s="312"/>
      <c r="P153" s="312"/>
      <c r="Q153" s="312"/>
      <c r="R153" s="312"/>
      <c r="S153" s="312"/>
      <c r="T153" s="312"/>
      <c r="U153" s="312"/>
      <c r="V153" s="312"/>
      <c r="W153" s="312"/>
      <c r="X153" s="312"/>
      <c r="Y153" s="312"/>
      <c r="Z153" s="312"/>
      <c r="AA153" s="312"/>
      <c r="AB153" s="312"/>
      <c r="AC153" s="312"/>
      <c r="AD153" s="312"/>
      <c r="AE153" s="312"/>
      <c r="AF153" s="312"/>
      <c r="AG153" s="304">
        <f ca="1">'SO_15.1.5 - Nouzový propo...'!J32</f>
        <v>0</v>
      </c>
      <c r="AH153" s="305"/>
      <c r="AI153" s="305"/>
      <c r="AJ153" s="305"/>
      <c r="AK153" s="305"/>
      <c r="AL153" s="305"/>
      <c r="AM153" s="305"/>
      <c r="AN153" s="304">
        <f t="shared" si="2"/>
        <v>0</v>
      </c>
      <c r="AO153" s="305"/>
      <c r="AP153" s="305"/>
      <c r="AQ153" s="82" t="s">
        <v>7676</v>
      </c>
      <c r="AR153" s="47"/>
      <c r="AS153" s="83">
        <v>0</v>
      </c>
      <c r="AT153" s="84">
        <f t="shared" si="3"/>
        <v>0</v>
      </c>
      <c r="AU153" s="85">
        <f ca="1">'SO_15.1.5 - Nouzový propo...'!P127</f>
        <v>0</v>
      </c>
      <c r="AV153" s="84">
        <f ca="1">'SO_15.1.5 - Nouzový propo...'!J35</f>
        <v>0</v>
      </c>
      <c r="AW153" s="84">
        <f ca="1">'SO_15.1.5 - Nouzový propo...'!J36</f>
        <v>0</v>
      </c>
      <c r="AX153" s="84">
        <f ca="1">'SO_15.1.5 - Nouzový propo...'!J37</f>
        <v>0</v>
      </c>
      <c r="AY153" s="84">
        <f ca="1">'SO_15.1.5 - Nouzový propo...'!J38</f>
        <v>0</v>
      </c>
      <c r="AZ153" s="84">
        <f ca="1">'SO_15.1.5 - Nouzový propo...'!F35</f>
        <v>0</v>
      </c>
      <c r="BA153" s="84">
        <f ca="1">'SO_15.1.5 - Nouzový propo...'!F36</f>
        <v>0</v>
      </c>
      <c r="BB153" s="84">
        <f ca="1">'SO_15.1.5 - Nouzový propo...'!F37</f>
        <v>0</v>
      </c>
      <c r="BC153" s="84">
        <f ca="1">'SO_15.1.5 - Nouzový propo...'!F38</f>
        <v>0</v>
      </c>
      <c r="BD153" s="86">
        <f ca="1">'SO_15.1.5 - Nouzový propo...'!F39</f>
        <v>0</v>
      </c>
      <c r="BT153" s="24" t="s">
        <v>7673</v>
      </c>
      <c r="BV153" s="24" t="s">
        <v>7666</v>
      </c>
      <c r="BW153" s="24" t="s">
        <v>7829</v>
      </c>
      <c r="BX153" s="24" t="s">
        <v>7814</v>
      </c>
      <c r="CL153" s="24" t="s">
        <v>7590</v>
      </c>
    </row>
    <row r="154" spans="1:91" s="6" customFormat="1" ht="16.5" customHeight="1">
      <c r="A154" s="81" t="s">
        <v>7674</v>
      </c>
      <c r="B154" s="72"/>
      <c r="C154" s="73"/>
      <c r="D154" s="320" t="s">
        <v>7830</v>
      </c>
      <c r="E154" s="320"/>
      <c r="F154" s="320"/>
      <c r="G154" s="320"/>
      <c r="H154" s="320"/>
      <c r="I154" s="74"/>
      <c r="J154" s="320" t="s">
        <v>7831</v>
      </c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0"/>
      <c r="W154" s="320"/>
      <c r="X154" s="320"/>
      <c r="Y154" s="320"/>
      <c r="Z154" s="320"/>
      <c r="AA154" s="320"/>
      <c r="AB154" s="320"/>
      <c r="AC154" s="320"/>
      <c r="AD154" s="320"/>
      <c r="AE154" s="320"/>
      <c r="AF154" s="320"/>
      <c r="AG154" s="302">
        <f ca="1">'SO_15.2 - Rozvodný řad'!J30</f>
        <v>0</v>
      </c>
      <c r="AH154" s="303"/>
      <c r="AI154" s="303"/>
      <c r="AJ154" s="303"/>
      <c r="AK154" s="303"/>
      <c r="AL154" s="303"/>
      <c r="AM154" s="303"/>
      <c r="AN154" s="302">
        <f t="shared" si="2"/>
        <v>0</v>
      </c>
      <c r="AO154" s="303"/>
      <c r="AP154" s="303"/>
      <c r="AQ154" s="75" t="s">
        <v>7670</v>
      </c>
      <c r="AR154" s="72"/>
      <c r="AS154" s="76">
        <v>0</v>
      </c>
      <c r="AT154" s="77">
        <f t="shared" si="3"/>
        <v>0</v>
      </c>
      <c r="AU154" s="78">
        <f ca="1">'SO_15.2 - Rozvodný řad'!P124</f>
        <v>0</v>
      </c>
      <c r="AV154" s="77">
        <f ca="1">'SO_15.2 - Rozvodný řad'!J33</f>
        <v>0</v>
      </c>
      <c r="AW154" s="77">
        <f ca="1">'SO_15.2 - Rozvodný řad'!J34</f>
        <v>0</v>
      </c>
      <c r="AX154" s="77">
        <f ca="1">'SO_15.2 - Rozvodný řad'!J35</f>
        <v>0</v>
      </c>
      <c r="AY154" s="77">
        <f ca="1">'SO_15.2 - Rozvodný řad'!J36</f>
        <v>0</v>
      </c>
      <c r="AZ154" s="77">
        <f ca="1">'SO_15.2 - Rozvodný řad'!F33</f>
        <v>0</v>
      </c>
      <c r="BA154" s="77">
        <f ca="1">'SO_15.2 - Rozvodný řad'!F34</f>
        <v>0</v>
      </c>
      <c r="BB154" s="77">
        <f ca="1">'SO_15.2 - Rozvodný řad'!F35</f>
        <v>0</v>
      </c>
      <c r="BC154" s="77">
        <f ca="1">'SO_15.2 - Rozvodný řad'!F36</f>
        <v>0</v>
      </c>
      <c r="BD154" s="79">
        <f ca="1">'SO_15.2 - Rozvodný řad'!F37</f>
        <v>0</v>
      </c>
      <c r="BT154" s="80" t="s">
        <v>7671</v>
      </c>
      <c r="BV154" s="80" t="s">
        <v>7666</v>
      </c>
      <c r="BW154" s="80" t="s">
        <v>7832</v>
      </c>
      <c r="BX154" s="80" t="s">
        <v>7593</v>
      </c>
      <c r="CL154" s="80" t="s">
        <v>7590</v>
      </c>
      <c r="CM154" s="80" t="s">
        <v>7673</v>
      </c>
    </row>
    <row r="155" spans="1:91" s="6" customFormat="1" ht="16.5" customHeight="1">
      <c r="B155" s="72"/>
      <c r="C155" s="73"/>
      <c r="D155" s="320" t="s">
        <v>7833</v>
      </c>
      <c r="E155" s="320"/>
      <c r="F155" s="320"/>
      <c r="G155" s="320"/>
      <c r="H155" s="320"/>
      <c r="I155" s="74"/>
      <c r="J155" s="320" t="s">
        <v>7834</v>
      </c>
      <c r="K155" s="320"/>
      <c r="L155" s="320"/>
      <c r="M155" s="320"/>
      <c r="N155" s="320"/>
      <c r="O155" s="320"/>
      <c r="P155" s="320"/>
      <c r="Q155" s="320"/>
      <c r="R155" s="320"/>
      <c r="S155" s="320"/>
      <c r="T155" s="320"/>
      <c r="U155" s="320"/>
      <c r="V155" s="320"/>
      <c r="W155" s="320"/>
      <c r="X155" s="320"/>
      <c r="Y155" s="320"/>
      <c r="Z155" s="320"/>
      <c r="AA155" s="320"/>
      <c r="AB155" s="320"/>
      <c r="AC155" s="320"/>
      <c r="AD155" s="320"/>
      <c r="AE155" s="320"/>
      <c r="AF155" s="320"/>
      <c r="AG155" s="306">
        <f>ROUND(SUM(AG156:AG158),2)</f>
        <v>0</v>
      </c>
      <c r="AH155" s="303"/>
      <c r="AI155" s="303"/>
      <c r="AJ155" s="303"/>
      <c r="AK155" s="303"/>
      <c r="AL155" s="303"/>
      <c r="AM155" s="303"/>
      <c r="AN155" s="302">
        <f t="shared" si="2"/>
        <v>0</v>
      </c>
      <c r="AO155" s="303"/>
      <c r="AP155" s="303"/>
      <c r="AQ155" s="75" t="s">
        <v>7670</v>
      </c>
      <c r="AR155" s="72"/>
      <c r="AS155" s="76">
        <f>ROUND(SUM(AS156:AS158),2)</f>
        <v>0</v>
      </c>
      <c r="AT155" s="77">
        <f t="shared" si="3"/>
        <v>0</v>
      </c>
      <c r="AU155" s="78">
        <f>ROUND(SUM(AU156:AU158),5)</f>
        <v>0</v>
      </c>
      <c r="AV155" s="77">
        <f>ROUND(AZ155*L29,2)</f>
        <v>0</v>
      </c>
      <c r="AW155" s="77">
        <f>ROUND(BA155*L30,2)</f>
        <v>0</v>
      </c>
      <c r="AX155" s="77">
        <f>ROUND(BB155*L29,2)</f>
        <v>0</v>
      </c>
      <c r="AY155" s="77">
        <f>ROUND(BC155*L30,2)</f>
        <v>0</v>
      </c>
      <c r="AZ155" s="77">
        <f>ROUND(SUM(AZ156:AZ158),2)</f>
        <v>0</v>
      </c>
      <c r="BA155" s="77">
        <f>ROUND(SUM(BA156:BA158),2)</f>
        <v>0</v>
      </c>
      <c r="BB155" s="77">
        <f>ROUND(SUM(BB156:BB158),2)</f>
        <v>0</v>
      </c>
      <c r="BC155" s="77">
        <f>ROUND(SUM(BC156:BC158),2)</f>
        <v>0</v>
      </c>
      <c r="BD155" s="79">
        <f>ROUND(SUM(BD156:BD158),2)</f>
        <v>0</v>
      </c>
      <c r="BS155" s="80" t="s">
        <v>7663</v>
      </c>
      <c r="BT155" s="80" t="s">
        <v>7671</v>
      </c>
      <c r="BU155" s="80" t="s">
        <v>7665</v>
      </c>
      <c r="BV155" s="80" t="s">
        <v>7666</v>
      </c>
      <c r="BW155" s="80" t="s">
        <v>7835</v>
      </c>
      <c r="BX155" s="80" t="s">
        <v>7593</v>
      </c>
      <c r="CL155" s="80" t="s">
        <v>7590</v>
      </c>
      <c r="CM155" s="80" t="s">
        <v>7673</v>
      </c>
    </row>
    <row r="156" spans="1:91" s="3" customFormat="1" ht="25.5" customHeight="1">
      <c r="A156" s="81" t="s">
        <v>7674</v>
      </c>
      <c r="B156" s="47"/>
      <c r="C156" s="9"/>
      <c r="D156" s="9"/>
      <c r="E156" s="312" t="s">
        <v>7836</v>
      </c>
      <c r="F156" s="312"/>
      <c r="G156" s="312"/>
      <c r="H156" s="312"/>
      <c r="I156" s="312"/>
      <c r="J156" s="9"/>
      <c r="K156" s="312" t="s">
        <v>7837</v>
      </c>
      <c r="L156" s="312"/>
      <c r="M156" s="312"/>
      <c r="N156" s="312"/>
      <c r="O156" s="312"/>
      <c r="P156" s="312"/>
      <c r="Q156" s="312"/>
      <c r="R156" s="312"/>
      <c r="S156" s="312"/>
      <c r="T156" s="312"/>
      <c r="U156" s="312"/>
      <c r="V156" s="312"/>
      <c r="W156" s="312"/>
      <c r="X156" s="312"/>
      <c r="Y156" s="312"/>
      <c r="Z156" s="312"/>
      <c r="AA156" s="312"/>
      <c r="AB156" s="312"/>
      <c r="AC156" s="312"/>
      <c r="AD156" s="312"/>
      <c r="AE156" s="312"/>
      <c r="AF156" s="312"/>
      <c r="AG156" s="304">
        <f ca="1">'SO_16.1.1 - Výtlačný řad ...'!J32</f>
        <v>0</v>
      </c>
      <c r="AH156" s="305"/>
      <c r="AI156" s="305"/>
      <c r="AJ156" s="305"/>
      <c r="AK156" s="305"/>
      <c r="AL156" s="305"/>
      <c r="AM156" s="305"/>
      <c r="AN156" s="304">
        <f t="shared" si="2"/>
        <v>0</v>
      </c>
      <c r="AO156" s="305"/>
      <c r="AP156" s="305"/>
      <c r="AQ156" s="82" t="s">
        <v>7676</v>
      </c>
      <c r="AR156" s="47"/>
      <c r="AS156" s="83">
        <v>0</v>
      </c>
      <c r="AT156" s="84">
        <f t="shared" si="3"/>
        <v>0</v>
      </c>
      <c r="AU156" s="85">
        <f ca="1">'SO_16.1.1 - Výtlačný řad ...'!P130</f>
        <v>0</v>
      </c>
      <c r="AV156" s="84">
        <f ca="1">'SO_16.1.1 - Výtlačný řad ...'!J35</f>
        <v>0</v>
      </c>
      <c r="AW156" s="84">
        <f ca="1">'SO_16.1.1 - Výtlačný řad ...'!J36</f>
        <v>0</v>
      </c>
      <c r="AX156" s="84">
        <f ca="1">'SO_16.1.1 - Výtlačný řad ...'!J37</f>
        <v>0</v>
      </c>
      <c r="AY156" s="84">
        <f ca="1">'SO_16.1.1 - Výtlačný řad ...'!J38</f>
        <v>0</v>
      </c>
      <c r="AZ156" s="84">
        <f ca="1">'SO_16.1.1 - Výtlačný řad ...'!F35</f>
        <v>0</v>
      </c>
      <c r="BA156" s="84">
        <f ca="1">'SO_16.1.1 - Výtlačný řad ...'!F36</f>
        <v>0</v>
      </c>
      <c r="BB156" s="84">
        <f ca="1">'SO_16.1.1 - Výtlačný řad ...'!F37</f>
        <v>0</v>
      </c>
      <c r="BC156" s="84">
        <f ca="1">'SO_16.1.1 - Výtlačný řad ...'!F38</f>
        <v>0</v>
      </c>
      <c r="BD156" s="86">
        <f ca="1">'SO_16.1.1 - Výtlačný řad ...'!F39</f>
        <v>0</v>
      </c>
      <c r="BT156" s="24" t="s">
        <v>7673</v>
      </c>
      <c r="BV156" s="24" t="s">
        <v>7666</v>
      </c>
      <c r="BW156" s="24" t="s">
        <v>7838</v>
      </c>
      <c r="BX156" s="24" t="s">
        <v>7835</v>
      </c>
      <c r="CL156" s="24" t="s">
        <v>7590</v>
      </c>
    </row>
    <row r="157" spans="1:91" s="3" customFormat="1" ht="25.5" customHeight="1">
      <c r="A157" s="81" t="s">
        <v>7674</v>
      </c>
      <c r="B157" s="47"/>
      <c r="C157" s="9"/>
      <c r="D157" s="9"/>
      <c r="E157" s="312" t="s">
        <v>7839</v>
      </c>
      <c r="F157" s="312"/>
      <c r="G157" s="312"/>
      <c r="H157" s="312"/>
      <c r="I157" s="312"/>
      <c r="J157" s="9"/>
      <c r="K157" s="312" t="s">
        <v>7840</v>
      </c>
      <c r="L157" s="312"/>
      <c r="M157" s="312"/>
      <c r="N157" s="312"/>
      <c r="O157" s="312"/>
      <c r="P157" s="312"/>
      <c r="Q157" s="312"/>
      <c r="R157" s="312"/>
      <c r="S157" s="312"/>
      <c r="T157" s="312"/>
      <c r="U157" s="312"/>
      <c r="V157" s="312"/>
      <c r="W157" s="312"/>
      <c r="X157" s="312"/>
      <c r="Y157" s="312"/>
      <c r="Z157" s="312"/>
      <c r="AA157" s="312"/>
      <c r="AB157" s="312"/>
      <c r="AC157" s="312"/>
      <c r="AD157" s="312"/>
      <c r="AE157" s="312"/>
      <c r="AF157" s="312"/>
      <c r="AG157" s="304">
        <f ca="1">'SO_16.1.2 - Armaturní šac...'!J32</f>
        <v>0</v>
      </c>
      <c r="AH157" s="305"/>
      <c r="AI157" s="305"/>
      <c r="AJ157" s="305"/>
      <c r="AK157" s="305"/>
      <c r="AL157" s="305"/>
      <c r="AM157" s="305"/>
      <c r="AN157" s="304">
        <f t="shared" si="2"/>
        <v>0</v>
      </c>
      <c r="AO157" s="305"/>
      <c r="AP157" s="305"/>
      <c r="AQ157" s="82" t="s">
        <v>7676</v>
      </c>
      <c r="AR157" s="47"/>
      <c r="AS157" s="83">
        <v>0</v>
      </c>
      <c r="AT157" s="84">
        <f t="shared" si="3"/>
        <v>0</v>
      </c>
      <c r="AU157" s="85">
        <f ca="1">'SO_16.1.2 - Armaturní šac...'!P131</f>
        <v>0</v>
      </c>
      <c r="AV157" s="84">
        <f ca="1">'SO_16.1.2 - Armaturní šac...'!J35</f>
        <v>0</v>
      </c>
      <c r="AW157" s="84">
        <f ca="1">'SO_16.1.2 - Armaturní šac...'!J36</f>
        <v>0</v>
      </c>
      <c r="AX157" s="84">
        <f ca="1">'SO_16.1.2 - Armaturní šac...'!J37</f>
        <v>0</v>
      </c>
      <c r="AY157" s="84">
        <f ca="1">'SO_16.1.2 - Armaturní šac...'!J38</f>
        <v>0</v>
      </c>
      <c r="AZ157" s="84">
        <f ca="1">'SO_16.1.2 - Armaturní šac...'!F35</f>
        <v>0</v>
      </c>
      <c r="BA157" s="84">
        <f ca="1">'SO_16.1.2 - Armaturní šac...'!F36</f>
        <v>0</v>
      </c>
      <c r="BB157" s="84">
        <f ca="1">'SO_16.1.2 - Armaturní šac...'!F37</f>
        <v>0</v>
      </c>
      <c r="BC157" s="84">
        <f ca="1">'SO_16.1.2 - Armaturní šac...'!F38</f>
        <v>0</v>
      </c>
      <c r="BD157" s="86">
        <f ca="1">'SO_16.1.2 - Armaturní šac...'!F39</f>
        <v>0</v>
      </c>
      <c r="BT157" s="24" t="s">
        <v>7673</v>
      </c>
      <c r="BV157" s="24" t="s">
        <v>7666</v>
      </c>
      <c r="BW157" s="24" t="s">
        <v>7841</v>
      </c>
      <c r="BX157" s="24" t="s">
        <v>7835</v>
      </c>
      <c r="CL157" s="24" t="s">
        <v>7590</v>
      </c>
    </row>
    <row r="158" spans="1:91" s="3" customFormat="1" ht="25.5" customHeight="1">
      <c r="A158" s="81" t="s">
        <v>7674</v>
      </c>
      <c r="B158" s="47"/>
      <c r="C158" s="9"/>
      <c r="D158" s="9"/>
      <c r="E158" s="312" t="s">
        <v>7842</v>
      </c>
      <c r="F158" s="312"/>
      <c r="G158" s="312"/>
      <c r="H158" s="312"/>
      <c r="I158" s="312"/>
      <c r="J158" s="9"/>
      <c r="K158" s="312" t="s">
        <v>7843</v>
      </c>
      <c r="L158" s="312"/>
      <c r="M158" s="312"/>
      <c r="N158" s="312"/>
      <c r="O158" s="312"/>
      <c r="P158" s="312"/>
      <c r="Q158" s="312"/>
      <c r="R158" s="312"/>
      <c r="S158" s="312"/>
      <c r="T158" s="312"/>
      <c r="U158" s="312"/>
      <c r="V158" s="312"/>
      <c r="W158" s="312"/>
      <c r="X158" s="312"/>
      <c r="Y158" s="312"/>
      <c r="Z158" s="312"/>
      <c r="AA158" s="312"/>
      <c r="AB158" s="312"/>
      <c r="AC158" s="312"/>
      <c r="AD158" s="312"/>
      <c r="AE158" s="312"/>
      <c r="AF158" s="312"/>
      <c r="AG158" s="304">
        <f ca="1">'SO_16.1.3 - Výtlačný řad ...'!J32</f>
        <v>0</v>
      </c>
      <c r="AH158" s="305"/>
      <c r="AI158" s="305"/>
      <c r="AJ158" s="305"/>
      <c r="AK158" s="305"/>
      <c r="AL158" s="305"/>
      <c r="AM158" s="305"/>
      <c r="AN158" s="304">
        <f t="shared" ref="AN158:AN194" si="4">SUM(AG158,AT158)</f>
        <v>0</v>
      </c>
      <c r="AO158" s="305"/>
      <c r="AP158" s="305"/>
      <c r="AQ158" s="82" t="s">
        <v>7676</v>
      </c>
      <c r="AR158" s="47"/>
      <c r="AS158" s="83">
        <v>0</v>
      </c>
      <c r="AT158" s="84">
        <f t="shared" ref="AT158:AT194" si="5">ROUND(SUM(AV158:AW158),2)</f>
        <v>0</v>
      </c>
      <c r="AU158" s="85">
        <f ca="1">'SO_16.1.3 - Výtlačný řad ...'!P127</f>
        <v>0</v>
      </c>
      <c r="AV158" s="84">
        <f ca="1">'SO_16.1.3 - Výtlačný řad ...'!J35</f>
        <v>0</v>
      </c>
      <c r="AW158" s="84">
        <f ca="1">'SO_16.1.3 - Výtlačný řad ...'!J36</f>
        <v>0</v>
      </c>
      <c r="AX158" s="84">
        <f ca="1">'SO_16.1.3 - Výtlačný řad ...'!J37</f>
        <v>0</v>
      </c>
      <c r="AY158" s="84">
        <f ca="1">'SO_16.1.3 - Výtlačný řad ...'!J38</f>
        <v>0</v>
      </c>
      <c r="AZ158" s="84">
        <f ca="1">'SO_16.1.3 - Výtlačný řad ...'!F35</f>
        <v>0</v>
      </c>
      <c r="BA158" s="84">
        <f ca="1">'SO_16.1.3 - Výtlačný řad ...'!F36</f>
        <v>0</v>
      </c>
      <c r="BB158" s="84">
        <f ca="1">'SO_16.1.3 - Výtlačný řad ...'!F37</f>
        <v>0</v>
      </c>
      <c r="BC158" s="84">
        <f ca="1">'SO_16.1.3 - Výtlačný řad ...'!F38</f>
        <v>0</v>
      </c>
      <c r="BD158" s="86">
        <f ca="1">'SO_16.1.3 - Výtlačný řad ...'!F39</f>
        <v>0</v>
      </c>
      <c r="BT158" s="24" t="s">
        <v>7673</v>
      </c>
      <c r="BV158" s="24" t="s">
        <v>7666</v>
      </c>
      <c r="BW158" s="24" t="s">
        <v>7844</v>
      </c>
      <c r="BX158" s="24" t="s">
        <v>7835</v>
      </c>
      <c r="CL158" s="24" t="s">
        <v>7590</v>
      </c>
    </row>
    <row r="159" spans="1:91" s="6" customFormat="1" ht="16.5" customHeight="1">
      <c r="A159" s="81" t="s">
        <v>7674</v>
      </c>
      <c r="B159" s="72"/>
      <c r="C159" s="73"/>
      <c r="D159" s="320" t="s">
        <v>7845</v>
      </c>
      <c r="E159" s="320"/>
      <c r="F159" s="320"/>
      <c r="G159" s="320"/>
      <c r="H159" s="320"/>
      <c r="I159" s="74"/>
      <c r="J159" s="320" t="s">
        <v>7846</v>
      </c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  <c r="U159" s="320"/>
      <c r="V159" s="320"/>
      <c r="W159" s="320"/>
      <c r="X159" s="320"/>
      <c r="Y159" s="320"/>
      <c r="Z159" s="320"/>
      <c r="AA159" s="320"/>
      <c r="AB159" s="320"/>
      <c r="AC159" s="320"/>
      <c r="AD159" s="320"/>
      <c r="AE159" s="320"/>
      <c r="AF159" s="320"/>
      <c r="AG159" s="302">
        <f ca="1">'SO_16.2 - Přívodní řad do...'!J30</f>
        <v>0</v>
      </c>
      <c r="AH159" s="303"/>
      <c r="AI159" s="303"/>
      <c r="AJ159" s="303"/>
      <c r="AK159" s="303"/>
      <c r="AL159" s="303"/>
      <c r="AM159" s="303"/>
      <c r="AN159" s="302">
        <f t="shared" si="4"/>
        <v>0</v>
      </c>
      <c r="AO159" s="303"/>
      <c r="AP159" s="303"/>
      <c r="AQ159" s="75" t="s">
        <v>7670</v>
      </c>
      <c r="AR159" s="72"/>
      <c r="AS159" s="76">
        <v>0</v>
      </c>
      <c r="AT159" s="77">
        <f t="shared" si="5"/>
        <v>0</v>
      </c>
      <c r="AU159" s="78">
        <f ca="1">'SO_16.2 - Přívodní řad do...'!P124</f>
        <v>0</v>
      </c>
      <c r="AV159" s="77">
        <f ca="1">'SO_16.2 - Přívodní řad do...'!J33</f>
        <v>0</v>
      </c>
      <c r="AW159" s="77">
        <f ca="1">'SO_16.2 - Přívodní řad do...'!J34</f>
        <v>0</v>
      </c>
      <c r="AX159" s="77">
        <f ca="1">'SO_16.2 - Přívodní řad do...'!J35</f>
        <v>0</v>
      </c>
      <c r="AY159" s="77">
        <f ca="1">'SO_16.2 - Přívodní řad do...'!J36</f>
        <v>0</v>
      </c>
      <c r="AZ159" s="77">
        <f ca="1">'SO_16.2 - Přívodní řad do...'!F33</f>
        <v>0</v>
      </c>
      <c r="BA159" s="77">
        <f ca="1">'SO_16.2 - Přívodní řad do...'!F34</f>
        <v>0</v>
      </c>
      <c r="BB159" s="77">
        <f ca="1">'SO_16.2 - Přívodní řad do...'!F35</f>
        <v>0</v>
      </c>
      <c r="BC159" s="77">
        <f ca="1">'SO_16.2 - Přívodní řad do...'!F36</f>
        <v>0</v>
      </c>
      <c r="BD159" s="79">
        <f ca="1">'SO_16.2 - Přívodní řad do...'!F37</f>
        <v>0</v>
      </c>
      <c r="BT159" s="80" t="s">
        <v>7671</v>
      </c>
      <c r="BV159" s="80" t="s">
        <v>7666</v>
      </c>
      <c r="BW159" s="80" t="s">
        <v>7847</v>
      </c>
      <c r="BX159" s="80" t="s">
        <v>7593</v>
      </c>
      <c r="CL159" s="80" t="s">
        <v>7590</v>
      </c>
      <c r="CM159" s="80" t="s">
        <v>7673</v>
      </c>
    </row>
    <row r="160" spans="1:91" s="6" customFormat="1" ht="16.5" customHeight="1">
      <c r="A160" s="81" t="s">
        <v>7674</v>
      </c>
      <c r="B160" s="72"/>
      <c r="C160" s="73"/>
      <c r="D160" s="320" t="s">
        <v>7848</v>
      </c>
      <c r="E160" s="320"/>
      <c r="F160" s="320"/>
      <c r="G160" s="320"/>
      <c r="H160" s="320"/>
      <c r="I160" s="74"/>
      <c r="J160" s="320" t="s">
        <v>7849</v>
      </c>
      <c r="K160" s="320"/>
      <c r="L160" s="320"/>
      <c r="M160" s="320"/>
      <c r="N160" s="320"/>
      <c r="O160" s="320"/>
      <c r="P160" s="320"/>
      <c r="Q160" s="320"/>
      <c r="R160" s="320"/>
      <c r="S160" s="320"/>
      <c r="T160" s="320"/>
      <c r="U160" s="320"/>
      <c r="V160" s="320"/>
      <c r="W160" s="320"/>
      <c r="X160" s="320"/>
      <c r="Y160" s="320"/>
      <c r="Z160" s="320"/>
      <c r="AA160" s="320"/>
      <c r="AB160" s="320"/>
      <c r="AC160" s="320"/>
      <c r="AD160" s="320"/>
      <c r="AE160" s="320"/>
      <c r="AF160" s="320"/>
      <c r="AG160" s="302">
        <f ca="1">'SO_16.3 - Rozvodný řad Do...'!J30</f>
        <v>0</v>
      </c>
      <c r="AH160" s="303"/>
      <c r="AI160" s="303"/>
      <c r="AJ160" s="303"/>
      <c r="AK160" s="303"/>
      <c r="AL160" s="303"/>
      <c r="AM160" s="303"/>
      <c r="AN160" s="302">
        <f t="shared" si="4"/>
        <v>0</v>
      </c>
      <c r="AO160" s="303"/>
      <c r="AP160" s="303"/>
      <c r="AQ160" s="75" t="s">
        <v>7670</v>
      </c>
      <c r="AR160" s="72"/>
      <c r="AS160" s="76">
        <v>0</v>
      </c>
      <c r="AT160" s="77">
        <f t="shared" si="5"/>
        <v>0</v>
      </c>
      <c r="AU160" s="78">
        <f ca="1">'SO_16.3 - Rozvodný řad Do...'!P124</f>
        <v>0</v>
      </c>
      <c r="AV160" s="77">
        <f ca="1">'SO_16.3 - Rozvodný řad Do...'!J33</f>
        <v>0</v>
      </c>
      <c r="AW160" s="77">
        <f ca="1">'SO_16.3 - Rozvodný řad Do...'!J34</f>
        <v>0</v>
      </c>
      <c r="AX160" s="77">
        <f ca="1">'SO_16.3 - Rozvodný řad Do...'!J35</f>
        <v>0</v>
      </c>
      <c r="AY160" s="77">
        <f ca="1">'SO_16.3 - Rozvodný řad Do...'!J36</f>
        <v>0</v>
      </c>
      <c r="AZ160" s="77">
        <f ca="1">'SO_16.3 - Rozvodný řad Do...'!F33</f>
        <v>0</v>
      </c>
      <c r="BA160" s="77">
        <f ca="1">'SO_16.3 - Rozvodný řad Do...'!F34</f>
        <v>0</v>
      </c>
      <c r="BB160" s="77">
        <f ca="1">'SO_16.3 - Rozvodný řad Do...'!F35</f>
        <v>0</v>
      </c>
      <c r="BC160" s="77">
        <f ca="1">'SO_16.3 - Rozvodný řad Do...'!F36</f>
        <v>0</v>
      </c>
      <c r="BD160" s="79">
        <f ca="1">'SO_16.3 - Rozvodný řad Do...'!F37</f>
        <v>0</v>
      </c>
      <c r="BT160" s="80" t="s">
        <v>7671</v>
      </c>
      <c r="BV160" s="80" t="s">
        <v>7666</v>
      </c>
      <c r="BW160" s="80" t="s">
        <v>7850</v>
      </c>
      <c r="BX160" s="80" t="s">
        <v>7593</v>
      </c>
      <c r="CL160" s="80" t="s">
        <v>7590</v>
      </c>
      <c r="CM160" s="80" t="s">
        <v>7673</v>
      </c>
    </row>
    <row r="161" spans="1:91" s="6" customFormat="1" ht="16.5" customHeight="1">
      <c r="B161" s="72"/>
      <c r="C161" s="73"/>
      <c r="D161" s="320" t="s">
        <v>7851</v>
      </c>
      <c r="E161" s="320"/>
      <c r="F161" s="320"/>
      <c r="G161" s="320"/>
      <c r="H161" s="320"/>
      <c r="I161" s="74"/>
      <c r="J161" s="320" t="s">
        <v>7852</v>
      </c>
      <c r="K161" s="320"/>
      <c r="L161" s="320"/>
      <c r="M161" s="320"/>
      <c r="N161" s="320"/>
      <c r="O161" s="320"/>
      <c r="P161" s="320"/>
      <c r="Q161" s="320"/>
      <c r="R161" s="320"/>
      <c r="S161" s="320"/>
      <c r="T161" s="320"/>
      <c r="U161" s="320"/>
      <c r="V161" s="320"/>
      <c r="W161" s="320"/>
      <c r="X161" s="320"/>
      <c r="Y161" s="320"/>
      <c r="Z161" s="320"/>
      <c r="AA161" s="320"/>
      <c r="AB161" s="320"/>
      <c r="AC161" s="320"/>
      <c r="AD161" s="320"/>
      <c r="AE161" s="320"/>
      <c r="AF161" s="320"/>
      <c r="AG161" s="306">
        <f>ROUND(SUM(AG162:AG166),2)</f>
        <v>0</v>
      </c>
      <c r="AH161" s="303"/>
      <c r="AI161" s="303"/>
      <c r="AJ161" s="303"/>
      <c r="AK161" s="303"/>
      <c r="AL161" s="303"/>
      <c r="AM161" s="303"/>
      <c r="AN161" s="302">
        <f t="shared" si="4"/>
        <v>0</v>
      </c>
      <c r="AO161" s="303"/>
      <c r="AP161" s="303"/>
      <c r="AQ161" s="75" t="s">
        <v>7670</v>
      </c>
      <c r="AR161" s="72"/>
      <c r="AS161" s="76">
        <f>ROUND(SUM(AS162:AS166),2)</f>
        <v>0</v>
      </c>
      <c r="AT161" s="77">
        <f t="shared" si="5"/>
        <v>0</v>
      </c>
      <c r="AU161" s="78">
        <f>ROUND(SUM(AU162:AU166),5)</f>
        <v>0</v>
      </c>
      <c r="AV161" s="77">
        <f>ROUND(AZ161*L29,2)</f>
        <v>0</v>
      </c>
      <c r="AW161" s="77">
        <f>ROUND(BA161*L30,2)</f>
        <v>0</v>
      </c>
      <c r="AX161" s="77">
        <f>ROUND(BB161*L29,2)</f>
        <v>0</v>
      </c>
      <c r="AY161" s="77">
        <f>ROUND(BC161*L30,2)</f>
        <v>0</v>
      </c>
      <c r="AZ161" s="77">
        <f>ROUND(SUM(AZ162:AZ166),2)</f>
        <v>0</v>
      </c>
      <c r="BA161" s="77">
        <f>ROUND(SUM(BA162:BA166),2)</f>
        <v>0</v>
      </c>
      <c r="BB161" s="77">
        <f>ROUND(SUM(BB162:BB166),2)</f>
        <v>0</v>
      </c>
      <c r="BC161" s="77">
        <f>ROUND(SUM(BC162:BC166),2)</f>
        <v>0</v>
      </c>
      <c r="BD161" s="79">
        <f>ROUND(SUM(BD162:BD166),2)</f>
        <v>0</v>
      </c>
      <c r="BS161" s="80" t="s">
        <v>7663</v>
      </c>
      <c r="BT161" s="80" t="s">
        <v>7671</v>
      </c>
      <c r="BU161" s="80" t="s">
        <v>7665</v>
      </c>
      <c r="BV161" s="80" t="s">
        <v>7666</v>
      </c>
      <c r="BW161" s="80" t="s">
        <v>7853</v>
      </c>
      <c r="BX161" s="80" t="s">
        <v>7593</v>
      </c>
      <c r="CL161" s="80" t="s">
        <v>7590</v>
      </c>
      <c r="CM161" s="80" t="s">
        <v>7673</v>
      </c>
    </row>
    <row r="162" spans="1:91" s="3" customFormat="1" ht="25.5" customHeight="1">
      <c r="A162" s="81" t="s">
        <v>7674</v>
      </c>
      <c r="B162" s="47"/>
      <c r="C162" s="9"/>
      <c r="D162" s="9"/>
      <c r="E162" s="312" t="s">
        <v>7854</v>
      </c>
      <c r="F162" s="312"/>
      <c r="G162" s="312"/>
      <c r="H162" s="312"/>
      <c r="I162" s="312"/>
      <c r="J162" s="9"/>
      <c r="K162" s="312" t="s">
        <v>7855</v>
      </c>
      <c r="L162" s="312"/>
      <c r="M162" s="312"/>
      <c r="N162" s="312"/>
      <c r="O162" s="312"/>
      <c r="P162" s="312"/>
      <c r="Q162" s="312"/>
      <c r="R162" s="312"/>
      <c r="S162" s="312"/>
      <c r="T162" s="312"/>
      <c r="U162" s="312"/>
      <c r="V162" s="312"/>
      <c r="W162" s="312"/>
      <c r="X162" s="312"/>
      <c r="Y162" s="312"/>
      <c r="Z162" s="312"/>
      <c r="AA162" s="312"/>
      <c r="AB162" s="312"/>
      <c r="AC162" s="312"/>
      <c r="AD162" s="312"/>
      <c r="AE162" s="312"/>
      <c r="AF162" s="312"/>
      <c r="AG162" s="304">
        <f ca="1">'SO_17.1 - Nová akumulace ...'!J32</f>
        <v>0</v>
      </c>
      <c r="AH162" s="305"/>
      <c r="AI162" s="305"/>
      <c r="AJ162" s="305"/>
      <c r="AK162" s="305"/>
      <c r="AL162" s="305"/>
      <c r="AM162" s="305"/>
      <c r="AN162" s="304">
        <f t="shared" si="4"/>
        <v>0</v>
      </c>
      <c r="AO162" s="305"/>
      <c r="AP162" s="305"/>
      <c r="AQ162" s="82" t="s">
        <v>7676</v>
      </c>
      <c r="AR162" s="47"/>
      <c r="AS162" s="83">
        <v>0</v>
      </c>
      <c r="AT162" s="84">
        <f t="shared" si="5"/>
        <v>0</v>
      </c>
      <c r="AU162" s="85">
        <f ca="1">'SO_17.1 - Nová akumulace ...'!P137</f>
        <v>0</v>
      </c>
      <c r="AV162" s="84">
        <f ca="1">'SO_17.1 - Nová akumulace ...'!J35</f>
        <v>0</v>
      </c>
      <c r="AW162" s="84">
        <f ca="1">'SO_17.1 - Nová akumulace ...'!J36</f>
        <v>0</v>
      </c>
      <c r="AX162" s="84">
        <f ca="1">'SO_17.1 - Nová akumulace ...'!J37</f>
        <v>0</v>
      </c>
      <c r="AY162" s="84">
        <f ca="1">'SO_17.1 - Nová akumulace ...'!J38</f>
        <v>0</v>
      </c>
      <c r="AZ162" s="84">
        <f ca="1">'SO_17.1 - Nová akumulace ...'!F35</f>
        <v>0</v>
      </c>
      <c r="BA162" s="84">
        <f ca="1">'SO_17.1 - Nová akumulace ...'!F36</f>
        <v>0</v>
      </c>
      <c r="BB162" s="84">
        <f ca="1">'SO_17.1 - Nová akumulace ...'!F37</f>
        <v>0</v>
      </c>
      <c r="BC162" s="84">
        <f ca="1">'SO_17.1 - Nová akumulace ...'!F38</f>
        <v>0</v>
      </c>
      <c r="BD162" s="86">
        <f ca="1">'SO_17.1 - Nová akumulace ...'!F39</f>
        <v>0</v>
      </c>
      <c r="BT162" s="24" t="s">
        <v>7673</v>
      </c>
      <c r="BV162" s="24" t="s">
        <v>7666</v>
      </c>
      <c r="BW162" s="24" t="s">
        <v>7856</v>
      </c>
      <c r="BX162" s="24" t="s">
        <v>7853</v>
      </c>
      <c r="CL162" s="24" t="s">
        <v>7590</v>
      </c>
    </row>
    <row r="163" spans="1:91" s="3" customFormat="1" ht="16.5" customHeight="1">
      <c r="A163" s="81" t="s">
        <v>7674</v>
      </c>
      <c r="B163" s="47"/>
      <c r="C163" s="9"/>
      <c r="D163" s="9"/>
      <c r="E163" s="312" t="s">
        <v>7857</v>
      </c>
      <c r="F163" s="312"/>
      <c r="G163" s="312"/>
      <c r="H163" s="312"/>
      <c r="I163" s="312"/>
      <c r="J163" s="9"/>
      <c r="K163" s="312" t="s">
        <v>7729</v>
      </c>
      <c r="L163" s="312"/>
      <c r="M163" s="312"/>
      <c r="N163" s="312"/>
      <c r="O163" s="312"/>
      <c r="P163" s="312"/>
      <c r="Q163" s="312"/>
      <c r="R163" s="312"/>
      <c r="S163" s="312"/>
      <c r="T163" s="312"/>
      <c r="U163" s="312"/>
      <c r="V163" s="312"/>
      <c r="W163" s="312"/>
      <c r="X163" s="312"/>
      <c r="Y163" s="312"/>
      <c r="Z163" s="312"/>
      <c r="AA163" s="312"/>
      <c r="AB163" s="312"/>
      <c r="AC163" s="312"/>
      <c r="AD163" s="312"/>
      <c r="AE163" s="312"/>
      <c r="AF163" s="312"/>
      <c r="AG163" s="304">
        <f ca="1">'SO_17.3 - Trubní propoje'!J32</f>
        <v>0</v>
      </c>
      <c r="AH163" s="305"/>
      <c r="AI163" s="305"/>
      <c r="AJ163" s="305"/>
      <c r="AK163" s="305"/>
      <c r="AL163" s="305"/>
      <c r="AM163" s="305"/>
      <c r="AN163" s="304">
        <f t="shared" si="4"/>
        <v>0</v>
      </c>
      <c r="AO163" s="305"/>
      <c r="AP163" s="305"/>
      <c r="AQ163" s="82" t="s">
        <v>7676</v>
      </c>
      <c r="AR163" s="47"/>
      <c r="AS163" s="83">
        <v>0</v>
      </c>
      <c r="AT163" s="84">
        <f t="shared" si="5"/>
        <v>0</v>
      </c>
      <c r="AU163" s="85">
        <f ca="1">'SO_17.3 - Trubní propoje'!P125</f>
        <v>0</v>
      </c>
      <c r="AV163" s="84">
        <f ca="1">'SO_17.3 - Trubní propoje'!J35</f>
        <v>0</v>
      </c>
      <c r="AW163" s="84">
        <f ca="1">'SO_17.3 - Trubní propoje'!J36</f>
        <v>0</v>
      </c>
      <c r="AX163" s="84">
        <f ca="1">'SO_17.3 - Trubní propoje'!J37</f>
        <v>0</v>
      </c>
      <c r="AY163" s="84">
        <f ca="1">'SO_17.3 - Trubní propoje'!J38</f>
        <v>0</v>
      </c>
      <c r="AZ163" s="84">
        <f ca="1">'SO_17.3 - Trubní propoje'!F35</f>
        <v>0</v>
      </c>
      <c r="BA163" s="84">
        <f ca="1">'SO_17.3 - Trubní propoje'!F36</f>
        <v>0</v>
      </c>
      <c r="BB163" s="84">
        <f ca="1">'SO_17.3 - Trubní propoje'!F37</f>
        <v>0</v>
      </c>
      <c r="BC163" s="84">
        <f ca="1">'SO_17.3 - Trubní propoje'!F38</f>
        <v>0</v>
      </c>
      <c r="BD163" s="86">
        <f ca="1">'SO_17.3 - Trubní propoje'!F39</f>
        <v>0</v>
      </c>
      <c r="BT163" s="24" t="s">
        <v>7673</v>
      </c>
      <c r="BV163" s="24" t="s">
        <v>7666</v>
      </c>
      <c r="BW163" s="24" t="s">
        <v>7858</v>
      </c>
      <c r="BX163" s="24" t="s">
        <v>7853</v>
      </c>
      <c r="CL163" s="24" t="s">
        <v>7590</v>
      </c>
    </row>
    <row r="164" spans="1:91" s="3" customFormat="1" ht="16.5" customHeight="1">
      <c r="A164" s="81" t="s">
        <v>7674</v>
      </c>
      <c r="B164" s="47"/>
      <c r="C164" s="9"/>
      <c r="D164" s="9"/>
      <c r="E164" s="312" t="s">
        <v>7859</v>
      </c>
      <c r="F164" s="312"/>
      <c r="G164" s="312"/>
      <c r="H164" s="312"/>
      <c r="I164" s="312"/>
      <c r="J164" s="9"/>
      <c r="K164" s="312" t="s">
        <v>7732</v>
      </c>
      <c r="L164" s="312"/>
      <c r="M164" s="312"/>
      <c r="N164" s="312"/>
      <c r="O164" s="312"/>
      <c r="P164" s="312"/>
      <c r="Q164" s="312"/>
      <c r="R164" s="312"/>
      <c r="S164" s="312"/>
      <c r="T164" s="312"/>
      <c r="U164" s="312"/>
      <c r="V164" s="312"/>
      <c r="W164" s="312"/>
      <c r="X164" s="312"/>
      <c r="Y164" s="312"/>
      <c r="Z164" s="312"/>
      <c r="AA164" s="312"/>
      <c r="AB164" s="312"/>
      <c r="AC164" s="312"/>
      <c r="AD164" s="312"/>
      <c r="AE164" s="312"/>
      <c r="AF164" s="312"/>
      <c r="AG164" s="304">
        <f ca="1">'SO_17.4 - Zpevněné plochy'!J32</f>
        <v>0</v>
      </c>
      <c r="AH164" s="305"/>
      <c r="AI164" s="305"/>
      <c r="AJ164" s="305"/>
      <c r="AK164" s="305"/>
      <c r="AL164" s="305"/>
      <c r="AM164" s="305"/>
      <c r="AN164" s="304">
        <f t="shared" si="4"/>
        <v>0</v>
      </c>
      <c r="AO164" s="305"/>
      <c r="AP164" s="305"/>
      <c r="AQ164" s="82" t="s">
        <v>7676</v>
      </c>
      <c r="AR164" s="47"/>
      <c r="AS164" s="83">
        <v>0</v>
      </c>
      <c r="AT164" s="84">
        <f t="shared" si="5"/>
        <v>0</v>
      </c>
      <c r="AU164" s="85">
        <f ca="1">'SO_17.4 - Zpevněné plochy'!P126</f>
        <v>0</v>
      </c>
      <c r="AV164" s="84">
        <f ca="1">'SO_17.4 - Zpevněné plochy'!J35</f>
        <v>0</v>
      </c>
      <c r="AW164" s="84">
        <f ca="1">'SO_17.4 - Zpevněné plochy'!J36</f>
        <v>0</v>
      </c>
      <c r="AX164" s="84">
        <f ca="1">'SO_17.4 - Zpevněné plochy'!J37</f>
        <v>0</v>
      </c>
      <c r="AY164" s="84">
        <f ca="1">'SO_17.4 - Zpevněné plochy'!J38</f>
        <v>0</v>
      </c>
      <c r="AZ164" s="84">
        <f ca="1">'SO_17.4 - Zpevněné plochy'!F35</f>
        <v>0</v>
      </c>
      <c r="BA164" s="84">
        <f ca="1">'SO_17.4 - Zpevněné plochy'!F36</f>
        <v>0</v>
      </c>
      <c r="BB164" s="84">
        <f ca="1">'SO_17.4 - Zpevněné plochy'!F37</f>
        <v>0</v>
      </c>
      <c r="BC164" s="84">
        <f ca="1">'SO_17.4 - Zpevněné plochy'!F38</f>
        <v>0</v>
      </c>
      <c r="BD164" s="86">
        <f ca="1">'SO_17.4 - Zpevněné plochy'!F39</f>
        <v>0</v>
      </c>
      <c r="BT164" s="24" t="s">
        <v>7673</v>
      </c>
      <c r="BV164" s="24" t="s">
        <v>7666</v>
      </c>
      <c r="BW164" s="24" t="s">
        <v>7860</v>
      </c>
      <c r="BX164" s="24" t="s">
        <v>7853</v>
      </c>
      <c r="CL164" s="24" t="s">
        <v>7590</v>
      </c>
    </row>
    <row r="165" spans="1:91" s="3" customFormat="1" ht="16.5" customHeight="1">
      <c r="A165" s="81" t="s">
        <v>7674</v>
      </c>
      <c r="B165" s="47"/>
      <c r="C165" s="9"/>
      <c r="D165" s="9"/>
      <c r="E165" s="312" t="s">
        <v>7861</v>
      </c>
      <c r="F165" s="312"/>
      <c r="G165" s="312"/>
      <c r="H165" s="312"/>
      <c r="I165" s="312"/>
      <c r="J165" s="9"/>
      <c r="K165" s="312" t="s">
        <v>7735</v>
      </c>
      <c r="L165" s="312"/>
      <c r="M165" s="312"/>
      <c r="N165" s="312"/>
      <c r="O165" s="312"/>
      <c r="P165" s="312"/>
      <c r="Q165" s="312"/>
      <c r="R165" s="312"/>
      <c r="S165" s="312"/>
      <c r="T165" s="312"/>
      <c r="U165" s="312"/>
      <c r="V165" s="312"/>
      <c r="W165" s="312"/>
      <c r="X165" s="312"/>
      <c r="Y165" s="312"/>
      <c r="Z165" s="312"/>
      <c r="AA165" s="312"/>
      <c r="AB165" s="312"/>
      <c r="AC165" s="312"/>
      <c r="AD165" s="312"/>
      <c r="AE165" s="312"/>
      <c r="AF165" s="312"/>
      <c r="AG165" s="304">
        <f ca="1">'SO_17.5 - Oplocení '!J32</f>
        <v>0</v>
      </c>
      <c r="AH165" s="305"/>
      <c r="AI165" s="305"/>
      <c r="AJ165" s="305"/>
      <c r="AK165" s="305"/>
      <c r="AL165" s="305"/>
      <c r="AM165" s="305"/>
      <c r="AN165" s="304">
        <f t="shared" si="4"/>
        <v>0</v>
      </c>
      <c r="AO165" s="305"/>
      <c r="AP165" s="305"/>
      <c r="AQ165" s="82" t="s">
        <v>7676</v>
      </c>
      <c r="AR165" s="47"/>
      <c r="AS165" s="83">
        <v>0</v>
      </c>
      <c r="AT165" s="84">
        <f t="shared" si="5"/>
        <v>0</v>
      </c>
      <c r="AU165" s="85">
        <f ca="1">'SO_17.5 - Oplocení '!P125</f>
        <v>0</v>
      </c>
      <c r="AV165" s="84">
        <f ca="1">'SO_17.5 - Oplocení '!J35</f>
        <v>0</v>
      </c>
      <c r="AW165" s="84">
        <f ca="1">'SO_17.5 - Oplocení '!J36</f>
        <v>0</v>
      </c>
      <c r="AX165" s="84">
        <f ca="1">'SO_17.5 - Oplocení '!J37</f>
        <v>0</v>
      </c>
      <c r="AY165" s="84">
        <f ca="1">'SO_17.5 - Oplocení '!J38</f>
        <v>0</v>
      </c>
      <c r="AZ165" s="84">
        <f ca="1">'SO_17.5 - Oplocení '!F35</f>
        <v>0</v>
      </c>
      <c r="BA165" s="84">
        <f ca="1">'SO_17.5 - Oplocení '!F36</f>
        <v>0</v>
      </c>
      <c r="BB165" s="84">
        <f ca="1">'SO_17.5 - Oplocení '!F37</f>
        <v>0</v>
      </c>
      <c r="BC165" s="84">
        <f ca="1">'SO_17.5 - Oplocení '!F38</f>
        <v>0</v>
      </c>
      <c r="BD165" s="86">
        <f ca="1">'SO_17.5 - Oplocení '!F39</f>
        <v>0</v>
      </c>
      <c r="BT165" s="24" t="s">
        <v>7673</v>
      </c>
      <c r="BV165" s="24" t="s">
        <v>7666</v>
      </c>
      <c r="BW165" s="24" t="s">
        <v>7862</v>
      </c>
      <c r="BX165" s="24" t="s">
        <v>7853</v>
      </c>
      <c r="CL165" s="24" t="s">
        <v>7590</v>
      </c>
    </row>
    <row r="166" spans="1:91" s="3" customFormat="1" ht="16.5" customHeight="1">
      <c r="A166" s="81" t="s">
        <v>7674</v>
      </c>
      <c r="B166" s="47"/>
      <c r="C166" s="9"/>
      <c r="D166" s="9"/>
      <c r="E166" s="312" t="s">
        <v>7863</v>
      </c>
      <c r="F166" s="312"/>
      <c r="G166" s="312"/>
      <c r="H166" s="312"/>
      <c r="I166" s="312"/>
      <c r="J166" s="9"/>
      <c r="K166" s="312" t="s">
        <v>7864</v>
      </c>
      <c r="L166" s="312"/>
      <c r="M166" s="312"/>
      <c r="N166" s="312"/>
      <c r="O166" s="312"/>
      <c r="P166" s="312"/>
      <c r="Q166" s="312"/>
      <c r="R166" s="312"/>
      <c r="S166" s="312"/>
      <c r="T166" s="312"/>
      <c r="U166" s="312"/>
      <c r="V166" s="312"/>
      <c r="W166" s="312"/>
      <c r="X166" s="312"/>
      <c r="Y166" s="312"/>
      <c r="Z166" s="312"/>
      <c r="AA166" s="312"/>
      <c r="AB166" s="312"/>
      <c r="AC166" s="312"/>
      <c r="AD166" s="312"/>
      <c r="AE166" s="312"/>
      <c r="AF166" s="312"/>
      <c r="AG166" s="304">
        <f ca="1">'SO_17.6 - Odvodnění areálu'!J32</f>
        <v>0</v>
      </c>
      <c r="AH166" s="305"/>
      <c r="AI166" s="305"/>
      <c r="AJ166" s="305"/>
      <c r="AK166" s="305"/>
      <c r="AL166" s="305"/>
      <c r="AM166" s="305"/>
      <c r="AN166" s="304">
        <f t="shared" si="4"/>
        <v>0</v>
      </c>
      <c r="AO166" s="305"/>
      <c r="AP166" s="305"/>
      <c r="AQ166" s="82" t="s">
        <v>7676</v>
      </c>
      <c r="AR166" s="47"/>
      <c r="AS166" s="83">
        <v>0</v>
      </c>
      <c r="AT166" s="84">
        <f t="shared" si="5"/>
        <v>0</v>
      </c>
      <c r="AU166" s="85">
        <f ca="1">'SO_17.6 - Odvodnění areálu'!P124</f>
        <v>0</v>
      </c>
      <c r="AV166" s="84">
        <f ca="1">'SO_17.6 - Odvodnění areálu'!J35</f>
        <v>0</v>
      </c>
      <c r="AW166" s="84">
        <f ca="1">'SO_17.6 - Odvodnění areálu'!J36</f>
        <v>0</v>
      </c>
      <c r="AX166" s="84">
        <f ca="1">'SO_17.6 - Odvodnění areálu'!J37</f>
        <v>0</v>
      </c>
      <c r="AY166" s="84">
        <f ca="1">'SO_17.6 - Odvodnění areálu'!J38</f>
        <v>0</v>
      </c>
      <c r="AZ166" s="84">
        <f ca="1">'SO_17.6 - Odvodnění areálu'!F35</f>
        <v>0</v>
      </c>
      <c r="BA166" s="84">
        <f ca="1">'SO_17.6 - Odvodnění areálu'!F36</f>
        <v>0</v>
      </c>
      <c r="BB166" s="84">
        <f ca="1">'SO_17.6 - Odvodnění areálu'!F37</f>
        <v>0</v>
      </c>
      <c r="BC166" s="84">
        <f ca="1">'SO_17.6 - Odvodnění areálu'!F38</f>
        <v>0</v>
      </c>
      <c r="BD166" s="86">
        <f ca="1">'SO_17.6 - Odvodnění areálu'!F39</f>
        <v>0</v>
      </c>
      <c r="BT166" s="24" t="s">
        <v>7673</v>
      </c>
      <c r="BV166" s="24" t="s">
        <v>7666</v>
      </c>
      <c r="BW166" s="24" t="s">
        <v>7865</v>
      </c>
      <c r="BX166" s="24" t="s">
        <v>7853</v>
      </c>
      <c r="CL166" s="24" t="s">
        <v>7590</v>
      </c>
    </row>
    <row r="167" spans="1:91" s="6" customFormat="1" ht="27" customHeight="1">
      <c r="A167" s="81" t="s">
        <v>7674</v>
      </c>
      <c r="B167" s="72"/>
      <c r="C167" s="73"/>
      <c r="D167" s="320" t="s">
        <v>7866</v>
      </c>
      <c r="E167" s="320"/>
      <c r="F167" s="320"/>
      <c r="G167" s="320"/>
      <c r="H167" s="320"/>
      <c r="I167" s="74"/>
      <c r="J167" s="320" t="s">
        <v>7867</v>
      </c>
      <c r="K167" s="320"/>
      <c r="L167" s="320"/>
      <c r="M167" s="320"/>
      <c r="N167" s="320"/>
      <c r="O167" s="320"/>
      <c r="P167" s="320"/>
      <c r="Q167" s="320"/>
      <c r="R167" s="320"/>
      <c r="S167" s="320"/>
      <c r="T167" s="320"/>
      <c r="U167" s="320"/>
      <c r="V167" s="320"/>
      <c r="W167" s="320"/>
      <c r="X167" s="320"/>
      <c r="Y167" s="320"/>
      <c r="Z167" s="320"/>
      <c r="AA167" s="320"/>
      <c r="AB167" s="320"/>
      <c r="AC167" s="320"/>
      <c r="AD167" s="320"/>
      <c r="AE167" s="320"/>
      <c r="AF167" s="320"/>
      <c r="AG167" s="302">
        <f ca="1">'SO_18 - Napojení stáv. st...'!J30</f>
        <v>0</v>
      </c>
      <c r="AH167" s="303"/>
      <c r="AI167" s="303"/>
      <c r="AJ167" s="303"/>
      <c r="AK167" s="303"/>
      <c r="AL167" s="303"/>
      <c r="AM167" s="303"/>
      <c r="AN167" s="302">
        <f t="shared" si="4"/>
        <v>0</v>
      </c>
      <c r="AO167" s="303"/>
      <c r="AP167" s="303"/>
      <c r="AQ167" s="75" t="s">
        <v>7670</v>
      </c>
      <c r="AR167" s="72"/>
      <c r="AS167" s="76">
        <v>0</v>
      </c>
      <c r="AT167" s="77">
        <f t="shared" si="5"/>
        <v>0</v>
      </c>
      <c r="AU167" s="78">
        <f ca="1">'SO_18 - Napojení stáv. st...'!P124</f>
        <v>0</v>
      </c>
      <c r="AV167" s="77">
        <f ca="1">'SO_18 - Napojení stáv. st...'!J33</f>
        <v>0</v>
      </c>
      <c r="AW167" s="77">
        <f ca="1">'SO_18 - Napojení stáv. st...'!J34</f>
        <v>0</v>
      </c>
      <c r="AX167" s="77">
        <f ca="1">'SO_18 - Napojení stáv. st...'!J35</f>
        <v>0</v>
      </c>
      <c r="AY167" s="77">
        <f ca="1">'SO_18 - Napojení stáv. st...'!J36</f>
        <v>0</v>
      </c>
      <c r="AZ167" s="77">
        <f ca="1">'SO_18 - Napojení stáv. st...'!F33</f>
        <v>0</v>
      </c>
      <c r="BA167" s="77">
        <f ca="1">'SO_18 - Napojení stáv. st...'!F34</f>
        <v>0</v>
      </c>
      <c r="BB167" s="77">
        <f ca="1">'SO_18 - Napojení stáv. st...'!F35</f>
        <v>0</v>
      </c>
      <c r="BC167" s="77">
        <f ca="1">'SO_18 - Napojení stáv. st...'!F36</f>
        <v>0</v>
      </c>
      <c r="BD167" s="79">
        <f ca="1">'SO_18 - Napojení stáv. st...'!F37</f>
        <v>0</v>
      </c>
      <c r="BT167" s="80" t="s">
        <v>7671</v>
      </c>
      <c r="BV167" s="80" t="s">
        <v>7666</v>
      </c>
      <c r="BW167" s="80" t="s">
        <v>7868</v>
      </c>
      <c r="BX167" s="80" t="s">
        <v>7593</v>
      </c>
      <c r="CL167" s="80" t="s">
        <v>7590</v>
      </c>
      <c r="CM167" s="80" t="s">
        <v>7673</v>
      </c>
    </row>
    <row r="168" spans="1:91" s="6" customFormat="1" ht="16.5" customHeight="1">
      <c r="B168" s="72"/>
      <c r="C168" s="73"/>
      <c r="D168" s="320" t="s">
        <v>7869</v>
      </c>
      <c r="E168" s="320"/>
      <c r="F168" s="320"/>
      <c r="G168" s="320"/>
      <c r="H168" s="320"/>
      <c r="I168" s="74"/>
      <c r="J168" s="320" t="s">
        <v>7870</v>
      </c>
      <c r="K168" s="320"/>
      <c r="L168" s="320"/>
      <c r="M168" s="320"/>
      <c r="N168" s="320"/>
      <c r="O168" s="320"/>
      <c r="P168" s="320"/>
      <c r="Q168" s="320"/>
      <c r="R168" s="320"/>
      <c r="S168" s="320"/>
      <c r="T168" s="320"/>
      <c r="U168" s="320"/>
      <c r="V168" s="320"/>
      <c r="W168" s="320"/>
      <c r="X168" s="320"/>
      <c r="Y168" s="320"/>
      <c r="Z168" s="320"/>
      <c r="AA168" s="320"/>
      <c r="AB168" s="320"/>
      <c r="AC168" s="320"/>
      <c r="AD168" s="320"/>
      <c r="AE168" s="320"/>
      <c r="AF168" s="320"/>
      <c r="AG168" s="306">
        <f>ROUND(SUM(AG169:AG171),2)</f>
        <v>0</v>
      </c>
      <c r="AH168" s="303"/>
      <c r="AI168" s="303"/>
      <c r="AJ168" s="303"/>
      <c r="AK168" s="303"/>
      <c r="AL168" s="303"/>
      <c r="AM168" s="303"/>
      <c r="AN168" s="302">
        <f t="shared" si="4"/>
        <v>0</v>
      </c>
      <c r="AO168" s="303"/>
      <c r="AP168" s="303"/>
      <c r="AQ168" s="75" t="s">
        <v>7670</v>
      </c>
      <c r="AR168" s="72"/>
      <c r="AS168" s="76">
        <f>ROUND(SUM(AS169:AS171),2)</f>
        <v>0</v>
      </c>
      <c r="AT168" s="77">
        <f t="shared" si="5"/>
        <v>0</v>
      </c>
      <c r="AU168" s="78">
        <f>ROUND(SUM(AU169:AU171),5)</f>
        <v>0</v>
      </c>
      <c r="AV168" s="77">
        <f>ROUND(AZ168*L29,2)</f>
        <v>0</v>
      </c>
      <c r="AW168" s="77">
        <f>ROUND(BA168*L30,2)</f>
        <v>0</v>
      </c>
      <c r="AX168" s="77">
        <f>ROUND(BB168*L29,2)</f>
        <v>0</v>
      </c>
      <c r="AY168" s="77">
        <f>ROUND(BC168*L30,2)</f>
        <v>0</v>
      </c>
      <c r="AZ168" s="77">
        <f>ROUND(SUM(AZ169:AZ171),2)</f>
        <v>0</v>
      </c>
      <c r="BA168" s="77">
        <f>ROUND(SUM(BA169:BA171),2)</f>
        <v>0</v>
      </c>
      <c r="BB168" s="77">
        <f>ROUND(SUM(BB169:BB171),2)</f>
        <v>0</v>
      </c>
      <c r="BC168" s="77">
        <f>ROUND(SUM(BC169:BC171),2)</f>
        <v>0</v>
      </c>
      <c r="BD168" s="79">
        <f>ROUND(SUM(BD169:BD171),2)</f>
        <v>0</v>
      </c>
      <c r="BS168" s="80" t="s">
        <v>7663</v>
      </c>
      <c r="BT168" s="80" t="s">
        <v>7671</v>
      </c>
      <c r="BU168" s="80" t="s">
        <v>7665</v>
      </c>
      <c r="BV168" s="80" t="s">
        <v>7666</v>
      </c>
      <c r="BW168" s="80" t="s">
        <v>7871</v>
      </c>
      <c r="BX168" s="80" t="s">
        <v>7593</v>
      </c>
      <c r="CL168" s="80" t="s">
        <v>7590</v>
      </c>
      <c r="CM168" s="80" t="s">
        <v>7673</v>
      </c>
    </row>
    <row r="169" spans="1:91" s="3" customFormat="1" ht="38.25" customHeight="1">
      <c r="A169" s="81" t="s">
        <v>7674</v>
      </c>
      <c r="B169" s="47"/>
      <c r="C169" s="9"/>
      <c r="D169" s="9"/>
      <c r="E169" s="312" t="s">
        <v>7872</v>
      </c>
      <c r="F169" s="312"/>
      <c r="G169" s="312"/>
      <c r="H169" s="312"/>
      <c r="I169" s="312"/>
      <c r="J169" s="9"/>
      <c r="K169" s="312" t="s">
        <v>7873</v>
      </c>
      <c r="L169" s="312"/>
      <c r="M169" s="312"/>
      <c r="N169" s="312"/>
      <c r="O169" s="312"/>
      <c r="P169" s="312"/>
      <c r="Q169" s="312"/>
      <c r="R169" s="312"/>
      <c r="S169" s="312"/>
      <c r="T169" s="312"/>
      <c r="U169" s="312"/>
      <c r="V169" s="312"/>
      <c r="W169" s="312"/>
      <c r="X169" s="312"/>
      <c r="Y169" s="312"/>
      <c r="Z169" s="312"/>
      <c r="AA169" s="312"/>
      <c r="AB169" s="312"/>
      <c r="AC169" s="312"/>
      <c r="AD169" s="312"/>
      <c r="AE169" s="312"/>
      <c r="AF169" s="312"/>
      <c r="AG169" s="304">
        <f ca="1">'SO_19.1 - Nová akumulace ...'!J32</f>
        <v>0</v>
      </c>
      <c r="AH169" s="305"/>
      <c r="AI169" s="305"/>
      <c r="AJ169" s="305"/>
      <c r="AK169" s="305"/>
      <c r="AL169" s="305"/>
      <c r="AM169" s="305"/>
      <c r="AN169" s="304">
        <f t="shared" si="4"/>
        <v>0</v>
      </c>
      <c r="AO169" s="305"/>
      <c r="AP169" s="305"/>
      <c r="AQ169" s="82" t="s">
        <v>7676</v>
      </c>
      <c r="AR169" s="47"/>
      <c r="AS169" s="83">
        <v>0</v>
      </c>
      <c r="AT169" s="84">
        <f t="shared" si="5"/>
        <v>0</v>
      </c>
      <c r="AU169" s="85">
        <f ca="1">'SO_19.1 - Nová akumulace ...'!P133</f>
        <v>0</v>
      </c>
      <c r="AV169" s="84">
        <f ca="1">'SO_19.1 - Nová akumulace ...'!J35</f>
        <v>0</v>
      </c>
      <c r="AW169" s="84">
        <f ca="1">'SO_19.1 - Nová akumulace ...'!J36</f>
        <v>0</v>
      </c>
      <c r="AX169" s="84">
        <f ca="1">'SO_19.1 - Nová akumulace ...'!J37</f>
        <v>0</v>
      </c>
      <c r="AY169" s="84">
        <f ca="1">'SO_19.1 - Nová akumulace ...'!J38</f>
        <v>0</v>
      </c>
      <c r="AZ169" s="84">
        <f ca="1">'SO_19.1 - Nová akumulace ...'!F35</f>
        <v>0</v>
      </c>
      <c r="BA169" s="84">
        <f ca="1">'SO_19.1 - Nová akumulace ...'!F36</f>
        <v>0</v>
      </c>
      <c r="BB169" s="84">
        <f ca="1">'SO_19.1 - Nová akumulace ...'!F37</f>
        <v>0</v>
      </c>
      <c r="BC169" s="84">
        <f ca="1">'SO_19.1 - Nová akumulace ...'!F38</f>
        <v>0</v>
      </c>
      <c r="BD169" s="86">
        <f ca="1">'SO_19.1 - Nová akumulace ...'!F39</f>
        <v>0</v>
      </c>
      <c r="BT169" s="24" t="s">
        <v>7673</v>
      </c>
      <c r="BV169" s="24" t="s">
        <v>7666</v>
      </c>
      <c r="BW169" s="24" t="s">
        <v>7874</v>
      </c>
      <c r="BX169" s="24" t="s">
        <v>7871</v>
      </c>
      <c r="CL169" s="24" t="s">
        <v>7590</v>
      </c>
    </row>
    <row r="170" spans="1:91" s="3" customFormat="1" ht="16.5" customHeight="1">
      <c r="A170" s="81" t="s">
        <v>7674</v>
      </c>
      <c r="B170" s="47"/>
      <c r="C170" s="9"/>
      <c r="D170" s="9"/>
      <c r="E170" s="312" t="s">
        <v>7875</v>
      </c>
      <c r="F170" s="312"/>
      <c r="G170" s="312"/>
      <c r="H170" s="312"/>
      <c r="I170" s="312"/>
      <c r="J170" s="9"/>
      <c r="K170" s="312" t="s">
        <v>7732</v>
      </c>
      <c r="L170" s="312"/>
      <c r="M170" s="312"/>
      <c r="N170" s="312"/>
      <c r="O170" s="312"/>
      <c r="P170" s="312"/>
      <c r="Q170" s="312"/>
      <c r="R170" s="312"/>
      <c r="S170" s="312"/>
      <c r="T170" s="312"/>
      <c r="U170" s="312"/>
      <c r="V170" s="312"/>
      <c r="W170" s="312"/>
      <c r="X170" s="312"/>
      <c r="Y170" s="312"/>
      <c r="Z170" s="312"/>
      <c r="AA170" s="312"/>
      <c r="AB170" s="312"/>
      <c r="AC170" s="312"/>
      <c r="AD170" s="312"/>
      <c r="AE170" s="312"/>
      <c r="AF170" s="312"/>
      <c r="AG170" s="304">
        <f ca="1">'SO_19.3 - Zpevněné plochy'!J32</f>
        <v>0</v>
      </c>
      <c r="AH170" s="305"/>
      <c r="AI170" s="305"/>
      <c r="AJ170" s="305"/>
      <c r="AK170" s="305"/>
      <c r="AL170" s="305"/>
      <c r="AM170" s="305"/>
      <c r="AN170" s="304">
        <f t="shared" si="4"/>
        <v>0</v>
      </c>
      <c r="AO170" s="305"/>
      <c r="AP170" s="305"/>
      <c r="AQ170" s="82" t="s">
        <v>7676</v>
      </c>
      <c r="AR170" s="47"/>
      <c r="AS170" s="83">
        <v>0</v>
      </c>
      <c r="AT170" s="84">
        <f t="shared" si="5"/>
        <v>0</v>
      </c>
      <c r="AU170" s="85">
        <f ca="1">'SO_19.3 - Zpevněné plochy'!P125</f>
        <v>0</v>
      </c>
      <c r="AV170" s="84">
        <f ca="1">'SO_19.3 - Zpevněné plochy'!J35</f>
        <v>0</v>
      </c>
      <c r="AW170" s="84">
        <f ca="1">'SO_19.3 - Zpevněné plochy'!J36</f>
        <v>0</v>
      </c>
      <c r="AX170" s="84">
        <f ca="1">'SO_19.3 - Zpevněné plochy'!J37</f>
        <v>0</v>
      </c>
      <c r="AY170" s="84">
        <f ca="1">'SO_19.3 - Zpevněné plochy'!J38</f>
        <v>0</v>
      </c>
      <c r="AZ170" s="84">
        <f ca="1">'SO_19.3 - Zpevněné plochy'!F35</f>
        <v>0</v>
      </c>
      <c r="BA170" s="84">
        <f ca="1">'SO_19.3 - Zpevněné plochy'!F36</f>
        <v>0</v>
      </c>
      <c r="BB170" s="84">
        <f ca="1">'SO_19.3 - Zpevněné plochy'!F37</f>
        <v>0</v>
      </c>
      <c r="BC170" s="84">
        <f ca="1">'SO_19.3 - Zpevněné plochy'!F38</f>
        <v>0</v>
      </c>
      <c r="BD170" s="86">
        <f ca="1">'SO_19.3 - Zpevněné plochy'!F39</f>
        <v>0</v>
      </c>
      <c r="BT170" s="24" t="s">
        <v>7673</v>
      </c>
      <c r="BV170" s="24" t="s">
        <v>7666</v>
      </c>
      <c r="BW170" s="24" t="s">
        <v>7876</v>
      </c>
      <c r="BX170" s="24" t="s">
        <v>7871</v>
      </c>
      <c r="CL170" s="24" t="s">
        <v>7590</v>
      </c>
    </row>
    <row r="171" spans="1:91" s="3" customFormat="1" ht="16.5" customHeight="1">
      <c r="A171" s="81" t="s">
        <v>7674</v>
      </c>
      <c r="B171" s="47"/>
      <c r="C171" s="9"/>
      <c r="D171" s="9"/>
      <c r="E171" s="312" t="s">
        <v>7877</v>
      </c>
      <c r="F171" s="312"/>
      <c r="G171" s="312"/>
      <c r="H171" s="312"/>
      <c r="I171" s="312"/>
      <c r="J171" s="9"/>
      <c r="K171" s="312" t="s">
        <v>7878</v>
      </c>
      <c r="L171" s="312"/>
      <c r="M171" s="312"/>
      <c r="N171" s="312"/>
      <c r="O171" s="312"/>
      <c r="P171" s="312"/>
      <c r="Q171" s="312"/>
      <c r="R171" s="312"/>
      <c r="S171" s="312"/>
      <c r="T171" s="312"/>
      <c r="U171" s="312"/>
      <c r="V171" s="312"/>
      <c r="W171" s="312"/>
      <c r="X171" s="312"/>
      <c r="Y171" s="312"/>
      <c r="Z171" s="312"/>
      <c r="AA171" s="312"/>
      <c r="AB171" s="312"/>
      <c r="AC171" s="312"/>
      <c r="AD171" s="312"/>
      <c r="AE171" s="312"/>
      <c r="AF171" s="312"/>
      <c r="AG171" s="304">
        <f ca="1">'SO_19.4 - Oplocení'!J32</f>
        <v>0</v>
      </c>
      <c r="AH171" s="305"/>
      <c r="AI171" s="305"/>
      <c r="AJ171" s="305"/>
      <c r="AK171" s="305"/>
      <c r="AL171" s="305"/>
      <c r="AM171" s="305"/>
      <c r="AN171" s="304">
        <f t="shared" si="4"/>
        <v>0</v>
      </c>
      <c r="AO171" s="305"/>
      <c r="AP171" s="305"/>
      <c r="AQ171" s="82" t="s">
        <v>7676</v>
      </c>
      <c r="AR171" s="47"/>
      <c r="AS171" s="83">
        <v>0</v>
      </c>
      <c r="AT171" s="84">
        <f t="shared" si="5"/>
        <v>0</v>
      </c>
      <c r="AU171" s="85">
        <f ca="1">'SO_19.4 - Oplocení'!P125</f>
        <v>0</v>
      </c>
      <c r="AV171" s="84">
        <f ca="1">'SO_19.4 - Oplocení'!J35</f>
        <v>0</v>
      </c>
      <c r="AW171" s="84">
        <f ca="1">'SO_19.4 - Oplocení'!J36</f>
        <v>0</v>
      </c>
      <c r="AX171" s="84">
        <f ca="1">'SO_19.4 - Oplocení'!J37</f>
        <v>0</v>
      </c>
      <c r="AY171" s="84">
        <f ca="1">'SO_19.4 - Oplocení'!J38</f>
        <v>0</v>
      </c>
      <c r="AZ171" s="84">
        <f ca="1">'SO_19.4 - Oplocení'!F35</f>
        <v>0</v>
      </c>
      <c r="BA171" s="84">
        <f ca="1">'SO_19.4 - Oplocení'!F36</f>
        <v>0</v>
      </c>
      <c r="BB171" s="84">
        <f ca="1">'SO_19.4 - Oplocení'!F37</f>
        <v>0</v>
      </c>
      <c r="BC171" s="84">
        <f ca="1">'SO_19.4 - Oplocení'!F38</f>
        <v>0</v>
      </c>
      <c r="BD171" s="86">
        <f ca="1">'SO_19.4 - Oplocení'!F39</f>
        <v>0</v>
      </c>
      <c r="BT171" s="24" t="s">
        <v>7673</v>
      </c>
      <c r="BV171" s="24" t="s">
        <v>7666</v>
      </c>
      <c r="BW171" s="24" t="s">
        <v>7879</v>
      </c>
      <c r="BX171" s="24" t="s">
        <v>7871</v>
      </c>
      <c r="CL171" s="24" t="s">
        <v>7590</v>
      </c>
    </row>
    <row r="172" spans="1:91" s="6" customFormat="1" ht="16.5" customHeight="1">
      <c r="A172" s="81" t="s">
        <v>7674</v>
      </c>
      <c r="B172" s="72"/>
      <c r="C172" s="73"/>
      <c r="D172" s="320" t="s">
        <v>7880</v>
      </c>
      <c r="E172" s="320"/>
      <c r="F172" s="320"/>
      <c r="G172" s="320"/>
      <c r="H172" s="320"/>
      <c r="I172" s="74"/>
      <c r="J172" s="320" t="s">
        <v>7881</v>
      </c>
      <c r="K172" s="320"/>
      <c r="L172" s="320"/>
      <c r="M172" s="320"/>
      <c r="N172" s="320"/>
      <c r="O172" s="320"/>
      <c r="P172" s="320"/>
      <c r="Q172" s="320"/>
      <c r="R172" s="320"/>
      <c r="S172" s="320"/>
      <c r="T172" s="320"/>
      <c r="U172" s="320"/>
      <c r="V172" s="320"/>
      <c r="W172" s="320"/>
      <c r="X172" s="320"/>
      <c r="Y172" s="320"/>
      <c r="Z172" s="320"/>
      <c r="AA172" s="320"/>
      <c r="AB172" s="320"/>
      <c r="AC172" s="320"/>
      <c r="AD172" s="320"/>
      <c r="AE172" s="320"/>
      <c r="AF172" s="320"/>
      <c r="AG172" s="302">
        <f ca="1">'SO_20 - Rozvodný řad Seč'!J30</f>
        <v>0</v>
      </c>
      <c r="AH172" s="303"/>
      <c r="AI172" s="303"/>
      <c r="AJ172" s="303"/>
      <c r="AK172" s="303"/>
      <c r="AL172" s="303"/>
      <c r="AM172" s="303"/>
      <c r="AN172" s="302">
        <f t="shared" si="4"/>
        <v>0</v>
      </c>
      <c r="AO172" s="303"/>
      <c r="AP172" s="303"/>
      <c r="AQ172" s="75" t="s">
        <v>7670</v>
      </c>
      <c r="AR172" s="72"/>
      <c r="AS172" s="76">
        <v>0</v>
      </c>
      <c r="AT172" s="77">
        <f t="shared" si="5"/>
        <v>0</v>
      </c>
      <c r="AU172" s="78">
        <f ca="1">'SO_20 - Rozvodný řad Seč'!P126</f>
        <v>0</v>
      </c>
      <c r="AV172" s="77">
        <f ca="1">'SO_20 - Rozvodný řad Seč'!J33</f>
        <v>0</v>
      </c>
      <c r="AW172" s="77">
        <f ca="1">'SO_20 - Rozvodný řad Seč'!J34</f>
        <v>0</v>
      </c>
      <c r="AX172" s="77">
        <f ca="1">'SO_20 - Rozvodný řad Seč'!J35</f>
        <v>0</v>
      </c>
      <c r="AY172" s="77">
        <f ca="1">'SO_20 - Rozvodný řad Seč'!J36</f>
        <v>0</v>
      </c>
      <c r="AZ172" s="77">
        <f ca="1">'SO_20 - Rozvodný řad Seč'!F33</f>
        <v>0</v>
      </c>
      <c r="BA172" s="77">
        <f ca="1">'SO_20 - Rozvodný řad Seč'!F34</f>
        <v>0</v>
      </c>
      <c r="BB172" s="77">
        <f ca="1">'SO_20 - Rozvodný řad Seč'!F35</f>
        <v>0</v>
      </c>
      <c r="BC172" s="77">
        <f ca="1">'SO_20 - Rozvodný řad Seč'!F36</f>
        <v>0</v>
      </c>
      <c r="BD172" s="79">
        <f ca="1">'SO_20 - Rozvodný řad Seč'!F37</f>
        <v>0</v>
      </c>
      <c r="BT172" s="80" t="s">
        <v>7671</v>
      </c>
      <c r="BV172" s="80" t="s">
        <v>7666</v>
      </c>
      <c r="BW172" s="80" t="s">
        <v>7882</v>
      </c>
      <c r="BX172" s="80" t="s">
        <v>7593</v>
      </c>
      <c r="CL172" s="80" t="s">
        <v>7590</v>
      </c>
      <c r="CM172" s="80" t="s">
        <v>7673</v>
      </c>
    </row>
    <row r="173" spans="1:91" s="6" customFormat="1" ht="16.5" customHeight="1">
      <c r="A173" s="81" t="s">
        <v>7674</v>
      </c>
      <c r="B173" s="72"/>
      <c r="C173" s="73"/>
      <c r="D173" s="320" t="s">
        <v>7883</v>
      </c>
      <c r="E173" s="320"/>
      <c r="F173" s="320"/>
      <c r="G173" s="320"/>
      <c r="H173" s="320"/>
      <c r="I173" s="74"/>
      <c r="J173" s="320" t="s">
        <v>7884</v>
      </c>
      <c r="K173" s="320"/>
      <c r="L173" s="320"/>
      <c r="M173" s="320"/>
      <c r="N173" s="320"/>
      <c r="O173" s="320"/>
      <c r="P173" s="320"/>
      <c r="Q173" s="320"/>
      <c r="R173" s="320"/>
      <c r="S173" s="320"/>
      <c r="T173" s="320"/>
      <c r="U173" s="320"/>
      <c r="V173" s="320"/>
      <c r="W173" s="320"/>
      <c r="X173" s="320"/>
      <c r="Y173" s="320"/>
      <c r="Z173" s="320"/>
      <c r="AA173" s="320"/>
      <c r="AB173" s="320"/>
      <c r="AC173" s="320"/>
      <c r="AD173" s="320"/>
      <c r="AE173" s="320"/>
      <c r="AF173" s="320"/>
      <c r="AG173" s="302">
        <f ca="1">'OST - Ostatní náklady'!J30</f>
        <v>0</v>
      </c>
      <c r="AH173" s="303"/>
      <c r="AI173" s="303"/>
      <c r="AJ173" s="303"/>
      <c r="AK173" s="303"/>
      <c r="AL173" s="303"/>
      <c r="AM173" s="303"/>
      <c r="AN173" s="302">
        <f t="shared" si="4"/>
        <v>0</v>
      </c>
      <c r="AO173" s="303"/>
      <c r="AP173" s="303"/>
      <c r="AQ173" s="75" t="s">
        <v>7670</v>
      </c>
      <c r="AR173" s="72"/>
      <c r="AS173" s="76">
        <v>0</v>
      </c>
      <c r="AT173" s="77">
        <f t="shared" si="5"/>
        <v>0</v>
      </c>
      <c r="AU173" s="78">
        <f ca="1">'OST - Ostatní náklady'!P117</f>
        <v>0</v>
      </c>
      <c r="AV173" s="77">
        <f ca="1">'OST - Ostatní náklady'!J33</f>
        <v>0</v>
      </c>
      <c r="AW173" s="77">
        <f ca="1">'OST - Ostatní náklady'!J34</f>
        <v>0</v>
      </c>
      <c r="AX173" s="77">
        <f ca="1">'OST - Ostatní náklady'!J35</f>
        <v>0</v>
      </c>
      <c r="AY173" s="77">
        <f ca="1">'OST - Ostatní náklady'!J36</f>
        <v>0</v>
      </c>
      <c r="AZ173" s="77">
        <f ca="1">'OST - Ostatní náklady'!F33</f>
        <v>0</v>
      </c>
      <c r="BA173" s="77">
        <f ca="1">'OST - Ostatní náklady'!F34</f>
        <v>0</v>
      </c>
      <c r="BB173" s="77">
        <f ca="1">'OST - Ostatní náklady'!F35</f>
        <v>0</v>
      </c>
      <c r="BC173" s="77">
        <f ca="1">'OST - Ostatní náklady'!F36</f>
        <v>0</v>
      </c>
      <c r="BD173" s="79">
        <f ca="1">'OST - Ostatní náklady'!F37</f>
        <v>0</v>
      </c>
      <c r="BT173" s="80" t="s">
        <v>7671</v>
      </c>
      <c r="BV173" s="80" t="s">
        <v>7666</v>
      </c>
      <c r="BW173" s="80" t="s">
        <v>7885</v>
      </c>
      <c r="BX173" s="80" t="s">
        <v>7593</v>
      </c>
      <c r="CL173" s="80" t="s">
        <v>7590</v>
      </c>
      <c r="CM173" s="80" t="s">
        <v>7673</v>
      </c>
    </row>
    <row r="174" spans="1:91" s="6" customFormat="1" ht="16.5" customHeight="1">
      <c r="B174" s="72"/>
      <c r="C174" s="73"/>
      <c r="D174" s="320" t="s">
        <v>7886</v>
      </c>
      <c r="E174" s="320"/>
      <c r="F174" s="320"/>
      <c r="G174" s="320"/>
      <c r="H174" s="320"/>
      <c r="I174" s="74"/>
      <c r="J174" s="320" t="s">
        <v>7887</v>
      </c>
      <c r="K174" s="320"/>
      <c r="L174" s="320"/>
      <c r="M174" s="320"/>
      <c r="N174" s="320"/>
      <c r="O174" s="320"/>
      <c r="P174" s="320"/>
      <c r="Q174" s="320"/>
      <c r="R174" s="320"/>
      <c r="S174" s="320"/>
      <c r="T174" s="320"/>
      <c r="U174" s="320"/>
      <c r="V174" s="320"/>
      <c r="W174" s="320"/>
      <c r="X174" s="320"/>
      <c r="Y174" s="320"/>
      <c r="Z174" s="320"/>
      <c r="AA174" s="320"/>
      <c r="AB174" s="320"/>
      <c r="AC174" s="320"/>
      <c r="AD174" s="320"/>
      <c r="AE174" s="320"/>
      <c r="AF174" s="320"/>
      <c r="AG174" s="306">
        <f>ROUND(SUM(AG175:AG176),2)</f>
        <v>0</v>
      </c>
      <c r="AH174" s="303"/>
      <c r="AI174" s="303"/>
      <c r="AJ174" s="303"/>
      <c r="AK174" s="303"/>
      <c r="AL174" s="303"/>
      <c r="AM174" s="303"/>
      <c r="AN174" s="302">
        <f t="shared" si="4"/>
        <v>0</v>
      </c>
      <c r="AO174" s="303"/>
      <c r="AP174" s="303"/>
      <c r="AQ174" s="75" t="s">
        <v>7670</v>
      </c>
      <c r="AR174" s="72"/>
      <c r="AS174" s="76">
        <f>ROUND(SUM(AS175:AS176),2)</f>
        <v>0</v>
      </c>
      <c r="AT174" s="77">
        <f t="shared" si="5"/>
        <v>0</v>
      </c>
      <c r="AU174" s="78" t="e">
        <f>ROUND(SUM(AU175:AU176),5)</f>
        <v>#REF!</v>
      </c>
      <c r="AV174" s="77">
        <f>ROUND(AZ174*L29,2)</f>
        <v>0</v>
      </c>
      <c r="AW174" s="77">
        <f>ROUND(BA174*L30,2)</f>
        <v>0</v>
      </c>
      <c r="AX174" s="77" t="e">
        <f>ROUND(BB174*L29,2)</f>
        <v>#REF!</v>
      </c>
      <c r="AY174" s="77" t="e">
        <f>ROUND(BC174*L30,2)</f>
        <v>#REF!</v>
      </c>
      <c r="AZ174" s="77">
        <f>ROUND(SUM(AZ175:AZ176),2)</f>
        <v>0</v>
      </c>
      <c r="BA174" s="77">
        <f>ROUND(SUM(BA175:BA176),2)</f>
        <v>0</v>
      </c>
      <c r="BB174" s="77" t="e">
        <f>ROUND(SUM(BB175:BB176),2)</f>
        <v>#REF!</v>
      </c>
      <c r="BC174" s="77" t="e">
        <f>ROUND(SUM(BC175:BC176),2)</f>
        <v>#REF!</v>
      </c>
      <c r="BD174" s="79" t="e">
        <f>ROUND(SUM(BD175:BD176),2)</f>
        <v>#REF!</v>
      </c>
      <c r="BS174" s="80" t="s">
        <v>7663</v>
      </c>
      <c r="BT174" s="80" t="s">
        <v>7671</v>
      </c>
      <c r="BU174" s="80" t="s">
        <v>7665</v>
      </c>
      <c r="BV174" s="80" t="s">
        <v>7666</v>
      </c>
      <c r="BW174" s="80" t="s">
        <v>7888</v>
      </c>
      <c r="BX174" s="80" t="s">
        <v>7593</v>
      </c>
      <c r="CL174" s="80" t="s">
        <v>7590</v>
      </c>
      <c r="CM174" s="80" t="s">
        <v>7673</v>
      </c>
    </row>
    <row r="175" spans="1:91" s="3" customFormat="1" ht="16.5" customHeight="1">
      <c r="A175" s="81" t="s">
        <v>7674</v>
      </c>
      <c r="B175" s="47"/>
      <c r="C175" s="9"/>
      <c r="D175" s="9"/>
      <c r="E175" s="312" t="s">
        <v>7889</v>
      </c>
      <c r="F175" s="312"/>
      <c r="G175" s="312"/>
      <c r="H175" s="312"/>
      <c r="I175" s="312"/>
      <c r="J175" s="9"/>
      <c r="K175" s="312" t="s">
        <v>7890</v>
      </c>
      <c r="L175" s="312"/>
      <c r="M175" s="312"/>
      <c r="N175" s="312"/>
      <c r="O175" s="312"/>
      <c r="P175" s="312"/>
      <c r="Q175" s="312"/>
      <c r="R175" s="312"/>
      <c r="S175" s="312"/>
      <c r="T175" s="312"/>
      <c r="U175" s="312"/>
      <c r="V175" s="312"/>
      <c r="W175" s="312"/>
      <c r="X175" s="312"/>
      <c r="Y175" s="312"/>
      <c r="Z175" s="312"/>
      <c r="AA175" s="312"/>
      <c r="AB175" s="312"/>
      <c r="AC175" s="312"/>
      <c r="AD175" s="312"/>
      <c r="AE175" s="312"/>
      <c r="AF175" s="312"/>
      <c r="AG175" s="304">
        <f ca="1">'PS_01.1 - ÚV Choceň - ele...'!J32</f>
        <v>0</v>
      </c>
      <c r="AH175" s="305"/>
      <c r="AI175" s="305"/>
      <c r="AJ175" s="305"/>
      <c r="AK175" s="305"/>
      <c r="AL175" s="305"/>
      <c r="AM175" s="305"/>
      <c r="AN175" s="304">
        <f t="shared" si="4"/>
        <v>0</v>
      </c>
      <c r="AO175" s="305"/>
      <c r="AP175" s="305"/>
      <c r="AQ175" s="82" t="s">
        <v>7676</v>
      </c>
      <c r="AR175" s="47"/>
      <c r="AS175" s="83">
        <v>0</v>
      </c>
      <c r="AT175" s="84">
        <f t="shared" si="5"/>
        <v>0</v>
      </c>
      <c r="AU175" s="85">
        <f ca="1">'PS_01.1 - ÚV Choceň - ele...'!P123</f>
        <v>0</v>
      </c>
      <c r="AV175" s="84">
        <f ca="1">'PS_01.1 - ÚV Choceň - ele...'!J35</f>
        <v>0</v>
      </c>
      <c r="AW175" s="84">
        <f ca="1">'PS_01.1 - ÚV Choceň - ele...'!J36</f>
        <v>0</v>
      </c>
      <c r="AX175" s="84">
        <f ca="1">'PS_01.1 - ÚV Choceň - ele...'!J37</f>
        <v>0</v>
      </c>
      <c r="AY175" s="84">
        <f ca="1">'PS_01.1 - ÚV Choceň - ele...'!J38</f>
        <v>0</v>
      </c>
      <c r="AZ175" s="84">
        <f ca="1">'PS_01.1 - ÚV Choceň - ele...'!F35</f>
        <v>0</v>
      </c>
      <c r="BA175" s="84">
        <f ca="1">'PS_01.1 - ÚV Choceň - ele...'!F36</f>
        <v>0</v>
      </c>
      <c r="BB175" s="84">
        <f ca="1">'PS_01.1 - ÚV Choceň - ele...'!F37</f>
        <v>0</v>
      </c>
      <c r="BC175" s="84">
        <f ca="1">'PS_01.1 - ÚV Choceň - ele...'!F38</f>
        <v>0</v>
      </c>
      <c r="BD175" s="86">
        <f ca="1">'PS_01.1 - ÚV Choceň - ele...'!F39</f>
        <v>0</v>
      </c>
      <c r="BT175" s="24" t="s">
        <v>7673</v>
      </c>
      <c r="BV175" s="24" t="s">
        <v>7666</v>
      </c>
      <c r="BW175" s="24" t="s">
        <v>7891</v>
      </c>
      <c r="BX175" s="24" t="s">
        <v>7888</v>
      </c>
      <c r="CL175" s="24" t="s">
        <v>7590</v>
      </c>
    </row>
    <row r="176" spans="1:91" s="3" customFormat="1" ht="16.5" customHeight="1">
      <c r="A176" s="81" t="s">
        <v>7674</v>
      </c>
      <c r="B176" s="47"/>
      <c r="C176" s="9"/>
      <c r="D176" s="9"/>
      <c r="E176" s="312" t="s">
        <v>7892</v>
      </c>
      <c r="F176" s="312"/>
      <c r="G176" s="312"/>
      <c r="H176" s="312"/>
      <c r="I176" s="312"/>
      <c r="J176" s="9"/>
      <c r="K176" s="312" t="s">
        <v>7893</v>
      </c>
      <c r="L176" s="312"/>
      <c r="M176" s="312"/>
      <c r="N176" s="312"/>
      <c r="O176" s="312"/>
      <c r="P176" s="312"/>
      <c r="Q176" s="312"/>
      <c r="R176" s="312"/>
      <c r="S176" s="312"/>
      <c r="T176" s="312"/>
      <c r="U176" s="312"/>
      <c r="V176" s="312"/>
      <c r="W176" s="312"/>
      <c r="X176" s="312"/>
      <c r="Y176" s="312"/>
      <c r="Z176" s="312"/>
      <c r="AA176" s="312"/>
      <c r="AB176" s="312"/>
      <c r="AC176" s="312"/>
      <c r="AD176" s="312"/>
      <c r="AE176" s="312"/>
      <c r="AF176" s="312"/>
      <c r="AG176" s="304">
        <f ca="1">'PS_01.2 - Úprava ÚV Choce...'!J32</f>
        <v>0</v>
      </c>
      <c r="AH176" s="305"/>
      <c r="AI176" s="305"/>
      <c r="AJ176" s="305"/>
      <c r="AK176" s="305"/>
      <c r="AL176" s="305"/>
      <c r="AM176" s="305"/>
      <c r="AN176" s="304">
        <f t="shared" si="4"/>
        <v>0</v>
      </c>
      <c r="AO176" s="305"/>
      <c r="AP176" s="305"/>
      <c r="AQ176" s="82" t="s">
        <v>7676</v>
      </c>
      <c r="AR176" s="47"/>
      <c r="AS176" s="83">
        <v>0</v>
      </c>
      <c r="AT176" s="84">
        <f t="shared" si="5"/>
        <v>0</v>
      </c>
      <c r="AU176" s="85" t="e">
        <f ca="1">'PS_01.2 - Úprava ÚV Choce...'!#REF!</f>
        <v>#REF!</v>
      </c>
      <c r="AV176" s="84">
        <f ca="1">'PS_01.2 - Úprava ÚV Choce...'!J35</f>
        <v>0</v>
      </c>
      <c r="AW176" s="84">
        <f ca="1">'PS_01.2 - Úprava ÚV Choce...'!J36</f>
        <v>0</v>
      </c>
      <c r="AX176" s="84">
        <f ca="1">'PS_01.2 - Úprava ÚV Choce...'!J37</f>
        <v>0</v>
      </c>
      <c r="AY176" s="84">
        <f ca="1">'PS_01.2 - Úprava ÚV Choce...'!J38</f>
        <v>0</v>
      </c>
      <c r="AZ176" s="84">
        <f ca="1">'PS_01.2 - Úprava ÚV Choce...'!F35</f>
        <v>0</v>
      </c>
      <c r="BA176" s="84">
        <f ca="1">'PS_01.2 - Úprava ÚV Choce...'!F36</f>
        <v>0</v>
      </c>
      <c r="BB176" s="84" t="e">
        <f ca="1">'PS_01.2 - Úprava ÚV Choce...'!F37</f>
        <v>#REF!</v>
      </c>
      <c r="BC176" s="84" t="e">
        <f ca="1">'PS_01.2 - Úprava ÚV Choce...'!F38</f>
        <v>#REF!</v>
      </c>
      <c r="BD176" s="86" t="e">
        <f ca="1">'PS_01.2 - Úprava ÚV Choce...'!F39</f>
        <v>#REF!</v>
      </c>
      <c r="BT176" s="24" t="s">
        <v>7673</v>
      </c>
      <c r="BV176" s="24" t="s">
        <v>7666</v>
      </c>
      <c r="BW176" s="24" t="s">
        <v>7894</v>
      </c>
      <c r="BX176" s="24" t="s">
        <v>7888</v>
      </c>
      <c r="CL176" s="24" t="s">
        <v>7590</v>
      </c>
    </row>
    <row r="177" spans="1:91" s="6" customFormat="1" ht="16.5" customHeight="1">
      <c r="B177" s="72"/>
      <c r="C177" s="73"/>
      <c r="D177" s="320" t="s">
        <v>7895</v>
      </c>
      <c r="E177" s="320"/>
      <c r="F177" s="320"/>
      <c r="G177" s="320"/>
      <c r="H177" s="320"/>
      <c r="I177" s="74"/>
      <c r="J177" s="320" t="s">
        <v>7717</v>
      </c>
      <c r="K177" s="320"/>
      <c r="L177" s="320"/>
      <c r="M177" s="320"/>
      <c r="N177" s="320"/>
      <c r="O177" s="320"/>
      <c r="P177" s="320"/>
      <c r="Q177" s="320"/>
      <c r="R177" s="320"/>
      <c r="S177" s="320"/>
      <c r="T177" s="320"/>
      <c r="U177" s="320"/>
      <c r="V177" s="320"/>
      <c r="W177" s="320"/>
      <c r="X177" s="320"/>
      <c r="Y177" s="320"/>
      <c r="Z177" s="320"/>
      <c r="AA177" s="320"/>
      <c r="AB177" s="320"/>
      <c r="AC177" s="320"/>
      <c r="AD177" s="320"/>
      <c r="AE177" s="320"/>
      <c r="AF177" s="320"/>
      <c r="AG177" s="306">
        <f>ROUND(SUM(AG178:AG179),2)</f>
        <v>0</v>
      </c>
      <c r="AH177" s="303"/>
      <c r="AI177" s="303"/>
      <c r="AJ177" s="303"/>
      <c r="AK177" s="303"/>
      <c r="AL177" s="303"/>
      <c r="AM177" s="303"/>
      <c r="AN177" s="302">
        <f t="shared" si="4"/>
        <v>0</v>
      </c>
      <c r="AO177" s="303"/>
      <c r="AP177" s="303"/>
      <c r="AQ177" s="75" t="s">
        <v>7670</v>
      </c>
      <c r="AR177" s="72"/>
      <c r="AS177" s="76">
        <f>ROUND(SUM(AS178:AS179),2)</f>
        <v>0</v>
      </c>
      <c r="AT177" s="77">
        <f t="shared" si="5"/>
        <v>0</v>
      </c>
      <c r="AU177" s="78" t="e">
        <f>ROUND(SUM(AU178:AU179),5)</f>
        <v>#REF!</v>
      </c>
      <c r="AV177" s="77">
        <f>ROUND(AZ177*L29,2)</f>
        <v>0</v>
      </c>
      <c r="AW177" s="77">
        <f>ROUND(BA177*L30,2)</f>
        <v>0</v>
      </c>
      <c r="AX177" s="77" t="e">
        <f>ROUND(BB177*L29,2)</f>
        <v>#REF!</v>
      </c>
      <c r="AY177" s="77" t="e">
        <f>ROUND(BC177*L30,2)</f>
        <v>#REF!</v>
      </c>
      <c r="AZ177" s="77">
        <f>ROUND(SUM(AZ178:AZ179),2)</f>
        <v>0</v>
      </c>
      <c r="BA177" s="77">
        <f>ROUND(SUM(BA178:BA179),2)</f>
        <v>0</v>
      </c>
      <c r="BB177" s="77" t="e">
        <f>ROUND(SUM(BB178:BB179),2)</f>
        <v>#REF!</v>
      </c>
      <c r="BC177" s="77" t="e">
        <f>ROUND(SUM(BC178:BC179),2)</f>
        <v>#REF!</v>
      </c>
      <c r="BD177" s="79" t="e">
        <f>ROUND(SUM(BD178:BD179),2)</f>
        <v>#REF!</v>
      </c>
      <c r="BS177" s="80" t="s">
        <v>7663</v>
      </c>
      <c r="BT177" s="80" t="s">
        <v>7671</v>
      </c>
      <c r="BU177" s="80" t="s">
        <v>7665</v>
      </c>
      <c r="BV177" s="80" t="s">
        <v>7666</v>
      </c>
      <c r="BW177" s="80" t="s">
        <v>7896</v>
      </c>
      <c r="BX177" s="80" t="s">
        <v>7593</v>
      </c>
      <c r="CL177" s="80" t="s">
        <v>7590</v>
      </c>
      <c r="CM177" s="80" t="s">
        <v>7673</v>
      </c>
    </row>
    <row r="178" spans="1:91" s="3" customFormat="1" ht="16.5" customHeight="1">
      <c r="A178" s="81" t="s">
        <v>7674</v>
      </c>
      <c r="B178" s="47"/>
      <c r="C178" s="9"/>
      <c r="D178" s="9"/>
      <c r="E178" s="312" t="s">
        <v>7897</v>
      </c>
      <c r="F178" s="312"/>
      <c r="G178" s="312"/>
      <c r="H178" s="312"/>
      <c r="I178" s="312"/>
      <c r="J178" s="9"/>
      <c r="K178" s="312" t="s">
        <v>7898</v>
      </c>
      <c r="L178" s="312"/>
      <c r="M178" s="312"/>
      <c r="N178" s="312"/>
      <c r="O178" s="312"/>
      <c r="P178" s="312"/>
      <c r="Q178" s="312"/>
      <c r="R178" s="312"/>
      <c r="S178" s="312"/>
      <c r="T178" s="312"/>
      <c r="U178" s="312"/>
      <c r="V178" s="312"/>
      <c r="W178" s="312"/>
      <c r="X178" s="312"/>
      <c r="Y178" s="312"/>
      <c r="Z178" s="312"/>
      <c r="AA178" s="312"/>
      <c r="AB178" s="312"/>
      <c r="AC178" s="312"/>
      <c r="AD178" s="312"/>
      <c r="AE178" s="312"/>
      <c r="AF178" s="312"/>
      <c r="AG178" s="304">
        <f ca="1">'PS_02.1 - VDJ Mostek - el...'!J32</f>
        <v>0</v>
      </c>
      <c r="AH178" s="305"/>
      <c r="AI178" s="305"/>
      <c r="AJ178" s="305"/>
      <c r="AK178" s="305"/>
      <c r="AL178" s="305"/>
      <c r="AM178" s="305"/>
      <c r="AN178" s="304">
        <f t="shared" si="4"/>
        <v>0</v>
      </c>
      <c r="AO178" s="305"/>
      <c r="AP178" s="305"/>
      <c r="AQ178" s="82" t="s">
        <v>7676</v>
      </c>
      <c r="AR178" s="47"/>
      <c r="AS178" s="83">
        <v>0</v>
      </c>
      <c r="AT178" s="84">
        <f t="shared" si="5"/>
        <v>0</v>
      </c>
      <c r="AU178" s="85">
        <f ca="1">'PS_02.1 - VDJ Mostek - el...'!P132</f>
        <v>0</v>
      </c>
      <c r="AV178" s="84">
        <f ca="1">'PS_02.1 - VDJ Mostek - el...'!J35</f>
        <v>0</v>
      </c>
      <c r="AW178" s="84">
        <f ca="1">'PS_02.1 - VDJ Mostek - el...'!J36</f>
        <v>0</v>
      </c>
      <c r="AX178" s="84">
        <f ca="1">'PS_02.1 - VDJ Mostek - el...'!J37</f>
        <v>0</v>
      </c>
      <c r="AY178" s="84">
        <f ca="1">'PS_02.1 - VDJ Mostek - el...'!J38</f>
        <v>0</v>
      </c>
      <c r="AZ178" s="84">
        <f ca="1">'PS_02.1 - VDJ Mostek - el...'!F35</f>
        <v>0</v>
      </c>
      <c r="BA178" s="84">
        <f ca="1">'PS_02.1 - VDJ Mostek - el...'!F36</f>
        <v>0</v>
      </c>
      <c r="BB178" s="84">
        <f ca="1">'PS_02.1 - VDJ Mostek - el...'!F37</f>
        <v>0</v>
      </c>
      <c r="BC178" s="84">
        <f ca="1">'PS_02.1 - VDJ Mostek - el...'!F38</f>
        <v>0</v>
      </c>
      <c r="BD178" s="86">
        <f ca="1">'PS_02.1 - VDJ Mostek - el...'!F39</f>
        <v>0</v>
      </c>
      <c r="BT178" s="24" t="s">
        <v>7673</v>
      </c>
      <c r="BV178" s="24" t="s">
        <v>7666</v>
      </c>
      <c r="BW178" s="24" t="s">
        <v>7899</v>
      </c>
      <c r="BX178" s="24" t="s">
        <v>7896</v>
      </c>
      <c r="CL178" s="24" t="s">
        <v>7590</v>
      </c>
    </row>
    <row r="179" spans="1:91" s="3" customFormat="1" ht="16.5" customHeight="1">
      <c r="A179" s="81" t="s">
        <v>7674</v>
      </c>
      <c r="B179" s="47"/>
      <c r="C179" s="9"/>
      <c r="D179" s="9"/>
      <c r="E179" s="312" t="s">
        <v>7900</v>
      </c>
      <c r="F179" s="312"/>
      <c r="G179" s="312"/>
      <c r="H179" s="312"/>
      <c r="I179" s="312"/>
      <c r="J179" s="9"/>
      <c r="K179" s="312" t="s">
        <v>7901</v>
      </c>
      <c r="L179" s="312"/>
      <c r="M179" s="312"/>
      <c r="N179" s="312"/>
      <c r="O179" s="312"/>
      <c r="P179" s="312"/>
      <c r="Q179" s="312"/>
      <c r="R179" s="312"/>
      <c r="S179" s="312"/>
      <c r="T179" s="312"/>
      <c r="U179" s="312"/>
      <c r="V179" s="312"/>
      <c r="W179" s="312"/>
      <c r="X179" s="312"/>
      <c r="Y179" s="312"/>
      <c r="Z179" s="312"/>
      <c r="AA179" s="312"/>
      <c r="AB179" s="312"/>
      <c r="AC179" s="312"/>
      <c r="AD179" s="312"/>
      <c r="AE179" s="312"/>
      <c r="AF179" s="312"/>
      <c r="AG179" s="304">
        <f ca="1">'PS_02.2 - VDJ Mostek - st...'!J32</f>
        <v>0</v>
      </c>
      <c r="AH179" s="305"/>
      <c r="AI179" s="305"/>
      <c r="AJ179" s="305"/>
      <c r="AK179" s="305"/>
      <c r="AL179" s="305"/>
      <c r="AM179" s="305"/>
      <c r="AN179" s="304">
        <f t="shared" si="4"/>
        <v>0</v>
      </c>
      <c r="AO179" s="305"/>
      <c r="AP179" s="305"/>
      <c r="AQ179" s="82" t="s">
        <v>7676</v>
      </c>
      <c r="AR179" s="47"/>
      <c r="AS179" s="83">
        <v>0</v>
      </c>
      <c r="AT179" s="84">
        <f t="shared" si="5"/>
        <v>0</v>
      </c>
      <c r="AU179" s="85" t="e">
        <f ca="1">'PS_02.2 - VDJ Mostek - st...'!#REF!</f>
        <v>#REF!</v>
      </c>
      <c r="AV179" s="84">
        <f ca="1">'PS_02.2 - VDJ Mostek - st...'!J35</f>
        <v>0</v>
      </c>
      <c r="AW179" s="84">
        <f ca="1">'PS_02.2 - VDJ Mostek - st...'!J36</f>
        <v>0</v>
      </c>
      <c r="AX179" s="84">
        <f ca="1">'PS_02.2 - VDJ Mostek - st...'!J37</f>
        <v>0</v>
      </c>
      <c r="AY179" s="84">
        <f ca="1">'PS_02.2 - VDJ Mostek - st...'!J38</f>
        <v>0</v>
      </c>
      <c r="AZ179" s="84">
        <f ca="1">'PS_02.2 - VDJ Mostek - st...'!F35</f>
        <v>0</v>
      </c>
      <c r="BA179" s="84">
        <f ca="1">'PS_02.2 - VDJ Mostek - st...'!F36</f>
        <v>0</v>
      </c>
      <c r="BB179" s="84" t="e">
        <f ca="1">'PS_02.2 - VDJ Mostek - st...'!F37</f>
        <v>#REF!</v>
      </c>
      <c r="BC179" s="84" t="e">
        <f ca="1">'PS_02.2 - VDJ Mostek - st...'!F38</f>
        <v>#REF!</v>
      </c>
      <c r="BD179" s="86" t="e">
        <f ca="1">'PS_02.2 - VDJ Mostek - st...'!F39</f>
        <v>#REF!</v>
      </c>
      <c r="BT179" s="24" t="s">
        <v>7673</v>
      </c>
      <c r="BV179" s="24" t="s">
        <v>7666</v>
      </c>
      <c r="BW179" s="24" t="s">
        <v>7902</v>
      </c>
      <c r="BX179" s="24" t="s">
        <v>7896</v>
      </c>
      <c r="CL179" s="24" t="s">
        <v>7590</v>
      </c>
    </row>
    <row r="180" spans="1:91" s="6" customFormat="1" ht="16.5" customHeight="1">
      <c r="B180" s="72"/>
      <c r="C180" s="73"/>
      <c r="D180" s="320" t="s">
        <v>7903</v>
      </c>
      <c r="E180" s="320"/>
      <c r="F180" s="320"/>
      <c r="G180" s="320"/>
      <c r="H180" s="320"/>
      <c r="I180" s="74"/>
      <c r="J180" s="320" t="s">
        <v>7904</v>
      </c>
      <c r="K180" s="320"/>
      <c r="L180" s="320"/>
      <c r="M180" s="320"/>
      <c r="N180" s="320"/>
      <c r="O180" s="320"/>
      <c r="P180" s="320"/>
      <c r="Q180" s="320"/>
      <c r="R180" s="320"/>
      <c r="S180" s="320"/>
      <c r="T180" s="320"/>
      <c r="U180" s="320"/>
      <c r="V180" s="320"/>
      <c r="W180" s="320"/>
      <c r="X180" s="320"/>
      <c r="Y180" s="320"/>
      <c r="Z180" s="320"/>
      <c r="AA180" s="320"/>
      <c r="AB180" s="320"/>
      <c r="AC180" s="320"/>
      <c r="AD180" s="320"/>
      <c r="AE180" s="320"/>
      <c r="AF180" s="320"/>
      <c r="AG180" s="306">
        <f>ROUND(SUM(AG181:AG182),2)</f>
        <v>0</v>
      </c>
      <c r="AH180" s="303"/>
      <c r="AI180" s="303"/>
      <c r="AJ180" s="303"/>
      <c r="AK180" s="303"/>
      <c r="AL180" s="303"/>
      <c r="AM180" s="303"/>
      <c r="AN180" s="302">
        <f t="shared" si="4"/>
        <v>0</v>
      </c>
      <c r="AO180" s="303"/>
      <c r="AP180" s="303"/>
      <c r="AQ180" s="75" t="s">
        <v>7670</v>
      </c>
      <c r="AR180" s="72"/>
      <c r="AS180" s="76">
        <f>ROUND(SUM(AS181:AS182),2)</f>
        <v>0</v>
      </c>
      <c r="AT180" s="77">
        <f t="shared" si="5"/>
        <v>0</v>
      </c>
      <c r="AU180" s="78" t="e">
        <f>ROUND(SUM(AU181:AU182),5)</f>
        <v>#REF!</v>
      </c>
      <c r="AV180" s="77">
        <f>ROUND(AZ180*L29,2)</f>
        <v>0</v>
      </c>
      <c r="AW180" s="77">
        <f>ROUND(BA180*L30,2)</f>
        <v>0</v>
      </c>
      <c r="AX180" s="77" t="e">
        <f>ROUND(BB180*L29,2)</f>
        <v>#REF!</v>
      </c>
      <c r="AY180" s="77" t="e">
        <f>ROUND(BC180*L30,2)</f>
        <v>#REF!</v>
      </c>
      <c r="AZ180" s="77">
        <f>ROUND(SUM(AZ181:AZ182),2)</f>
        <v>0</v>
      </c>
      <c r="BA180" s="77">
        <f>ROUND(SUM(BA181:BA182),2)</f>
        <v>0</v>
      </c>
      <c r="BB180" s="77" t="e">
        <f>ROUND(SUM(BB181:BB182),2)</f>
        <v>#REF!</v>
      </c>
      <c r="BC180" s="77" t="e">
        <f>ROUND(SUM(BC181:BC182),2)</f>
        <v>#REF!</v>
      </c>
      <c r="BD180" s="79" t="e">
        <f>ROUND(SUM(BD181:BD182),2)</f>
        <v>#REF!</v>
      </c>
      <c r="BS180" s="80" t="s">
        <v>7663</v>
      </c>
      <c r="BT180" s="80" t="s">
        <v>7671</v>
      </c>
      <c r="BU180" s="80" t="s">
        <v>7665</v>
      </c>
      <c r="BV180" s="80" t="s">
        <v>7666</v>
      </c>
      <c r="BW180" s="80" t="s">
        <v>7905</v>
      </c>
      <c r="BX180" s="80" t="s">
        <v>7593</v>
      </c>
      <c r="CL180" s="80" t="s">
        <v>7590</v>
      </c>
      <c r="CM180" s="80" t="s">
        <v>7673</v>
      </c>
    </row>
    <row r="181" spans="1:91" s="3" customFormat="1" ht="16.5" customHeight="1">
      <c r="A181" s="81" t="s">
        <v>7674</v>
      </c>
      <c r="B181" s="47"/>
      <c r="C181" s="9"/>
      <c r="D181" s="9"/>
      <c r="E181" s="312" t="s">
        <v>7906</v>
      </c>
      <c r="F181" s="312"/>
      <c r="G181" s="312"/>
      <c r="H181" s="312"/>
      <c r="I181" s="312"/>
      <c r="J181" s="9"/>
      <c r="K181" s="312" t="s">
        <v>7907</v>
      </c>
      <c r="L181" s="312"/>
      <c r="M181" s="312"/>
      <c r="N181" s="312"/>
      <c r="O181" s="312"/>
      <c r="P181" s="312"/>
      <c r="Q181" s="312"/>
      <c r="R181" s="312"/>
      <c r="S181" s="312"/>
      <c r="T181" s="312"/>
      <c r="U181" s="312"/>
      <c r="V181" s="312"/>
      <c r="W181" s="312"/>
      <c r="X181" s="312"/>
      <c r="Y181" s="312"/>
      <c r="Z181" s="312"/>
      <c r="AA181" s="312"/>
      <c r="AB181" s="312"/>
      <c r="AC181" s="312"/>
      <c r="AD181" s="312"/>
      <c r="AE181" s="312"/>
      <c r="AF181" s="312"/>
      <c r="AG181" s="304">
        <f ca="1">'PS_03.1 - VDJ Křetín - el...'!J32</f>
        <v>0</v>
      </c>
      <c r="AH181" s="305"/>
      <c r="AI181" s="305"/>
      <c r="AJ181" s="305"/>
      <c r="AK181" s="305"/>
      <c r="AL181" s="305"/>
      <c r="AM181" s="305"/>
      <c r="AN181" s="304">
        <f t="shared" si="4"/>
        <v>0</v>
      </c>
      <c r="AO181" s="305"/>
      <c r="AP181" s="305"/>
      <c r="AQ181" s="82" t="s">
        <v>7676</v>
      </c>
      <c r="AR181" s="47"/>
      <c r="AS181" s="83">
        <v>0</v>
      </c>
      <c r="AT181" s="84">
        <f t="shared" si="5"/>
        <v>0</v>
      </c>
      <c r="AU181" s="85">
        <f ca="1">'PS_03.1 - VDJ Křetín - el...'!P132</f>
        <v>0</v>
      </c>
      <c r="AV181" s="84">
        <f ca="1">'PS_03.1 - VDJ Křetín - el...'!J35</f>
        <v>0</v>
      </c>
      <c r="AW181" s="84">
        <f ca="1">'PS_03.1 - VDJ Křetín - el...'!J36</f>
        <v>0</v>
      </c>
      <c r="AX181" s="84">
        <f ca="1">'PS_03.1 - VDJ Křetín - el...'!J37</f>
        <v>0</v>
      </c>
      <c r="AY181" s="84">
        <f ca="1">'PS_03.1 - VDJ Křetín - el...'!J38</f>
        <v>0</v>
      </c>
      <c r="AZ181" s="84">
        <f ca="1">'PS_03.1 - VDJ Křetín - el...'!F35</f>
        <v>0</v>
      </c>
      <c r="BA181" s="84">
        <f ca="1">'PS_03.1 - VDJ Křetín - el...'!F36</f>
        <v>0</v>
      </c>
      <c r="BB181" s="84">
        <f ca="1">'PS_03.1 - VDJ Křetín - el...'!F37</f>
        <v>0</v>
      </c>
      <c r="BC181" s="84">
        <f ca="1">'PS_03.1 - VDJ Křetín - el...'!F38</f>
        <v>0</v>
      </c>
      <c r="BD181" s="86">
        <f ca="1">'PS_03.1 - VDJ Křetín - el...'!F39</f>
        <v>0</v>
      </c>
      <c r="BT181" s="24" t="s">
        <v>7673</v>
      </c>
      <c r="BV181" s="24" t="s">
        <v>7666</v>
      </c>
      <c r="BW181" s="24" t="s">
        <v>7908</v>
      </c>
      <c r="BX181" s="24" t="s">
        <v>7905</v>
      </c>
      <c r="CL181" s="24" t="s">
        <v>7590</v>
      </c>
    </row>
    <row r="182" spans="1:91" s="3" customFormat="1" ht="16.5" customHeight="1">
      <c r="A182" s="81" t="s">
        <v>7674</v>
      </c>
      <c r="B182" s="47"/>
      <c r="C182" s="9"/>
      <c r="D182" s="9"/>
      <c r="E182" s="312" t="s">
        <v>7909</v>
      </c>
      <c r="F182" s="312"/>
      <c r="G182" s="312"/>
      <c r="H182" s="312"/>
      <c r="I182" s="312"/>
      <c r="J182" s="9"/>
      <c r="K182" s="312" t="s">
        <v>7910</v>
      </c>
      <c r="L182" s="312"/>
      <c r="M182" s="312"/>
      <c r="N182" s="312"/>
      <c r="O182" s="312"/>
      <c r="P182" s="312"/>
      <c r="Q182" s="312"/>
      <c r="R182" s="312"/>
      <c r="S182" s="312"/>
      <c r="T182" s="312"/>
      <c r="U182" s="312"/>
      <c r="V182" s="312"/>
      <c r="W182" s="312"/>
      <c r="X182" s="312"/>
      <c r="Y182" s="312"/>
      <c r="Z182" s="312"/>
      <c r="AA182" s="312"/>
      <c r="AB182" s="312"/>
      <c r="AC182" s="312"/>
      <c r="AD182" s="312"/>
      <c r="AE182" s="312"/>
      <c r="AF182" s="312"/>
      <c r="AG182" s="304">
        <f ca="1">'PS_03.2 - VDJ Křetín - st...'!J32</f>
        <v>0</v>
      </c>
      <c r="AH182" s="305"/>
      <c r="AI182" s="305"/>
      <c r="AJ182" s="305"/>
      <c r="AK182" s="305"/>
      <c r="AL182" s="305"/>
      <c r="AM182" s="305"/>
      <c r="AN182" s="304">
        <f t="shared" si="4"/>
        <v>0</v>
      </c>
      <c r="AO182" s="305"/>
      <c r="AP182" s="305"/>
      <c r="AQ182" s="82" t="s">
        <v>7676</v>
      </c>
      <c r="AR182" s="47"/>
      <c r="AS182" s="83">
        <v>0</v>
      </c>
      <c r="AT182" s="84">
        <f t="shared" si="5"/>
        <v>0</v>
      </c>
      <c r="AU182" s="85" t="e">
        <f ca="1">'PS_03.2 - VDJ Křetín - st...'!#REF!</f>
        <v>#REF!</v>
      </c>
      <c r="AV182" s="84">
        <f ca="1">'PS_03.2 - VDJ Křetín - st...'!J35</f>
        <v>0</v>
      </c>
      <c r="AW182" s="84">
        <f ca="1">'PS_03.2 - VDJ Křetín - st...'!J36</f>
        <v>0</v>
      </c>
      <c r="AX182" s="84">
        <f ca="1">'PS_03.2 - VDJ Křetín - st...'!J37</f>
        <v>0</v>
      </c>
      <c r="AY182" s="84">
        <f ca="1">'PS_03.2 - VDJ Křetín - st...'!J38</f>
        <v>0</v>
      </c>
      <c r="AZ182" s="84">
        <f ca="1">'PS_03.2 - VDJ Křetín - st...'!F35</f>
        <v>0</v>
      </c>
      <c r="BA182" s="84">
        <f ca="1">'PS_03.2 - VDJ Křetín - st...'!F36</f>
        <v>0</v>
      </c>
      <c r="BB182" s="84" t="e">
        <f ca="1">'PS_03.2 - VDJ Křetín - st...'!F37</f>
        <v>#REF!</v>
      </c>
      <c r="BC182" s="84" t="e">
        <f ca="1">'PS_03.2 - VDJ Křetín - st...'!F38</f>
        <v>#REF!</v>
      </c>
      <c r="BD182" s="86" t="e">
        <f ca="1">'PS_03.2 - VDJ Křetín - st...'!F39</f>
        <v>#REF!</v>
      </c>
      <c r="BT182" s="24" t="s">
        <v>7673</v>
      </c>
      <c r="BV182" s="24" t="s">
        <v>7666</v>
      </c>
      <c r="BW182" s="24" t="s">
        <v>7911</v>
      </c>
      <c r="BX182" s="24" t="s">
        <v>7905</v>
      </c>
      <c r="CL182" s="24" t="s">
        <v>7590</v>
      </c>
    </row>
    <row r="183" spans="1:91" s="6" customFormat="1" ht="16.5" customHeight="1">
      <c r="B183" s="72"/>
      <c r="C183" s="73"/>
      <c r="D183" s="320" t="s">
        <v>7912</v>
      </c>
      <c r="E183" s="320"/>
      <c r="F183" s="320"/>
      <c r="G183" s="320"/>
      <c r="H183" s="320"/>
      <c r="I183" s="74"/>
      <c r="J183" s="320" t="s">
        <v>7792</v>
      </c>
      <c r="K183" s="320"/>
      <c r="L183" s="320"/>
      <c r="M183" s="320"/>
      <c r="N183" s="320"/>
      <c r="O183" s="320"/>
      <c r="P183" s="320"/>
      <c r="Q183" s="320"/>
      <c r="R183" s="320"/>
      <c r="S183" s="320"/>
      <c r="T183" s="320"/>
      <c r="U183" s="320"/>
      <c r="V183" s="320"/>
      <c r="W183" s="320"/>
      <c r="X183" s="320"/>
      <c r="Y183" s="320"/>
      <c r="Z183" s="320"/>
      <c r="AA183" s="320"/>
      <c r="AB183" s="320"/>
      <c r="AC183" s="320"/>
      <c r="AD183" s="320"/>
      <c r="AE183" s="320"/>
      <c r="AF183" s="320"/>
      <c r="AG183" s="306">
        <f>ROUND(SUM(AG184:AG185),2)</f>
        <v>0</v>
      </c>
      <c r="AH183" s="303"/>
      <c r="AI183" s="303"/>
      <c r="AJ183" s="303"/>
      <c r="AK183" s="303"/>
      <c r="AL183" s="303"/>
      <c r="AM183" s="303"/>
      <c r="AN183" s="302">
        <f t="shared" si="4"/>
        <v>0</v>
      </c>
      <c r="AO183" s="303"/>
      <c r="AP183" s="303"/>
      <c r="AQ183" s="75" t="s">
        <v>7670</v>
      </c>
      <c r="AR183" s="72"/>
      <c r="AS183" s="76">
        <f>ROUND(SUM(AS184:AS185),2)</f>
        <v>0</v>
      </c>
      <c r="AT183" s="77">
        <f t="shared" si="5"/>
        <v>0</v>
      </c>
      <c r="AU183" s="78" t="e">
        <f>ROUND(SUM(AU184:AU185),5)</f>
        <v>#REF!</v>
      </c>
      <c r="AV183" s="77">
        <f>ROUND(AZ183*L29,2)</f>
        <v>0</v>
      </c>
      <c r="AW183" s="77">
        <f>ROUND(BA183*L30,2)</f>
        <v>0</v>
      </c>
      <c r="AX183" s="77" t="e">
        <f>ROUND(BB183*L29,2)</f>
        <v>#REF!</v>
      </c>
      <c r="AY183" s="77" t="e">
        <f>ROUND(BC183*L30,2)</f>
        <v>#REF!</v>
      </c>
      <c r="AZ183" s="77">
        <f>ROUND(SUM(AZ184:AZ185),2)</f>
        <v>0</v>
      </c>
      <c r="BA183" s="77">
        <f>ROUND(SUM(BA184:BA185),2)</f>
        <v>0</v>
      </c>
      <c r="BB183" s="77" t="e">
        <f>ROUND(SUM(BB184:BB185),2)</f>
        <v>#REF!</v>
      </c>
      <c r="BC183" s="77" t="e">
        <f>ROUND(SUM(BC184:BC185),2)</f>
        <v>#REF!</v>
      </c>
      <c r="BD183" s="79" t="e">
        <f>ROUND(SUM(BD184:BD185),2)</f>
        <v>#REF!</v>
      </c>
      <c r="BS183" s="80" t="s">
        <v>7663</v>
      </c>
      <c r="BT183" s="80" t="s">
        <v>7671</v>
      </c>
      <c r="BU183" s="80" t="s">
        <v>7665</v>
      </c>
      <c r="BV183" s="80" t="s">
        <v>7666</v>
      </c>
      <c r="BW183" s="80" t="s">
        <v>7913</v>
      </c>
      <c r="BX183" s="80" t="s">
        <v>7593</v>
      </c>
      <c r="CL183" s="80" t="s">
        <v>7590</v>
      </c>
      <c r="CM183" s="80" t="s">
        <v>7673</v>
      </c>
    </row>
    <row r="184" spans="1:91" s="3" customFormat="1" ht="16.5" customHeight="1">
      <c r="A184" s="81" t="s">
        <v>7674</v>
      </c>
      <c r="B184" s="47"/>
      <c r="C184" s="9"/>
      <c r="D184" s="9"/>
      <c r="E184" s="312" t="s">
        <v>7914</v>
      </c>
      <c r="F184" s="312"/>
      <c r="G184" s="312"/>
      <c r="H184" s="312"/>
      <c r="I184" s="312"/>
      <c r="J184" s="9"/>
      <c r="K184" s="312" t="s">
        <v>7915</v>
      </c>
      <c r="L184" s="312"/>
      <c r="M184" s="312"/>
      <c r="N184" s="312"/>
      <c r="O184" s="312"/>
      <c r="P184" s="312"/>
      <c r="Q184" s="312"/>
      <c r="R184" s="312"/>
      <c r="S184" s="312"/>
      <c r="T184" s="312"/>
      <c r="U184" s="312"/>
      <c r="V184" s="312"/>
      <c r="W184" s="312"/>
      <c r="X184" s="312"/>
      <c r="Y184" s="312"/>
      <c r="Z184" s="312"/>
      <c r="AA184" s="312"/>
      <c r="AB184" s="312"/>
      <c r="AC184" s="312"/>
      <c r="AD184" s="312"/>
      <c r="AE184" s="312"/>
      <c r="AF184" s="312"/>
      <c r="AG184" s="304">
        <f ca="1">'PS_04.1 - VDJ Sudslava - ...'!J32</f>
        <v>0</v>
      </c>
      <c r="AH184" s="305"/>
      <c r="AI184" s="305"/>
      <c r="AJ184" s="305"/>
      <c r="AK184" s="305"/>
      <c r="AL184" s="305"/>
      <c r="AM184" s="305"/>
      <c r="AN184" s="304">
        <f t="shared" si="4"/>
        <v>0</v>
      </c>
      <c r="AO184" s="305"/>
      <c r="AP184" s="305"/>
      <c r="AQ184" s="82" t="s">
        <v>7676</v>
      </c>
      <c r="AR184" s="47"/>
      <c r="AS184" s="83">
        <v>0</v>
      </c>
      <c r="AT184" s="84">
        <f t="shared" si="5"/>
        <v>0</v>
      </c>
      <c r="AU184" s="85">
        <f ca="1">'PS_04.1 - VDJ Sudslava - ...'!P132</f>
        <v>0</v>
      </c>
      <c r="AV184" s="84">
        <f ca="1">'PS_04.1 - VDJ Sudslava - ...'!J35</f>
        <v>0</v>
      </c>
      <c r="AW184" s="84">
        <f ca="1">'PS_04.1 - VDJ Sudslava - ...'!J36</f>
        <v>0</v>
      </c>
      <c r="AX184" s="84">
        <f ca="1">'PS_04.1 - VDJ Sudslava - ...'!J37</f>
        <v>0</v>
      </c>
      <c r="AY184" s="84">
        <f ca="1">'PS_04.1 - VDJ Sudslava - ...'!J38</f>
        <v>0</v>
      </c>
      <c r="AZ184" s="84">
        <f ca="1">'PS_04.1 - VDJ Sudslava - ...'!F35</f>
        <v>0</v>
      </c>
      <c r="BA184" s="84">
        <f ca="1">'PS_04.1 - VDJ Sudslava - ...'!F36</f>
        <v>0</v>
      </c>
      <c r="BB184" s="84">
        <f ca="1">'PS_04.1 - VDJ Sudslava - ...'!F37</f>
        <v>0</v>
      </c>
      <c r="BC184" s="84">
        <f ca="1">'PS_04.1 - VDJ Sudslava - ...'!F38</f>
        <v>0</v>
      </c>
      <c r="BD184" s="86">
        <f ca="1">'PS_04.1 - VDJ Sudslava - ...'!F39</f>
        <v>0</v>
      </c>
      <c r="BT184" s="24" t="s">
        <v>7673</v>
      </c>
      <c r="BV184" s="24" t="s">
        <v>7666</v>
      </c>
      <c r="BW184" s="24" t="s">
        <v>7916</v>
      </c>
      <c r="BX184" s="24" t="s">
        <v>7913</v>
      </c>
      <c r="CL184" s="24" t="s">
        <v>7590</v>
      </c>
    </row>
    <row r="185" spans="1:91" s="3" customFormat="1" ht="16.5" customHeight="1">
      <c r="A185" s="81" t="s">
        <v>7674</v>
      </c>
      <c r="B185" s="47"/>
      <c r="C185" s="9"/>
      <c r="D185" s="9"/>
      <c r="E185" s="312" t="s">
        <v>7917</v>
      </c>
      <c r="F185" s="312"/>
      <c r="G185" s="312"/>
      <c r="H185" s="312"/>
      <c r="I185" s="312"/>
      <c r="J185" s="9"/>
      <c r="K185" s="312" t="s">
        <v>7918</v>
      </c>
      <c r="L185" s="312"/>
      <c r="M185" s="312"/>
      <c r="N185" s="312"/>
      <c r="O185" s="312"/>
      <c r="P185" s="312"/>
      <c r="Q185" s="312"/>
      <c r="R185" s="312"/>
      <c r="S185" s="312"/>
      <c r="T185" s="312"/>
      <c r="U185" s="312"/>
      <c r="V185" s="312"/>
      <c r="W185" s="312"/>
      <c r="X185" s="312"/>
      <c r="Y185" s="312"/>
      <c r="Z185" s="312"/>
      <c r="AA185" s="312"/>
      <c r="AB185" s="312"/>
      <c r="AC185" s="312"/>
      <c r="AD185" s="312"/>
      <c r="AE185" s="312"/>
      <c r="AF185" s="312"/>
      <c r="AG185" s="304">
        <f ca="1">'PS_04.2 - VDJ Sudslava - ...'!J32</f>
        <v>0</v>
      </c>
      <c r="AH185" s="305"/>
      <c r="AI185" s="305"/>
      <c r="AJ185" s="305"/>
      <c r="AK185" s="305"/>
      <c r="AL185" s="305"/>
      <c r="AM185" s="305"/>
      <c r="AN185" s="304">
        <f t="shared" si="4"/>
        <v>0</v>
      </c>
      <c r="AO185" s="305"/>
      <c r="AP185" s="305"/>
      <c r="AQ185" s="82" t="s">
        <v>7676</v>
      </c>
      <c r="AR185" s="47"/>
      <c r="AS185" s="83">
        <v>0</v>
      </c>
      <c r="AT185" s="84">
        <f t="shared" si="5"/>
        <v>0</v>
      </c>
      <c r="AU185" s="85" t="e">
        <f ca="1">'PS_04.2 - VDJ Sudslava - ...'!#REF!</f>
        <v>#REF!</v>
      </c>
      <c r="AV185" s="84">
        <f ca="1">'PS_04.2 - VDJ Sudslava - ...'!J35</f>
        <v>0</v>
      </c>
      <c r="AW185" s="84">
        <f ca="1">'PS_04.2 - VDJ Sudslava - ...'!J36</f>
        <v>0</v>
      </c>
      <c r="AX185" s="84">
        <f ca="1">'PS_04.2 - VDJ Sudslava - ...'!J37</f>
        <v>0</v>
      </c>
      <c r="AY185" s="84">
        <f ca="1">'PS_04.2 - VDJ Sudslava - ...'!J38</f>
        <v>0</v>
      </c>
      <c r="AZ185" s="84">
        <f ca="1">'PS_04.2 - VDJ Sudslava - ...'!F35</f>
        <v>0</v>
      </c>
      <c r="BA185" s="84">
        <f ca="1">'PS_04.2 - VDJ Sudslava - ...'!F36</f>
        <v>0</v>
      </c>
      <c r="BB185" s="84" t="e">
        <f ca="1">'PS_04.2 - VDJ Sudslava - ...'!F37</f>
        <v>#REF!</v>
      </c>
      <c r="BC185" s="84" t="e">
        <f ca="1">'PS_04.2 - VDJ Sudslava - ...'!F38</f>
        <v>#REF!</v>
      </c>
      <c r="BD185" s="86" t="e">
        <f ca="1">'PS_04.2 - VDJ Sudslava - ...'!F39</f>
        <v>#REF!</v>
      </c>
      <c r="BT185" s="24" t="s">
        <v>7673</v>
      </c>
      <c r="BV185" s="24" t="s">
        <v>7666</v>
      </c>
      <c r="BW185" s="24" t="s">
        <v>7919</v>
      </c>
      <c r="BX185" s="24" t="s">
        <v>7913</v>
      </c>
      <c r="CL185" s="24" t="s">
        <v>7590</v>
      </c>
    </row>
    <row r="186" spans="1:91" s="6" customFormat="1" ht="16.5" customHeight="1">
      <c r="B186" s="72"/>
      <c r="C186" s="73"/>
      <c r="D186" s="320" t="s">
        <v>7920</v>
      </c>
      <c r="E186" s="320"/>
      <c r="F186" s="320"/>
      <c r="G186" s="320"/>
      <c r="H186" s="320"/>
      <c r="I186" s="74"/>
      <c r="J186" s="320" t="s">
        <v>7921</v>
      </c>
      <c r="K186" s="320"/>
      <c r="L186" s="320"/>
      <c r="M186" s="320"/>
      <c r="N186" s="320"/>
      <c r="O186" s="320"/>
      <c r="P186" s="320"/>
      <c r="Q186" s="320"/>
      <c r="R186" s="320"/>
      <c r="S186" s="320"/>
      <c r="T186" s="320"/>
      <c r="U186" s="320"/>
      <c r="V186" s="320"/>
      <c r="W186" s="320"/>
      <c r="X186" s="320"/>
      <c r="Y186" s="320"/>
      <c r="Z186" s="320"/>
      <c r="AA186" s="320"/>
      <c r="AB186" s="320"/>
      <c r="AC186" s="320"/>
      <c r="AD186" s="320"/>
      <c r="AE186" s="320"/>
      <c r="AF186" s="320"/>
      <c r="AG186" s="306">
        <f>ROUND(SUM(AG187:AG188),2)</f>
        <v>0</v>
      </c>
      <c r="AH186" s="303"/>
      <c r="AI186" s="303"/>
      <c r="AJ186" s="303"/>
      <c r="AK186" s="303"/>
      <c r="AL186" s="303"/>
      <c r="AM186" s="303"/>
      <c r="AN186" s="302">
        <f t="shared" si="4"/>
        <v>0</v>
      </c>
      <c r="AO186" s="303"/>
      <c r="AP186" s="303"/>
      <c r="AQ186" s="75" t="s">
        <v>7670</v>
      </c>
      <c r="AR186" s="72"/>
      <c r="AS186" s="76">
        <f>ROUND(SUM(AS187:AS188),2)</f>
        <v>0</v>
      </c>
      <c r="AT186" s="77">
        <f t="shared" si="5"/>
        <v>0</v>
      </c>
      <c r="AU186" s="78" t="e">
        <f>ROUND(SUM(AU187:AU188),5)</f>
        <v>#REF!</v>
      </c>
      <c r="AV186" s="77">
        <f>ROUND(AZ186*L29,2)</f>
        <v>0</v>
      </c>
      <c r="AW186" s="77">
        <f>ROUND(BA186*L30,2)</f>
        <v>0</v>
      </c>
      <c r="AX186" s="77" t="e">
        <f>ROUND(BB186*L29,2)</f>
        <v>#REF!</v>
      </c>
      <c r="AY186" s="77" t="e">
        <f>ROUND(BC186*L30,2)</f>
        <v>#REF!</v>
      </c>
      <c r="AZ186" s="77">
        <f>ROUND(SUM(AZ187:AZ188),2)</f>
        <v>0</v>
      </c>
      <c r="BA186" s="77">
        <f>ROUND(SUM(BA187:BA188),2)</f>
        <v>0</v>
      </c>
      <c r="BB186" s="77" t="e">
        <f>ROUND(SUM(BB187:BB188),2)</f>
        <v>#REF!</v>
      </c>
      <c r="BC186" s="77" t="e">
        <f>ROUND(SUM(BC187:BC188),2)</f>
        <v>#REF!</v>
      </c>
      <c r="BD186" s="79" t="e">
        <f>ROUND(SUM(BD187:BD188),2)</f>
        <v>#REF!</v>
      </c>
      <c r="BS186" s="80" t="s">
        <v>7663</v>
      </c>
      <c r="BT186" s="80" t="s">
        <v>7671</v>
      </c>
      <c r="BU186" s="80" t="s">
        <v>7665</v>
      </c>
      <c r="BV186" s="80" t="s">
        <v>7666</v>
      </c>
      <c r="BW186" s="80" t="s">
        <v>7922</v>
      </c>
      <c r="BX186" s="80" t="s">
        <v>7593</v>
      </c>
      <c r="CL186" s="80" t="s">
        <v>7590</v>
      </c>
      <c r="CM186" s="80" t="s">
        <v>7673</v>
      </c>
    </row>
    <row r="187" spans="1:91" s="3" customFormat="1" ht="16.5" customHeight="1">
      <c r="A187" s="81" t="s">
        <v>7674</v>
      </c>
      <c r="B187" s="47"/>
      <c r="C187" s="9"/>
      <c r="D187" s="9"/>
      <c r="E187" s="312" t="s">
        <v>7923</v>
      </c>
      <c r="F187" s="312"/>
      <c r="G187" s="312"/>
      <c r="H187" s="312"/>
      <c r="I187" s="312"/>
      <c r="J187" s="9"/>
      <c r="K187" s="312" t="s">
        <v>7924</v>
      </c>
      <c r="L187" s="312"/>
      <c r="M187" s="312"/>
      <c r="N187" s="312"/>
      <c r="O187" s="312"/>
      <c r="P187" s="312"/>
      <c r="Q187" s="312"/>
      <c r="R187" s="312"/>
      <c r="S187" s="312"/>
      <c r="T187" s="312"/>
      <c r="U187" s="312"/>
      <c r="V187" s="312"/>
      <c r="W187" s="312"/>
      <c r="X187" s="312"/>
      <c r="Y187" s="312"/>
      <c r="Z187" s="312"/>
      <c r="AA187" s="312"/>
      <c r="AB187" s="312"/>
      <c r="AC187" s="312"/>
      <c r="AD187" s="312"/>
      <c r="AE187" s="312"/>
      <c r="AF187" s="312"/>
      <c r="AG187" s="304">
        <f ca="1">'PS_05.1 - VDJ Kaliště - e...'!J32</f>
        <v>0</v>
      </c>
      <c r="AH187" s="305"/>
      <c r="AI187" s="305"/>
      <c r="AJ187" s="305"/>
      <c r="AK187" s="305"/>
      <c r="AL187" s="305"/>
      <c r="AM187" s="305"/>
      <c r="AN187" s="304">
        <f t="shared" si="4"/>
        <v>0</v>
      </c>
      <c r="AO187" s="305"/>
      <c r="AP187" s="305"/>
      <c r="AQ187" s="82" t="s">
        <v>7676</v>
      </c>
      <c r="AR187" s="47"/>
      <c r="AS187" s="83">
        <v>0</v>
      </c>
      <c r="AT187" s="84">
        <f t="shared" si="5"/>
        <v>0</v>
      </c>
      <c r="AU187" s="85">
        <f ca="1">'PS_05.1 - VDJ Kaliště - e...'!P132</f>
        <v>0</v>
      </c>
      <c r="AV187" s="84">
        <f ca="1">'PS_05.1 - VDJ Kaliště - e...'!J35</f>
        <v>0</v>
      </c>
      <c r="AW187" s="84">
        <f ca="1">'PS_05.1 - VDJ Kaliště - e...'!J36</f>
        <v>0</v>
      </c>
      <c r="AX187" s="84">
        <f ca="1">'PS_05.1 - VDJ Kaliště - e...'!J37</f>
        <v>0</v>
      </c>
      <c r="AY187" s="84">
        <f ca="1">'PS_05.1 - VDJ Kaliště - e...'!J38</f>
        <v>0</v>
      </c>
      <c r="AZ187" s="84">
        <f ca="1">'PS_05.1 - VDJ Kaliště - e...'!F35</f>
        <v>0</v>
      </c>
      <c r="BA187" s="84">
        <f ca="1">'PS_05.1 - VDJ Kaliště - e...'!F36</f>
        <v>0</v>
      </c>
      <c r="BB187" s="84">
        <f ca="1">'PS_05.1 - VDJ Kaliště - e...'!F37</f>
        <v>0</v>
      </c>
      <c r="BC187" s="84">
        <f ca="1">'PS_05.1 - VDJ Kaliště - e...'!F38</f>
        <v>0</v>
      </c>
      <c r="BD187" s="86">
        <f ca="1">'PS_05.1 - VDJ Kaliště - e...'!F39</f>
        <v>0</v>
      </c>
      <c r="BT187" s="24" t="s">
        <v>7673</v>
      </c>
      <c r="BV187" s="24" t="s">
        <v>7666</v>
      </c>
      <c r="BW187" s="24" t="s">
        <v>7925</v>
      </c>
      <c r="BX187" s="24" t="s">
        <v>7922</v>
      </c>
      <c r="CL187" s="24" t="s">
        <v>7590</v>
      </c>
    </row>
    <row r="188" spans="1:91" s="3" customFormat="1" ht="16.5" customHeight="1">
      <c r="A188" s="81" t="s">
        <v>7674</v>
      </c>
      <c r="B188" s="47"/>
      <c r="C188" s="9"/>
      <c r="D188" s="9"/>
      <c r="E188" s="312" t="s">
        <v>7926</v>
      </c>
      <c r="F188" s="312"/>
      <c r="G188" s="312"/>
      <c r="H188" s="312"/>
      <c r="I188" s="312"/>
      <c r="J188" s="9"/>
      <c r="K188" s="312" t="s">
        <v>7927</v>
      </c>
      <c r="L188" s="312"/>
      <c r="M188" s="312"/>
      <c r="N188" s="312"/>
      <c r="O188" s="312"/>
      <c r="P188" s="312"/>
      <c r="Q188" s="312"/>
      <c r="R188" s="312"/>
      <c r="S188" s="312"/>
      <c r="T188" s="312"/>
      <c r="U188" s="312"/>
      <c r="V188" s="312"/>
      <c r="W188" s="312"/>
      <c r="X188" s="312"/>
      <c r="Y188" s="312"/>
      <c r="Z188" s="312"/>
      <c r="AA188" s="312"/>
      <c r="AB188" s="312"/>
      <c r="AC188" s="312"/>
      <c r="AD188" s="312"/>
      <c r="AE188" s="312"/>
      <c r="AF188" s="312"/>
      <c r="AG188" s="304">
        <f ca="1">'PS_05.2 - VDJ Kaliště - s...'!J32</f>
        <v>0</v>
      </c>
      <c r="AH188" s="305"/>
      <c r="AI188" s="305"/>
      <c r="AJ188" s="305"/>
      <c r="AK188" s="305"/>
      <c r="AL188" s="305"/>
      <c r="AM188" s="305"/>
      <c r="AN188" s="304">
        <f t="shared" si="4"/>
        <v>0</v>
      </c>
      <c r="AO188" s="305"/>
      <c r="AP188" s="305"/>
      <c r="AQ188" s="82" t="s">
        <v>7676</v>
      </c>
      <c r="AR188" s="47"/>
      <c r="AS188" s="83">
        <v>0</v>
      </c>
      <c r="AT188" s="84">
        <f t="shared" si="5"/>
        <v>0</v>
      </c>
      <c r="AU188" s="85" t="e">
        <f ca="1">'PS_05.2 - VDJ Kaliště - s...'!#REF!</f>
        <v>#REF!</v>
      </c>
      <c r="AV188" s="84">
        <f ca="1">'PS_05.2 - VDJ Kaliště - s...'!J35</f>
        <v>0</v>
      </c>
      <c r="AW188" s="84">
        <f ca="1">'PS_05.2 - VDJ Kaliště - s...'!J36</f>
        <v>0</v>
      </c>
      <c r="AX188" s="84">
        <f ca="1">'PS_05.2 - VDJ Kaliště - s...'!J37</f>
        <v>0</v>
      </c>
      <c r="AY188" s="84">
        <f ca="1">'PS_05.2 - VDJ Kaliště - s...'!J38</f>
        <v>0</v>
      </c>
      <c r="AZ188" s="84">
        <f ca="1">'PS_05.2 - VDJ Kaliště - s...'!F35</f>
        <v>0</v>
      </c>
      <c r="BA188" s="84">
        <f ca="1">'PS_05.2 - VDJ Kaliště - s...'!F36</f>
        <v>0</v>
      </c>
      <c r="BB188" s="84" t="e">
        <f ca="1">'PS_05.2 - VDJ Kaliště - s...'!F37</f>
        <v>#REF!</v>
      </c>
      <c r="BC188" s="84" t="e">
        <f ca="1">'PS_05.2 - VDJ Kaliště - s...'!F38</f>
        <v>#REF!</v>
      </c>
      <c r="BD188" s="86" t="e">
        <f ca="1">'PS_05.2 - VDJ Kaliště - s...'!F39</f>
        <v>#REF!</v>
      </c>
      <c r="BT188" s="24" t="s">
        <v>7673</v>
      </c>
      <c r="BV188" s="24" t="s">
        <v>7666</v>
      </c>
      <c r="BW188" s="24" t="s">
        <v>7928</v>
      </c>
      <c r="BX188" s="24" t="s">
        <v>7922</v>
      </c>
      <c r="CL188" s="24" t="s">
        <v>7590</v>
      </c>
    </row>
    <row r="189" spans="1:91" s="6" customFormat="1" ht="16.5" customHeight="1">
      <c r="B189" s="72"/>
      <c r="C189" s="73"/>
      <c r="D189" s="320" t="s">
        <v>7929</v>
      </c>
      <c r="E189" s="320"/>
      <c r="F189" s="320"/>
      <c r="G189" s="320"/>
      <c r="H189" s="320"/>
      <c r="I189" s="74"/>
      <c r="J189" s="320" t="s">
        <v>7930</v>
      </c>
      <c r="K189" s="320"/>
      <c r="L189" s="320"/>
      <c r="M189" s="320"/>
      <c r="N189" s="320"/>
      <c r="O189" s="320"/>
      <c r="P189" s="320"/>
      <c r="Q189" s="320"/>
      <c r="R189" s="320"/>
      <c r="S189" s="320"/>
      <c r="T189" s="320"/>
      <c r="U189" s="320"/>
      <c r="V189" s="320"/>
      <c r="W189" s="320"/>
      <c r="X189" s="320"/>
      <c r="Y189" s="320"/>
      <c r="Z189" s="320"/>
      <c r="AA189" s="320"/>
      <c r="AB189" s="320"/>
      <c r="AC189" s="320"/>
      <c r="AD189" s="320"/>
      <c r="AE189" s="320"/>
      <c r="AF189" s="320"/>
      <c r="AG189" s="306">
        <f>ROUND(SUM(AG190:AG191),2)</f>
        <v>0</v>
      </c>
      <c r="AH189" s="303"/>
      <c r="AI189" s="303"/>
      <c r="AJ189" s="303"/>
      <c r="AK189" s="303"/>
      <c r="AL189" s="303"/>
      <c r="AM189" s="303"/>
      <c r="AN189" s="302">
        <f t="shared" si="4"/>
        <v>0</v>
      </c>
      <c r="AO189" s="303"/>
      <c r="AP189" s="303"/>
      <c r="AQ189" s="75" t="s">
        <v>7670</v>
      </c>
      <c r="AR189" s="72"/>
      <c r="AS189" s="76">
        <f>ROUND(SUM(AS190:AS191),2)</f>
        <v>0</v>
      </c>
      <c r="AT189" s="77">
        <f t="shared" si="5"/>
        <v>0</v>
      </c>
      <c r="AU189" s="78" t="e">
        <f>ROUND(SUM(AU190:AU191),5)</f>
        <v>#REF!</v>
      </c>
      <c r="AV189" s="77">
        <f>ROUND(AZ189*L29,2)</f>
        <v>0</v>
      </c>
      <c r="AW189" s="77">
        <f>ROUND(BA189*L30,2)</f>
        <v>0</v>
      </c>
      <c r="AX189" s="77" t="e">
        <f>ROUND(BB189*L29,2)</f>
        <v>#REF!</v>
      </c>
      <c r="AY189" s="77" t="e">
        <f>ROUND(BC189*L30,2)</f>
        <v>#REF!</v>
      </c>
      <c r="AZ189" s="77">
        <f>ROUND(SUM(AZ190:AZ191),2)</f>
        <v>0</v>
      </c>
      <c r="BA189" s="77">
        <f>ROUND(SUM(BA190:BA191),2)</f>
        <v>0</v>
      </c>
      <c r="BB189" s="77" t="e">
        <f>ROUND(SUM(BB190:BB191),2)</f>
        <v>#REF!</v>
      </c>
      <c r="BC189" s="77" t="e">
        <f>ROUND(SUM(BC190:BC191),2)</f>
        <v>#REF!</v>
      </c>
      <c r="BD189" s="79" t="e">
        <f>ROUND(SUM(BD190:BD191),2)</f>
        <v>#REF!</v>
      </c>
      <c r="BS189" s="80" t="s">
        <v>7663</v>
      </c>
      <c r="BT189" s="80" t="s">
        <v>7671</v>
      </c>
      <c r="BU189" s="80" t="s">
        <v>7665</v>
      </c>
      <c r="BV189" s="80" t="s">
        <v>7666</v>
      </c>
      <c r="BW189" s="80" t="s">
        <v>7931</v>
      </c>
      <c r="BX189" s="80" t="s">
        <v>7593</v>
      </c>
      <c r="CL189" s="80" t="s">
        <v>7590</v>
      </c>
      <c r="CM189" s="80" t="s">
        <v>7673</v>
      </c>
    </row>
    <row r="190" spans="1:91" s="3" customFormat="1" ht="16.5" customHeight="1">
      <c r="A190" s="81" t="s">
        <v>7674</v>
      </c>
      <c r="B190" s="47"/>
      <c r="C190" s="9"/>
      <c r="D190" s="9"/>
      <c r="E190" s="312" t="s">
        <v>7932</v>
      </c>
      <c r="F190" s="312"/>
      <c r="G190" s="312"/>
      <c r="H190" s="312"/>
      <c r="I190" s="312"/>
      <c r="J190" s="9"/>
      <c r="K190" s="312" t="s">
        <v>7933</v>
      </c>
      <c r="L190" s="312"/>
      <c r="M190" s="312"/>
      <c r="N190" s="312"/>
      <c r="O190" s="312"/>
      <c r="P190" s="312"/>
      <c r="Q190" s="312"/>
      <c r="R190" s="312"/>
      <c r="S190" s="312"/>
      <c r="T190" s="312"/>
      <c r="U190" s="312"/>
      <c r="V190" s="312"/>
      <c r="W190" s="312"/>
      <c r="X190" s="312"/>
      <c r="Y190" s="312"/>
      <c r="Z190" s="312"/>
      <c r="AA190" s="312"/>
      <c r="AB190" s="312"/>
      <c r="AC190" s="312"/>
      <c r="AD190" s="312"/>
      <c r="AE190" s="312"/>
      <c r="AF190" s="312"/>
      <c r="AG190" s="304">
        <f ca="1">'PS_06.1 - ATS Dobrá Voda ...'!J32</f>
        <v>0</v>
      </c>
      <c r="AH190" s="305"/>
      <c r="AI190" s="305"/>
      <c r="AJ190" s="305"/>
      <c r="AK190" s="305"/>
      <c r="AL190" s="305"/>
      <c r="AM190" s="305"/>
      <c r="AN190" s="304">
        <f t="shared" si="4"/>
        <v>0</v>
      </c>
      <c r="AO190" s="305"/>
      <c r="AP190" s="305"/>
      <c r="AQ190" s="82" t="s">
        <v>7676</v>
      </c>
      <c r="AR190" s="47"/>
      <c r="AS190" s="83">
        <v>0</v>
      </c>
      <c r="AT190" s="84">
        <f t="shared" si="5"/>
        <v>0</v>
      </c>
      <c r="AU190" s="85">
        <f ca="1">'PS_06.1 - ATS Dobrá Voda ...'!P132</f>
        <v>0</v>
      </c>
      <c r="AV190" s="84">
        <f ca="1">'PS_06.1 - ATS Dobrá Voda ...'!J35</f>
        <v>0</v>
      </c>
      <c r="AW190" s="84">
        <f ca="1">'PS_06.1 - ATS Dobrá Voda ...'!J36</f>
        <v>0</v>
      </c>
      <c r="AX190" s="84">
        <f ca="1">'PS_06.1 - ATS Dobrá Voda ...'!J37</f>
        <v>0</v>
      </c>
      <c r="AY190" s="84">
        <f ca="1">'PS_06.1 - ATS Dobrá Voda ...'!J38</f>
        <v>0</v>
      </c>
      <c r="AZ190" s="84">
        <f ca="1">'PS_06.1 - ATS Dobrá Voda ...'!F35</f>
        <v>0</v>
      </c>
      <c r="BA190" s="84">
        <f ca="1">'PS_06.1 - ATS Dobrá Voda ...'!F36</f>
        <v>0</v>
      </c>
      <c r="BB190" s="84">
        <f ca="1">'PS_06.1 - ATS Dobrá Voda ...'!F37</f>
        <v>0</v>
      </c>
      <c r="BC190" s="84">
        <f ca="1">'PS_06.1 - ATS Dobrá Voda ...'!F38</f>
        <v>0</v>
      </c>
      <c r="BD190" s="86">
        <f ca="1">'PS_06.1 - ATS Dobrá Voda ...'!F39</f>
        <v>0</v>
      </c>
      <c r="BT190" s="24" t="s">
        <v>7673</v>
      </c>
      <c r="BV190" s="24" t="s">
        <v>7666</v>
      </c>
      <c r="BW190" s="24" t="s">
        <v>7934</v>
      </c>
      <c r="BX190" s="24" t="s">
        <v>7931</v>
      </c>
      <c r="CL190" s="24" t="s">
        <v>7590</v>
      </c>
    </row>
    <row r="191" spans="1:91" s="3" customFormat="1" ht="16.5" customHeight="1">
      <c r="A191" s="81" t="s">
        <v>7674</v>
      </c>
      <c r="B191" s="47"/>
      <c r="C191" s="9"/>
      <c r="D191" s="9"/>
      <c r="E191" s="312" t="s">
        <v>7935</v>
      </c>
      <c r="F191" s="312"/>
      <c r="G191" s="312"/>
      <c r="H191" s="312"/>
      <c r="I191" s="312"/>
      <c r="J191" s="9"/>
      <c r="K191" s="312" t="s">
        <v>7936</v>
      </c>
      <c r="L191" s="312"/>
      <c r="M191" s="312"/>
      <c r="N191" s="312"/>
      <c r="O191" s="312"/>
      <c r="P191" s="312"/>
      <c r="Q191" s="312"/>
      <c r="R191" s="312"/>
      <c r="S191" s="312"/>
      <c r="T191" s="312"/>
      <c r="U191" s="312"/>
      <c r="V191" s="312"/>
      <c r="W191" s="312"/>
      <c r="X191" s="312"/>
      <c r="Y191" s="312"/>
      <c r="Z191" s="312"/>
      <c r="AA191" s="312"/>
      <c r="AB191" s="312"/>
      <c r="AC191" s="312"/>
      <c r="AD191" s="312"/>
      <c r="AE191" s="312"/>
      <c r="AF191" s="312"/>
      <c r="AG191" s="304">
        <f ca="1">'PS_06.2 - ATS Dobrá Voda ...'!J32</f>
        <v>0</v>
      </c>
      <c r="AH191" s="305"/>
      <c r="AI191" s="305"/>
      <c r="AJ191" s="305"/>
      <c r="AK191" s="305"/>
      <c r="AL191" s="305"/>
      <c r="AM191" s="305"/>
      <c r="AN191" s="304">
        <f t="shared" si="4"/>
        <v>0</v>
      </c>
      <c r="AO191" s="305"/>
      <c r="AP191" s="305"/>
      <c r="AQ191" s="82" t="s">
        <v>7676</v>
      </c>
      <c r="AR191" s="47"/>
      <c r="AS191" s="83">
        <v>0</v>
      </c>
      <c r="AT191" s="84">
        <f t="shared" si="5"/>
        <v>0</v>
      </c>
      <c r="AU191" s="85" t="e">
        <f ca="1">'PS_06.2 - ATS Dobrá Voda ...'!#REF!</f>
        <v>#REF!</v>
      </c>
      <c r="AV191" s="84">
        <f ca="1">'PS_06.2 - ATS Dobrá Voda ...'!J35</f>
        <v>0</v>
      </c>
      <c r="AW191" s="84">
        <f ca="1">'PS_06.2 - ATS Dobrá Voda ...'!J36</f>
        <v>0</v>
      </c>
      <c r="AX191" s="84">
        <f ca="1">'PS_06.2 - ATS Dobrá Voda ...'!J37</f>
        <v>0</v>
      </c>
      <c r="AY191" s="84">
        <f ca="1">'PS_06.2 - ATS Dobrá Voda ...'!J38</f>
        <v>0</v>
      </c>
      <c r="AZ191" s="84">
        <f ca="1">'PS_06.2 - ATS Dobrá Voda ...'!F35</f>
        <v>0</v>
      </c>
      <c r="BA191" s="84">
        <f ca="1">'PS_06.2 - ATS Dobrá Voda ...'!F36</f>
        <v>0</v>
      </c>
      <c r="BB191" s="84" t="e">
        <f ca="1">'PS_06.2 - ATS Dobrá Voda ...'!F37</f>
        <v>#REF!</v>
      </c>
      <c r="BC191" s="84" t="e">
        <f ca="1">'PS_06.2 - ATS Dobrá Voda ...'!F38</f>
        <v>#REF!</v>
      </c>
      <c r="BD191" s="86" t="e">
        <f ca="1">'PS_06.2 - ATS Dobrá Voda ...'!F39</f>
        <v>#REF!</v>
      </c>
      <c r="BT191" s="24" t="s">
        <v>7673</v>
      </c>
      <c r="BV191" s="24" t="s">
        <v>7666</v>
      </c>
      <c r="BW191" s="24" t="s">
        <v>7937</v>
      </c>
      <c r="BX191" s="24" t="s">
        <v>7931</v>
      </c>
      <c r="CL191" s="24" t="s">
        <v>7590</v>
      </c>
    </row>
    <row r="192" spans="1:91" s="6" customFormat="1" ht="16.5" customHeight="1">
      <c r="B192" s="72"/>
      <c r="C192" s="73"/>
      <c r="D192" s="320" t="s">
        <v>7938</v>
      </c>
      <c r="E192" s="320"/>
      <c r="F192" s="320"/>
      <c r="G192" s="320"/>
      <c r="H192" s="320"/>
      <c r="I192" s="74"/>
      <c r="J192" s="320" t="s">
        <v>7939</v>
      </c>
      <c r="K192" s="320"/>
      <c r="L192" s="320"/>
      <c r="M192" s="320"/>
      <c r="N192" s="320"/>
      <c r="O192" s="320"/>
      <c r="P192" s="320"/>
      <c r="Q192" s="320"/>
      <c r="R192" s="320"/>
      <c r="S192" s="320"/>
      <c r="T192" s="320"/>
      <c r="U192" s="320"/>
      <c r="V192" s="320"/>
      <c r="W192" s="320"/>
      <c r="X192" s="320"/>
      <c r="Y192" s="320"/>
      <c r="Z192" s="320"/>
      <c r="AA192" s="320"/>
      <c r="AB192" s="320"/>
      <c r="AC192" s="320"/>
      <c r="AD192" s="320"/>
      <c r="AE192" s="320"/>
      <c r="AF192" s="320"/>
      <c r="AG192" s="306">
        <f>ROUND(SUM(AG193:AG194),2)</f>
        <v>0</v>
      </c>
      <c r="AH192" s="303"/>
      <c r="AI192" s="303"/>
      <c r="AJ192" s="303"/>
      <c r="AK192" s="303"/>
      <c r="AL192" s="303"/>
      <c r="AM192" s="303"/>
      <c r="AN192" s="302">
        <f t="shared" si="4"/>
        <v>0</v>
      </c>
      <c r="AO192" s="303"/>
      <c r="AP192" s="303"/>
      <c r="AQ192" s="75" t="s">
        <v>7670</v>
      </c>
      <c r="AR192" s="72"/>
      <c r="AS192" s="76">
        <f>ROUND(SUM(AS193:AS194),2)</f>
        <v>0</v>
      </c>
      <c r="AT192" s="77">
        <f t="shared" si="5"/>
        <v>0</v>
      </c>
      <c r="AU192" s="78" t="e">
        <f>ROUND(SUM(AU193:AU194),5)</f>
        <v>#REF!</v>
      </c>
      <c r="AV192" s="77">
        <f>ROUND(AZ192*L29,2)</f>
        <v>0</v>
      </c>
      <c r="AW192" s="77">
        <f>ROUND(BA192*L30,2)</f>
        <v>0</v>
      </c>
      <c r="AX192" s="77" t="e">
        <f>ROUND(BB192*L29,2)</f>
        <v>#REF!</v>
      </c>
      <c r="AY192" s="77" t="e">
        <f>ROUND(BC192*L30,2)</f>
        <v>#REF!</v>
      </c>
      <c r="AZ192" s="77">
        <f>ROUND(SUM(AZ193:AZ194),2)</f>
        <v>0</v>
      </c>
      <c r="BA192" s="77">
        <f>ROUND(SUM(BA193:BA194),2)</f>
        <v>0</v>
      </c>
      <c r="BB192" s="77" t="e">
        <f>ROUND(SUM(BB193:BB194),2)</f>
        <v>#REF!</v>
      </c>
      <c r="BC192" s="77" t="e">
        <f>ROUND(SUM(BC193:BC194),2)</f>
        <v>#REF!</v>
      </c>
      <c r="BD192" s="79" t="e">
        <f>ROUND(SUM(BD193:BD194),2)</f>
        <v>#REF!</v>
      </c>
      <c r="BS192" s="80" t="s">
        <v>7663</v>
      </c>
      <c r="BT192" s="80" t="s">
        <v>7671</v>
      </c>
      <c r="BU192" s="80" t="s">
        <v>7665</v>
      </c>
      <c r="BV192" s="80" t="s">
        <v>7666</v>
      </c>
      <c r="BW192" s="80" t="s">
        <v>7940</v>
      </c>
      <c r="BX192" s="80" t="s">
        <v>7593</v>
      </c>
      <c r="CL192" s="80" t="s">
        <v>7590</v>
      </c>
      <c r="CM192" s="80" t="s">
        <v>7673</v>
      </c>
    </row>
    <row r="193" spans="1:90" s="3" customFormat="1" ht="16.5" customHeight="1">
      <c r="A193" s="81" t="s">
        <v>7674</v>
      </c>
      <c r="B193" s="47"/>
      <c r="C193" s="9"/>
      <c r="D193" s="9"/>
      <c r="E193" s="312" t="s">
        <v>7941</v>
      </c>
      <c r="F193" s="312"/>
      <c r="G193" s="312"/>
      <c r="H193" s="312"/>
      <c r="I193" s="312"/>
      <c r="J193" s="9"/>
      <c r="K193" s="312" t="s">
        <v>7942</v>
      </c>
      <c r="L193" s="312"/>
      <c r="M193" s="312"/>
      <c r="N193" s="312"/>
      <c r="O193" s="312"/>
      <c r="P193" s="312"/>
      <c r="Q193" s="312"/>
      <c r="R193" s="312"/>
      <c r="S193" s="312"/>
      <c r="T193" s="312"/>
      <c r="U193" s="312"/>
      <c r="V193" s="312"/>
      <c r="W193" s="312"/>
      <c r="X193" s="312"/>
      <c r="Y193" s="312"/>
      <c r="Z193" s="312"/>
      <c r="AA193" s="312"/>
      <c r="AB193" s="312"/>
      <c r="AC193" s="312"/>
      <c r="AD193" s="312"/>
      <c r="AE193" s="312"/>
      <c r="AF193" s="312"/>
      <c r="AG193" s="304">
        <f ca="1">'PS_07.1 - VDJ Klopoty - e...'!J32</f>
        <v>0</v>
      </c>
      <c r="AH193" s="305"/>
      <c r="AI193" s="305"/>
      <c r="AJ193" s="305"/>
      <c r="AK193" s="305"/>
      <c r="AL193" s="305"/>
      <c r="AM193" s="305"/>
      <c r="AN193" s="304">
        <f t="shared" si="4"/>
        <v>0</v>
      </c>
      <c r="AO193" s="305"/>
      <c r="AP193" s="305"/>
      <c r="AQ193" s="82" t="s">
        <v>7676</v>
      </c>
      <c r="AR193" s="47"/>
      <c r="AS193" s="83">
        <v>0</v>
      </c>
      <c r="AT193" s="84">
        <f t="shared" si="5"/>
        <v>0</v>
      </c>
      <c r="AU193" s="85">
        <f ca="1">'PS_07.1 - VDJ Klopoty - e...'!P132</f>
        <v>0</v>
      </c>
      <c r="AV193" s="84">
        <f ca="1">'PS_07.1 - VDJ Klopoty - e...'!J35</f>
        <v>0</v>
      </c>
      <c r="AW193" s="84">
        <f ca="1">'PS_07.1 - VDJ Klopoty - e...'!J36</f>
        <v>0</v>
      </c>
      <c r="AX193" s="84">
        <f ca="1">'PS_07.1 - VDJ Klopoty - e...'!J37</f>
        <v>0</v>
      </c>
      <c r="AY193" s="84">
        <f ca="1">'PS_07.1 - VDJ Klopoty - e...'!J38</f>
        <v>0</v>
      </c>
      <c r="AZ193" s="84">
        <f ca="1">'PS_07.1 - VDJ Klopoty - e...'!F35</f>
        <v>0</v>
      </c>
      <c r="BA193" s="84">
        <f ca="1">'PS_07.1 - VDJ Klopoty - e...'!F36</f>
        <v>0</v>
      </c>
      <c r="BB193" s="84">
        <f ca="1">'PS_07.1 - VDJ Klopoty - e...'!F37</f>
        <v>0</v>
      </c>
      <c r="BC193" s="84">
        <f ca="1">'PS_07.1 - VDJ Klopoty - e...'!F38</f>
        <v>0</v>
      </c>
      <c r="BD193" s="86">
        <f ca="1">'PS_07.1 - VDJ Klopoty - e...'!F39</f>
        <v>0</v>
      </c>
      <c r="BT193" s="24" t="s">
        <v>7673</v>
      </c>
      <c r="BV193" s="24" t="s">
        <v>7666</v>
      </c>
      <c r="BW193" s="24" t="s">
        <v>7943</v>
      </c>
      <c r="BX193" s="24" t="s">
        <v>7940</v>
      </c>
      <c r="CL193" s="24" t="s">
        <v>7590</v>
      </c>
    </row>
    <row r="194" spans="1:90" s="3" customFormat="1" ht="16.5" customHeight="1">
      <c r="A194" s="81" t="s">
        <v>7674</v>
      </c>
      <c r="B194" s="47"/>
      <c r="C194" s="9"/>
      <c r="D194" s="9"/>
      <c r="E194" s="312" t="s">
        <v>7944</v>
      </c>
      <c r="F194" s="312"/>
      <c r="G194" s="312"/>
      <c r="H194" s="312"/>
      <c r="I194" s="312"/>
      <c r="J194" s="9"/>
      <c r="K194" s="312" t="s">
        <v>7945</v>
      </c>
      <c r="L194" s="312"/>
      <c r="M194" s="312"/>
      <c r="N194" s="312"/>
      <c r="O194" s="312"/>
      <c r="P194" s="312"/>
      <c r="Q194" s="312"/>
      <c r="R194" s="312"/>
      <c r="S194" s="312"/>
      <c r="T194" s="312"/>
      <c r="U194" s="312"/>
      <c r="V194" s="312"/>
      <c r="W194" s="312"/>
      <c r="X194" s="312"/>
      <c r="Y194" s="312"/>
      <c r="Z194" s="312"/>
      <c r="AA194" s="312"/>
      <c r="AB194" s="312"/>
      <c r="AC194" s="312"/>
      <c r="AD194" s="312"/>
      <c r="AE194" s="312"/>
      <c r="AF194" s="312"/>
      <c r="AG194" s="304">
        <f ca="1">'PS_07.2 - VDJ Klopoty - s...'!J32</f>
        <v>0</v>
      </c>
      <c r="AH194" s="305"/>
      <c r="AI194" s="305"/>
      <c r="AJ194" s="305"/>
      <c r="AK194" s="305"/>
      <c r="AL194" s="305"/>
      <c r="AM194" s="305"/>
      <c r="AN194" s="304">
        <f t="shared" si="4"/>
        <v>0</v>
      </c>
      <c r="AO194" s="305"/>
      <c r="AP194" s="305"/>
      <c r="AQ194" s="82" t="s">
        <v>7676</v>
      </c>
      <c r="AR194" s="47"/>
      <c r="AS194" s="87">
        <v>0</v>
      </c>
      <c r="AT194" s="88">
        <f t="shared" si="5"/>
        <v>0</v>
      </c>
      <c r="AU194" s="89" t="e">
        <f ca="1">'PS_07.2 - VDJ Klopoty - s...'!#REF!</f>
        <v>#REF!</v>
      </c>
      <c r="AV194" s="88">
        <f ca="1">'PS_07.2 - VDJ Klopoty - s...'!J35</f>
        <v>0</v>
      </c>
      <c r="AW194" s="88">
        <f ca="1">'PS_07.2 - VDJ Klopoty - s...'!J36</f>
        <v>0</v>
      </c>
      <c r="AX194" s="88">
        <f ca="1">'PS_07.2 - VDJ Klopoty - s...'!J37</f>
        <v>0</v>
      </c>
      <c r="AY194" s="88">
        <f ca="1">'PS_07.2 - VDJ Klopoty - s...'!J38</f>
        <v>0</v>
      </c>
      <c r="AZ194" s="88">
        <f ca="1">'PS_07.2 - VDJ Klopoty - s...'!F35</f>
        <v>0</v>
      </c>
      <c r="BA194" s="88">
        <f ca="1">'PS_07.2 - VDJ Klopoty - s...'!F36</f>
        <v>0</v>
      </c>
      <c r="BB194" s="88" t="e">
        <f ca="1">'PS_07.2 - VDJ Klopoty - s...'!F37</f>
        <v>#REF!</v>
      </c>
      <c r="BC194" s="88" t="e">
        <f ca="1">'PS_07.2 - VDJ Klopoty - s...'!F38</f>
        <v>#REF!</v>
      </c>
      <c r="BD194" s="90" t="e">
        <f ca="1">'PS_07.2 - VDJ Klopoty - s...'!F39</f>
        <v>#REF!</v>
      </c>
      <c r="BT194" s="24" t="s">
        <v>7673</v>
      </c>
      <c r="BV194" s="24" t="s">
        <v>7666</v>
      </c>
      <c r="BW194" s="24" t="s">
        <v>7946</v>
      </c>
      <c r="BX194" s="24" t="s">
        <v>7940</v>
      </c>
      <c r="CL194" s="24" t="s">
        <v>7590</v>
      </c>
    </row>
    <row r="195" spans="1:90" s="1" customFormat="1" ht="30" customHeight="1">
      <c r="B195" s="31"/>
      <c r="AR195" s="31"/>
    </row>
    <row r="196" spans="1:90" s="1" customFormat="1" ht="6.95" customHeight="1">
      <c r="B196" s="43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31"/>
    </row>
  </sheetData>
  <mergeCells count="438">
    <mergeCell ref="J180:AF180"/>
    <mergeCell ref="K181:AF181"/>
    <mergeCell ref="K182:AF182"/>
    <mergeCell ref="J183:AF183"/>
    <mergeCell ref="J167:AF167"/>
    <mergeCell ref="E171:I171"/>
    <mergeCell ref="D172:H172"/>
    <mergeCell ref="D173:H173"/>
    <mergeCell ref="K185:AF185"/>
    <mergeCell ref="J186:AF186"/>
    <mergeCell ref="K176:AF176"/>
    <mergeCell ref="J177:AF177"/>
    <mergeCell ref="K178:AF178"/>
    <mergeCell ref="K179:AF179"/>
    <mergeCell ref="D177:H177"/>
    <mergeCell ref="E178:I178"/>
    <mergeCell ref="E179:I179"/>
    <mergeCell ref="D180:H180"/>
    <mergeCell ref="E181:I181"/>
    <mergeCell ref="E182:I182"/>
    <mergeCell ref="K190:AF190"/>
    <mergeCell ref="J168:AF168"/>
    <mergeCell ref="K169:AF169"/>
    <mergeCell ref="K170:AF170"/>
    <mergeCell ref="J172:AF172"/>
    <mergeCell ref="J173:AF173"/>
    <mergeCell ref="J174:AF174"/>
    <mergeCell ref="K175:AF175"/>
    <mergeCell ref="J189:AF189"/>
    <mergeCell ref="K187:AF187"/>
    <mergeCell ref="J161:AF161"/>
    <mergeCell ref="K162:AF162"/>
    <mergeCell ref="K188:AF188"/>
    <mergeCell ref="E170:I170"/>
    <mergeCell ref="K184:AF184"/>
    <mergeCell ref="E176:I176"/>
    <mergeCell ref="D174:H174"/>
    <mergeCell ref="D183:H183"/>
    <mergeCell ref="E175:I175"/>
    <mergeCell ref="E184:I184"/>
    <mergeCell ref="K194:AF194"/>
    <mergeCell ref="J154:AF154"/>
    <mergeCell ref="J155:AF155"/>
    <mergeCell ref="D155:H155"/>
    <mergeCell ref="E156:I156"/>
    <mergeCell ref="E157:I157"/>
    <mergeCell ref="E158:I158"/>
    <mergeCell ref="D159:H159"/>
    <mergeCell ref="K156:AF156"/>
    <mergeCell ref="K157:AF157"/>
    <mergeCell ref="D192:H192"/>
    <mergeCell ref="E193:I193"/>
    <mergeCell ref="K191:AF191"/>
    <mergeCell ref="J192:AF192"/>
    <mergeCell ref="K193:AF193"/>
    <mergeCell ref="K158:AF158"/>
    <mergeCell ref="K163:AF163"/>
    <mergeCell ref="K164:AF164"/>
    <mergeCell ref="K165:AF165"/>
    <mergeCell ref="E191:I191"/>
    <mergeCell ref="D147:H147"/>
    <mergeCell ref="K151:AF151"/>
    <mergeCell ref="E165:I165"/>
    <mergeCell ref="E188:I188"/>
    <mergeCell ref="D189:H189"/>
    <mergeCell ref="E190:I190"/>
    <mergeCell ref="E169:I169"/>
    <mergeCell ref="K166:AF166"/>
    <mergeCell ref="J159:AF159"/>
    <mergeCell ref="J160:AF160"/>
    <mergeCell ref="K148:AF148"/>
    <mergeCell ref="K149:AF149"/>
    <mergeCell ref="K150:AF150"/>
    <mergeCell ref="K153:AF153"/>
    <mergeCell ref="E140:I140"/>
    <mergeCell ref="E141:I141"/>
    <mergeCell ref="E142:I142"/>
    <mergeCell ref="E143:I143"/>
    <mergeCell ref="E144:I144"/>
    <mergeCell ref="E145:I145"/>
    <mergeCell ref="E136:I136"/>
    <mergeCell ref="E137:I137"/>
    <mergeCell ref="D130:H130"/>
    <mergeCell ref="E131:I131"/>
    <mergeCell ref="E132:I132"/>
    <mergeCell ref="E133:I133"/>
    <mergeCell ref="E194:I194"/>
    <mergeCell ref="E187:I187"/>
    <mergeCell ref="D186:H186"/>
    <mergeCell ref="E185:I185"/>
    <mergeCell ref="D138:H138"/>
    <mergeCell ref="D139:H139"/>
    <mergeCell ref="E148:I148"/>
    <mergeCell ref="E149:I149"/>
    <mergeCell ref="E153:I153"/>
    <mergeCell ref="D146:H146"/>
    <mergeCell ref="D154:H154"/>
    <mergeCell ref="K171:AF171"/>
    <mergeCell ref="D160:H160"/>
    <mergeCell ref="D161:H161"/>
    <mergeCell ref="E166:I166"/>
    <mergeCell ref="D167:H167"/>
    <mergeCell ref="D168:H168"/>
    <mergeCell ref="E162:I162"/>
    <mergeCell ref="E163:I163"/>
    <mergeCell ref="E164:I164"/>
    <mergeCell ref="AN122:AP122"/>
    <mergeCell ref="AN125:AP125"/>
    <mergeCell ref="AN126:AP126"/>
    <mergeCell ref="AN127:AP127"/>
    <mergeCell ref="J147:AF147"/>
    <mergeCell ref="K152:AF152"/>
    <mergeCell ref="K143:AF143"/>
    <mergeCell ref="K144:AF144"/>
    <mergeCell ref="K145:AF145"/>
    <mergeCell ref="J146:AF146"/>
    <mergeCell ref="AN186:AP186"/>
    <mergeCell ref="AG177:AM177"/>
    <mergeCell ref="AN173:AP173"/>
    <mergeCell ref="AN174:AP174"/>
    <mergeCell ref="J130:AF130"/>
    <mergeCell ref="K131:AF131"/>
    <mergeCell ref="K132:AF132"/>
    <mergeCell ref="K133:AF133"/>
    <mergeCell ref="K140:AF140"/>
    <mergeCell ref="J139:AF139"/>
    <mergeCell ref="E150:I150"/>
    <mergeCell ref="E151:I151"/>
    <mergeCell ref="E152:I152"/>
    <mergeCell ref="J138:AF138"/>
    <mergeCell ref="K137:AF137"/>
    <mergeCell ref="J129:AF129"/>
    <mergeCell ref="K141:AF141"/>
    <mergeCell ref="K142:AF142"/>
    <mergeCell ref="D134:H134"/>
    <mergeCell ref="E135:I135"/>
    <mergeCell ref="D129:H129"/>
    <mergeCell ref="E125:I125"/>
    <mergeCell ref="E123:I123"/>
    <mergeCell ref="D124:H124"/>
    <mergeCell ref="J124:AF124"/>
    <mergeCell ref="K136:AF136"/>
    <mergeCell ref="K125:AF125"/>
    <mergeCell ref="K126:AF126"/>
    <mergeCell ref="K127:AF127"/>
    <mergeCell ref="J128:AF128"/>
    <mergeCell ref="K111:AF111"/>
    <mergeCell ref="K112:AF112"/>
    <mergeCell ref="J134:AF134"/>
    <mergeCell ref="K123:AF123"/>
    <mergeCell ref="K135:AF135"/>
    <mergeCell ref="E122:I122"/>
    <mergeCell ref="K122:AF122"/>
    <mergeCell ref="E126:I126"/>
    <mergeCell ref="E127:I127"/>
    <mergeCell ref="D128:H128"/>
    <mergeCell ref="E114:I114"/>
    <mergeCell ref="E115:I115"/>
    <mergeCell ref="E116:I116"/>
    <mergeCell ref="D117:H117"/>
    <mergeCell ref="AN113:AP113"/>
    <mergeCell ref="AN114:AP114"/>
    <mergeCell ref="AN115:AP115"/>
    <mergeCell ref="AN116:AP116"/>
    <mergeCell ref="E113:I113"/>
    <mergeCell ref="E121:I121"/>
    <mergeCell ref="AN123:AP123"/>
    <mergeCell ref="AN124:AP124"/>
    <mergeCell ref="E119:I119"/>
    <mergeCell ref="E120:I120"/>
    <mergeCell ref="AN121:AP121"/>
    <mergeCell ref="K121:AF121"/>
    <mergeCell ref="AG121:AM121"/>
    <mergeCell ref="AG122:AM122"/>
    <mergeCell ref="AG123:AM123"/>
    <mergeCell ref="AG120:AM120"/>
    <mergeCell ref="E118:I118"/>
    <mergeCell ref="K118:AF118"/>
    <mergeCell ref="K119:AF119"/>
    <mergeCell ref="K120:AF120"/>
    <mergeCell ref="AN117:AP117"/>
    <mergeCell ref="AN118:AP118"/>
    <mergeCell ref="AN119:AP119"/>
    <mergeCell ref="AN120:AP120"/>
    <mergeCell ref="AG113:AM113"/>
    <mergeCell ref="K113:AF113"/>
    <mergeCell ref="K114:AF114"/>
    <mergeCell ref="AG117:AM117"/>
    <mergeCell ref="AG118:AM118"/>
    <mergeCell ref="AG119:AM119"/>
    <mergeCell ref="AN111:AP111"/>
    <mergeCell ref="AN112:AP112"/>
    <mergeCell ref="AG111:AM111"/>
    <mergeCell ref="AG112:AM112"/>
    <mergeCell ref="J117:AF117"/>
    <mergeCell ref="AG114:AM114"/>
    <mergeCell ref="AG115:AM115"/>
    <mergeCell ref="AG116:AM116"/>
    <mergeCell ref="K115:AF115"/>
    <mergeCell ref="K116:AF116"/>
    <mergeCell ref="D110:H110"/>
    <mergeCell ref="E111:I111"/>
    <mergeCell ref="E112:I112"/>
    <mergeCell ref="AG110:AM110"/>
    <mergeCell ref="E105:I105"/>
    <mergeCell ref="D106:H106"/>
    <mergeCell ref="E107:I107"/>
    <mergeCell ref="K107:AF107"/>
    <mergeCell ref="K109:AF109"/>
    <mergeCell ref="J110:AF110"/>
    <mergeCell ref="E109:I109"/>
    <mergeCell ref="J106:AF106"/>
    <mergeCell ref="AN106:AP106"/>
    <mergeCell ref="AN107:AP107"/>
    <mergeCell ref="AN108:AP108"/>
    <mergeCell ref="AG107:AM107"/>
    <mergeCell ref="AG108:AM108"/>
    <mergeCell ref="AG106:AM106"/>
    <mergeCell ref="AN109:AP109"/>
    <mergeCell ref="AN110:AP110"/>
    <mergeCell ref="K104:AF104"/>
    <mergeCell ref="K105:AF105"/>
    <mergeCell ref="AN105:AP105"/>
    <mergeCell ref="AN103:AP103"/>
    <mergeCell ref="AN104:AP104"/>
    <mergeCell ref="AG103:AM103"/>
    <mergeCell ref="AG104:AM104"/>
    <mergeCell ref="AG105:AM105"/>
    <mergeCell ref="AN101:AP101"/>
    <mergeCell ref="AN99:AP99"/>
    <mergeCell ref="AN100:AP100"/>
    <mergeCell ref="AN102:AP102"/>
    <mergeCell ref="AN95:AP95"/>
    <mergeCell ref="AG95:AM95"/>
    <mergeCell ref="AN96:AP96"/>
    <mergeCell ref="E97:I97"/>
    <mergeCell ref="D98:H98"/>
    <mergeCell ref="D99:H99"/>
    <mergeCell ref="AG101:AM101"/>
    <mergeCell ref="AG98:AM98"/>
    <mergeCell ref="AG99:AM99"/>
    <mergeCell ref="AG97:AM97"/>
    <mergeCell ref="K5:AO5"/>
    <mergeCell ref="K103:AF103"/>
    <mergeCell ref="K97:AF97"/>
    <mergeCell ref="J98:AF98"/>
    <mergeCell ref="J99:AF99"/>
    <mergeCell ref="K100:AF100"/>
    <mergeCell ref="K102:AF102"/>
    <mergeCell ref="K101:AF101"/>
    <mergeCell ref="AG102:AM102"/>
    <mergeCell ref="AG94:AM94"/>
    <mergeCell ref="AK30:AO30"/>
    <mergeCell ref="AR2:BE2"/>
    <mergeCell ref="AS89:AT91"/>
    <mergeCell ref="AM90:AP90"/>
    <mergeCell ref="L85:AO85"/>
    <mergeCell ref="AM87:AN87"/>
    <mergeCell ref="AM89:AP89"/>
    <mergeCell ref="X35:AB35"/>
    <mergeCell ref="AK35:AO35"/>
    <mergeCell ref="AK33:AO33"/>
    <mergeCell ref="W33:AE33"/>
    <mergeCell ref="L33:P33"/>
    <mergeCell ref="W31:AE31"/>
    <mergeCell ref="BE5:BE34"/>
    <mergeCell ref="AK26:AO26"/>
    <mergeCell ref="L31:P31"/>
    <mergeCell ref="L32:P32"/>
    <mergeCell ref="W29:AE29"/>
    <mergeCell ref="AK29:AO29"/>
    <mergeCell ref="W30:AE30"/>
    <mergeCell ref="E96:I96"/>
    <mergeCell ref="AG185:AM185"/>
    <mergeCell ref="AG186:AM186"/>
    <mergeCell ref="L29:P29"/>
    <mergeCell ref="L30:P30"/>
    <mergeCell ref="AG179:AM179"/>
    <mergeCell ref="AG180:AM180"/>
    <mergeCell ref="AK31:AO31"/>
    <mergeCell ref="W32:AE32"/>
    <mergeCell ref="AK32:AO32"/>
    <mergeCell ref="AG187:AM187"/>
    <mergeCell ref="AN178:AP178"/>
    <mergeCell ref="AN179:AP179"/>
    <mergeCell ref="AN180:AP180"/>
    <mergeCell ref="AN181:AP181"/>
    <mergeCell ref="AN182:AP182"/>
    <mergeCell ref="AN183:AP183"/>
    <mergeCell ref="AN184:AP184"/>
    <mergeCell ref="AN187:AP187"/>
    <mergeCell ref="AN185:AP185"/>
    <mergeCell ref="C92:G92"/>
    <mergeCell ref="D95:H95"/>
    <mergeCell ref="AN97:AP97"/>
    <mergeCell ref="AG178:AM178"/>
    <mergeCell ref="AG181:AM181"/>
    <mergeCell ref="AG182:AM182"/>
    <mergeCell ref="AG96:AM96"/>
    <mergeCell ref="I92:AF92"/>
    <mergeCell ref="J95:AF95"/>
    <mergeCell ref="K96:AF96"/>
    <mergeCell ref="K6:AO6"/>
    <mergeCell ref="E14:AJ14"/>
    <mergeCell ref="E23:AN23"/>
    <mergeCell ref="L28:P28"/>
    <mergeCell ref="W28:AE28"/>
    <mergeCell ref="AK28:AO28"/>
    <mergeCell ref="E104:I104"/>
    <mergeCell ref="E100:I100"/>
    <mergeCell ref="E101:I101"/>
    <mergeCell ref="E103:I103"/>
    <mergeCell ref="E102:I102"/>
    <mergeCell ref="AG184:AM184"/>
    <mergeCell ref="AG183:AM183"/>
    <mergeCell ref="K108:AF108"/>
    <mergeCell ref="AG109:AM109"/>
    <mergeCell ref="E108:I108"/>
    <mergeCell ref="AN177:AP177"/>
    <mergeCell ref="AG173:AM173"/>
    <mergeCell ref="AG174:AM174"/>
    <mergeCell ref="AG175:AM175"/>
    <mergeCell ref="AG176:AM176"/>
    <mergeCell ref="AN92:AP92"/>
    <mergeCell ref="AG92:AM92"/>
    <mergeCell ref="AN94:AP94"/>
    <mergeCell ref="AG100:AM100"/>
    <mergeCell ref="AN98:AP98"/>
    <mergeCell ref="AG165:AM165"/>
    <mergeCell ref="AG166:AM166"/>
    <mergeCell ref="AG167:AM167"/>
    <mergeCell ref="AG168:AM168"/>
    <mergeCell ref="AN175:AP175"/>
    <mergeCell ref="AN176:AP176"/>
    <mergeCell ref="AG169:AM169"/>
    <mergeCell ref="AG170:AM170"/>
    <mergeCell ref="AG172:AM172"/>
    <mergeCell ref="AN165:AP165"/>
    <mergeCell ref="AN166:AP166"/>
    <mergeCell ref="AN167:AP167"/>
    <mergeCell ref="AN168:AP168"/>
    <mergeCell ref="AN172:AP172"/>
    <mergeCell ref="AN169:AP169"/>
    <mergeCell ref="AN170:AP170"/>
    <mergeCell ref="AN162:AP162"/>
    <mergeCell ref="AG156:AM156"/>
    <mergeCell ref="AG157:AM157"/>
    <mergeCell ref="AG158:AM158"/>
    <mergeCell ref="AG159:AM159"/>
    <mergeCell ref="AG160:AM160"/>
    <mergeCell ref="AG161:AM161"/>
    <mergeCell ref="AN158:AP158"/>
    <mergeCell ref="AN159:AP159"/>
    <mergeCell ref="AN160:AP160"/>
    <mergeCell ref="AN161:AP161"/>
    <mergeCell ref="AG171:AM171"/>
    <mergeCell ref="AN163:AP163"/>
    <mergeCell ref="AN164:AP164"/>
    <mergeCell ref="AG163:AM163"/>
    <mergeCell ref="AG164:AM164"/>
    <mergeCell ref="AN171:AP171"/>
    <mergeCell ref="AG162:AM162"/>
    <mergeCell ref="AN155:AP155"/>
    <mergeCell ref="AG152:AM152"/>
    <mergeCell ref="AG153:AM153"/>
    <mergeCell ref="AG154:AM154"/>
    <mergeCell ref="AG155:AM155"/>
    <mergeCell ref="AN152:AP152"/>
    <mergeCell ref="AN153:AP153"/>
    <mergeCell ref="AN154:AP154"/>
    <mergeCell ref="AG150:AM150"/>
    <mergeCell ref="AG151:AM151"/>
    <mergeCell ref="AG147:AM147"/>
    <mergeCell ref="AN143:AP143"/>
    <mergeCell ref="AN144:AP144"/>
    <mergeCell ref="AN145:AP145"/>
    <mergeCell ref="AN146:AP146"/>
    <mergeCell ref="AN147:AP147"/>
    <mergeCell ref="AG143:AM143"/>
    <mergeCell ref="AG144:AM144"/>
    <mergeCell ref="AG141:AM141"/>
    <mergeCell ref="AG142:AM142"/>
    <mergeCell ref="AN135:AP135"/>
    <mergeCell ref="AN136:AP136"/>
    <mergeCell ref="AN137:AP137"/>
    <mergeCell ref="AN138:AP138"/>
    <mergeCell ref="AG124:AM124"/>
    <mergeCell ref="AG125:AM125"/>
    <mergeCell ref="AG193:AM193"/>
    <mergeCell ref="AG188:AM188"/>
    <mergeCell ref="AG189:AM189"/>
    <mergeCell ref="AG190:AM190"/>
    <mergeCell ref="AG191:AM191"/>
    <mergeCell ref="AG192:AM192"/>
    <mergeCell ref="AG133:AM133"/>
    <mergeCell ref="AG134:AM134"/>
    <mergeCell ref="AG135:AM135"/>
    <mergeCell ref="AG136:AM136"/>
    <mergeCell ref="AG127:AM127"/>
    <mergeCell ref="AG128:AM128"/>
    <mergeCell ref="AG129:AM129"/>
    <mergeCell ref="AG130:AM130"/>
    <mergeCell ref="AG148:AM148"/>
    <mergeCell ref="AG149:AM149"/>
    <mergeCell ref="AN192:AP192"/>
    <mergeCell ref="AN193:AP193"/>
    <mergeCell ref="AG137:AM137"/>
    <mergeCell ref="AG138:AM138"/>
    <mergeCell ref="AG139:AM139"/>
    <mergeCell ref="AG140:AM140"/>
    <mergeCell ref="AG145:AM145"/>
    <mergeCell ref="AG146:AM146"/>
    <mergeCell ref="AN194:AP194"/>
    <mergeCell ref="AG126:AM126"/>
    <mergeCell ref="AN189:AP189"/>
    <mergeCell ref="AN188:AP188"/>
    <mergeCell ref="AN190:AP190"/>
    <mergeCell ref="AG131:AM131"/>
    <mergeCell ref="AG132:AM132"/>
    <mergeCell ref="AG194:AM194"/>
    <mergeCell ref="AN191:AP191"/>
    <mergeCell ref="AN128:AP128"/>
    <mergeCell ref="AN157:AP157"/>
    <mergeCell ref="AN156:AP156"/>
    <mergeCell ref="AN129:AP129"/>
    <mergeCell ref="AN130:AP130"/>
    <mergeCell ref="AN131:AP131"/>
    <mergeCell ref="AN132:AP132"/>
    <mergeCell ref="AN148:AP148"/>
    <mergeCell ref="AN149:AP149"/>
    <mergeCell ref="AN150:AP150"/>
    <mergeCell ref="AN151:AP151"/>
    <mergeCell ref="AN139:AP139"/>
    <mergeCell ref="AN140:AP140"/>
    <mergeCell ref="AN133:AP133"/>
    <mergeCell ref="AN134:AP134"/>
    <mergeCell ref="AN142:AP142"/>
    <mergeCell ref="AN141:AP141"/>
  </mergeCells>
  <phoneticPr fontId="39" type="noConversion"/>
  <hyperlinks>
    <hyperlink ref="A96" location="'SO_01.1 - Nový vrt CH-2 +...'!C2" display="/"/>
    <hyperlink ref="A97" location="'SO_01.2 - Čerpací stanice...'!C2" display="/"/>
    <hyperlink ref="A98" location="'SO_02 - Úpravy ve stávají...'!C2" display="/"/>
    <hyperlink ref="A100" location="'DOD - Dodávky'!C2" display="/"/>
    <hyperlink ref="A101" location="'NN - Přípojka NN'!C2" display="/"/>
    <hyperlink ref="A102" location="'TS - Přidružené práce mim...'!C2" display="/"/>
    <hyperlink ref="A103" location="'VN - Kabelové vedení VN'!C2" display="/"/>
    <hyperlink ref="A104" location="'VRN - Vedlejší rozpočtové...'!C2" display="/"/>
    <hyperlink ref="A105" location="'ZP - Zemní práce'!C2" display="/"/>
    <hyperlink ref="A107" location="'SO_04.1 - Zásobní řad Nas...'!C2" display="/"/>
    <hyperlink ref="A108" location="'SO_04.2 - Armaturní šacht...'!C2" display="/"/>
    <hyperlink ref="A109" location="'SO_04.3 - Zásobní řad Nas...'!C2" display="/"/>
    <hyperlink ref="A111" location="'SO_05.1 - VDJ Mostek + SO...'!C2" display="/"/>
    <hyperlink ref="A112" location="'SO_05.1.1 - VDJ Mostek - ...'!C2" display="/"/>
    <hyperlink ref="A113" location="'SO_05.2 - Zasakovací jímka'!C2" display="/"/>
    <hyperlink ref="A114" location="'SO_05.3 - Trubní propoje'!C2" display="/"/>
    <hyperlink ref="A115" location="'SO_05.4 - Zpevněné plochy'!C2" display="/"/>
    <hyperlink ref="A116" location="'SO_05.5 - Oplocení '!C2" display="/"/>
    <hyperlink ref="A118" location="'DOD - Dodávky_01'!C2" display="/"/>
    <hyperlink ref="A119" location="'NN - Přípojka NN_01'!C2" display="/"/>
    <hyperlink ref="A120" location="'TS - Podružné práce mimo ...'!C2" display="/"/>
    <hyperlink ref="A121" location="'VN - Kabelové vedení VN_01'!C2" display="/"/>
    <hyperlink ref="A122" location="'VRN1 - Vedlejší rozpočtov...'!C2" display="/"/>
    <hyperlink ref="A123" location="'ZP - Zemní práce_01'!C2" display="/"/>
    <hyperlink ref="A125" location="'SO_07.1 - Výtlačný řad VD...'!C2" display="/"/>
    <hyperlink ref="A126" location="'SO_07.2 - Armaturní šacht...'!C2" display="/"/>
    <hyperlink ref="A127" location="'SO_07.3 - Výtlačný řad VD...'!C2" display="/"/>
    <hyperlink ref="A128" location="'SO_08 - Zásobní řad Hemže'!C2" display="/"/>
    <hyperlink ref="A129" location="'SO_09 - Zásobní řad Mostek'!C2" display="/"/>
    <hyperlink ref="A131" location="'SO_10.1 - Přívodní řad VD...'!C2" display="/"/>
    <hyperlink ref="A132" location="'SO_10.2 - Armaturní šacht...'!C2" display="/"/>
    <hyperlink ref="A133" location="'SO_10.3 - Přívodní řad VD...'!C2" display="/"/>
    <hyperlink ref="A135" location="'SO_11.1 - Výtlačný řad VD...'!C2" display="/"/>
    <hyperlink ref="A136" location="'SO_11.2 - Armaturní šacht...'!C2" display="/"/>
    <hyperlink ref="A137" location="'SO_11.3 - Výtlačný řad VD...'!C2" display="/"/>
    <hyperlink ref="A138" location="'SO_12 - Zásobní řad VDJ S...'!C2" display="/"/>
    <hyperlink ref="A140" location="'SO_13.1 - VDJ Sudslava + ...'!C2" display="/"/>
    <hyperlink ref="A141" location="'SO_13.1.1 - VDJ Sudslava ...'!C2" display="/"/>
    <hyperlink ref="A142" location="'SO_13.2 - Zasakovací jímka'!C2" display="/"/>
    <hyperlink ref="A143" location="'SO_13.3 - Trubní propoje'!C2" display="/"/>
    <hyperlink ref="A144" location="'SO_13.4 - Zpevněné plochy'!C2" display="/"/>
    <hyperlink ref="A145" location="'SO_13.7 - Demolice stávaj...'!C2" display="/"/>
    <hyperlink ref="A146" location="'SO_14 - Přeložky VDJ Suds...'!C2" display="/"/>
    <hyperlink ref="A148" location="'SO_15.1.1.A - Nouzový pro...'!C2" display="/"/>
    <hyperlink ref="A149" location="'SO_15.1.1.B - Stavební úp...'!C2" display="/"/>
    <hyperlink ref="A150" location="'SO_15.1.2 - Armaturní šac...'!C2" display="/"/>
    <hyperlink ref="A151" location="'SO_15.1.3 - Oplocení '!C2" display="/"/>
    <hyperlink ref="A152" location="'SO_15.1.4 - Zpevněné plochy'!C2" display="/"/>
    <hyperlink ref="A153" location="'SO_15.1.5 - Nouzový propo...'!C2" display="/"/>
    <hyperlink ref="A154" location="'SO_15.2 - Rozvodný řad'!C2" display="/"/>
    <hyperlink ref="A156" location="'SO_16.1.1 - Výtlačný řad ...'!C2" display="/"/>
    <hyperlink ref="A157" location="'SO_16.1.2 - Armaturní šac...'!C2" display="/"/>
    <hyperlink ref="A158" location="'SO_16.1.3 - Výtlačný řad ...'!C2" display="/"/>
    <hyperlink ref="A159" location="'SO_16.2 - Přívodní řad do...'!C2" display="/"/>
    <hyperlink ref="A160" location="'SO_16.3 - Rozvodný řad Do...'!C2" display="/"/>
    <hyperlink ref="A162" location="'SO_17.1 - Nová akumulace ...'!C2" display="/"/>
    <hyperlink ref="A163" location="'SO_17.3 - Trubní propoje'!C2" display="/"/>
    <hyperlink ref="A164" location="'SO_17.4 - Zpevněné plochy'!C2" display="/"/>
    <hyperlink ref="A165" location="'SO_17.5 - Oplocení '!C2" display="/"/>
    <hyperlink ref="A166" location="'SO_17.6 - Odvodnění areálu'!C2" display="/"/>
    <hyperlink ref="A167" location="'SO_18 - Napojení stáv. st...'!C2" display="/"/>
    <hyperlink ref="A169" location="'SO_19.1 - Nová akumulace ...'!C2" display="/"/>
    <hyperlink ref="A170" location="'SO_19.3 - Zpevněné plochy'!C2" display="/"/>
    <hyperlink ref="A171" location="'SO_19.4 - Oplocení'!C2" display="/"/>
    <hyperlink ref="A172" location="'SO_20 - Rozvodný řad Seč'!C2" display="/"/>
    <hyperlink ref="A173" location="'OST - Ostatní náklady'!C2" display="/"/>
    <hyperlink ref="A175" location="'PS_01.1 - ÚV Choceň - ele...'!C2" display="/"/>
    <hyperlink ref="A176" location="'PS_01.2 - Úprava ÚV Choce...'!C2" display="/"/>
    <hyperlink ref="A178" location="'PS_02.1 - VDJ Mostek - el...'!C2" display="/"/>
    <hyperlink ref="A179" location="'PS_02.2 - VDJ Mostek - st...'!C2" display="/"/>
    <hyperlink ref="A181" location="'PS_03.1 - VDJ Křetín - el...'!C2" display="/"/>
    <hyperlink ref="A182" location="'PS_03.2 - VDJ Křetín - st...'!C2" display="/"/>
    <hyperlink ref="A184" location="'PS_04.1 - VDJ Sudslava - ...'!C2" display="/"/>
    <hyperlink ref="A185" location="'PS_04.2 - VDJ Sudslava - ...'!C2" display="/"/>
    <hyperlink ref="A187" location="'PS_05.1 - VDJ Kaliště - e...'!C2" display="/"/>
    <hyperlink ref="A188" location="'PS_05.2 - VDJ Kaliště - s...'!C2" display="/"/>
    <hyperlink ref="A190" location="'PS_06.1 - ATS Dobrá Voda ...'!C2" display="/"/>
    <hyperlink ref="A191" location="'PS_06.2 - ATS Dobrá Voda ...'!C2" display="/"/>
    <hyperlink ref="A193" location="'PS_07.1 - VDJ Klopoty - e...'!C2" display="/"/>
    <hyperlink ref="A194" location="'PS_07.2 - VDJ Klopoty - s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39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7677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7949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7951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ROUND((SUM(BE125:BE238)),  2)</f>
        <v>0</v>
      </c>
      <c r="I35" s="103">
        <v>0.21</v>
      </c>
      <c r="J35" s="102">
        <f>ROUND(((SUM(BE125:BE238))*I35),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ROUND((SUM(BF125:BF238)),  2)</f>
        <v>0</v>
      </c>
      <c r="I36" s="103">
        <v>0.15</v>
      </c>
      <c r="J36" s="102">
        <f>ROUND(((SUM(BF125:BF238))*I36),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ROUND((SUM(BG125:BG238)),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ROUND((SUM(BH125:BH238)),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ROUND((SUM(BI125:BI238)),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7949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SO_01.1 - Nový vrt CH-2 + propojovací řad z vrtu CH-2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J200</f>
        <v>0</v>
      </c>
      <c r="L101" s="123"/>
    </row>
    <row r="102" spans="2:47" s="9" customFormat="1" ht="19.899999999999999" customHeight="1">
      <c r="B102" s="123"/>
      <c r="D102" s="124" t="s">
        <v>7960</v>
      </c>
      <c r="E102" s="125"/>
      <c r="F102" s="125"/>
      <c r="G102" s="125"/>
      <c r="H102" s="125"/>
      <c r="I102" s="126"/>
      <c r="J102" s="127">
        <f>J205</f>
        <v>0</v>
      </c>
      <c r="L102" s="123"/>
    </row>
    <row r="103" spans="2:47" s="9" customFormat="1" ht="19.899999999999999" customHeight="1">
      <c r="B103" s="123"/>
      <c r="D103" s="124" t="s">
        <v>7961</v>
      </c>
      <c r="E103" s="125"/>
      <c r="F103" s="125"/>
      <c r="G103" s="125"/>
      <c r="H103" s="125"/>
      <c r="I103" s="126"/>
      <c r="J103" s="127">
        <f>J237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7949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SO_01.1 - Nový vrt CH-2 + propojovací řad z vrtu CH-2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47.227080000000008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P127+P200+P205+P237</f>
        <v>0</v>
      </c>
      <c r="Q126" s="144"/>
      <c r="R126" s="145">
        <f>R127+R200+R205+R237</f>
        <v>47.227080000000008</v>
      </c>
      <c r="S126" s="144"/>
      <c r="T126" s="146">
        <f>T127+T200+T205+T237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BK127+BK200+BK205+BK237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SUM(P128:P199)</f>
        <v>0</v>
      </c>
      <c r="Q127" s="144"/>
      <c r="R127" s="145">
        <f>SUM(R128:R199)</f>
        <v>44.495165000000007</v>
      </c>
      <c r="S127" s="144"/>
      <c r="T127" s="146">
        <f>SUM(T128:T199)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SUM(BK128:BK199)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7979</v>
      </c>
      <c r="F128" s="154" t="s">
        <v>7980</v>
      </c>
      <c r="G128" s="155" t="s">
        <v>7981</v>
      </c>
      <c r="H128" s="156">
        <v>168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7984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7986</v>
      </c>
      <c r="H129" s="169">
        <v>168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7671</v>
      </c>
      <c r="AY129" s="167" t="s">
        <v>7977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7987</v>
      </c>
      <c r="F130" s="154" t="s">
        <v>7988</v>
      </c>
      <c r="G130" s="155" t="s">
        <v>7989</v>
      </c>
      <c r="H130" s="156">
        <v>7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7990</v>
      </c>
    </row>
    <row r="131" spans="2:65" s="1" customFormat="1" ht="16.5" customHeight="1">
      <c r="B131" s="151"/>
      <c r="C131" s="152" t="s">
        <v>7991</v>
      </c>
      <c r="D131" s="152" t="s">
        <v>7978</v>
      </c>
      <c r="E131" s="153" t="s">
        <v>7992</v>
      </c>
      <c r="F131" s="154" t="s">
        <v>7993</v>
      </c>
      <c r="G131" s="155" t="s">
        <v>7994</v>
      </c>
      <c r="H131" s="156">
        <v>16.260000000000002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7995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7996</v>
      </c>
      <c r="H132" s="169">
        <v>12.21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7664</v>
      </c>
      <c r="AY132" s="167" t="s">
        <v>7977</v>
      </c>
    </row>
    <row r="133" spans="2:65" s="12" customFormat="1">
      <c r="B133" s="165"/>
      <c r="D133" s="166" t="s">
        <v>7985</v>
      </c>
      <c r="E133" s="167" t="s">
        <v>7590</v>
      </c>
      <c r="F133" s="168" t="s">
        <v>7997</v>
      </c>
      <c r="H133" s="169">
        <v>4.05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7620</v>
      </c>
      <c r="AX133" s="12" t="s">
        <v>7664</v>
      </c>
      <c r="AY133" s="167" t="s">
        <v>7977</v>
      </c>
    </row>
    <row r="134" spans="2:65" s="13" customFormat="1">
      <c r="B134" s="174"/>
      <c r="D134" s="166" t="s">
        <v>7985</v>
      </c>
      <c r="E134" s="175" t="s">
        <v>7590</v>
      </c>
      <c r="F134" s="176" t="s">
        <v>7998</v>
      </c>
      <c r="H134" s="177">
        <v>16.260000000000002</v>
      </c>
      <c r="I134" s="178"/>
      <c r="L134" s="174"/>
      <c r="M134" s="179"/>
      <c r="N134" s="180"/>
      <c r="O134" s="180"/>
      <c r="P134" s="180"/>
      <c r="Q134" s="180"/>
      <c r="R134" s="180"/>
      <c r="S134" s="180"/>
      <c r="T134" s="181"/>
      <c r="AT134" s="175" t="s">
        <v>7985</v>
      </c>
      <c r="AU134" s="175" t="s">
        <v>7673</v>
      </c>
      <c r="AV134" s="13" t="s">
        <v>7983</v>
      </c>
      <c r="AW134" s="13" t="s">
        <v>7620</v>
      </c>
      <c r="AX134" s="13" t="s">
        <v>7671</v>
      </c>
      <c r="AY134" s="175" t="s">
        <v>7977</v>
      </c>
    </row>
    <row r="135" spans="2:65" s="1" customFormat="1" ht="24" customHeight="1">
      <c r="B135" s="151"/>
      <c r="C135" s="152" t="s">
        <v>7983</v>
      </c>
      <c r="D135" s="152" t="s">
        <v>7978</v>
      </c>
      <c r="E135" s="153" t="s">
        <v>7999</v>
      </c>
      <c r="F135" s="154" t="s">
        <v>8000</v>
      </c>
      <c r="G135" s="155" t="s">
        <v>7994</v>
      </c>
      <c r="H135" s="156">
        <v>13.007999999999999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8001</v>
      </c>
    </row>
    <row r="136" spans="2:65" s="14" customFormat="1">
      <c r="B136" s="182"/>
      <c r="D136" s="166" t="s">
        <v>7985</v>
      </c>
      <c r="E136" s="183" t="s">
        <v>7590</v>
      </c>
      <c r="F136" s="184" t="s">
        <v>8002</v>
      </c>
      <c r="H136" s="183" t="s">
        <v>7590</v>
      </c>
      <c r="I136" s="185"/>
      <c r="L136" s="182"/>
      <c r="M136" s="186"/>
      <c r="N136" s="187"/>
      <c r="O136" s="187"/>
      <c r="P136" s="187"/>
      <c r="Q136" s="187"/>
      <c r="R136" s="187"/>
      <c r="S136" s="187"/>
      <c r="T136" s="188"/>
      <c r="AT136" s="183" t="s">
        <v>7985</v>
      </c>
      <c r="AU136" s="183" t="s">
        <v>7673</v>
      </c>
      <c r="AV136" s="14" t="s">
        <v>7671</v>
      </c>
      <c r="AW136" s="14" t="s">
        <v>7620</v>
      </c>
      <c r="AX136" s="14" t="s">
        <v>7664</v>
      </c>
      <c r="AY136" s="183" t="s">
        <v>7977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8003</v>
      </c>
      <c r="H137" s="169">
        <v>9.7680000000000007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7664</v>
      </c>
      <c r="AY137" s="167" t="s">
        <v>7977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8004</v>
      </c>
      <c r="H138" s="169">
        <v>3.24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7664</v>
      </c>
      <c r="AY138" s="167" t="s">
        <v>7977</v>
      </c>
    </row>
    <row r="139" spans="2:65" s="13" customFormat="1">
      <c r="B139" s="174"/>
      <c r="D139" s="166" t="s">
        <v>7985</v>
      </c>
      <c r="E139" s="175" t="s">
        <v>7590</v>
      </c>
      <c r="F139" s="176" t="s">
        <v>7998</v>
      </c>
      <c r="H139" s="177">
        <v>13.008000000000001</v>
      </c>
      <c r="I139" s="178"/>
      <c r="L139" s="174"/>
      <c r="M139" s="179"/>
      <c r="N139" s="180"/>
      <c r="O139" s="180"/>
      <c r="P139" s="180"/>
      <c r="Q139" s="180"/>
      <c r="R139" s="180"/>
      <c r="S139" s="180"/>
      <c r="T139" s="181"/>
      <c r="AT139" s="175" t="s">
        <v>7985</v>
      </c>
      <c r="AU139" s="175" t="s">
        <v>7673</v>
      </c>
      <c r="AV139" s="13" t="s">
        <v>7983</v>
      </c>
      <c r="AW139" s="13" t="s">
        <v>7620</v>
      </c>
      <c r="AX139" s="13" t="s">
        <v>7671</v>
      </c>
      <c r="AY139" s="175" t="s">
        <v>7977</v>
      </c>
    </row>
    <row r="140" spans="2:65" s="1" customFormat="1" ht="24" customHeight="1">
      <c r="B140" s="151"/>
      <c r="C140" s="152" t="s">
        <v>8005</v>
      </c>
      <c r="D140" s="152" t="s">
        <v>7978</v>
      </c>
      <c r="E140" s="153" t="s">
        <v>8006</v>
      </c>
      <c r="F140" s="154" t="s">
        <v>8007</v>
      </c>
      <c r="G140" s="155" t="s">
        <v>7994</v>
      </c>
      <c r="H140" s="156">
        <v>17.344000000000001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8008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8009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7673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8010</v>
      </c>
      <c r="H142" s="169">
        <v>13.023999999999999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8011</v>
      </c>
      <c r="H143" s="169">
        <v>4.32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3" customFormat="1">
      <c r="B144" s="174"/>
      <c r="D144" s="166" t="s">
        <v>7985</v>
      </c>
      <c r="E144" s="175" t="s">
        <v>7590</v>
      </c>
      <c r="F144" s="176" t="s">
        <v>7998</v>
      </c>
      <c r="H144" s="177">
        <v>17.344000000000001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7985</v>
      </c>
      <c r="AU144" s="175" t="s">
        <v>7673</v>
      </c>
      <c r="AV144" s="13" t="s">
        <v>7983</v>
      </c>
      <c r="AW144" s="13" t="s">
        <v>7620</v>
      </c>
      <c r="AX144" s="13" t="s">
        <v>7671</v>
      </c>
      <c r="AY144" s="175" t="s">
        <v>7977</v>
      </c>
    </row>
    <row r="145" spans="2:65" s="1" customFormat="1" ht="24" customHeight="1">
      <c r="B145" s="151"/>
      <c r="C145" s="152" t="s">
        <v>8012</v>
      </c>
      <c r="D145" s="152" t="s">
        <v>7978</v>
      </c>
      <c r="E145" s="153" t="s">
        <v>8013</v>
      </c>
      <c r="F145" s="154" t="s">
        <v>8014</v>
      </c>
      <c r="G145" s="155" t="s">
        <v>7994</v>
      </c>
      <c r="H145" s="156">
        <v>17.344000000000001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8015</v>
      </c>
    </row>
    <row r="146" spans="2:65" s="1" customFormat="1" ht="24" customHeight="1">
      <c r="B146" s="151"/>
      <c r="C146" s="152" t="s">
        <v>8016</v>
      </c>
      <c r="D146" s="152" t="s">
        <v>7978</v>
      </c>
      <c r="E146" s="153" t="s">
        <v>8017</v>
      </c>
      <c r="F146" s="154" t="s">
        <v>8018</v>
      </c>
      <c r="G146" s="155" t="s">
        <v>7994</v>
      </c>
      <c r="H146" s="156">
        <v>21.68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8019</v>
      </c>
    </row>
    <row r="147" spans="2:65" s="14" customFormat="1">
      <c r="B147" s="182"/>
      <c r="D147" s="166" t="s">
        <v>7985</v>
      </c>
      <c r="E147" s="183" t="s">
        <v>7590</v>
      </c>
      <c r="F147" s="184" t="s">
        <v>8020</v>
      </c>
      <c r="H147" s="183" t="s">
        <v>7590</v>
      </c>
      <c r="I147" s="185"/>
      <c r="L147" s="182"/>
      <c r="M147" s="186"/>
      <c r="N147" s="187"/>
      <c r="O147" s="187"/>
      <c r="P147" s="187"/>
      <c r="Q147" s="187"/>
      <c r="R147" s="187"/>
      <c r="S147" s="187"/>
      <c r="T147" s="188"/>
      <c r="AT147" s="183" t="s">
        <v>7985</v>
      </c>
      <c r="AU147" s="183" t="s">
        <v>7673</v>
      </c>
      <c r="AV147" s="14" t="s">
        <v>7671</v>
      </c>
      <c r="AW147" s="14" t="s">
        <v>7620</v>
      </c>
      <c r="AX147" s="14" t="s">
        <v>7664</v>
      </c>
      <c r="AY147" s="183" t="s">
        <v>7977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8021</v>
      </c>
      <c r="H148" s="169">
        <v>16.28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7664</v>
      </c>
      <c r="AY148" s="167" t="s">
        <v>7977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8022</v>
      </c>
      <c r="H149" s="169">
        <v>5.4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3" customFormat="1">
      <c r="B150" s="174"/>
      <c r="D150" s="166" t="s">
        <v>7985</v>
      </c>
      <c r="E150" s="175" t="s">
        <v>7590</v>
      </c>
      <c r="F150" s="176" t="s">
        <v>7998</v>
      </c>
      <c r="H150" s="177">
        <v>21.68</v>
      </c>
      <c r="I150" s="178"/>
      <c r="L150" s="174"/>
      <c r="M150" s="179"/>
      <c r="N150" s="180"/>
      <c r="O150" s="180"/>
      <c r="P150" s="180"/>
      <c r="Q150" s="180"/>
      <c r="R150" s="180"/>
      <c r="S150" s="180"/>
      <c r="T150" s="181"/>
      <c r="AT150" s="175" t="s">
        <v>7985</v>
      </c>
      <c r="AU150" s="175" t="s">
        <v>7673</v>
      </c>
      <c r="AV150" s="13" t="s">
        <v>7983</v>
      </c>
      <c r="AW150" s="13" t="s">
        <v>7620</v>
      </c>
      <c r="AX150" s="13" t="s">
        <v>7671</v>
      </c>
      <c r="AY150" s="175" t="s">
        <v>7977</v>
      </c>
    </row>
    <row r="151" spans="2:65" s="1" customFormat="1" ht="24" customHeight="1">
      <c r="B151" s="151"/>
      <c r="C151" s="152" t="s">
        <v>8023</v>
      </c>
      <c r="D151" s="152" t="s">
        <v>7978</v>
      </c>
      <c r="E151" s="153" t="s">
        <v>8024</v>
      </c>
      <c r="F151" s="154" t="s">
        <v>8025</v>
      </c>
      <c r="G151" s="155" t="s">
        <v>7994</v>
      </c>
      <c r="H151" s="156">
        <v>21.68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8026</v>
      </c>
    </row>
    <row r="152" spans="2:65" s="1" customFormat="1" ht="24" customHeight="1">
      <c r="B152" s="151"/>
      <c r="C152" s="152" t="s">
        <v>8027</v>
      </c>
      <c r="D152" s="152" t="s">
        <v>7978</v>
      </c>
      <c r="E152" s="153" t="s">
        <v>8028</v>
      </c>
      <c r="F152" s="154" t="s">
        <v>8029</v>
      </c>
      <c r="G152" s="155" t="s">
        <v>7994</v>
      </c>
      <c r="H152" s="156">
        <v>17.344000000000001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8030</v>
      </c>
    </row>
    <row r="153" spans="2:65" s="14" customFormat="1">
      <c r="B153" s="182"/>
      <c r="D153" s="166" t="s">
        <v>7985</v>
      </c>
      <c r="E153" s="183" t="s">
        <v>7590</v>
      </c>
      <c r="F153" s="184" t="s">
        <v>8031</v>
      </c>
      <c r="H153" s="183" t="s">
        <v>7590</v>
      </c>
      <c r="I153" s="185"/>
      <c r="L153" s="182"/>
      <c r="M153" s="186"/>
      <c r="N153" s="187"/>
      <c r="O153" s="187"/>
      <c r="P153" s="187"/>
      <c r="Q153" s="187"/>
      <c r="R153" s="187"/>
      <c r="S153" s="187"/>
      <c r="T153" s="188"/>
      <c r="AT153" s="183" t="s">
        <v>7985</v>
      </c>
      <c r="AU153" s="183" t="s">
        <v>7673</v>
      </c>
      <c r="AV153" s="14" t="s">
        <v>7671</v>
      </c>
      <c r="AW153" s="14" t="s">
        <v>7620</v>
      </c>
      <c r="AX153" s="14" t="s">
        <v>7664</v>
      </c>
      <c r="AY153" s="183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8010</v>
      </c>
      <c r="H154" s="169">
        <v>13.023999999999999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8011</v>
      </c>
      <c r="H155" s="169">
        <v>4.32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7664</v>
      </c>
      <c r="AY155" s="167" t="s">
        <v>7977</v>
      </c>
    </row>
    <row r="156" spans="2:65" s="13" customFormat="1">
      <c r="B156" s="174"/>
      <c r="D156" s="166" t="s">
        <v>7985</v>
      </c>
      <c r="E156" s="175" t="s">
        <v>7590</v>
      </c>
      <c r="F156" s="176" t="s">
        <v>7998</v>
      </c>
      <c r="H156" s="177">
        <v>17.344000000000001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7985</v>
      </c>
      <c r="AU156" s="175" t="s">
        <v>7673</v>
      </c>
      <c r="AV156" s="13" t="s">
        <v>7983</v>
      </c>
      <c r="AW156" s="13" t="s">
        <v>7620</v>
      </c>
      <c r="AX156" s="13" t="s">
        <v>7671</v>
      </c>
      <c r="AY156" s="175" t="s">
        <v>7977</v>
      </c>
    </row>
    <row r="157" spans="2:65" s="1" customFormat="1" ht="24" customHeight="1">
      <c r="B157" s="151"/>
      <c r="C157" s="152" t="s">
        <v>8032</v>
      </c>
      <c r="D157" s="152" t="s">
        <v>7978</v>
      </c>
      <c r="E157" s="153" t="s">
        <v>8033</v>
      </c>
      <c r="F157" s="154" t="s">
        <v>5777</v>
      </c>
      <c r="G157" s="155" t="s">
        <v>7994</v>
      </c>
      <c r="H157" s="156">
        <v>17.344000000000001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5778</v>
      </c>
    </row>
    <row r="158" spans="2:65" s="14" customFormat="1">
      <c r="B158" s="182"/>
      <c r="D158" s="166" t="s">
        <v>7985</v>
      </c>
      <c r="E158" s="183" t="s">
        <v>7590</v>
      </c>
      <c r="F158" s="184" t="s">
        <v>5779</v>
      </c>
      <c r="H158" s="183" t="s">
        <v>7590</v>
      </c>
      <c r="I158" s="185"/>
      <c r="L158" s="182"/>
      <c r="M158" s="186"/>
      <c r="N158" s="187"/>
      <c r="O158" s="187"/>
      <c r="P158" s="187"/>
      <c r="Q158" s="187"/>
      <c r="R158" s="187"/>
      <c r="S158" s="187"/>
      <c r="T158" s="188"/>
      <c r="AT158" s="183" t="s">
        <v>7985</v>
      </c>
      <c r="AU158" s="183" t="s">
        <v>7673</v>
      </c>
      <c r="AV158" s="14" t="s">
        <v>7671</v>
      </c>
      <c r="AW158" s="14" t="s">
        <v>7620</v>
      </c>
      <c r="AX158" s="14" t="s">
        <v>7664</v>
      </c>
      <c r="AY158" s="183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8010</v>
      </c>
      <c r="H159" s="169">
        <v>13.023999999999999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8011</v>
      </c>
      <c r="H160" s="169">
        <v>4.32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3" customFormat="1">
      <c r="B161" s="174"/>
      <c r="D161" s="166" t="s">
        <v>7985</v>
      </c>
      <c r="E161" s="175" t="s">
        <v>7590</v>
      </c>
      <c r="F161" s="176" t="s">
        <v>7998</v>
      </c>
      <c r="H161" s="177">
        <v>17.344000000000001</v>
      </c>
      <c r="I161" s="178"/>
      <c r="L161" s="174"/>
      <c r="M161" s="179"/>
      <c r="N161" s="180"/>
      <c r="O161" s="180"/>
      <c r="P161" s="180"/>
      <c r="Q161" s="180"/>
      <c r="R161" s="180"/>
      <c r="S161" s="180"/>
      <c r="T161" s="181"/>
      <c r="AT161" s="175" t="s">
        <v>7985</v>
      </c>
      <c r="AU161" s="175" t="s">
        <v>7673</v>
      </c>
      <c r="AV161" s="13" t="s">
        <v>7983</v>
      </c>
      <c r="AW161" s="13" t="s">
        <v>7620</v>
      </c>
      <c r="AX161" s="13" t="s">
        <v>7671</v>
      </c>
      <c r="AY161" s="175" t="s">
        <v>7977</v>
      </c>
    </row>
    <row r="162" spans="2:65" s="1" customFormat="1" ht="16.5" customHeight="1">
      <c r="B162" s="151"/>
      <c r="C162" s="152" t="s">
        <v>5780</v>
      </c>
      <c r="D162" s="152" t="s">
        <v>7978</v>
      </c>
      <c r="E162" s="153" t="s">
        <v>5781</v>
      </c>
      <c r="F162" s="154" t="s">
        <v>5782</v>
      </c>
      <c r="G162" s="155" t="s">
        <v>5783</v>
      </c>
      <c r="H162" s="156">
        <v>118.4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5.9000000000000003E-4</v>
      </c>
      <c r="R162" s="161">
        <f>Q162*H162</f>
        <v>6.9856000000000001E-2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5784</v>
      </c>
    </row>
    <row r="163" spans="2:65" s="12" customFormat="1">
      <c r="B163" s="165"/>
      <c r="D163" s="166" t="s">
        <v>7985</v>
      </c>
      <c r="E163" s="167" t="s">
        <v>7590</v>
      </c>
      <c r="F163" s="168" t="s">
        <v>5785</v>
      </c>
      <c r="H163" s="169">
        <v>118.4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7620</v>
      </c>
      <c r="AX163" s="12" t="s">
        <v>7671</v>
      </c>
      <c r="AY163" s="167" t="s">
        <v>7977</v>
      </c>
    </row>
    <row r="164" spans="2:65" s="1" customFormat="1" ht="16.5" customHeight="1">
      <c r="B164" s="151"/>
      <c r="C164" s="152" t="s">
        <v>5786</v>
      </c>
      <c r="D164" s="152" t="s">
        <v>7978</v>
      </c>
      <c r="E164" s="153" t="s">
        <v>5787</v>
      </c>
      <c r="F164" s="154" t="s">
        <v>5788</v>
      </c>
      <c r="G164" s="155" t="s">
        <v>5783</v>
      </c>
      <c r="H164" s="156">
        <v>118.4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5789</v>
      </c>
    </row>
    <row r="165" spans="2:65" s="1" customFormat="1" ht="24" customHeight="1">
      <c r="B165" s="151"/>
      <c r="C165" s="152" t="s">
        <v>5790</v>
      </c>
      <c r="D165" s="152" t="s">
        <v>7978</v>
      </c>
      <c r="E165" s="153" t="s">
        <v>5791</v>
      </c>
      <c r="F165" s="154" t="s">
        <v>5792</v>
      </c>
      <c r="G165" s="155" t="s">
        <v>7994</v>
      </c>
      <c r="H165" s="156">
        <v>26.015999999999998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5793</v>
      </c>
    </row>
    <row r="166" spans="2:65" s="12" customFormat="1">
      <c r="B166" s="165"/>
      <c r="D166" s="166" t="s">
        <v>7985</v>
      </c>
      <c r="F166" s="168" t="s">
        <v>5794</v>
      </c>
      <c r="H166" s="169">
        <v>26.015999999999998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7592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5795</v>
      </c>
      <c r="D167" s="152" t="s">
        <v>7978</v>
      </c>
      <c r="E167" s="153" t="s">
        <v>5796</v>
      </c>
      <c r="F167" s="154" t="s">
        <v>5797</v>
      </c>
      <c r="G167" s="155" t="s">
        <v>7994</v>
      </c>
      <c r="H167" s="156">
        <v>17.344000000000001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5798</v>
      </c>
    </row>
    <row r="168" spans="2:65" s="12" customFormat="1">
      <c r="B168" s="165"/>
      <c r="D168" s="166" t="s">
        <v>7985</v>
      </c>
      <c r="F168" s="168" t="s">
        <v>5799</v>
      </c>
      <c r="H168" s="169">
        <v>17.344000000000001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7597</v>
      </c>
      <c r="D169" s="152" t="s">
        <v>7978</v>
      </c>
      <c r="E169" s="153" t="s">
        <v>5800</v>
      </c>
      <c r="F169" s="154" t="s">
        <v>5801</v>
      </c>
      <c r="G169" s="155" t="s">
        <v>7994</v>
      </c>
      <c r="H169" s="156">
        <v>34.688000000000002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5802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5803</v>
      </c>
      <c r="H170" s="169">
        <v>34.688000000000002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5804</v>
      </c>
      <c r="D171" s="152" t="s">
        <v>7978</v>
      </c>
      <c r="E171" s="153" t="s">
        <v>5805</v>
      </c>
      <c r="F171" s="154" t="s">
        <v>5806</v>
      </c>
      <c r="G171" s="155" t="s">
        <v>7994</v>
      </c>
      <c r="H171" s="156">
        <v>173.44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5807</v>
      </c>
    </row>
    <row r="172" spans="2:65" s="12" customFormat="1">
      <c r="B172" s="165"/>
      <c r="D172" s="166" t="s">
        <v>7985</v>
      </c>
      <c r="F172" s="168" t="s">
        <v>5808</v>
      </c>
      <c r="H172" s="169">
        <v>173.44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5809</v>
      </c>
      <c r="D173" s="152" t="s">
        <v>7978</v>
      </c>
      <c r="E173" s="153" t="s">
        <v>5810</v>
      </c>
      <c r="F173" s="154" t="s">
        <v>5811</v>
      </c>
      <c r="G173" s="155" t="s">
        <v>7994</v>
      </c>
      <c r="H173" s="156">
        <v>34.688000000000002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5812</v>
      </c>
    </row>
    <row r="174" spans="2:65" s="1" customFormat="1" ht="24" customHeight="1">
      <c r="B174" s="151"/>
      <c r="C174" s="152" t="s">
        <v>5813</v>
      </c>
      <c r="D174" s="152" t="s">
        <v>7978</v>
      </c>
      <c r="E174" s="153" t="s">
        <v>5814</v>
      </c>
      <c r="F174" s="154" t="s">
        <v>5815</v>
      </c>
      <c r="G174" s="155" t="s">
        <v>5816</v>
      </c>
      <c r="H174" s="156">
        <v>71.11</v>
      </c>
      <c r="I174" s="157"/>
      <c r="J174" s="158">
        <f>ROUND(I174*H174,2)</f>
        <v>0</v>
      </c>
      <c r="K174" s="154" t="s">
        <v>7590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5817</v>
      </c>
    </row>
    <row r="175" spans="2:65" s="12" customFormat="1">
      <c r="B175" s="165"/>
      <c r="D175" s="166" t="s">
        <v>7985</v>
      </c>
      <c r="F175" s="168" t="s">
        <v>5818</v>
      </c>
      <c r="H175" s="169">
        <v>71.11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52" t="s">
        <v>5819</v>
      </c>
      <c r="D176" s="152" t="s">
        <v>7978</v>
      </c>
      <c r="E176" s="153" t="s">
        <v>5820</v>
      </c>
      <c r="F176" s="154" t="s">
        <v>5821</v>
      </c>
      <c r="G176" s="155" t="s">
        <v>7994</v>
      </c>
      <c r="H176" s="156">
        <v>56.91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5822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5823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5824</v>
      </c>
      <c r="H178" s="169">
        <v>56.91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16.5" customHeight="1">
      <c r="B179" s="151"/>
      <c r="C179" s="189" t="s">
        <v>5825</v>
      </c>
      <c r="D179" s="189" t="s">
        <v>5826</v>
      </c>
      <c r="E179" s="190" t="s">
        <v>5827</v>
      </c>
      <c r="F179" s="191" t="s">
        <v>5828</v>
      </c>
      <c r="G179" s="192" t="s">
        <v>5816</v>
      </c>
      <c r="H179" s="193">
        <v>8.1460000000000008</v>
      </c>
      <c r="I179" s="194"/>
      <c r="J179" s="195">
        <f>ROUND(I179*H179,2)</f>
        <v>0</v>
      </c>
      <c r="K179" s="191" t="s">
        <v>7982</v>
      </c>
      <c r="L179" s="196"/>
      <c r="M179" s="197" t="s">
        <v>7590</v>
      </c>
      <c r="N179" s="198" t="s">
        <v>7629</v>
      </c>
      <c r="O179" s="54"/>
      <c r="P179" s="161">
        <f>O179*H179</f>
        <v>0</v>
      </c>
      <c r="Q179" s="161">
        <v>1</v>
      </c>
      <c r="R179" s="161">
        <f>Q179*H179</f>
        <v>8.1460000000000008</v>
      </c>
      <c r="S179" s="161">
        <v>0</v>
      </c>
      <c r="T179" s="162">
        <f>S179*H179</f>
        <v>0</v>
      </c>
      <c r="AR179" s="163" t="s">
        <v>8023</v>
      </c>
      <c r="AT179" s="163" t="s">
        <v>5826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5829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5830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5831</v>
      </c>
      <c r="H181" s="169">
        <v>4.8780000000000001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2" customFormat="1">
      <c r="B182" s="165"/>
      <c r="D182" s="166" t="s">
        <v>7985</v>
      </c>
      <c r="F182" s="168" t="s">
        <v>5832</v>
      </c>
      <c r="H182" s="169">
        <v>8.1460000000000008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7592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7596</v>
      </c>
      <c r="D183" s="152" t="s">
        <v>7978</v>
      </c>
      <c r="E183" s="153" t="s">
        <v>5833</v>
      </c>
      <c r="F183" s="154" t="s">
        <v>5834</v>
      </c>
      <c r="G183" s="155" t="s">
        <v>7994</v>
      </c>
      <c r="H183" s="156">
        <v>21.68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5835</v>
      </c>
    </row>
    <row r="184" spans="2:65" s="12" customFormat="1">
      <c r="B184" s="165"/>
      <c r="D184" s="166" t="s">
        <v>7985</v>
      </c>
      <c r="E184" s="167" t="s">
        <v>7590</v>
      </c>
      <c r="F184" s="168" t="s">
        <v>5836</v>
      </c>
      <c r="H184" s="169">
        <v>16.28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7985</v>
      </c>
      <c r="AU184" s="167" t="s">
        <v>7673</v>
      </c>
      <c r="AV184" s="12" t="s">
        <v>7673</v>
      </c>
      <c r="AW184" s="12" t="s">
        <v>7620</v>
      </c>
      <c r="AX184" s="12" t="s">
        <v>7664</v>
      </c>
      <c r="AY184" s="167" t="s">
        <v>7977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5837</v>
      </c>
      <c r="H185" s="169">
        <v>5.4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7664</v>
      </c>
      <c r="AY185" s="167" t="s">
        <v>7977</v>
      </c>
    </row>
    <row r="186" spans="2:65" s="13" customFormat="1">
      <c r="B186" s="174"/>
      <c r="D186" s="166" t="s">
        <v>7985</v>
      </c>
      <c r="E186" s="175" t="s">
        <v>7590</v>
      </c>
      <c r="F186" s="176" t="s">
        <v>7998</v>
      </c>
      <c r="H186" s="177">
        <v>21.68</v>
      </c>
      <c r="I186" s="178"/>
      <c r="L186" s="174"/>
      <c r="M186" s="179"/>
      <c r="N186" s="180"/>
      <c r="O186" s="180"/>
      <c r="P186" s="180"/>
      <c r="Q186" s="180"/>
      <c r="R186" s="180"/>
      <c r="S186" s="180"/>
      <c r="T186" s="181"/>
      <c r="AT186" s="175" t="s">
        <v>7985</v>
      </c>
      <c r="AU186" s="175" t="s">
        <v>7673</v>
      </c>
      <c r="AV186" s="13" t="s">
        <v>7983</v>
      </c>
      <c r="AW186" s="13" t="s">
        <v>7620</v>
      </c>
      <c r="AX186" s="13" t="s">
        <v>7671</v>
      </c>
      <c r="AY186" s="175" t="s">
        <v>7977</v>
      </c>
    </row>
    <row r="187" spans="2:65" s="1" customFormat="1" ht="16.5" customHeight="1">
      <c r="B187" s="151"/>
      <c r="C187" s="189" t="s">
        <v>5838</v>
      </c>
      <c r="D187" s="189" t="s">
        <v>5826</v>
      </c>
      <c r="E187" s="190" t="s">
        <v>5839</v>
      </c>
      <c r="F187" s="191" t="s">
        <v>5840</v>
      </c>
      <c r="G187" s="192" t="s">
        <v>5816</v>
      </c>
      <c r="H187" s="193">
        <v>36.206000000000003</v>
      </c>
      <c r="I187" s="194"/>
      <c r="J187" s="195">
        <f>ROUND(I187*H187,2)</f>
        <v>0</v>
      </c>
      <c r="K187" s="191" t="s">
        <v>5841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1</v>
      </c>
      <c r="R187" s="161">
        <f>Q187*H187</f>
        <v>36.206000000000003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5842</v>
      </c>
    </row>
    <row r="188" spans="2:65" s="12" customFormat="1">
      <c r="B188" s="165"/>
      <c r="D188" s="166" t="s">
        <v>7985</v>
      </c>
      <c r="F188" s="168" t="s">
        <v>5843</v>
      </c>
      <c r="H188" s="169">
        <v>36.206000000000003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7592</v>
      </c>
      <c r="AX188" s="12" t="s">
        <v>7671</v>
      </c>
      <c r="AY188" s="167" t="s">
        <v>7977</v>
      </c>
    </row>
    <row r="189" spans="2:65" s="1" customFormat="1" ht="24" customHeight="1">
      <c r="B189" s="151"/>
      <c r="C189" s="152" t="s">
        <v>5844</v>
      </c>
      <c r="D189" s="152" t="s">
        <v>7978</v>
      </c>
      <c r="E189" s="153" t="s">
        <v>5845</v>
      </c>
      <c r="F189" s="154" t="s">
        <v>5846</v>
      </c>
      <c r="G189" s="155" t="s">
        <v>5783</v>
      </c>
      <c r="H189" s="156">
        <v>54.2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5847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5848</v>
      </c>
      <c r="H190" s="169">
        <v>40.700000000000003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7664</v>
      </c>
      <c r="AY190" s="167" t="s">
        <v>7977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5849</v>
      </c>
      <c r="H191" s="169">
        <v>13.5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7664</v>
      </c>
      <c r="AY191" s="167" t="s">
        <v>7977</v>
      </c>
    </row>
    <row r="192" spans="2:65" s="13" customFormat="1">
      <c r="B192" s="174"/>
      <c r="D192" s="166" t="s">
        <v>7985</v>
      </c>
      <c r="E192" s="175" t="s">
        <v>7590</v>
      </c>
      <c r="F192" s="176" t="s">
        <v>7998</v>
      </c>
      <c r="H192" s="177">
        <v>54.2</v>
      </c>
      <c r="I192" s="178"/>
      <c r="L192" s="174"/>
      <c r="M192" s="179"/>
      <c r="N192" s="180"/>
      <c r="O192" s="180"/>
      <c r="P192" s="180"/>
      <c r="Q192" s="180"/>
      <c r="R192" s="180"/>
      <c r="S192" s="180"/>
      <c r="T192" s="181"/>
      <c r="AT192" s="175" t="s">
        <v>7985</v>
      </c>
      <c r="AU192" s="175" t="s">
        <v>7673</v>
      </c>
      <c r="AV192" s="13" t="s">
        <v>7983</v>
      </c>
      <c r="AW192" s="13" t="s">
        <v>7620</v>
      </c>
      <c r="AX192" s="13" t="s">
        <v>7671</v>
      </c>
      <c r="AY192" s="175" t="s">
        <v>7977</v>
      </c>
    </row>
    <row r="193" spans="2:65" s="1" customFormat="1" ht="16.5" customHeight="1">
      <c r="B193" s="151"/>
      <c r="C193" s="152" t="s">
        <v>5850</v>
      </c>
      <c r="D193" s="152" t="s">
        <v>7978</v>
      </c>
      <c r="E193" s="153" t="s">
        <v>5851</v>
      </c>
      <c r="F193" s="154" t="s">
        <v>5852</v>
      </c>
      <c r="G193" s="155" t="s">
        <v>5783</v>
      </c>
      <c r="H193" s="156">
        <v>54.2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1.2700000000000001E-3</v>
      </c>
      <c r="R193" s="161">
        <f>Q193*H193</f>
        <v>6.8834000000000006E-2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5853</v>
      </c>
    </row>
    <row r="194" spans="2:65" s="1" customFormat="1" ht="16.5" customHeight="1">
      <c r="B194" s="151"/>
      <c r="C194" s="189" t="s">
        <v>5854</v>
      </c>
      <c r="D194" s="189" t="s">
        <v>5826</v>
      </c>
      <c r="E194" s="190" t="s">
        <v>5855</v>
      </c>
      <c r="F194" s="191" t="s">
        <v>5856</v>
      </c>
      <c r="G194" s="192" t="s">
        <v>5857</v>
      </c>
      <c r="H194" s="193">
        <v>1.355</v>
      </c>
      <c r="I194" s="194"/>
      <c r="J194" s="195">
        <f>ROUND(I194*H194,2)</f>
        <v>0</v>
      </c>
      <c r="K194" s="191" t="s">
        <v>7982</v>
      </c>
      <c r="L194" s="196"/>
      <c r="M194" s="197" t="s">
        <v>7590</v>
      </c>
      <c r="N194" s="198" t="s">
        <v>7629</v>
      </c>
      <c r="O194" s="54"/>
      <c r="P194" s="161">
        <f>O194*H194</f>
        <v>0</v>
      </c>
      <c r="Q194" s="161">
        <v>1E-3</v>
      </c>
      <c r="R194" s="161">
        <f>Q194*H194</f>
        <v>1.3550000000000001E-3</v>
      </c>
      <c r="S194" s="161">
        <v>0</v>
      </c>
      <c r="T194" s="162">
        <f>S194*H194</f>
        <v>0</v>
      </c>
      <c r="AR194" s="163" t="s">
        <v>8023</v>
      </c>
      <c r="AT194" s="163" t="s">
        <v>5826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5858</v>
      </c>
    </row>
    <row r="195" spans="2:65" s="12" customFormat="1">
      <c r="B195" s="165"/>
      <c r="D195" s="166" t="s">
        <v>7985</v>
      </c>
      <c r="F195" s="168" t="s">
        <v>5859</v>
      </c>
      <c r="H195" s="169">
        <v>1.355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7592</v>
      </c>
      <c r="AX195" s="12" t="s">
        <v>7671</v>
      </c>
      <c r="AY195" s="167" t="s">
        <v>7977</v>
      </c>
    </row>
    <row r="196" spans="2:65" s="1" customFormat="1" ht="16.5" customHeight="1">
      <c r="B196" s="151"/>
      <c r="C196" s="152" t="s">
        <v>5860</v>
      </c>
      <c r="D196" s="152" t="s">
        <v>7978</v>
      </c>
      <c r="E196" s="153" t="s">
        <v>5861</v>
      </c>
      <c r="F196" s="154" t="s">
        <v>5862</v>
      </c>
      <c r="G196" s="155" t="s">
        <v>5863</v>
      </c>
      <c r="H196" s="156">
        <v>52</v>
      </c>
      <c r="I196" s="157"/>
      <c r="J196" s="158">
        <f>ROUND(I196*H196,2)</f>
        <v>0</v>
      </c>
      <c r="K196" s="154" t="s">
        <v>5864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5865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5865</v>
      </c>
      <c r="BM196" s="163" t="s">
        <v>5866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5867</v>
      </c>
      <c r="H197" s="169">
        <v>52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" customFormat="1" ht="16.5" customHeight="1">
      <c r="B198" s="151"/>
      <c r="C198" s="189" t="s">
        <v>5868</v>
      </c>
      <c r="D198" s="189" t="s">
        <v>5826</v>
      </c>
      <c r="E198" s="190" t="s">
        <v>5869</v>
      </c>
      <c r="F198" s="191" t="s">
        <v>5870</v>
      </c>
      <c r="G198" s="192" t="s">
        <v>5863</v>
      </c>
      <c r="H198" s="193">
        <v>62.4</v>
      </c>
      <c r="I198" s="194"/>
      <c r="J198" s="195">
        <f>ROUND(I198*H198,2)</f>
        <v>0</v>
      </c>
      <c r="K198" s="191" t="s">
        <v>5871</v>
      </c>
      <c r="L198" s="196"/>
      <c r="M198" s="197" t="s">
        <v>7590</v>
      </c>
      <c r="N198" s="198" t="s">
        <v>7629</v>
      </c>
      <c r="O198" s="54"/>
      <c r="P198" s="161">
        <f>O198*H198</f>
        <v>0</v>
      </c>
      <c r="Q198" s="161">
        <v>5.0000000000000002E-5</v>
      </c>
      <c r="R198" s="161">
        <f>Q198*H198</f>
        <v>3.1199999999999999E-3</v>
      </c>
      <c r="S198" s="161">
        <v>0</v>
      </c>
      <c r="T198" s="162">
        <f>S198*H198</f>
        <v>0</v>
      </c>
      <c r="AR198" s="163" t="s">
        <v>5872</v>
      </c>
      <c r="AT198" s="163" t="s">
        <v>5826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5872</v>
      </c>
      <c r="BM198" s="163" t="s">
        <v>5873</v>
      </c>
    </row>
    <row r="199" spans="2:65" s="12" customFormat="1">
      <c r="B199" s="165"/>
      <c r="D199" s="166" t="s">
        <v>7985</v>
      </c>
      <c r="F199" s="168" t="s">
        <v>5874</v>
      </c>
      <c r="H199" s="169">
        <v>62.4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7592</v>
      </c>
      <c r="AX199" s="12" t="s">
        <v>7671</v>
      </c>
      <c r="AY199" s="167" t="s">
        <v>7977</v>
      </c>
    </row>
    <row r="200" spans="2:65" s="11" customFormat="1" ht="22.9" customHeight="1">
      <c r="B200" s="138"/>
      <c r="D200" s="139" t="s">
        <v>7663</v>
      </c>
      <c r="E200" s="149" t="s">
        <v>7983</v>
      </c>
      <c r="F200" s="149" t="s">
        <v>5875</v>
      </c>
      <c r="I200" s="141"/>
      <c r="J200" s="150">
        <f>BK200</f>
        <v>0</v>
      </c>
      <c r="L200" s="138"/>
      <c r="M200" s="143"/>
      <c r="N200" s="144"/>
      <c r="O200" s="144"/>
      <c r="P200" s="145">
        <f>SUM(P201:P204)</f>
        <v>0</v>
      </c>
      <c r="Q200" s="144"/>
      <c r="R200" s="145">
        <f>SUM(R201:R204)</f>
        <v>0</v>
      </c>
      <c r="S200" s="144"/>
      <c r="T200" s="146">
        <f>SUM(T201:T204)</f>
        <v>0</v>
      </c>
      <c r="AR200" s="139" t="s">
        <v>7671</v>
      </c>
      <c r="AT200" s="147" t="s">
        <v>7663</v>
      </c>
      <c r="AU200" s="147" t="s">
        <v>7671</v>
      </c>
      <c r="AY200" s="139" t="s">
        <v>7977</v>
      </c>
      <c r="BK200" s="148">
        <f>SUM(BK201:BK204)</f>
        <v>0</v>
      </c>
    </row>
    <row r="201" spans="2:65" s="1" customFormat="1" ht="16.5" customHeight="1">
      <c r="B201" s="151"/>
      <c r="C201" s="152" t="s">
        <v>5876</v>
      </c>
      <c r="D201" s="152" t="s">
        <v>7978</v>
      </c>
      <c r="E201" s="153" t="s">
        <v>5877</v>
      </c>
      <c r="F201" s="154" t="s">
        <v>5878</v>
      </c>
      <c r="G201" s="155" t="s">
        <v>7994</v>
      </c>
      <c r="H201" s="156">
        <v>8.1300000000000008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5879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5880</v>
      </c>
      <c r="H202" s="169">
        <v>6.1050000000000004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7664</v>
      </c>
      <c r="AY202" s="167" t="s">
        <v>7977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5881</v>
      </c>
      <c r="H203" s="169">
        <v>2.0249999999999999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7664</v>
      </c>
      <c r="AY203" s="167" t="s">
        <v>7977</v>
      </c>
    </row>
    <row r="204" spans="2:65" s="13" customFormat="1">
      <c r="B204" s="174"/>
      <c r="D204" s="166" t="s">
        <v>7985</v>
      </c>
      <c r="E204" s="175" t="s">
        <v>7590</v>
      </c>
      <c r="F204" s="176" t="s">
        <v>7998</v>
      </c>
      <c r="H204" s="177">
        <v>8.1300000000000008</v>
      </c>
      <c r="I204" s="178"/>
      <c r="L204" s="174"/>
      <c r="M204" s="179"/>
      <c r="N204" s="180"/>
      <c r="O204" s="180"/>
      <c r="P204" s="180"/>
      <c r="Q204" s="180"/>
      <c r="R204" s="180"/>
      <c r="S204" s="180"/>
      <c r="T204" s="181"/>
      <c r="AT204" s="175" t="s">
        <v>7985</v>
      </c>
      <c r="AU204" s="175" t="s">
        <v>7673</v>
      </c>
      <c r="AV204" s="13" t="s">
        <v>7983</v>
      </c>
      <c r="AW204" s="13" t="s">
        <v>7620</v>
      </c>
      <c r="AX204" s="13" t="s">
        <v>7671</v>
      </c>
      <c r="AY204" s="175" t="s">
        <v>7977</v>
      </c>
    </row>
    <row r="205" spans="2:65" s="11" customFormat="1" ht="22.9" customHeight="1">
      <c r="B205" s="138"/>
      <c r="D205" s="139" t="s">
        <v>7663</v>
      </c>
      <c r="E205" s="149" t="s">
        <v>8023</v>
      </c>
      <c r="F205" s="149" t="s">
        <v>5882</v>
      </c>
      <c r="I205" s="141"/>
      <c r="J205" s="150">
        <f>BK205</f>
        <v>0</v>
      </c>
      <c r="L205" s="138"/>
      <c r="M205" s="143"/>
      <c r="N205" s="144"/>
      <c r="O205" s="144"/>
      <c r="P205" s="145">
        <f>SUM(P206:P236)</f>
        <v>0</v>
      </c>
      <c r="Q205" s="144"/>
      <c r="R205" s="145">
        <f>SUM(R206:R236)</f>
        <v>2.7319149999999999</v>
      </c>
      <c r="S205" s="144"/>
      <c r="T205" s="146">
        <f>SUM(T206:T236)</f>
        <v>0</v>
      </c>
      <c r="AR205" s="139" t="s">
        <v>7671</v>
      </c>
      <c r="AT205" s="147" t="s">
        <v>7663</v>
      </c>
      <c r="AU205" s="147" t="s">
        <v>7671</v>
      </c>
      <c r="AY205" s="139" t="s">
        <v>7977</v>
      </c>
      <c r="BK205" s="148">
        <f>SUM(BK206:BK236)</f>
        <v>0</v>
      </c>
    </row>
    <row r="206" spans="2:65" s="1" customFormat="1" ht="24" customHeight="1">
      <c r="B206" s="151"/>
      <c r="C206" s="152" t="s">
        <v>5883</v>
      </c>
      <c r="D206" s="152" t="s">
        <v>7978</v>
      </c>
      <c r="E206" s="153" t="s">
        <v>5884</v>
      </c>
      <c r="F206" s="154" t="s">
        <v>5885</v>
      </c>
      <c r="G206" s="155" t="s">
        <v>5863</v>
      </c>
      <c r="H206" s="156">
        <v>15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5886</v>
      </c>
    </row>
    <row r="207" spans="2:65" s="1" customFormat="1" ht="16.5" customHeight="1">
      <c r="B207" s="151"/>
      <c r="C207" s="189" t="s">
        <v>5887</v>
      </c>
      <c r="D207" s="189" t="s">
        <v>5826</v>
      </c>
      <c r="E207" s="190" t="s">
        <v>5888</v>
      </c>
      <c r="F207" s="191" t="s">
        <v>5889</v>
      </c>
      <c r="G207" s="192" t="s">
        <v>5863</v>
      </c>
      <c r="H207" s="193">
        <v>15.15</v>
      </c>
      <c r="I207" s="194"/>
      <c r="J207" s="195">
        <f>ROUND(I207*H207,2)</f>
        <v>0</v>
      </c>
      <c r="K207" s="191" t="s">
        <v>7982</v>
      </c>
      <c r="L207" s="196"/>
      <c r="M207" s="197" t="s">
        <v>7590</v>
      </c>
      <c r="N207" s="198" t="s">
        <v>7629</v>
      </c>
      <c r="O207" s="54"/>
      <c r="P207" s="161">
        <f>O207*H207</f>
        <v>0</v>
      </c>
      <c r="Q207" s="161">
        <v>3.3500000000000002E-2</v>
      </c>
      <c r="R207" s="161">
        <f>Q207*H207</f>
        <v>0.507525</v>
      </c>
      <c r="S207" s="161">
        <v>0</v>
      </c>
      <c r="T207" s="162">
        <f>S207*H207</f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5890</v>
      </c>
    </row>
    <row r="208" spans="2:65" s="1" customFormat="1" ht="78">
      <c r="B208" s="31"/>
      <c r="D208" s="166" t="s">
        <v>5891</v>
      </c>
      <c r="F208" s="199" t="s">
        <v>5892</v>
      </c>
      <c r="I208" s="94"/>
      <c r="L208" s="31"/>
      <c r="M208" s="200"/>
      <c r="N208" s="54"/>
      <c r="O208" s="54"/>
      <c r="P208" s="54"/>
      <c r="Q208" s="54"/>
      <c r="R208" s="54"/>
      <c r="S208" s="54"/>
      <c r="T208" s="55"/>
      <c r="AT208" s="16" t="s">
        <v>5891</v>
      </c>
      <c r="AU208" s="16" t="s">
        <v>7673</v>
      </c>
    </row>
    <row r="209" spans="2:65" s="12" customFormat="1">
      <c r="B209" s="165"/>
      <c r="D209" s="166" t="s">
        <v>7985</v>
      </c>
      <c r="F209" s="168" t="s">
        <v>5893</v>
      </c>
      <c r="H209" s="169">
        <v>15.15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7592</v>
      </c>
      <c r="AX209" s="12" t="s">
        <v>7671</v>
      </c>
      <c r="AY209" s="167" t="s">
        <v>7977</v>
      </c>
    </row>
    <row r="210" spans="2:65" s="1" customFormat="1" ht="16.5" customHeight="1">
      <c r="B210" s="151"/>
      <c r="C210" s="189" t="s">
        <v>5894</v>
      </c>
      <c r="D210" s="189" t="s">
        <v>5826</v>
      </c>
      <c r="E210" s="190" t="s">
        <v>5895</v>
      </c>
      <c r="F210" s="191" t="s">
        <v>5896</v>
      </c>
      <c r="G210" s="192" t="s">
        <v>5897</v>
      </c>
      <c r="H210" s="193">
        <v>15</v>
      </c>
      <c r="I210" s="194"/>
      <c r="J210" s="195">
        <f t="shared" ref="J210:J222" si="0">ROUND(I210*H210,2)</f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ref="P210:P222" si="1">O210*H210</f>
        <v>0</v>
      </c>
      <c r="Q210" s="161">
        <v>5.0000000000000001E-4</v>
      </c>
      <c r="R210" s="161">
        <f t="shared" ref="R210:R222" si="2">Q210*H210</f>
        <v>7.4999999999999997E-3</v>
      </c>
      <c r="S210" s="161">
        <v>0</v>
      </c>
      <c r="T210" s="162">
        <f t="shared" ref="T210:T222" si="3">S210*H210</f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ref="BE210:BE222" si="4">IF(N210="základní",J210,0)</f>
        <v>0</v>
      </c>
      <c r="BF210" s="164">
        <f t="shared" ref="BF210:BF222" si="5">IF(N210="snížená",J210,0)</f>
        <v>0</v>
      </c>
      <c r="BG210" s="164">
        <f t="shared" ref="BG210:BG222" si="6">IF(N210="zákl. přenesená",J210,0)</f>
        <v>0</v>
      </c>
      <c r="BH210" s="164">
        <f t="shared" ref="BH210:BH222" si="7">IF(N210="sníž. přenesená",J210,0)</f>
        <v>0</v>
      </c>
      <c r="BI210" s="164">
        <f t="shared" ref="BI210:BI222" si="8">IF(N210="nulová",J210,0)</f>
        <v>0</v>
      </c>
      <c r="BJ210" s="16" t="s">
        <v>7671</v>
      </c>
      <c r="BK210" s="164">
        <f t="shared" ref="BK210:BK222" si="9">ROUND(I210*H210,2)</f>
        <v>0</v>
      </c>
      <c r="BL210" s="16" t="s">
        <v>7983</v>
      </c>
      <c r="BM210" s="163" t="s">
        <v>5898</v>
      </c>
    </row>
    <row r="211" spans="2:65" s="1" customFormat="1" ht="24" customHeight="1">
      <c r="B211" s="151"/>
      <c r="C211" s="152" t="s">
        <v>5899</v>
      </c>
      <c r="D211" s="152" t="s">
        <v>7978</v>
      </c>
      <c r="E211" s="153" t="s">
        <v>5900</v>
      </c>
      <c r="F211" s="154" t="s">
        <v>5901</v>
      </c>
      <c r="G211" s="155" t="s">
        <v>5897</v>
      </c>
      <c r="H211" s="156">
        <v>2</v>
      </c>
      <c r="I211" s="157"/>
      <c r="J211" s="158">
        <f t="shared" si="0"/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 t="shared" si="1"/>
        <v>0</v>
      </c>
      <c r="Q211" s="161">
        <v>2.96E-3</v>
      </c>
      <c r="R211" s="161">
        <f t="shared" si="2"/>
        <v>5.9199999999999999E-3</v>
      </c>
      <c r="S211" s="161">
        <v>0</v>
      </c>
      <c r="T211" s="162">
        <f t="shared" si="3"/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5902</v>
      </c>
    </row>
    <row r="212" spans="2:65" s="1" customFormat="1" ht="24" customHeight="1">
      <c r="B212" s="151"/>
      <c r="C212" s="189" t="s">
        <v>5903</v>
      </c>
      <c r="D212" s="189" t="s">
        <v>5826</v>
      </c>
      <c r="E212" s="190" t="s">
        <v>5904</v>
      </c>
      <c r="F212" s="191" t="s">
        <v>5905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7982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1.4E-2</v>
      </c>
      <c r="R212" s="161">
        <f t="shared" si="2"/>
        <v>1.4E-2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5906</v>
      </c>
    </row>
    <row r="213" spans="2:65" s="1" customFormat="1" ht="24" customHeight="1">
      <c r="B213" s="151"/>
      <c r="C213" s="189" t="s">
        <v>5907</v>
      </c>
      <c r="D213" s="189" t="s">
        <v>5826</v>
      </c>
      <c r="E213" s="190" t="s">
        <v>5908</v>
      </c>
      <c r="F213" s="191" t="s">
        <v>5909</v>
      </c>
      <c r="G213" s="192" t="s">
        <v>5897</v>
      </c>
      <c r="H213" s="193">
        <v>1</v>
      </c>
      <c r="I213" s="194"/>
      <c r="J213" s="195">
        <f t="shared" si="0"/>
        <v>0</v>
      </c>
      <c r="K213" s="191" t="s">
        <v>7982</v>
      </c>
      <c r="L213" s="196"/>
      <c r="M213" s="197" t="s">
        <v>7590</v>
      </c>
      <c r="N213" s="198" t="s">
        <v>7629</v>
      </c>
      <c r="O213" s="54"/>
      <c r="P213" s="161">
        <f t="shared" si="1"/>
        <v>0</v>
      </c>
      <c r="Q213" s="161">
        <v>2.0400000000000001E-2</v>
      </c>
      <c r="R213" s="161">
        <f t="shared" si="2"/>
        <v>2.0400000000000001E-2</v>
      </c>
      <c r="S213" s="161">
        <v>0</v>
      </c>
      <c r="T213" s="162">
        <f t="shared" si="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5910</v>
      </c>
    </row>
    <row r="214" spans="2:65" s="1" customFormat="1" ht="16.5" customHeight="1">
      <c r="B214" s="151"/>
      <c r="C214" s="189" t="s">
        <v>5911</v>
      </c>
      <c r="D214" s="189" t="s">
        <v>5826</v>
      </c>
      <c r="E214" s="190" t="s">
        <v>5912</v>
      </c>
      <c r="F214" s="191" t="s">
        <v>5913</v>
      </c>
      <c r="G214" s="192" t="s">
        <v>5897</v>
      </c>
      <c r="H214" s="193">
        <v>1</v>
      </c>
      <c r="I214" s="194"/>
      <c r="J214" s="195">
        <f t="shared" si="0"/>
        <v>0</v>
      </c>
      <c r="K214" s="191" t="s">
        <v>7982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2.2499999999999999E-2</v>
      </c>
      <c r="R214" s="161">
        <f t="shared" si="2"/>
        <v>2.2499999999999999E-2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5914</v>
      </c>
    </row>
    <row r="215" spans="2:65" s="1" customFormat="1" ht="24" customHeight="1">
      <c r="B215" s="151"/>
      <c r="C215" s="152" t="s">
        <v>5915</v>
      </c>
      <c r="D215" s="152" t="s">
        <v>7978</v>
      </c>
      <c r="E215" s="153" t="s">
        <v>5916</v>
      </c>
      <c r="F215" s="154" t="s">
        <v>5917</v>
      </c>
      <c r="G215" s="155" t="s">
        <v>5897</v>
      </c>
      <c r="H215" s="156">
        <v>4</v>
      </c>
      <c r="I215" s="157"/>
      <c r="J215" s="158">
        <f t="shared" si="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1"/>
        <v>0</v>
      </c>
      <c r="Q215" s="161">
        <v>0</v>
      </c>
      <c r="R215" s="161">
        <f t="shared" si="2"/>
        <v>0</v>
      </c>
      <c r="S215" s="161">
        <v>0</v>
      </c>
      <c r="T215" s="162">
        <f t="shared" si="3"/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5918</v>
      </c>
    </row>
    <row r="216" spans="2:65" s="1" customFormat="1" ht="16.5" customHeight="1">
      <c r="B216" s="151"/>
      <c r="C216" s="189" t="s">
        <v>5919</v>
      </c>
      <c r="D216" s="189" t="s">
        <v>5826</v>
      </c>
      <c r="E216" s="190" t="s">
        <v>5920</v>
      </c>
      <c r="F216" s="191" t="s">
        <v>5921</v>
      </c>
      <c r="G216" s="192" t="s">
        <v>5897</v>
      </c>
      <c r="H216" s="193">
        <v>1</v>
      </c>
      <c r="I216" s="194"/>
      <c r="J216" s="195">
        <f t="shared" si="0"/>
        <v>0</v>
      </c>
      <c r="K216" s="191" t="s">
        <v>7982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1.26E-2</v>
      </c>
      <c r="R216" s="161">
        <f t="shared" si="2"/>
        <v>1.26E-2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5922</v>
      </c>
    </row>
    <row r="217" spans="2:65" s="1" customFormat="1" ht="16.5" customHeight="1">
      <c r="B217" s="151"/>
      <c r="C217" s="189" t="s">
        <v>5923</v>
      </c>
      <c r="D217" s="189" t="s">
        <v>5826</v>
      </c>
      <c r="E217" s="190" t="s">
        <v>5924</v>
      </c>
      <c r="F217" s="191" t="s">
        <v>5925</v>
      </c>
      <c r="G217" s="192" t="s">
        <v>5897</v>
      </c>
      <c r="H217" s="193">
        <v>2</v>
      </c>
      <c r="I217" s="194"/>
      <c r="J217" s="195">
        <f t="shared" si="0"/>
        <v>0</v>
      </c>
      <c r="K217" s="191" t="s">
        <v>7982</v>
      </c>
      <c r="L217" s="196"/>
      <c r="M217" s="197" t="s">
        <v>7590</v>
      </c>
      <c r="N217" s="198" t="s">
        <v>7629</v>
      </c>
      <c r="O217" s="54"/>
      <c r="P217" s="161">
        <f t="shared" si="1"/>
        <v>0</v>
      </c>
      <c r="Q217" s="161">
        <v>1.2200000000000001E-2</v>
      </c>
      <c r="R217" s="161">
        <f t="shared" si="2"/>
        <v>2.4400000000000002E-2</v>
      </c>
      <c r="S217" s="161">
        <v>0</v>
      </c>
      <c r="T217" s="162">
        <f t="shared" si="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5926</v>
      </c>
    </row>
    <row r="218" spans="2:65" s="1" customFormat="1" ht="16.5" customHeight="1">
      <c r="B218" s="151"/>
      <c r="C218" s="189" t="s">
        <v>5927</v>
      </c>
      <c r="D218" s="189" t="s">
        <v>5826</v>
      </c>
      <c r="E218" s="190" t="s">
        <v>5928</v>
      </c>
      <c r="F218" s="191" t="s">
        <v>5929</v>
      </c>
      <c r="G218" s="192" t="s">
        <v>5897</v>
      </c>
      <c r="H218" s="193">
        <v>2</v>
      </c>
      <c r="I218" s="194"/>
      <c r="J218" s="195">
        <f t="shared" si="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0</v>
      </c>
      <c r="R218" s="161">
        <f t="shared" si="2"/>
        <v>0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5930</v>
      </c>
    </row>
    <row r="219" spans="2:65" s="1" customFormat="1" ht="24" customHeight="1">
      <c r="B219" s="151"/>
      <c r="C219" s="152" t="s">
        <v>5931</v>
      </c>
      <c r="D219" s="152" t="s">
        <v>7978</v>
      </c>
      <c r="E219" s="153" t="s">
        <v>5932</v>
      </c>
      <c r="F219" s="154" t="s">
        <v>5933</v>
      </c>
      <c r="G219" s="155" t="s">
        <v>5863</v>
      </c>
      <c r="H219" s="156">
        <v>37</v>
      </c>
      <c r="I219" s="157"/>
      <c r="J219" s="158">
        <f t="shared" si="0"/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 t="shared" si="1"/>
        <v>0</v>
      </c>
      <c r="Q219" s="161">
        <v>0</v>
      </c>
      <c r="R219" s="161">
        <f t="shared" si="2"/>
        <v>0</v>
      </c>
      <c r="S219" s="161">
        <v>0</v>
      </c>
      <c r="T219" s="162">
        <f t="shared" si="3"/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5934</v>
      </c>
    </row>
    <row r="220" spans="2:65" s="1" customFormat="1" ht="16.5" customHeight="1">
      <c r="B220" s="151"/>
      <c r="C220" s="189" t="s">
        <v>5935</v>
      </c>
      <c r="D220" s="189" t="s">
        <v>5826</v>
      </c>
      <c r="E220" s="190" t="s">
        <v>5936</v>
      </c>
      <c r="F220" s="191" t="s">
        <v>5937</v>
      </c>
      <c r="G220" s="192" t="s">
        <v>5863</v>
      </c>
      <c r="H220" s="193">
        <v>37</v>
      </c>
      <c r="I220" s="194"/>
      <c r="J220" s="195">
        <f t="shared" si="0"/>
        <v>0</v>
      </c>
      <c r="K220" s="191" t="s">
        <v>7982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6.7400000000000003E-3</v>
      </c>
      <c r="R220" s="161">
        <f t="shared" si="2"/>
        <v>0.24938000000000002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5938</v>
      </c>
    </row>
    <row r="221" spans="2:65" s="1" customFormat="1" ht="24" customHeight="1">
      <c r="B221" s="151"/>
      <c r="C221" s="152" t="s">
        <v>5939</v>
      </c>
      <c r="D221" s="152" t="s">
        <v>7978</v>
      </c>
      <c r="E221" s="153" t="s">
        <v>5940</v>
      </c>
      <c r="F221" s="154" t="s">
        <v>5941</v>
      </c>
      <c r="G221" s="155" t="s">
        <v>5897</v>
      </c>
      <c r="H221" s="156">
        <v>8</v>
      </c>
      <c r="I221" s="157"/>
      <c r="J221" s="158">
        <f t="shared" si="0"/>
        <v>0</v>
      </c>
      <c r="K221" s="154" t="s">
        <v>7590</v>
      </c>
      <c r="L221" s="31"/>
      <c r="M221" s="159" t="s">
        <v>7590</v>
      </c>
      <c r="N221" s="160" t="s">
        <v>7629</v>
      </c>
      <c r="O221" s="54"/>
      <c r="P221" s="161">
        <f t="shared" si="1"/>
        <v>0</v>
      </c>
      <c r="Q221" s="161">
        <v>0</v>
      </c>
      <c r="R221" s="161">
        <f t="shared" si="2"/>
        <v>0</v>
      </c>
      <c r="S221" s="161">
        <v>0</v>
      </c>
      <c r="T221" s="162">
        <f t="shared" si="3"/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5942</v>
      </c>
    </row>
    <row r="222" spans="2:65" s="1" customFormat="1" ht="16.5" customHeight="1">
      <c r="B222" s="151"/>
      <c r="C222" s="189" t="s">
        <v>5943</v>
      </c>
      <c r="D222" s="189" t="s">
        <v>5826</v>
      </c>
      <c r="E222" s="190" t="s">
        <v>5944</v>
      </c>
      <c r="F222" s="191" t="s">
        <v>5945</v>
      </c>
      <c r="G222" s="192" t="s">
        <v>5897</v>
      </c>
      <c r="H222" s="193">
        <v>1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6.1000000000000004E-3</v>
      </c>
      <c r="R222" s="161">
        <f t="shared" si="2"/>
        <v>6.1000000000000004E-3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5946</v>
      </c>
    </row>
    <row r="223" spans="2:65" s="1" customFormat="1" ht="29.25">
      <c r="B223" s="31"/>
      <c r="D223" s="166" t="s">
        <v>5891</v>
      </c>
      <c r="F223" s="199" t="s">
        <v>5947</v>
      </c>
      <c r="I223" s="94"/>
      <c r="L223" s="31"/>
      <c r="M223" s="200"/>
      <c r="N223" s="54"/>
      <c r="O223" s="54"/>
      <c r="P223" s="54"/>
      <c r="Q223" s="54"/>
      <c r="R223" s="54"/>
      <c r="S223" s="54"/>
      <c r="T223" s="55"/>
      <c r="AT223" s="16" t="s">
        <v>5891</v>
      </c>
      <c r="AU223" s="16" t="s">
        <v>7673</v>
      </c>
    </row>
    <row r="224" spans="2:65" s="1" customFormat="1" ht="16.5" customHeight="1">
      <c r="B224" s="151"/>
      <c r="C224" s="189" t="s">
        <v>5948</v>
      </c>
      <c r="D224" s="189" t="s">
        <v>5826</v>
      </c>
      <c r="E224" s="190" t="s">
        <v>5949</v>
      </c>
      <c r="F224" s="191" t="s">
        <v>5950</v>
      </c>
      <c r="G224" s="192" t="s">
        <v>5897</v>
      </c>
      <c r="H224" s="193">
        <v>1</v>
      </c>
      <c r="I224" s="194"/>
      <c r="J224" s="195">
        <f>ROUND(I224*H224,2)</f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>O224*H224</f>
        <v>0</v>
      </c>
      <c r="Q224" s="161">
        <v>2.0500000000000002E-3</v>
      </c>
      <c r="R224" s="161">
        <f>Q224*H224</f>
        <v>2.0500000000000002E-3</v>
      </c>
      <c r="S224" s="161">
        <v>0</v>
      </c>
      <c r="T224" s="162">
        <f>S224*H224</f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7983</v>
      </c>
      <c r="BM224" s="163" t="s">
        <v>5951</v>
      </c>
    </row>
    <row r="225" spans="2:65" s="1" customFormat="1" ht="29.25">
      <c r="B225" s="31"/>
      <c r="D225" s="166" t="s">
        <v>5891</v>
      </c>
      <c r="F225" s="199" t="s">
        <v>5952</v>
      </c>
      <c r="I225" s="94"/>
      <c r="L225" s="31"/>
      <c r="M225" s="200"/>
      <c r="N225" s="54"/>
      <c r="O225" s="54"/>
      <c r="P225" s="54"/>
      <c r="Q225" s="54"/>
      <c r="R225" s="54"/>
      <c r="S225" s="54"/>
      <c r="T225" s="55"/>
      <c r="AT225" s="16" t="s">
        <v>5891</v>
      </c>
      <c r="AU225" s="16" t="s">
        <v>7673</v>
      </c>
    </row>
    <row r="226" spans="2:65" s="1" customFormat="1" ht="16.5" customHeight="1">
      <c r="B226" s="151"/>
      <c r="C226" s="189" t="s">
        <v>5953</v>
      </c>
      <c r="D226" s="189" t="s">
        <v>5826</v>
      </c>
      <c r="E226" s="190" t="s">
        <v>5954</v>
      </c>
      <c r="F226" s="191" t="s">
        <v>5955</v>
      </c>
      <c r="G226" s="192" t="s">
        <v>5897</v>
      </c>
      <c r="H226" s="193">
        <v>2</v>
      </c>
      <c r="I226" s="194"/>
      <c r="J226" s="195">
        <f>ROUND(I226*H226,2)</f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>O226*H226</f>
        <v>0</v>
      </c>
      <c r="Q226" s="161">
        <v>2.0500000000000002E-3</v>
      </c>
      <c r="R226" s="161">
        <f>Q226*H226</f>
        <v>4.1000000000000003E-3</v>
      </c>
      <c r="S226" s="161">
        <v>0</v>
      </c>
      <c r="T226" s="162">
        <f>S226*H226</f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5956</v>
      </c>
    </row>
    <row r="227" spans="2:65" s="1" customFormat="1" ht="29.25">
      <c r="B227" s="31"/>
      <c r="D227" s="166" t="s">
        <v>5891</v>
      </c>
      <c r="F227" s="199" t="s">
        <v>5957</v>
      </c>
      <c r="I227" s="94"/>
      <c r="L227" s="31"/>
      <c r="M227" s="200"/>
      <c r="N227" s="54"/>
      <c r="O227" s="54"/>
      <c r="P227" s="54"/>
      <c r="Q227" s="54"/>
      <c r="R227" s="54"/>
      <c r="S227" s="54"/>
      <c r="T227" s="55"/>
      <c r="AT227" s="16" t="s">
        <v>5891</v>
      </c>
      <c r="AU227" s="16" t="s">
        <v>7673</v>
      </c>
    </row>
    <row r="228" spans="2:65" s="1" customFormat="1" ht="16.5" customHeight="1">
      <c r="B228" s="151"/>
      <c r="C228" s="189" t="s">
        <v>5958</v>
      </c>
      <c r="D228" s="189" t="s">
        <v>5826</v>
      </c>
      <c r="E228" s="190" t="s">
        <v>5959</v>
      </c>
      <c r="F228" s="191" t="s">
        <v>5960</v>
      </c>
      <c r="G228" s="192" t="s">
        <v>5897</v>
      </c>
      <c r="H228" s="193">
        <v>2</v>
      </c>
      <c r="I228" s="194"/>
      <c r="J228" s="195">
        <f>ROUND(I228*H228,2)</f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>O228*H228</f>
        <v>0</v>
      </c>
      <c r="Q228" s="161">
        <v>1.72E-3</v>
      </c>
      <c r="R228" s="161">
        <f>Q228*H228</f>
        <v>3.4399999999999999E-3</v>
      </c>
      <c r="S228" s="161">
        <v>0</v>
      </c>
      <c r="T228" s="162">
        <f>S228*H228</f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5961</v>
      </c>
    </row>
    <row r="229" spans="2:65" s="1" customFormat="1" ht="24" customHeight="1">
      <c r="B229" s="151"/>
      <c r="C229" s="189" t="s">
        <v>5962</v>
      </c>
      <c r="D229" s="189" t="s">
        <v>5826</v>
      </c>
      <c r="E229" s="190" t="s">
        <v>5963</v>
      </c>
      <c r="F229" s="191" t="s">
        <v>5964</v>
      </c>
      <c r="G229" s="192" t="s">
        <v>5897</v>
      </c>
      <c r="H229" s="193">
        <v>2</v>
      </c>
      <c r="I229" s="194"/>
      <c r="J229" s="195">
        <f>ROUND(I229*H229,2)</f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>O229*H229</f>
        <v>0</v>
      </c>
      <c r="Q229" s="161">
        <v>4.0000000000000001E-3</v>
      </c>
      <c r="R229" s="161">
        <f>Q229*H229</f>
        <v>8.0000000000000002E-3</v>
      </c>
      <c r="S229" s="161">
        <v>0</v>
      </c>
      <c r="T229" s="162">
        <f>S229*H229</f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5965</v>
      </c>
    </row>
    <row r="230" spans="2:65" s="1" customFormat="1" ht="16.5" customHeight="1">
      <c r="B230" s="151"/>
      <c r="C230" s="152" t="s">
        <v>5966</v>
      </c>
      <c r="D230" s="152" t="s">
        <v>7978</v>
      </c>
      <c r="E230" s="153" t="s">
        <v>5967</v>
      </c>
      <c r="F230" s="154" t="s">
        <v>5968</v>
      </c>
      <c r="G230" s="155" t="s">
        <v>5863</v>
      </c>
      <c r="H230" s="156">
        <v>52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5969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5867</v>
      </c>
      <c r="H231" s="169">
        <v>52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5970</v>
      </c>
      <c r="D232" s="152" t="s">
        <v>7978</v>
      </c>
      <c r="E232" s="153" t="s">
        <v>5971</v>
      </c>
      <c r="F232" s="154" t="s">
        <v>5972</v>
      </c>
      <c r="G232" s="155" t="s">
        <v>5863</v>
      </c>
      <c r="H232" s="156">
        <v>52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5973</v>
      </c>
    </row>
    <row r="233" spans="2:65" s="1" customFormat="1" ht="24" customHeight="1">
      <c r="B233" s="151"/>
      <c r="C233" s="152" t="s">
        <v>5974</v>
      </c>
      <c r="D233" s="152" t="s">
        <v>7978</v>
      </c>
      <c r="E233" s="153" t="s">
        <v>5975</v>
      </c>
      <c r="F233" s="154" t="s">
        <v>5976</v>
      </c>
      <c r="G233" s="155" t="s">
        <v>5897</v>
      </c>
      <c r="H233" s="156">
        <v>4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0.46009</v>
      </c>
      <c r="R233" s="161">
        <f>Q233*H233</f>
        <v>1.84036</v>
      </c>
      <c r="S233" s="161">
        <v>0</v>
      </c>
      <c r="T233" s="162">
        <f>S233*H233</f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5977</v>
      </c>
    </row>
    <row r="234" spans="2:65" s="1" customFormat="1" ht="16.5" customHeight="1">
      <c r="B234" s="151"/>
      <c r="C234" s="152" t="s">
        <v>5978</v>
      </c>
      <c r="D234" s="152" t="s">
        <v>7978</v>
      </c>
      <c r="E234" s="153" t="s">
        <v>5979</v>
      </c>
      <c r="F234" s="154" t="s">
        <v>5980</v>
      </c>
      <c r="G234" s="155" t="s">
        <v>5863</v>
      </c>
      <c r="H234" s="156">
        <v>52</v>
      </c>
      <c r="I234" s="157"/>
      <c r="J234" s="158">
        <f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>O234*H234</f>
        <v>0</v>
      </c>
      <c r="Q234" s="161">
        <v>6.9999999999999994E-5</v>
      </c>
      <c r="R234" s="161">
        <f>Q234*H234</f>
        <v>3.6399999999999996E-3</v>
      </c>
      <c r="S234" s="161">
        <v>0</v>
      </c>
      <c r="T234" s="162">
        <f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5981</v>
      </c>
    </row>
    <row r="235" spans="2:65" s="1" customFormat="1" ht="16.5" customHeight="1">
      <c r="B235" s="151"/>
      <c r="C235" s="152" t="s">
        <v>5982</v>
      </c>
      <c r="D235" s="152" t="s">
        <v>7978</v>
      </c>
      <c r="E235" s="153" t="s">
        <v>5983</v>
      </c>
      <c r="F235" s="154" t="s">
        <v>5984</v>
      </c>
      <c r="G235" s="155" t="s">
        <v>5985</v>
      </c>
      <c r="H235" s="156">
        <v>2</v>
      </c>
      <c r="I235" s="157"/>
      <c r="J235" s="158">
        <f>ROUND(I235*H235,2)</f>
        <v>0</v>
      </c>
      <c r="K235" s="154" t="s">
        <v>7590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5986</v>
      </c>
    </row>
    <row r="236" spans="2:65" s="1" customFormat="1" ht="16.5" customHeight="1">
      <c r="B236" s="151"/>
      <c r="C236" s="152" t="s">
        <v>5987</v>
      </c>
      <c r="D236" s="152" t="s">
        <v>7978</v>
      </c>
      <c r="E236" s="153" t="s">
        <v>5988</v>
      </c>
      <c r="F236" s="154" t="s">
        <v>5989</v>
      </c>
      <c r="G236" s="155" t="s">
        <v>5985</v>
      </c>
      <c r="H236" s="156">
        <v>2</v>
      </c>
      <c r="I236" s="157"/>
      <c r="J236" s="158">
        <f>ROUND(I236*H236,2)</f>
        <v>0</v>
      </c>
      <c r="K236" s="154" t="s">
        <v>7590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5990</v>
      </c>
    </row>
    <row r="237" spans="2:65" s="11" customFormat="1" ht="22.9" customHeight="1">
      <c r="B237" s="138"/>
      <c r="D237" s="139" t="s">
        <v>7663</v>
      </c>
      <c r="E237" s="149" t="s">
        <v>5991</v>
      </c>
      <c r="F237" s="149" t="s">
        <v>5992</v>
      </c>
      <c r="I237" s="141"/>
      <c r="J237" s="150">
        <f>BK237</f>
        <v>0</v>
      </c>
      <c r="L237" s="138"/>
      <c r="M237" s="143"/>
      <c r="N237" s="144"/>
      <c r="O237" s="144"/>
      <c r="P237" s="145">
        <f>P238</f>
        <v>0</v>
      </c>
      <c r="Q237" s="144"/>
      <c r="R237" s="145">
        <f>R238</f>
        <v>0</v>
      </c>
      <c r="S237" s="144"/>
      <c r="T237" s="146">
        <f>T238</f>
        <v>0</v>
      </c>
      <c r="AR237" s="139" t="s">
        <v>7671</v>
      </c>
      <c r="AT237" s="147" t="s">
        <v>7663</v>
      </c>
      <c r="AU237" s="147" t="s">
        <v>7671</v>
      </c>
      <c r="AY237" s="139" t="s">
        <v>7977</v>
      </c>
      <c r="BK237" s="148">
        <f>BK238</f>
        <v>0</v>
      </c>
    </row>
    <row r="238" spans="2:65" s="1" customFormat="1" ht="24" customHeight="1">
      <c r="B238" s="151"/>
      <c r="C238" s="152" t="s">
        <v>5993</v>
      </c>
      <c r="D238" s="152" t="s">
        <v>7978</v>
      </c>
      <c r="E238" s="153" t="s">
        <v>5994</v>
      </c>
      <c r="F238" s="154" t="s">
        <v>5995</v>
      </c>
      <c r="G238" s="155" t="s">
        <v>5816</v>
      </c>
      <c r="H238" s="156">
        <v>47.223999999999997</v>
      </c>
      <c r="I238" s="157"/>
      <c r="J238" s="158">
        <f>ROUND(I238*H238,2)</f>
        <v>0</v>
      </c>
      <c r="K238" s="154" t="s">
        <v>7982</v>
      </c>
      <c r="L238" s="31"/>
      <c r="M238" s="201" t="s">
        <v>7590</v>
      </c>
      <c r="N238" s="202" t="s">
        <v>7629</v>
      </c>
      <c r="O238" s="203"/>
      <c r="P238" s="204">
        <f>O238*H238</f>
        <v>0</v>
      </c>
      <c r="Q238" s="204">
        <v>0</v>
      </c>
      <c r="R238" s="204">
        <f>Q238*H238</f>
        <v>0</v>
      </c>
      <c r="S238" s="204">
        <v>0</v>
      </c>
      <c r="T238" s="205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5996</v>
      </c>
    </row>
    <row r="239" spans="2:65" s="1" customFormat="1" ht="6.95" customHeight="1">
      <c r="B239" s="43"/>
      <c r="C239" s="44"/>
      <c r="D239" s="44"/>
      <c r="E239" s="44"/>
      <c r="F239" s="44"/>
      <c r="G239" s="44"/>
      <c r="H239" s="44"/>
      <c r="I239" s="112"/>
      <c r="J239" s="44"/>
      <c r="K239" s="44"/>
      <c r="L239" s="31"/>
    </row>
  </sheetData>
  <autoFilter ref="C124:K238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7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7680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7949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5997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ROUND((SUM(BE130:BE275)),  2)</f>
        <v>0</v>
      </c>
      <c r="I35" s="103">
        <v>0.21</v>
      </c>
      <c r="J35" s="102">
        <f>ROUND(((SUM(BE130:BE275))*I35),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ROUND((SUM(BF130:BF275)),  2)</f>
        <v>0</v>
      </c>
      <c r="I36" s="103">
        <v>0.15</v>
      </c>
      <c r="J36" s="102">
        <f>ROUND(((SUM(BF130:BF275))*I36),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ROUND((SUM(BG130:BG275)),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ROUND((SUM(BH130:BH275)),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ROUND((SUM(BI130:BI275)),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7949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SO_01.2 - Čerpací stanice na vrtu CH-2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J175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J182</f>
        <v>0</v>
      </c>
      <c r="L102" s="123"/>
    </row>
    <row r="103" spans="2:47" s="9" customFormat="1" ht="19.899999999999999" customHeight="1">
      <c r="B103" s="123"/>
      <c r="D103" s="124" t="s">
        <v>6000</v>
      </c>
      <c r="E103" s="125"/>
      <c r="F103" s="125"/>
      <c r="G103" s="125"/>
      <c r="H103" s="125"/>
      <c r="I103" s="126"/>
      <c r="J103" s="127">
        <f>J191</f>
        <v>0</v>
      </c>
      <c r="L103" s="123"/>
    </row>
    <row r="104" spans="2:47" s="9" customFormat="1" ht="19.899999999999999" customHeight="1">
      <c r="B104" s="123"/>
      <c r="D104" s="124" t="s">
        <v>7960</v>
      </c>
      <c r="E104" s="125"/>
      <c r="F104" s="125"/>
      <c r="G104" s="125"/>
      <c r="H104" s="125"/>
      <c r="I104" s="126"/>
      <c r="J104" s="127">
        <f>J197</f>
        <v>0</v>
      </c>
      <c r="L104" s="123"/>
    </row>
    <row r="105" spans="2:47" s="9" customFormat="1" ht="19.899999999999999" customHeight="1">
      <c r="B105" s="123"/>
      <c r="D105" s="124" t="s">
        <v>6001</v>
      </c>
      <c r="E105" s="125"/>
      <c r="F105" s="125"/>
      <c r="G105" s="125"/>
      <c r="H105" s="125"/>
      <c r="I105" s="126"/>
      <c r="J105" s="127">
        <f>J247</f>
        <v>0</v>
      </c>
      <c r="L105" s="123"/>
    </row>
    <row r="106" spans="2:47" s="9" customFormat="1" ht="14.85" customHeight="1">
      <c r="B106" s="123"/>
      <c r="D106" s="124" t="s">
        <v>6002</v>
      </c>
      <c r="E106" s="125"/>
      <c r="F106" s="125"/>
      <c r="G106" s="125"/>
      <c r="H106" s="125"/>
      <c r="I106" s="126"/>
      <c r="J106" s="127">
        <f>J252</f>
        <v>0</v>
      </c>
      <c r="L106" s="123"/>
    </row>
    <row r="107" spans="2:47" s="9" customFormat="1" ht="19.899999999999999" customHeight="1">
      <c r="B107" s="123"/>
      <c r="D107" s="124" t="s">
        <v>6003</v>
      </c>
      <c r="E107" s="125"/>
      <c r="F107" s="125"/>
      <c r="G107" s="125"/>
      <c r="H107" s="125"/>
      <c r="I107" s="126"/>
      <c r="J107" s="127">
        <f>J254</f>
        <v>0</v>
      </c>
      <c r="L107" s="123"/>
    </row>
    <row r="108" spans="2:47" s="8" customFormat="1" ht="24.95" customHeight="1">
      <c r="B108" s="118"/>
      <c r="D108" s="119" t="s">
        <v>6004</v>
      </c>
      <c r="E108" s="120"/>
      <c r="F108" s="120"/>
      <c r="G108" s="120"/>
      <c r="H108" s="120"/>
      <c r="I108" s="121"/>
      <c r="J108" s="122">
        <f>J259</f>
        <v>0</v>
      </c>
      <c r="L108" s="118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7949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SO_01.2 - Čerpací stanice na vrtu CH-2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P131+P259</f>
        <v>0</v>
      </c>
      <c r="Q130" s="52"/>
      <c r="R130" s="135">
        <f>R131+R259</f>
        <v>19.818870479999998</v>
      </c>
      <c r="S130" s="52"/>
      <c r="T130" s="136">
        <f>T131+T259</f>
        <v>6.3600000000000004E-2</v>
      </c>
      <c r="AT130" s="16" t="s">
        <v>7663</v>
      </c>
      <c r="AU130" s="16" t="s">
        <v>7956</v>
      </c>
      <c r="BK130" s="137">
        <f>BK131+BK259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P132+P175+P182+P191+P197+P247+P254</f>
        <v>0</v>
      </c>
      <c r="Q131" s="144"/>
      <c r="R131" s="145">
        <f>R132+R175+R182+R191+R197+R247+R254</f>
        <v>19.505507479999999</v>
      </c>
      <c r="S131" s="144"/>
      <c r="T131" s="146">
        <f>T132+T175+T182+T191+T197+T247+T254</f>
        <v>6.3600000000000004E-2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BK132+BK175+BK182+BK191+BK197+BK247+BK254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7703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SUM(P133:P174)</f>
        <v>0</v>
      </c>
      <c r="Q132" s="144"/>
      <c r="R132" s="145">
        <f>SUM(R133:R174)</f>
        <v>0.37908742000000001</v>
      </c>
      <c r="S132" s="144"/>
      <c r="T132" s="146">
        <f>SUM(T133:T174)</f>
        <v>0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SUM(BK133:BK174)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7979</v>
      </c>
      <c r="F133" s="154" t="s">
        <v>7980</v>
      </c>
      <c r="G133" s="155" t="s">
        <v>7981</v>
      </c>
      <c r="H133" s="156">
        <v>200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6005</v>
      </c>
    </row>
    <row r="134" spans="2:65" s="1" customFormat="1" ht="24" customHeight="1">
      <c r="B134" s="151"/>
      <c r="C134" s="152" t="s">
        <v>7673</v>
      </c>
      <c r="D134" s="152" t="s">
        <v>7978</v>
      </c>
      <c r="E134" s="153" t="s">
        <v>7987</v>
      </c>
      <c r="F134" s="154" t="s">
        <v>7988</v>
      </c>
      <c r="G134" s="155" t="s">
        <v>7989</v>
      </c>
      <c r="H134" s="156">
        <v>20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6006</v>
      </c>
    </row>
    <row r="135" spans="2:65" s="1" customFormat="1" ht="16.5" customHeight="1">
      <c r="B135" s="151"/>
      <c r="C135" s="152" t="s">
        <v>7991</v>
      </c>
      <c r="D135" s="152" t="s">
        <v>7978</v>
      </c>
      <c r="E135" s="153" t="s">
        <v>6007</v>
      </c>
      <c r="F135" s="154" t="s">
        <v>6008</v>
      </c>
      <c r="G135" s="155" t="s">
        <v>7994</v>
      </c>
      <c r="H135" s="156">
        <v>6.2729999999999997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6009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6010</v>
      </c>
      <c r="H136" s="169">
        <v>6.2729999999999997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7983</v>
      </c>
      <c r="D137" s="152" t="s">
        <v>7978</v>
      </c>
      <c r="E137" s="153" t="s">
        <v>6011</v>
      </c>
      <c r="F137" s="154" t="s">
        <v>6012</v>
      </c>
      <c r="G137" s="155" t="s">
        <v>7994</v>
      </c>
      <c r="H137" s="156">
        <v>38.055999999999997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6013</v>
      </c>
    </row>
    <row r="138" spans="2:65" s="14" customFormat="1">
      <c r="B138" s="182"/>
      <c r="D138" s="166" t="s">
        <v>7985</v>
      </c>
      <c r="E138" s="183" t="s">
        <v>7590</v>
      </c>
      <c r="F138" s="184" t="s">
        <v>6014</v>
      </c>
      <c r="H138" s="183" t="s">
        <v>7590</v>
      </c>
      <c r="I138" s="185"/>
      <c r="L138" s="182"/>
      <c r="M138" s="186"/>
      <c r="N138" s="187"/>
      <c r="O138" s="187"/>
      <c r="P138" s="187"/>
      <c r="Q138" s="187"/>
      <c r="R138" s="187"/>
      <c r="S138" s="187"/>
      <c r="T138" s="188"/>
      <c r="AT138" s="183" t="s">
        <v>7985</v>
      </c>
      <c r="AU138" s="183" t="s">
        <v>7673</v>
      </c>
      <c r="AV138" s="14" t="s">
        <v>7671</v>
      </c>
      <c r="AW138" s="14" t="s">
        <v>7620</v>
      </c>
      <c r="AX138" s="14" t="s">
        <v>7664</v>
      </c>
      <c r="AY138" s="183" t="s">
        <v>7977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6015</v>
      </c>
      <c r="H139" s="169">
        <v>38.055999999999997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8005</v>
      </c>
      <c r="D140" s="152" t="s">
        <v>7978</v>
      </c>
      <c r="E140" s="153" t="s">
        <v>6016</v>
      </c>
      <c r="F140" s="154" t="s">
        <v>6017</v>
      </c>
      <c r="G140" s="155" t="s">
        <v>7994</v>
      </c>
      <c r="H140" s="156">
        <v>13.592000000000001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6018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6019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7673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6020</v>
      </c>
      <c r="H142" s="169">
        <v>13.592000000000001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8012</v>
      </c>
      <c r="D143" s="152" t="s">
        <v>7978</v>
      </c>
      <c r="E143" s="153" t="s">
        <v>6021</v>
      </c>
      <c r="F143" s="154" t="s">
        <v>6022</v>
      </c>
      <c r="G143" s="155" t="s">
        <v>7994</v>
      </c>
      <c r="H143" s="156">
        <v>13.592000000000001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6023</v>
      </c>
    </row>
    <row r="144" spans="2:65" s="1" customFormat="1" ht="24" customHeight="1">
      <c r="B144" s="151"/>
      <c r="C144" s="152" t="s">
        <v>8016</v>
      </c>
      <c r="D144" s="152" t="s">
        <v>7978</v>
      </c>
      <c r="E144" s="153" t="s">
        <v>6024</v>
      </c>
      <c r="F144" s="154" t="s">
        <v>6025</v>
      </c>
      <c r="G144" s="155" t="s">
        <v>7994</v>
      </c>
      <c r="H144" s="156">
        <v>2.718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6026</v>
      </c>
    </row>
    <row r="145" spans="2:65" s="14" customFormat="1">
      <c r="B145" s="182"/>
      <c r="D145" s="166" t="s">
        <v>7985</v>
      </c>
      <c r="E145" s="183" t="s">
        <v>7590</v>
      </c>
      <c r="F145" s="184" t="s">
        <v>6027</v>
      </c>
      <c r="H145" s="183" t="s">
        <v>7590</v>
      </c>
      <c r="I145" s="185"/>
      <c r="L145" s="182"/>
      <c r="M145" s="186"/>
      <c r="N145" s="187"/>
      <c r="O145" s="187"/>
      <c r="P145" s="187"/>
      <c r="Q145" s="187"/>
      <c r="R145" s="187"/>
      <c r="S145" s="187"/>
      <c r="T145" s="188"/>
      <c r="AT145" s="183" t="s">
        <v>7985</v>
      </c>
      <c r="AU145" s="183" t="s">
        <v>7673</v>
      </c>
      <c r="AV145" s="14" t="s">
        <v>7671</v>
      </c>
      <c r="AW145" s="14" t="s">
        <v>7620</v>
      </c>
      <c r="AX145" s="14" t="s">
        <v>7664</v>
      </c>
      <c r="AY145" s="183" t="s">
        <v>7977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6028</v>
      </c>
      <c r="H146" s="169">
        <v>2.718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7671</v>
      </c>
      <c r="AY146" s="167" t="s">
        <v>7977</v>
      </c>
    </row>
    <row r="147" spans="2:65" s="1" customFormat="1" ht="24" customHeight="1">
      <c r="B147" s="151"/>
      <c r="C147" s="152" t="s">
        <v>8023</v>
      </c>
      <c r="D147" s="152" t="s">
        <v>7978</v>
      </c>
      <c r="E147" s="153" t="s">
        <v>6029</v>
      </c>
      <c r="F147" s="154" t="s">
        <v>6030</v>
      </c>
      <c r="G147" s="155" t="s">
        <v>7994</v>
      </c>
      <c r="H147" s="156">
        <v>2.718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6031</v>
      </c>
    </row>
    <row r="148" spans="2:65" s="1" customFormat="1" ht="16.5" customHeight="1">
      <c r="B148" s="151"/>
      <c r="C148" s="152" t="s">
        <v>8027</v>
      </c>
      <c r="D148" s="152" t="s">
        <v>7978</v>
      </c>
      <c r="E148" s="153" t="s">
        <v>6032</v>
      </c>
      <c r="F148" s="154" t="s">
        <v>6033</v>
      </c>
      <c r="G148" s="155" t="s">
        <v>5783</v>
      </c>
      <c r="H148" s="156">
        <v>49.68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1.49E-3</v>
      </c>
      <c r="R148" s="161">
        <f>Q148*H148</f>
        <v>7.4023199999999997E-2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6034</v>
      </c>
    </row>
    <row r="149" spans="2:65" s="1" customFormat="1" ht="19.5">
      <c r="B149" s="31"/>
      <c r="D149" s="166" t="s">
        <v>5891</v>
      </c>
      <c r="F149" s="199" t="s">
        <v>6035</v>
      </c>
      <c r="I149" s="94"/>
      <c r="L149" s="31"/>
      <c r="M149" s="200"/>
      <c r="N149" s="54"/>
      <c r="O149" s="54"/>
      <c r="P149" s="54"/>
      <c r="Q149" s="54"/>
      <c r="R149" s="54"/>
      <c r="S149" s="54"/>
      <c r="T149" s="55"/>
      <c r="AT149" s="16" t="s">
        <v>5891</v>
      </c>
      <c r="AU149" s="16" t="s">
        <v>7673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6036</v>
      </c>
      <c r="H150" s="169">
        <v>49.68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16.5" customHeight="1">
      <c r="B151" s="151"/>
      <c r="C151" s="152" t="s">
        <v>8032</v>
      </c>
      <c r="D151" s="152" t="s">
        <v>7978</v>
      </c>
      <c r="E151" s="153" t="s">
        <v>6037</v>
      </c>
      <c r="F151" s="154" t="s">
        <v>6038</v>
      </c>
      <c r="G151" s="155" t="s">
        <v>5783</v>
      </c>
      <c r="H151" s="156">
        <v>49.68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6039</v>
      </c>
    </row>
    <row r="152" spans="2:65" s="1" customFormat="1" ht="16.5" customHeight="1">
      <c r="B152" s="151"/>
      <c r="C152" s="152" t="s">
        <v>5780</v>
      </c>
      <c r="D152" s="152" t="s">
        <v>7978</v>
      </c>
      <c r="E152" s="153" t="s">
        <v>6040</v>
      </c>
      <c r="F152" s="154" t="s">
        <v>6041</v>
      </c>
      <c r="G152" s="155" t="s">
        <v>7994</v>
      </c>
      <c r="H152" s="156">
        <v>56.457000000000001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1.3600000000000001E-3</v>
      </c>
      <c r="R152" s="161">
        <f>Q152*H152</f>
        <v>7.6781520000000006E-2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6042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6043</v>
      </c>
      <c r="H153" s="169">
        <v>56.457000000000001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5786</v>
      </c>
      <c r="D154" s="152" t="s">
        <v>7978</v>
      </c>
      <c r="E154" s="153" t="s">
        <v>6044</v>
      </c>
      <c r="F154" s="154" t="s">
        <v>6045</v>
      </c>
      <c r="G154" s="155" t="s">
        <v>7994</v>
      </c>
      <c r="H154" s="156">
        <v>56.457000000000001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6046</v>
      </c>
    </row>
    <row r="155" spans="2:65" s="1" customFormat="1" ht="16.5" customHeight="1">
      <c r="B155" s="151"/>
      <c r="C155" s="152" t="s">
        <v>5790</v>
      </c>
      <c r="D155" s="152" t="s">
        <v>7978</v>
      </c>
      <c r="E155" s="153" t="s">
        <v>6047</v>
      </c>
      <c r="F155" s="154" t="s">
        <v>6048</v>
      </c>
      <c r="G155" s="155" t="s">
        <v>5783</v>
      </c>
      <c r="H155" s="156">
        <v>49.68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4.0499999999999998E-3</v>
      </c>
      <c r="R155" s="161">
        <f>Q155*H155</f>
        <v>0.20120399999999999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6049</v>
      </c>
    </row>
    <row r="156" spans="2:65" s="1" customFormat="1" ht="24" customHeight="1">
      <c r="B156" s="151"/>
      <c r="C156" s="152" t="s">
        <v>5795</v>
      </c>
      <c r="D156" s="152" t="s">
        <v>7978</v>
      </c>
      <c r="E156" s="153" t="s">
        <v>6050</v>
      </c>
      <c r="F156" s="154" t="s">
        <v>6051</v>
      </c>
      <c r="G156" s="155" t="s">
        <v>5783</v>
      </c>
      <c r="H156" s="156">
        <v>49.68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6052</v>
      </c>
    </row>
    <row r="157" spans="2:65" s="1" customFormat="1" ht="24" customHeight="1">
      <c r="B157" s="151"/>
      <c r="C157" s="152" t="s">
        <v>7597</v>
      </c>
      <c r="D157" s="152" t="s">
        <v>7978</v>
      </c>
      <c r="E157" s="153" t="s">
        <v>5791</v>
      </c>
      <c r="F157" s="154" t="s">
        <v>5792</v>
      </c>
      <c r="G157" s="155" t="s">
        <v>7994</v>
      </c>
      <c r="H157" s="156">
        <v>27.183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6053</v>
      </c>
    </row>
    <row r="158" spans="2:65" s="12" customFormat="1">
      <c r="B158" s="165"/>
      <c r="D158" s="166" t="s">
        <v>7985</v>
      </c>
      <c r="F158" s="168" t="s">
        <v>6054</v>
      </c>
      <c r="H158" s="169">
        <v>27.183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7592</v>
      </c>
      <c r="AX158" s="12" t="s">
        <v>7671</v>
      </c>
      <c r="AY158" s="167" t="s">
        <v>7977</v>
      </c>
    </row>
    <row r="159" spans="2:65" s="1" customFormat="1" ht="24" customHeight="1">
      <c r="B159" s="151"/>
      <c r="C159" s="152" t="s">
        <v>5804</v>
      </c>
      <c r="D159" s="152" t="s">
        <v>7978</v>
      </c>
      <c r="E159" s="153" t="s">
        <v>6055</v>
      </c>
      <c r="F159" s="154" t="s">
        <v>6056</v>
      </c>
      <c r="G159" s="155" t="s">
        <v>7994</v>
      </c>
      <c r="H159" s="156">
        <v>25.271999999999998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6057</v>
      </c>
    </row>
    <row r="160" spans="2:65" s="14" customFormat="1">
      <c r="B160" s="182"/>
      <c r="D160" s="166" t="s">
        <v>7985</v>
      </c>
      <c r="E160" s="183" t="s">
        <v>7590</v>
      </c>
      <c r="F160" s="184" t="s">
        <v>6058</v>
      </c>
      <c r="H160" s="183" t="s">
        <v>7590</v>
      </c>
      <c r="I160" s="185"/>
      <c r="L160" s="182"/>
      <c r="M160" s="186"/>
      <c r="N160" s="187"/>
      <c r="O160" s="187"/>
      <c r="P160" s="187"/>
      <c r="Q160" s="187"/>
      <c r="R160" s="187"/>
      <c r="S160" s="187"/>
      <c r="T160" s="188"/>
      <c r="AT160" s="183" t="s">
        <v>7985</v>
      </c>
      <c r="AU160" s="183" t="s">
        <v>7673</v>
      </c>
      <c r="AV160" s="14" t="s">
        <v>7671</v>
      </c>
      <c r="AW160" s="14" t="s">
        <v>7620</v>
      </c>
      <c r="AX160" s="14" t="s">
        <v>7664</v>
      </c>
      <c r="AY160" s="183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6059</v>
      </c>
      <c r="H161" s="169">
        <v>25.271999999999998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52" t="s">
        <v>5809</v>
      </c>
      <c r="D162" s="152" t="s">
        <v>7978</v>
      </c>
      <c r="E162" s="153" t="s">
        <v>6060</v>
      </c>
      <c r="F162" s="154" t="s">
        <v>6061</v>
      </c>
      <c r="G162" s="155" t="s">
        <v>7994</v>
      </c>
      <c r="H162" s="156">
        <v>126.36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6062</v>
      </c>
    </row>
    <row r="163" spans="2:65" s="12" customFormat="1">
      <c r="B163" s="165"/>
      <c r="D163" s="166" t="s">
        <v>7985</v>
      </c>
      <c r="F163" s="168" t="s">
        <v>6063</v>
      </c>
      <c r="H163" s="169">
        <v>126.36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16.5" customHeight="1">
      <c r="B164" s="151"/>
      <c r="C164" s="152" t="s">
        <v>5813</v>
      </c>
      <c r="D164" s="152" t="s">
        <v>7978</v>
      </c>
      <c r="E164" s="153" t="s">
        <v>5810</v>
      </c>
      <c r="F164" s="154" t="s">
        <v>5811</v>
      </c>
      <c r="G164" s="155" t="s">
        <v>7994</v>
      </c>
      <c r="H164" s="156">
        <v>25.271999999999998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6064</v>
      </c>
    </row>
    <row r="165" spans="2:65" s="1" customFormat="1" ht="24" customHeight="1">
      <c r="B165" s="151"/>
      <c r="C165" s="152" t="s">
        <v>5819</v>
      </c>
      <c r="D165" s="152" t="s">
        <v>7978</v>
      </c>
      <c r="E165" s="153" t="s">
        <v>5814</v>
      </c>
      <c r="F165" s="154" t="s">
        <v>5815</v>
      </c>
      <c r="G165" s="155" t="s">
        <v>5816</v>
      </c>
      <c r="H165" s="156">
        <v>51.808</v>
      </c>
      <c r="I165" s="157"/>
      <c r="J165" s="158">
        <f>ROUND(I165*H165,2)</f>
        <v>0</v>
      </c>
      <c r="K165" s="154" t="s">
        <v>6065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6066</v>
      </c>
    </row>
    <row r="166" spans="2:65" s="12" customFormat="1">
      <c r="B166" s="165"/>
      <c r="D166" s="166" t="s">
        <v>7985</v>
      </c>
      <c r="F166" s="168" t="s">
        <v>6067</v>
      </c>
      <c r="H166" s="169">
        <v>51.808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7592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5825</v>
      </c>
      <c r="D167" s="152" t="s">
        <v>7978</v>
      </c>
      <c r="E167" s="153" t="s">
        <v>5820</v>
      </c>
      <c r="F167" s="154" t="s">
        <v>5821</v>
      </c>
      <c r="G167" s="155" t="s">
        <v>7994</v>
      </c>
      <c r="H167" s="156">
        <v>29.094000000000001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6068</v>
      </c>
    </row>
    <row r="168" spans="2:65" s="14" customFormat="1">
      <c r="B168" s="182"/>
      <c r="D168" s="166" t="s">
        <v>7985</v>
      </c>
      <c r="E168" s="183" t="s">
        <v>7590</v>
      </c>
      <c r="F168" s="184" t="s">
        <v>6069</v>
      </c>
      <c r="H168" s="183" t="s">
        <v>7590</v>
      </c>
      <c r="I168" s="185"/>
      <c r="L168" s="182"/>
      <c r="M168" s="186"/>
      <c r="N168" s="187"/>
      <c r="O168" s="187"/>
      <c r="P168" s="187"/>
      <c r="Q168" s="187"/>
      <c r="R168" s="187"/>
      <c r="S168" s="187"/>
      <c r="T168" s="188"/>
      <c r="AT168" s="183" t="s">
        <v>7985</v>
      </c>
      <c r="AU168" s="183" t="s">
        <v>7673</v>
      </c>
      <c r="AV168" s="14" t="s">
        <v>7671</v>
      </c>
      <c r="AW168" s="14" t="s">
        <v>7620</v>
      </c>
      <c r="AX168" s="14" t="s">
        <v>7664</v>
      </c>
      <c r="AY168" s="183" t="s">
        <v>7977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6070</v>
      </c>
      <c r="H169" s="169">
        <v>29.094000000000001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7596</v>
      </c>
      <c r="D170" s="152" t="s">
        <v>7978</v>
      </c>
      <c r="E170" s="153" t="s">
        <v>6071</v>
      </c>
      <c r="F170" s="154" t="s">
        <v>6072</v>
      </c>
      <c r="G170" s="155" t="s">
        <v>5783</v>
      </c>
      <c r="H170" s="156">
        <v>20.91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6073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6074</v>
      </c>
      <c r="H171" s="169">
        <v>20.91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7671</v>
      </c>
      <c r="AY171" s="167" t="s">
        <v>7977</v>
      </c>
    </row>
    <row r="172" spans="2:65" s="1" customFormat="1" ht="16.5" customHeight="1">
      <c r="B172" s="151"/>
      <c r="C172" s="152" t="s">
        <v>5838</v>
      </c>
      <c r="D172" s="152" t="s">
        <v>7978</v>
      </c>
      <c r="E172" s="153" t="s">
        <v>5851</v>
      </c>
      <c r="F172" s="154" t="s">
        <v>5852</v>
      </c>
      <c r="G172" s="155" t="s">
        <v>5783</v>
      </c>
      <c r="H172" s="156">
        <v>20.91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1.2700000000000001E-3</v>
      </c>
      <c r="R172" s="161">
        <f>Q172*H172</f>
        <v>2.6555700000000002E-2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6075</v>
      </c>
    </row>
    <row r="173" spans="2:65" s="1" customFormat="1" ht="16.5" customHeight="1">
      <c r="B173" s="151"/>
      <c r="C173" s="189" t="s">
        <v>5844</v>
      </c>
      <c r="D173" s="189" t="s">
        <v>5826</v>
      </c>
      <c r="E173" s="190" t="s">
        <v>5855</v>
      </c>
      <c r="F173" s="191" t="s">
        <v>5856</v>
      </c>
      <c r="G173" s="192" t="s">
        <v>5857</v>
      </c>
      <c r="H173" s="193">
        <v>0.52300000000000002</v>
      </c>
      <c r="I173" s="194"/>
      <c r="J173" s="195">
        <f>ROUND(I173*H173,2)</f>
        <v>0</v>
      </c>
      <c r="K173" s="191" t="s">
        <v>7982</v>
      </c>
      <c r="L173" s="196"/>
      <c r="M173" s="197" t="s">
        <v>7590</v>
      </c>
      <c r="N173" s="198" t="s">
        <v>7629</v>
      </c>
      <c r="O173" s="54"/>
      <c r="P173" s="161">
        <f>O173*H173</f>
        <v>0</v>
      </c>
      <c r="Q173" s="161">
        <v>1E-3</v>
      </c>
      <c r="R173" s="161">
        <f>Q173*H173</f>
        <v>5.2300000000000003E-4</v>
      </c>
      <c r="S173" s="161">
        <v>0</v>
      </c>
      <c r="T173" s="162">
        <f>S173*H173</f>
        <v>0</v>
      </c>
      <c r="AR173" s="163" t="s">
        <v>8023</v>
      </c>
      <c r="AT173" s="163" t="s">
        <v>5826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6076</v>
      </c>
    </row>
    <row r="174" spans="2:65" s="12" customFormat="1">
      <c r="B174" s="165"/>
      <c r="D174" s="166" t="s">
        <v>7985</v>
      </c>
      <c r="F174" s="168" t="s">
        <v>6077</v>
      </c>
      <c r="H174" s="169">
        <v>0.52300000000000002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1" customFormat="1" ht="22.9" customHeight="1">
      <c r="B175" s="138"/>
      <c r="D175" s="139" t="s">
        <v>7663</v>
      </c>
      <c r="E175" s="149" t="s">
        <v>7673</v>
      </c>
      <c r="F175" s="149" t="s">
        <v>6078</v>
      </c>
      <c r="I175" s="141"/>
      <c r="J175" s="150">
        <f>BK175</f>
        <v>0</v>
      </c>
      <c r="L175" s="138"/>
      <c r="M175" s="143"/>
      <c r="N175" s="144"/>
      <c r="O175" s="144"/>
      <c r="P175" s="145">
        <f>SUM(P176:P181)</f>
        <v>0</v>
      </c>
      <c r="Q175" s="144"/>
      <c r="R175" s="145">
        <f>SUM(R176:R181)</f>
        <v>15.753928540000002</v>
      </c>
      <c r="S175" s="144"/>
      <c r="T175" s="146">
        <f>SUM(T176:T181)</f>
        <v>0</v>
      </c>
      <c r="AR175" s="139" t="s">
        <v>7671</v>
      </c>
      <c r="AT175" s="147" t="s">
        <v>7663</v>
      </c>
      <c r="AU175" s="147" t="s">
        <v>7671</v>
      </c>
      <c r="AY175" s="139" t="s">
        <v>7977</v>
      </c>
      <c r="BK175" s="148">
        <f>SUM(BK176:BK181)</f>
        <v>0</v>
      </c>
    </row>
    <row r="176" spans="2:65" s="1" customFormat="1" ht="24" customHeight="1">
      <c r="B176" s="151"/>
      <c r="C176" s="152" t="s">
        <v>5850</v>
      </c>
      <c r="D176" s="152" t="s">
        <v>7978</v>
      </c>
      <c r="E176" s="153" t="s">
        <v>6079</v>
      </c>
      <c r="F176" s="154" t="s">
        <v>6080</v>
      </c>
      <c r="G176" s="155" t="s">
        <v>5863</v>
      </c>
      <c r="H176" s="156">
        <v>18.399999999999999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0.22656999999999999</v>
      </c>
      <c r="R176" s="161">
        <f>Q176*H176</f>
        <v>4.1688879999999999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6081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6082</v>
      </c>
      <c r="H177" s="169">
        <v>18.399999999999999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" customFormat="1" ht="24" customHeight="1">
      <c r="B178" s="151"/>
      <c r="C178" s="152" t="s">
        <v>5854</v>
      </c>
      <c r="D178" s="152" t="s">
        <v>7978</v>
      </c>
      <c r="E178" s="153" t="s">
        <v>6083</v>
      </c>
      <c r="F178" s="154" t="s">
        <v>6084</v>
      </c>
      <c r="G178" s="155" t="s">
        <v>7994</v>
      </c>
      <c r="H178" s="156">
        <v>4.1820000000000004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2.16</v>
      </c>
      <c r="R178" s="161">
        <f>Q178*H178</f>
        <v>9.033120000000002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6085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6086</v>
      </c>
      <c r="H179" s="169">
        <v>4.1820000000000004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7671</v>
      </c>
      <c r="AY179" s="167" t="s">
        <v>7977</v>
      </c>
    </row>
    <row r="180" spans="2:65" s="1" customFormat="1" ht="16.5" customHeight="1">
      <c r="B180" s="151"/>
      <c r="C180" s="152" t="s">
        <v>5860</v>
      </c>
      <c r="D180" s="152" t="s">
        <v>7978</v>
      </c>
      <c r="E180" s="153" t="s">
        <v>6087</v>
      </c>
      <c r="F180" s="154" t="s">
        <v>6088</v>
      </c>
      <c r="G180" s="155" t="s">
        <v>7994</v>
      </c>
      <c r="H180" s="156">
        <v>1.131</v>
      </c>
      <c r="I180" s="157"/>
      <c r="J180" s="158">
        <f>ROUND(I180*H180,2)</f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>O180*H180</f>
        <v>0</v>
      </c>
      <c r="Q180" s="161">
        <v>2.2563399999999998</v>
      </c>
      <c r="R180" s="161">
        <f>Q180*H180</f>
        <v>2.5519205399999998</v>
      </c>
      <c r="S180" s="161">
        <v>0</v>
      </c>
      <c r="T180" s="162">
        <f>S180*H180</f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6089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6090</v>
      </c>
      <c r="H181" s="169">
        <v>1.131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1" customFormat="1" ht="22.9" customHeight="1">
      <c r="B182" s="138"/>
      <c r="D182" s="139" t="s">
        <v>7663</v>
      </c>
      <c r="E182" s="149" t="s">
        <v>7991</v>
      </c>
      <c r="F182" s="149" t="s">
        <v>6091</v>
      </c>
      <c r="I182" s="141"/>
      <c r="J182" s="150">
        <f>BK182</f>
        <v>0</v>
      </c>
      <c r="L182" s="138"/>
      <c r="M182" s="143"/>
      <c r="N182" s="144"/>
      <c r="O182" s="144"/>
      <c r="P182" s="145">
        <f>SUM(P183:P190)</f>
        <v>0</v>
      </c>
      <c r="Q182" s="144"/>
      <c r="R182" s="145">
        <f>SUM(R183:R190)</f>
        <v>0.44393310000000002</v>
      </c>
      <c r="S182" s="144"/>
      <c r="T182" s="146">
        <f>SUM(T183:T190)</f>
        <v>0</v>
      </c>
      <c r="AR182" s="139" t="s">
        <v>7671</v>
      </c>
      <c r="AT182" s="147" t="s">
        <v>7663</v>
      </c>
      <c r="AU182" s="147" t="s">
        <v>7671</v>
      </c>
      <c r="AY182" s="139" t="s">
        <v>7977</v>
      </c>
      <c r="BK182" s="148">
        <f>SUM(BK183:BK190)</f>
        <v>0</v>
      </c>
    </row>
    <row r="183" spans="2:65" s="1" customFormat="1" ht="16.5" customHeight="1">
      <c r="B183" s="151"/>
      <c r="C183" s="152" t="s">
        <v>5868</v>
      </c>
      <c r="D183" s="152" t="s">
        <v>7978</v>
      </c>
      <c r="E183" s="153" t="s">
        <v>6092</v>
      </c>
      <c r="F183" s="154" t="s">
        <v>6093</v>
      </c>
      <c r="G183" s="155" t="s">
        <v>7994</v>
      </c>
      <c r="H183" s="156">
        <v>0.17100000000000001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2.5960999999999999</v>
      </c>
      <c r="R183" s="161">
        <f>Q183*H183</f>
        <v>0.44393310000000002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6094</v>
      </c>
    </row>
    <row r="184" spans="2:65" s="14" customFormat="1">
      <c r="B184" s="182"/>
      <c r="D184" s="166" t="s">
        <v>7985</v>
      </c>
      <c r="E184" s="183" t="s">
        <v>7590</v>
      </c>
      <c r="F184" s="184" t="s">
        <v>6095</v>
      </c>
      <c r="H184" s="183" t="s">
        <v>7590</v>
      </c>
      <c r="I184" s="185"/>
      <c r="L184" s="182"/>
      <c r="M184" s="186"/>
      <c r="N184" s="187"/>
      <c r="O184" s="187"/>
      <c r="P184" s="187"/>
      <c r="Q184" s="187"/>
      <c r="R184" s="187"/>
      <c r="S184" s="187"/>
      <c r="T184" s="188"/>
      <c r="AT184" s="183" t="s">
        <v>7985</v>
      </c>
      <c r="AU184" s="183" t="s">
        <v>7673</v>
      </c>
      <c r="AV184" s="14" t="s">
        <v>7671</v>
      </c>
      <c r="AW184" s="14" t="s">
        <v>7620</v>
      </c>
      <c r="AX184" s="14" t="s">
        <v>7664</v>
      </c>
      <c r="AY184" s="183" t="s">
        <v>7977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6096</v>
      </c>
      <c r="H185" s="169">
        <v>0.17100000000000001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24" customHeight="1">
      <c r="B186" s="151"/>
      <c r="C186" s="152" t="s">
        <v>5876</v>
      </c>
      <c r="D186" s="152" t="s">
        <v>7978</v>
      </c>
      <c r="E186" s="153" t="s">
        <v>6097</v>
      </c>
      <c r="F186" s="154" t="s">
        <v>6098</v>
      </c>
      <c r="G186" s="155" t="s">
        <v>5985</v>
      </c>
      <c r="H186" s="156">
        <v>1</v>
      </c>
      <c r="I186" s="157"/>
      <c r="J186" s="158">
        <f>ROUND(I186*H186,2)</f>
        <v>0</v>
      </c>
      <c r="K186" s="154" t="s">
        <v>7590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6099</v>
      </c>
    </row>
    <row r="187" spans="2:65" s="1" customFormat="1" ht="16.5" customHeight="1">
      <c r="B187" s="151"/>
      <c r="C187" s="152" t="s">
        <v>5883</v>
      </c>
      <c r="D187" s="152" t="s">
        <v>7978</v>
      </c>
      <c r="E187" s="153" t="s">
        <v>6100</v>
      </c>
      <c r="F187" s="154" t="s">
        <v>6101</v>
      </c>
      <c r="G187" s="155" t="s">
        <v>5985</v>
      </c>
      <c r="H187" s="156">
        <v>1</v>
      </c>
      <c r="I187" s="157"/>
      <c r="J187" s="158">
        <f>ROUND(I187*H187,2)</f>
        <v>0</v>
      </c>
      <c r="K187" s="154" t="s">
        <v>7590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6102</v>
      </c>
    </row>
    <row r="188" spans="2:65" s="1" customFormat="1" ht="24" customHeight="1">
      <c r="B188" s="151"/>
      <c r="C188" s="152" t="s">
        <v>5887</v>
      </c>
      <c r="D188" s="152" t="s">
        <v>7978</v>
      </c>
      <c r="E188" s="153" t="s">
        <v>6103</v>
      </c>
      <c r="F188" s="154" t="s">
        <v>6104</v>
      </c>
      <c r="G188" s="155" t="s">
        <v>5985</v>
      </c>
      <c r="H188" s="156">
        <v>1</v>
      </c>
      <c r="I188" s="157"/>
      <c r="J188" s="158">
        <f>ROUND(I188*H188,2)</f>
        <v>0</v>
      </c>
      <c r="K188" s="154" t="s">
        <v>7590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6105</v>
      </c>
    </row>
    <row r="189" spans="2:65" s="1" customFormat="1" ht="24" customHeight="1">
      <c r="B189" s="151"/>
      <c r="C189" s="152" t="s">
        <v>5894</v>
      </c>
      <c r="D189" s="152" t="s">
        <v>7978</v>
      </c>
      <c r="E189" s="153" t="s">
        <v>6106</v>
      </c>
      <c r="F189" s="154" t="s">
        <v>6107</v>
      </c>
      <c r="G189" s="155" t="s">
        <v>5985</v>
      </c>
      <c r="H189" s="156">
        <v>1</v>
      </c>
      <c r="I189" s="157"/>
      <c r="J189" s="158">
        <f>ROUND(I189*H189,2)</f>
        <v>0</v>
      </c>
      <c r="K189" s="154" t="s">
        <v>7590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6108</v>
      </c>
    </row>
    <row r="190" spans="2:65" s="1" customFormat="1" ht="24" customHeight="1">
      <c r="B190" s="151"/>
      <c r="C190" s="152" t="s">
        <v>5899</v>
      </c>
      <c r="D190" s="152" t="s">
        <v>7978</v>
      </c>
      <c r="E190" s="153" t="s">
        <v>6109</v>
      </c>
      <c r="F190" s="154" t="s">
        <v>6110</v>
      </c>
      <c r="G190" s="155" t="s">
        <v>5985</v>
      </c>
      <c r="H190" s="156">
        <v>1</v>
      </c>
      <c r="I190" s="157"/>
      <c r="J190" s="158">
        <f>ROUND(I190*H190,2)</f>
        <v>0</v>
      </c>
      <c r="K190" s="154" t="s">
        <v>7590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6111</v>
      </c>
    </row>
    <row r="191" spans="2:65" s="11" customFormat="1" ht="22.9" customHeight="1">
      <c r="B191" s="138"/>
      <c r="D191" s="139" t="s">
        <v>7663</v>
      </c>
      <c r="E191" s="149" t="s">
        <v>8012</v>
      </c>
      <c r="F191" s="149" t="s">
        <v>6112</v>
      </c>
      <c r="I191" s="141"/>
      <c r="J191" s="150">
        <f>BK191</f>
        <v>0</v>
      </c>
      <c r="L191" s="138"/>
      <c r="M191" s="143"/>
      <c r="N191" s="144"/>
      <c r="O191" s="144"/>
      <c r="P191" s="145">
        <f>SUM(P192:P196)</f>
        <v>0</v>
      </c>
      <c r="Q191" s="144"/>
      <c r="R191" s="145">
        <f>SUM(R192:R196)</f>
        <v>2.0197992</v>
      </c>
      <c r="S191" s="144"/>
      <c r="T191" s="146">
        <f>SUM(T192:T196)</f>
        <v>0</v>
      </c>
      <c r="AR191" s="139" t="s">
        <v>7671</v>
      </c>
      <c r="AT191" s="147" t="s">
        <v>7663</v>
      </c>
      <c r="AU191" s="147" t="s">
        <v>7671</v>
      </c>
      <c r="AY191" s="139" t="s">
        <v>7977</v>
      </c>
      <c r="BK191" s="148">
        <f>SUM(BK192:BK196)</f>
        <v>0</v>
      </c>
    </row>
    <row r="192" spans="2:65" s="1" customFormat="1" ht="24" customHeight="1">
      <c r="B192" s="151"/>
      <c r="C192" s="152" t="s">
        <v>5903</v>
      </c>
      <c r="D192" s="152" t="s">
        <v>7978</v>
      </c>
      <c r="E192" s="153" t="s">
        <v>6113</v>
      </c>
      <c r="F192" s="154" t="s">
        <v>6114</v>
      </c>
      <c r="G192" s="155" t="s">
        <v>5783</v>
      </c>
      <c r="H192" s="156">
        <v>3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0.14610000000000001</v>
      </c>
      <c r="R192" s="161">
        <f>Q192*H192</f>
        <v>0.43830000000000002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6115</v>
      </c>
    </row>
    <row r="193" spans="2:65" s="1" customFormat="1" ht="16.5" customHeight="1">
      <c r="B193" s="151"/>
      <c r="C193" s="189" t="s">
        <v>5907</v>
      </c>
      <c r="D193" s="189" t="s">
        <v>5826</v>
      </c>
      <c r="E193" s="190" t="s">
        <v>6116</v>
      </c>
      <c r="F193" s="191" t="s">
        <v>6117</v>
      </c>
      <c r="G193" s="192" t="s">
        <v>5783</v>
      </c>
      <c r="H193" s="193">
        <v>3.06</v>
      </c>
      <c r="I193" s="194"/>
      <c r="J193" s="195">
        <f>ROUND(I193*H193,2)</f>
        <v>0</v>
      </c>
      <c r="K193" s="191" t="s">
        <v>7982</v>
      </c>
      <c r="L193" s="196"/>
      <c r="M193" s="197" t="s">
        <v>7590</v>
      </c>
      <c r="N193" s="198" t="s">
        <v>7629</v>
      </c>
      <c r="O193" s="54"/>
      <c r="P193" s="161">
        <f>O193*H193</f>
        <v>0</v>
      </c>
      <c r="Q193" s="161">
        <v>0.13200000000000001</v>
      </c>
      <c r="R193" s="161">
        <f>Q193*H193</f>
        <v>0.40392</v>
      </c>
      <c r="S193" s="161">
        <v>0</v>
      </c>
      <c r="T193" s="162">
        <f>S193*H193</f>
        <v>0</v>
      </c>
      <c r="AR193" s="163" t="s">
        <v>8023</v>
      </c>
      <c r="AT193" s="163" t="s">
        <v>5826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6118</v>
      </c>
    </row>
    <row r="194" spans="2:65" s="12" customFormat="1">
      <c r="B194" s="165"/>
      <c r="D194" s="166" t="s">
        <v>7985</v>
      </c>
      <c r="F194" s="168" t="s">
        <v>6119</v>
      </c>
      <c r="H194" s="169">
        <v>3.06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7592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5911</v>
      </c>
      <c r="D195" s="152" t="s">
        <v>7978</v>
      </c>
      <c r="E195" s="153" t="s">
        <v>6120</v>
      </c>
      <c r="F195" s="154" t="s">
        <v>6121</v>
      </c>
      <c r="G195" s="155" t="s">
        <v>7994</v>
      </c>
      <c r="H195" s="156">
        <v>0.48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2.45329</v>
      </c>
      <c r="R195" s="161">
        <f>Q195*H195</f>
        <v>1.1775792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6122</v>
      </c>
    </row>
    <row r="196" spans="2:65" s="1" customFormat="1" ht="24" customHeight="1">
      <c r="B196" s="151"/>
      <c r="C196" s="152" t="s">
        <v>5915</v>
      </c>
      <c r="D196" s="152" t="s">
        <v>7978</v>
      </c>
      <c r="E196" s="153" t="s">
        <v>6123</v>
      </c>
      <c r="F196" s="154" t="s">
        <v>6124</v>
      </c>
      <c r="G196" s="155" t="s">
        <v>7994</v>
      </c>
      <c r="H196" s="156">
        <v>0.48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6125</v>
      </c>
    </row>
    <row r="197" spans="2:65" s="11" customFormat="1" ht="22.9" customHeight="1">
      <c r="B197" s="138"/>
      <c r="D197" s="139" t="s">
        <v>7663</v>
      </c>
      <c r="E197" s="149" t="s">
        <v>8023</v>
      </c>
      <c r="F197" s="149" t="s">
        <v>5882</v>
      </c>
      <c r="I197" s="141"/>
      <c r="J197" s="150">
        <f>BK197</f>
        <v>0</v>
      </c>
      <c r="L197" s="138"/>
      <c r="M197" s="143"/>
      <c r="N197" s="144"/>
      <c r="O197" s="144"/>
      <c r="P197" s="145">
        <f>SUM(P198:P246)</f>
        <v>0</v>
      </c>
      <c r="Q197" s="144"/>
      <c r="R197" s="145">
        <f>SUM(R198:R246)</f>
        <v>0.88188999999999995</v>
      </c>
      <c r="S197" s="144"/>
      <c r="T197" s="146">
        <f>SUM(T198:T246)</f>
        <v>0</v>
      </c>
      <c r="AR197" s="139" t="s">
        <v>7671</v>
      </c>
      <c r="AT197" s="147" t="s">
        <v>7663</v>
      </c>
      <c r="AU197" s="147" t="s">
        <v>7671</v>
      </c>
      <c r="AY197" s="139" t="s">
        <v>7977</v>
      </c>
      <c r="BK197" s="148">
        <f>SUM(BK198:BK246)</f>
        <v>0</v>
      </c>
    </row>
    <row r="198" spans="2:65" s="1" customFormat="1" ht="24" customHeight="1">
      <c r="B198" s="151"/>
      <c r="C198" s="152" t="s">
        <v>5919</v>
      </c>
      <c r="D198" s="152" t="s">
        <v>7978</v>
      </c>
      <c r="E198" s="153" t="s">
        <v>6126</v>
      </c>
      <c r="F198" s="154" t="s">
        <v>6127</v>
      </c>
      <c r="G198" s="155" t="s">
        <v>5897</v>
      </c>
      <c r="H198" s="156">
        <v>44</v>
      </c>
      <c r="I198" s="157"/>
      <c r="J198" s="158">
        <f>ROUND(I198*H198,2)</f>
        <v>0</v>
      </c>
      <c r="K198" s="154" t="s">
        <v>7590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1.67E-3</v>
      </c>
      <c r="R198" s="161">
        <f>Q198*H198</f>
        <v>7.3480000000000004E-2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6128</v>
      </c>
    </row>
    <row r="199" spans="2:65" s="1" customFormat="1" ht="19.5">
      <c r="B199" s="31"/>
      <c r="D199" s="166" t="s">
        <v>5891</v>
      </c>
      <c r="F199" s="199" t="s">
        <v>6129</v>
      </c>
      <c r="I199" s="94"/>
      <c r="L199" s="31"/>
      <c r="M199" s="200"/>
      <c r="N199" s="54"/>
      <c r="O199" s="54"/>
      <c r="P199" s="54"/>
      <c r="Q199" s="54"/>
      <c r="R199" s="54"/>
      <c r="S199" s="54"/>
      <c r="T199" s="55"/>
      <c r="AT199" s="16" t="s">
        <v>5891</v>
      </c>
      <c r="AU199" s="16" t="s">
        <v>7673</v>
      </c>
    </row>
    <row r="200" spans="2:65" s="1" customFormat="1" ht="16.5" customHeight="1">
      <c r="B200" s="151"/>
      <c r="C200" s="189" t="s">
        <v>5923</v>
      </c>
      <c r="D200" s="189" t="s">
        <v>5826</v>
      </c>
      <c r="E200" s="190" t="s">
        <v>6130</v>
      </c>
      <c r="F200" s="191" t="s">
        <v>6131</v>
      </c>
      <c r="G200" s="192" t="s">
        <v>5897</v>
      </c>
      <c r="H200" s="193">
        <v>1</v>
      </c>
      <c r="I200" s="194"/>
      <c r="J200" s="195">
        <f t="shared" ref="J200:J236" si="0">ROUND(I200*H200,2)</f>
        <v>0</v>
      </c>
      <c r="K200" s="191" t="s">
        <v>7982</v>
      </c>
      <c r="L200" s="196"/>
      <c r="M200" s="197" t="s">
        <v>7590</v>
      </c>
      <c r="N200" s="198" t="s">
        <v>7629</v>
      </c>
      <c r="O200" s="54"/>
      <c r="P200" s="161">
        <f t="shared" ref="P200:P236" si="1">O200*H200</f>
        <v>0</v>
      </c>
      <c r="Q200" s="161">
        <v>1.2999999999999999E-2</v>
      </c>
      <c r="R200" s="161">
        <f t="shared" ref="R200:R236" si="2">Q200*H200</f>
        <v>1.2999999999999999E-2</v>
      </c>
      <c r="S200" s="161">
        <v>0</v>
      </c>
      <c r="T200" s="162">
        <f t="shared" ref="T200:T236" si="3">S200*H200</f>
        <v>0</v>
      </c>
      <c r="AR200" s="163" t="s">
        <v>8023</v>
      </c>
      <c r="AT200" s="163" t="s">
        <v>5826</v>
      </c>
      <c r="AU200" s="163" t="s">
        <v>7673</v>
      </c>
      <c r="AY200" s="16" t="s">
        <v>7977</v>
      </c>
      <c r="BE200" s="164">
        <f t="shared" ref="BE200:BE236" si="4">IF(N200="základní",J200,0)</f>
        <v>0</v>
      </c>
      <c r="BF200" s="164">
        <f t="shared" ref="BF200:BF236" si="5">IF(N200="snížená",J200,0)</f>
        <v>0</v>
      </c>
      <c r="BG200" s="164">
        <f t="shared" ref="BG200:BG236" si="6">IF(N200="zákl. přenesená",J200,0)</f>
        <v>0</v>
      </c>
      <c r="BH200" s="164">
        <f t="shared" ref="BH200:BH236" si="7">IF(N200="sníž. přenesená",J200,0)</f>
        <v>0</v>
      </c>
      <c r="BI200" s="164">
        <f t="shared" ref="BI200:BI236" si="8">IF(N200="nulová",J200,0)</f>
        <v>0</v>
      </c>
      <c r="BJ200" s="16" t="s">
        <v>7671</v>
      </c>
      <c r="BK200" s="164">
        <f t="shared" ref="BK200:BK236" si="9">ROUND(I200*H200,2)</f>
        <v>0</v>
      </c>
      <c r="BL200" s="16" t="s">
        <v>7983</v>
      </c>
      <c r="BM200" s="163" t="s">
        <v>6889</v>
      </c>
    </row>
    <row r="201" spans="2:65" s="1" customFormat="1" ht="16.5" customHeight="1">
      <c r="B201" s="151"/>
      <c r="C201" s="189" t="s">
        <v>5927</v>
      </c>
      <c r="D201" s="189" t="s">
        <v>5826</v>
      </c>
      <c r="E201" s="190" t="s">
        <v>6890</v>
      </c>
      <c r="F201" s="191" t="s">
        <v>6891</v>
      </c>
      <c r="G201" s="192" t="s">
        <v>5897</v>
      </c>
      <c r="H201" s="193">
        <v>1</v>
      </c>
      <c r="I201" s="194"/>
      <c r="J201" s="195">
        <f t="shared" si="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1"/>
        <v>0</v>
      </c>
      <c r="Q201" s="161">
        <v>1.2999999999999999E-2</v>
      </c>
      <c r="R201" s="161">
        <f t="shared" si="2"/>
        <v>1.2999999999999999E-2</v>
      </c>
      <c r="S201" s="161">
        <v>0</v>
      </c>
      <c r="T201" s="162">
        <f t="shared" si="3"/>
        <v>0</v>
      </c>
      <c r="AR201" s="163" t="s">
        <v>8023</v>
      </c>
      <c r="AT201" s="163" t="s">
        <v>5826</v>
      </c>
      <c r="AU201" s="163" t="s">
        <v>7673</v>
      </c>
      <c r="AY201" s="16" t="s">
        <v>7977</v>
      </c>
      <c r="BE201" s="164">
        <f t="shared" si="4"/>
        <v>0</v>
      </c>
      <c r="BF201" s="164">
        <f t="shared" si="5"/>
        <v>0</v>
      </c>
      <c r="BG201" s="164">
        <f t="shared" si="6"/>
        <v>0</v>
      </c>
      <c r="BH201" s="164">
        <f t="shared" si="7"/>
        <v>0</v>
      </c>
      <c r="BI201" s="164">
        <f t="shared" si="8"/>
        <v>0</v>
      </c>
      <c r="BJ201" s="16" t="s">
        <v>7671</v>
      </c>
      <c r="BK201" s="164">
        <f t="shared" si="9"/>
        <v>0</v>
      </c>
      <c r="BL201" s="16" t="s">
        <v>7983</v>
      </c>
      <c r="BM201" s="163" t="s">
        <v>6892</v>
      </c>
    </row>
    <row r="202" spans="2:65" s="1" customFormat="1" ht="24" customHeight="1">
      <c r="B202" s="151"/>
      <c r="C202" s="189" t="s">
        <v>5931</v>
      </c>
      <c r="D202" s="189" t="s">
        <v>5826</v>
      </c>
      <c r="E202" s="190" t="s">
        <v>6893</v>
      </c>
      <c r="F202" s="191" t="s">
        <v>6894</v>
      </c>
      <c r="G202" s="192" t="s">
        <v>5897</v>
      </c>
      <c r="H202" s="193">
        <v>2</v>
      </c>
      <c r="I202" s="194"/>
      <c r="J202" s="195">
        <f t="shared" si="0"/>
        <v>0</v>
      </c>
      <c r="K202" s="191" t="s">
        <v>7590</v>
      </c>
      <c r="L202" s="196"/>
      <c r="M202" s="197" t="s">
        <v>7590</v>
      </c>
      <c r="N202" s="198" t="s">
        <v>7629</v>
      </c>
      <c r="O202" s="54"/>
      <c r="P202" s="161">
        <f t="shared" si="1"/>
        <v>0</v>
      </c>
      <c r="Q202" s="161">
        <v>1.3599999999999999E-2</v>
      </c>
      <c r="R202" s="161">
        <f t="shared" si="2"/>
        <v>2.7199999999999998E-2</v>
      </c>
      <c r="S202" s="161">
        <v>0</v>
      </c>
      <c r="T202" s="162">
        <f t="shared" si="3"/>
        <v>0</v>
      </c>
      <c r="AR202" s="163" t="s">
        <v>8023</v>
      </c>
      <c r="AT202" s="163" t="s">
        <v>5826</v>
      </c>
      <c r="AU202" s="163" t="s">
        <v>7673</v>
      </c>
      <c r="AY202" s="16" t="s">
        <v>7977</v>
      </c>
      <c r="BE202" s="164">
        <f t="shared" si="4"/>
        <v>0</v>
      </c>
      <c r="BF202" s="164">
        <f t="shared" si="5"/>
        <v>0</v>
      </c>
      <c r="BG202" s="164">
        <f t="shared" si="6"/>
        <v>0</v>
      </c>
      <c r="BH202" s="164">
        <f t="shared" si="7"/>
        <v>0</v>
      </c>
      <c r="BI202" s="164">
        <f t="shared" si="8"/>
        <v>0</v>
      </c>
      <c r="BJ202" s="16" t="s">
        <v>7671</v>
      </c>
      <c r="BK202" s="164">
        <f t="shared" si="9"/>
        <v>0</v>
      </c>
      <c r="BL202" s="16" t="s">
        <v>7983</v>
      </c>
      <c r="BM202" s="163" t="s">
        <v>6895</v>
      </c>
    </row>
    <row r="203" spans="2:65" s="1" customFormat="1" ht="24" customHeight="1">
      <c r="B203" s="151"/>
      <c r="C203" s="189" t="s">
        <v>5935</v>
      </c>
      <c r="D203" s="189" t="s">
        <v>5826</v>
      </c>
      <c r="E203" s="190" t="s">
        <v>6896</v>
      </c>
      <c r="F203" s="191" t="s">
        <v>6897</v>
      </c>
      <c r="G203" s="192" t="s">
        <v>5897</v>
      </c>
      <c r="H203" s="193">
        <v>2</v>
      </c>
      <c r="I203" s="194"/>
      <c r="J203" s="195">
        <f t="shared" si="0"/>
        <v>0</v>
      </c>
      <c r="K203" s="191" t="s">
        <v>7982</v>
      </c>
      <c r="L203" s="196"/>
      <c r="M203" s="197" t="s">
        <v>7590</v>
      </c>
      <c r="N203" s="198" t="s">
        <v>7629</v>
      </c>
      <c r="O203" s="54"/>
      <c r="P203" s="161">
        <f t="shared" si="1"/>
        <v>0</v>
      </c>
      <c r="Q203" s="161">
        <v>2.9499999999999998E-2</v>
      </c>
      <c r="R203" s="161">
        <f t="shared" si="2"/>
        <v>5.8999999999999997E-2</v>
      </c>
      <c r="S203" s="161">
        <v>0</v>
      </c>
      <c r="T203" s="162">
        <f t="shared" si="3"/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 t="shared" si="4"/>
        <v>0</v>
      </c>
      <c r="BF203" s="164">
        <f t="shared" si="5"/>
        <v>0</v>
      </c>
      <c r="BG203" s="164">
        <f t="shared" si="6"/>
        <v>0</v>
      </c>
      <c r="BH203" s="164">
        <f t="shared" si="7"/>
        <v>0</v>
      </c>
      <c r="BI203" s="164">
        <f t="shared" si="8"/>
        <v>0</v>
      </c>
      <c r="BJ203" s="16" t="s">
        <v>7671</v>
      </c>
      <c r="BK203" s="164">
        <f t="shared" si="9"/>
        <v>0</v>
      </c>
      <c r="BL203" s="16" t="s">
        <v>7983</v>
      </c>
      <c r="BM203" s="163" t="s">
        <v>6898</v>
      </c>
    </row>
    <row r="204" spans="2:65" s="1" customFormat="1" ht="16.5" customHeight="1">
      <c r="B204" s="151"/>
      <c r="C204" s="189" t="s">
        <v>5939</v>
      </c>
      <c r="D204" s="189" t="s">
        <v>5826</v>
      </c>
      <c r="E204" s="190" t="s">
        <v>6899</v>
      </c>
      <c r="F204" s="191" t="s">
        <v>6900</v>
      </c>
      <c r="G204" s="192" t="s">
        <v>5897</v>
      </c>
      <c r="H204" s="193">
        <v>2</v>
      </c>
      <c r="I204" s="194"/>
      <c r="J204" s="195">
        <f t="shared" si="0"/>
        <v>0</v>
      </c>
      <c r="K204" s="191" t="s">
        <v>7982</v>
      </c>
      <c r="L204" s="196"/>
      <c r="M204" s="197" t="s">
        <v>7590</v>
      </c>
      <c r="N204" s="198" t="s">
        <v>7629</v>
      </c>
      <c r="O204" s="54"/>
      <c r="P204" s="161">
        <f t="shared" si="1"/>
        <v>0</v>
      </c>
      <c r="Q204" s="161">
        <v>9.1999999999999998E-3</v>
      </c>
      <c r="R204" s="161">
        <f t="shared" si="2"/>
        <v>1.84E-2</v>
      </c>
      <c r="S204" s="161">
        <v>0</v>
      </c>
      <c r="T204" s="162">
        <f t="shared" si="3"/>
        <v>0</v>
      </c>
      <c r="AR204" s="163" t="s">
        <v>8023</v>
      </c>
      <c r="AT204" s="163" t="s">
        <v>5826</v>
      </c>
      <c r="AU204" s="163" t="s">
        <v>7673</v>
      </c>
      <c r="AY204" s="16" t="s">
        <v>7977</v>
      </c>
      <c r="BE204" s="164">
        <f t="shared" si="4"/>
        <v>0</v>
      </c>
      <c r="BF204" s="164">
        <f t="shared" si="5"/>
        <v>0</v>
      </c>
      <c r="BG204" s="164">
        <f t="shared" si="6"/>
        <v>0</v>
      </c>
      <c r="BH204" s="164">
        <f t="shared" si="7"/>
        <v>0</v>
      </c>
      <c r="BI204" s="164">
        <f t="shared" si="8"/>
        <v>0</v>
      </c>
      <c r="BJ204" s="16" t="s">
        <v>7671</v>
      </c>
      <c r="BK204" s="164">
        <f t="shared" si="9"/>
        <v>0</v>
      </c>
      <c r="BL204" s="16" t="s">
        <v>7983</v>
      </c>
      <c r="BM204" s="163" t="s">
        <v>6901</v>
      </c>
    </row>
    <row r="205" spans="2:65" s="1" customFormat="1" ht="16.5" customHeight="1">
      <c r="B205" s="151"/>
      <c r="C205" s="189" t="s">
        <v>5943</v>
      </c>
      <c r="D205" s="189" t="s">
        <v>5826</v>
      </c>
      <c r="E205" s="190" t="s">
        <v>6902</v>
      </c>
      <c r="F205" s="191" t="s">
        <v>6903</v>
      </c>
      <c r="G205" s="192" t="s">
        <v>5897</v>
      </c>
      <c r="H205" s="193">
        <v>1</v>
      </c>
      <c r="I205" s="194"/>
      <c r="J205" s="195">
        <f t="shared" si="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1"/>
        <v>0</v>
      </c>
      <c r="Q205" s="161">
        <v>1.5599999999999999E-2</v>
      </c>
      <c r="R205" s="161">
        <f t="shared" si="2"/>
        <v>1.5599999999999999E-2</v>
      </c>
      <c r="S205" s="161">
        <v>0</v>
      </c>
      <c r="T205" s="162">
        <f t="shared" si="3"/>
        <v>0</v>
      </c>
      <c r="AR205" s="163" t="s">
        <v>8023</v>
      </c>
      <c r="AT205" s="163" t="s">
        <v>5826</v>
      </c>
      <c r="AU205" s="163" t="s">
        <v>7673</v>
      </c>
      <c r="AY205" s="16" t="s">
        <v>7977</v>
      </c>
      <c r="BE205" s="164">
        <f t="shared" si="4"/>
        <v>0</v>
      </c>
      <c r="BF205" s="164">
        <f t="shared" si="5"/>
        <v>0</v>
      </c>
      <c r="BG205" s="164">
        <f t="shared" si="6"/>
        <v>0</v>
      </c>
      <c r="BH205" s="164">
        <f t="shared" si="7"/>
        <v>0</v>
      </c>
      <c r="BI205" s="164">
        <f t="shared" si="8"/>
        <v>0</v>
      </c>
      <c r="BJ205" s="16" t="s">
        <v>7671</v>
      </c>
      <c r="BK205" s="164">
        <f t="shared" si="9"/>
        <v>0</v>
      </c>
      <c r="BL205" s="16" t="s">
        <v>7983</v>
      </c>
      <c r="BM205" s="163" t="s">
        <v>6904</v>
      </c>
    </row>
    <row r="206" spans="2:65" s="1" customFormat="1" ht="24" customHeight="1">
      <c r="B206" s="151"/>
      <c r="C206" s="189" t="s">
        <v>5948</v>
      </c>
      <c r="D206" s="189" t="s">
        <v>5826</v>
      </c>
      <c r="E206" s="190" t="s">
        <v>6905</v>
      </c>
      <c r="F206" s="191" t="s">
        <v>6906</v>
      </c>
      <c r="G206" s="192" t="s">
        <v>5897</v>
      </c>
      <c r="H206" s="193">
        <v>2</v>
      </c>
      <c r="I206" s="194"/>
      <c r="J206" s="195">
        <f t="shared" si="0"/>
        <v>0</v>
      </c>
      <c r="K206" s="191" t="s">
        <v>7982</v>
      </c>
      <c r="L206" s="196"/>
      <c r="M206" s="197" t="s">
        <v>7590</v>
      </c>
      <c r="N206" s="198" t="s">
        <v>7629</v>
      </c>
      <c r="O206" s="54"/>
      <c r="P206" s="161">
        <f t="shared" si="1"/>
        <v>0</v>
      </c>
      <c r="Q206" s="161">
        <v>4.0000000000000001E-3</v>
      </c>
      <c r="R206" s="161">
        <f t="shared" si="2"/>
        <v>8.0000000000000002E-3</v>
      </c>
      <c r="S206" s="161">
        <v>0</v>
      </c>
      <c r="T206" s="162">
        <f t="shared" si="3"/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 t="shared" si="4"/>
        <v>0</v>
      </c>
      <c r="BF206" s="164">
        <f t="shared" si="5"/>
        <v>0</v>
      </c>
      <c r="BG206" s="164">
        <f t="shared" si="6"/>
        <v>0</v>
      </c>
      <c r="BH206" s="164">
        <f t="shared" si="7"/>
        <v>0</v>
      </c>
      <c r="BI206" s="164">
        <f t="shared" si="8"/>
        <v>0</v>
      </c>
      <c r="BJ206" s="16" t="s">
        <v>7671</v>
      </c>
      <c r="BK206" s="164">
        <f t="shared" si="9"/>
        <v>0</v>
      </c>
      <c r="BL206" s="16" t="s">
        <v>7983</v>
      </c>
      <c r="BM206" s="163" t="s">
        <v>6907</v>
      </c>
    </row>
    <row r="207" spans="2:65" s="1" customFormat="1" ht="24" customHeight="1">
      <c r="B207" s="151"/>
      <c r="C207" s="189" t="s">
        <v>5953</v>
      </c>
      <c r="D207" s="189" t="s">
        <v>5826</v>
      </c>
      <c r="E207" s="190" t="s">
        <v>5963</v>
      </c>
      <c r="F207" s="191" t="s">
        <v>5964</v>
      </c>
      <c r="G207" s="192" t="s">
        <v>5897</v>
      </c>
      <c r="H207" s="193">
        <v>1</v>
      </c>
      <c r="I207" s="194"/>
      <c r="J207" s="195">
        <f t="shared" si="0"/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 t="shared" si="1"/>
        <v>0</v>
      </c>
      <c r="Q207" s="161">
        <v>4.0000000000000001E-3</v>
      </c>
      <c r="R207" s="161">
        <f t="shared" si="2"/>
        <v>4.0000000000000001E-3</v>
      </c>
      <c r="S207" s="161">
        <v>0</v>
      </c>
      <c r="T207" s="162">
        <f t="shared" si="3"/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 t="shared" si="4"/>
        <v>0</v>
      </c>
      <c r="BF207" s="164">
        <f t="shared" si="5"/>
        <v>0</v>
      </c>
      <c r="BG207" s="164">
        <f t="shared" si="6"/>
        <v>0</v>
      </c>
      <c r="BH207" s="164">
        <f t="shared" si="7"/>
        <v>0</v>
      </c>
      <c r="BI207" s="164">
        <f t="shared" si="8"/>
        <v>0</v>
      </c>
      <c r="BJ207" s="16" t="s">
        <v>7671</v>
      </c>
      <c r="BK207" s="164">
        <f t="shared" si="9"/>
        <v>0</v>
      </c>
      <c r="BL207" s="16" t="s">
        <v>7983</v>
      </c>
      <c r="BM207" s="163" t="s">
        <v>6908</v>
      </c>
    </row>
    <row r="208" spans="2:65" s="1" customFormat="1" ht="16.5" customHeight="1">
      <c r="B208" s="151"/>
      <c r="C208" s="189" t="s">
        <v>5958</v>
      </c>
      <c r="D208" s="189" t="s">
        <v>5826</v>
      </c>
      <c r="E208" s="190" t="s">
        <v>6909</v>
      </c>
      <c r="F208" s="191" t="s">
        <v>6910</v>
      </c>
      <c r="G208" s="192" t="s">
        <v>5897</v>
      </c>
      <c r="H208" s="193">
        <v>2</v>
      </c>
      <c r="I208" s="194"/>
      <c r="J208" s="195">
        <f t="shared" si="0"/>
        <v>0</v>
      </c>
      <c r="K208" s="191" t="s">
        <v>7982</v>
      </c>
      <c r="L208" s="196"/>
      <c r="M208" s="197" t="s">
        <v>7590</v>
      </c>
      <c r="N208" s="198" t="s">
        <v>7629</v>
      </c>
      <c r="O208" s="54"/>
      <c r="P208" s="161">
        <f t="shared" si="1"/>
        <v>0</v>
      </c>
      <c r="Q208" s="161">
        <v>7.2000000000000005E-4</v>
      </c>
      <c r="R208" s="161">
        <f t="shared" si="2"/>
        <v>1.4400000000000001E-3</v>
      </c>
      <c r="S208" s="161">
        <v>0</v>
      </c>
      <c r="T208" s="162">
        <f t="shared" si="3"/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 t="shared" si="4"/>
        <v>0</v>
      </c>
      <c r="BF208" s="164">
        <f t="shared" si="5"/>
        <v>0</v>
      </c>
      <c r="BG208" s="164">
        <f t="shared" si="6"/>
        <v>0</v>
      </c>
      <c r="BH208" s="164">
        <f t="shared" si="7"/>
        <v>0</v>
      </c>
      <c r="BI208" s="164">
        <f t="shared" si="8"/>
        <v>0</v>
      </c>
      <c r="BJ208" s="16" t="s">
        <v>7671</v>
      </c>
      <c r="BK208" s="164">
        <f t="shared" si="9"/>
        <v>0</v>
      </c>
      <c r="BL208" s="16" t="s">
        <v>7983</v>
      </c>
      <c r="BM208" s="163" t="s">
        <v>6911</v>
      </c>
    </row>
    <row r="209" spans="2:65" s="1" customFormat="1" ht="16.5" customHeight="1">
      <c r="B209" s="151"/>
      <c r="C209" s="189" t="s">
        <v>5962</v>
      </c>
      <c r="D209" s="189" t="s">
        <v>5826</v>
      </c>
      <c r="E209" s="190" t="s">
        <v>5959</v>
      </c>
      <c r="F209" s="191" t="s">
        <v>5960</v>
      </c>
      <c r="G209" s="192" t="s">
        <v>5897</v>
      </c>
      <c r="H209" s="193">
        <v>1</v>
      </c>
      <c r="I209" s="194"/>
      <c r="J209" s="195">
        <f t="shared" si="0"/>
        <v>0</v>
      </c>
      <c r="K209" s="191" t="s">
        <v>7982</v>
      </c>
      <c r="L209" s="196"/>
      <c r="M209" s="197" t="s">
        <v>7590</v>
      </c>
      <c r="N209" s="198" t="s">
        <v>7629</v>
      </c>
      <c r="O209" s="54"/>
      <c r="P209" s="161">
        <f t="shared" si="1"/>
        <v>0</v>
      </c>
      <c r="Q209" s="161">
        <v>1.72E-3</v>
      </c>
      <c r="R209" s="161">
        <f t="shared" si="2"/>
        <v>1.72E-3</v>
      </c>
      <c r="S209" s="161">
        <v>0</v>
      </c>
      <c r="T209" s="162">
        <f t="shared" si="3"/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 t="shared" si="4"/>
        <v>0</v>
      </c>
      <c r="BF209" s="164">
        <f t="shared" si="5"/>
        <v>0</v>
      </c>
      <c r="BG209" s="164">
        <f t="shared" si="6"/>
        <v>0</v>
      </c>
      <c r="BH209" s="164">
        <f t="shared" si="7"/>
        <v>0</v>
      </c>
      <c r="BI209" s="164">
        <f t="shared" si="8"/>
        <v>0</v>
      </c>
      <c r="BJ209" s="16" t="s">
        <v>7671</v>
      </c>
      <c r="BK209" s="164">
        <f t="shared" si="9"/>
        <v>0</v>
      </c>
      <c r="BL209" s="16" t="s">
        <v>7983</v>
      </c>
      <c r="BM209" s="163" t="s">
        <v>6912</v>
      </c>
    </row>
    <row r="210" spans="2:65" s="1" customFormat="1" ht="24" customHeight="1">
      <c r="B210" s="151"/>
      <c r="C210" s="189" t="s">
        <v>5966</v>
      </c>
      <c r="D210" s="189" t="s">
        <v>5826</v>
      </c>
      <c r="E210" s="190" t="s">
        <v>6913</v>
      </c>
      <c r="F210" s="191" t="s">
        <v>6914</v>
      </c>
      <c r="G210" s="192" t="s">
        <v>5897</v>
      </c>
      <c r="H210" s="193">
        <v>1</v>
      </c>
      <c r="I210" s="194"/>
      <c r="J210" s="195">
        <f t="shared" si="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1"/>
        <v>0</v>
      </c>
      <c r="Q210" s="161">
        <v>0</v>
      </c>
      <c r="R210" s="161">
        <f t="shared" si="2"/>
        <v>0</v>
      </c>
      <c r="S210" s="161">
        <v>0</v>
      </c>
      <c r="T210" s="162">
        <f t="shared" si="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4"/>
        <v>0</v>
      </c>
      <c r="BF210" s="164">
        <f t="shared" si="5"/>
        <v>0</v>
      </c>
      <c r="BG210" s="164">
        <f t="shared" si="6"/>
        <v>0</v>
      </c>
      <c r="BH210" s="164">
        <f t="shared" si="7"/>
        <v>0</v>
      </c>
      <c r="BI210" s="164">
        <f t="shared" si="8"/>
        <v>0</v>
      </c>
      <c r="BJ210" s="16" t="s">
        <v>7671</v>
      </c>
      <c r="BK210" s="164">
        <f t="shared" si="9"/>
        <v>0</v>
      </c>
      <c r="BL210" s="16" t="s">
        <v>7983</v>
      </c>
      <c r="BM210" s="163" t="s">
        <v>6915</v>
      </c>
    </row>
    <row r="211" spans="2:65" s="1" customFormat="1" ht="24" customHeight="1">
      <c r="B211" s="151"/>
      <c r="C211" s="189" t="s">
        <v>5970</v>
      </c>
      <c r="D211" s="189" t="s">
        <v>5826</v>
      </c>
      <c r="E211" s="190" t="s">
        <v>6916</v>
      </c>
      <c r="F211" s="191" t="s">
        <v>6917</v>
      </c>
      <c r="G211" s="192" t="s">
        <v>5897</v>
      </c>
      <c r="H211" s="193">
        <v>1</v>
      </c>
      <c r="I211" s="194"/>
      <c r="J211" s="195">
        <f t="shared" si="0"/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 t="shared" si="1"/>
        <v>0</v>
      </c>
      <c r="Q211" s="161">
        <v>0</v>
      </c>
      <c r="R211" s="161">
        <f t="shared" si="2"/>
        <v>0</v>
      </c>
      <c r="S211" s="161">
        <v>0</v>
      </c>
      <c r="T211" s="162">
        <f t="shared" si="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6918</v>
      </c>
    </row>
    <row r="212" spans="2:65" s="1" customFormat="1" ht="16.5" customHeight="1">
      <c r="B212" s="151"/>
      <c r="C212" s="189" t="s">
        <v>5974</v>
      </c>
      <c r="D212" s="189" t="s">
        <v>5826</v>
      </c>
      <c r="E212" s="190" t="s">
        <v>6919</v>
      </c>
      <c r="F212" s="191" t="s">
        <v>6920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</v>
      </c>
      <c r="R212" s="161">
        <f t="shared" si="2"/>
        <v>0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6921</v>
      </c>
    </row>
    <row r="213" spans="2:65" s="1" customFormat="1" ht="16.5" customHeight="1">
      <c r="B213" s="151"/>
      <c r="C213" s="189" t="s">
        <v>5978</v>
      </c>
      <c r="D213" s="189" t="s">
        <v>5826</v>
      </c>
      <c r="E213" s="190" t="s">
        <v>6922</v>
      </c>
      <c r="F213" s="191" t="s">
        <v>6923</v>
      </c>
      <c r="G213" s="192" t="s">
        <v>5897</v>
      </c>
      <c r="H213" s="193">
        <v>3</v>
      </c>
      <c r="I213" s="194"/>
      <c r="J213" s="195">
        <f t="shared" si="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1"/>
        <v>0</v>
      </c>
      <c r="Q213" s="161">
        <v>0</v>
      </c>
      <c r="R213" s="161">
        <f t="shared" si="2"/>
        <v>0</v>
      </c>
      <c r="S213" s="161">
        <v>0</v>
      </c>
      <c r="T213" s="162">
        <f t="shared" si="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6924</v>
      </c>
    </row>
    <row r="214" spans="2:65" s="1" customFormat="1" ht="16.5" customHeight="1">
      <c r="B214" s="151"/>
      <c r="C214" s="189" t="s">
        <v>5982</v>
      </c>
      <c r="D214" s="189" t="s">
        <v>5826</v>
      </c>
      <c r="E214" s="190" t="s">
        <v>6925</v>
      </c>
      <c r="F214" s="191" t="s">
        <v>6926</v>
      </c>
      <c r="G214" s="192" t="s">
        <v>5897</v>
      </c>
      <c r="H214" s="193">
        <v>1</v>
      </c>
      <c r="I214" s="194"/>
      <c r="J214" s="195">
        <f t="shared" si="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0</v>
      </c>
      <c r="R214" s="161">
        <f t="shared" si="2"/>
        <v>0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6927</v>
      </c>
    </row>
    <row r="215" spans="2:65" s="1" customFormat="1" ht="16.5" customHeight="1">
      <c r="B215" s="151"/>
      <c r="C215" s="189" t="s">
        <v>5987</v>
      </c>
      <c r="D215" s="189" t="s">
        <v>5826</v>
      </c>
      <c r="E215" s="190" t="s">
        <v>6928</v>
      </c>
      <c r="F215" s="191" t="s">
        <v>6929</v>
      </c>
      <c r="G215" s="192" t="s">
        <v>5897</v>
      </c>
      <c r="H215" s="193">
        <v>2</v>
      </c>
      <c r="I215" s="194"/>
      <c r="J215" s="195">
        <f t="shared" si="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"/>
        <v>0</v>
      </c>
      <c r="Q215" s="161">
        <v>0</v>
      </c>
      <c r="R215" s="161">
        <f t="shared" si="2"/>
        <v>0</v>
      </c>
      <c r="S215" s="161">
        <v>0</v>
      </c>
      <c r="T215" s="162">
        <f t="shared" si="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6930</v>
      </c>
    </row>
    <row r="216" spans="2:65" s="1" customFormat="1" ht="16.5" customHeight="1">
      <c r="B216" s="151"/>
      <c r="C216" s="189" t="s">
        <v>5993</v>
      </c>
      <c r="D216" s="189" t="s">
        <v>5826</v>
      </c>
      <c r="E216" s="190" t="s">
        <v>6931</v>
      </c>
      <c r="F216" s="191" t="s">
        <v>6932</v>
      </c>
      <c r="G216" s="192" t="s">
        <v>5897</v>
      </c>
      <c r="H216" s="193">
        <v>1</v>
      </c>
      <c r="I216" s="194"/>
      <c r="J216" s="195">
        <f t="shared" si="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0</v>
      </c>
      <c r="R216" s="161">
        <f t="shared" si="2"/>
        <v>0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6933</v>
      </c>
    </row>
    <row r="217" spans="2:65" s="1" customFormat="1" ht="16.5" customHeight="1">
      <c r="B217" s="151"/>
      <c r="C217" s="189" t="s">
        <v>6934</v>
      </c>
      <c r="D217" s="189" t="s">
        <v>5826</v>
      </c>
      <c r="E217" s="190" t="s">
        <v>6935</v>
      </c>
      <c r="F217" s="191" t="s">
        <v>6936</v>
      </c>
      <c r="G217" s="192" t="s">
        <v>5897</v>
      </c>
      <c r="H217" s="193">
        <v>2</v>
      </c>
      <c r="I217" s="194"/>
      <c r="J217" s="195">
        <f t="shared" si="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6937</v>
      </c>
    </row>
    <row r="218" spans="2:65" s="1" customFormat="1" ht="16.5" customHeight="1">
      <c r="B218" s="151"/>
      <c r="C218" s="189" t="s">
        <v>6938</v>
      </c>
      <c r="D218" s="189" t="s">
        <v>5826</v>
      </c>
      <c r="E218" s="190" t="s">
        <v>6939</v>
      </c>
      <c r="F218" s="191" t="s">
        <v>6940</v>
      </c>
      <c r="G218" s="192" t="s">
        <v>5897</v>
      </c>
      <c r="H218" s="193">
        <v>1</v>
      </c>
      <c r="I218" s="194"/>
      <c r="J218" s="195">
        <f t="shared" si="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0</v>
      </c>
      <c r="R218" s="161">
        <f t="shared" si="2"/>
        <v>0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6941</v>
      </c>
    </row>
    <row r="219" spans="2:65" s="1" customFormat="1" ht="16.5" customHeight="1">
      <c r="B219" s="151"/>
      <c r="C219" s="189" t="s">
        <v>6942</v>
      </c>
      <c r="D219" s="189" t="s">
        <v>5826</v>
      </c>
      <c r="E219" s="190" t="s">
        <v>6943</v>
      </c>
      <c r="F219" s="191" t="s">
        <v>6944</v>
      </c>
      <c r="G219" s="192" t="s">
        <v>5897</v>
      </c>
      <c r="H219" s="193">
        <v>1</v>
      </c>
      <c r="I219" s="194"/>
      <c r="J219" s="195">
        <f t="shared" si="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"/>
        <v>0</v>
      </c>
      <c r="Q219" s="161">
        <v>7.1999999999999998E-3</v>
      </c>
      <c r="R219" s="161">
        <f t="shared" si="2"/>
        <v>7.1999999999999998E-3</v>
      </c>
      <c r="S219" s="161">
        <v>0</v>
      </c>
      <c r="T219" s="162">
        <f t="shared" si="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6945</v>
      </c>
    </row>
    <row r="220" spans="2:65" s="1" customFormat="1" ht="16.5" customHeight="1">
      <c r="B220" s="151"/>
      <c r="C220" s="189" t="s">
        <v>6946</v>
      </c>
      <c r="D220" s="189" t="s">
        <v>5826</v>
      </c>
      <c r="E220" s="190" t="s">
        <v>6947</v>
      </c>
      <c r="F220" s="191" t="s">
        <v>6948</v>
      </c>
      <c r="G220" s="192" t="s">
        <v>5897</v>
      </c>
      <c r="H220" s="193">
        <v>1</v>
      </c>
      <c r="I220" s="194"/>
      <c r="J220" s="195">
        <f t="shared" si="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0.01</v>
      </c>
      <c r="R220" s="161">
        <f t="shared" si="2"/>
        <v>0.01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6949</v>
      </c>
    </row>
    <row r="221" spans="2:65" s="1" customFormat="1" ht="16.5" customHeight="1">
      <c r="B221" s="151"/>
      <c r="C221" s="189" t="s">
        <v>6950</v>
      </c>
      <c r="D221" s="189" t="s">
        <v>5826</v>
      </c>
      <c r="E221" s="190" t="s">
        <v>6951</v>
      </c>
      <c r="F221" s="191" t="s">
        <v>6952</v>
      </c>
      <c r="G221" s="192" t="s">
        <v>5897</v>
      </c>
      <c r="H221" s="193">
        <v>5</v>
      </c>
      <c r="I221" s="194"/>
      <c r="J221" s="195">
        <f t="shared" si="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1"/>
        <v>0</v>
      </c>
      <c r="Q221" s="161">
        <v>7.4999999999999997E-3</v>
      </c>
      <c r="R221" s="161">
        <f t="shared" si="2"/>
        <v>3.7499999999999999E-2</v>
      </c>
      <c r="S221" s="161">
        <v>0</v>
      </c>
      <c r="T221" s="162">
        <f t="shared" si="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6953</v>
      </c>
    </row>
    <row r="222" spans="2:65" s="1" customFormat="1" ht="16.5" customHeight="1">
      <c r="B222" s="151"/>
      <c r="C222" s="189" t="s">
        <v>6954</v>
      </c>
      <c r="D222" s="189" t="s">
        <v>5826</v>
      </c>
      <c r="E222" s="190" t="s">
        <v>6955</v>
      </c>
      <c r="F222" s="191" t="s">
        <v>6956</v>
      </c>
      <c r="G222" s="192" t="s">
        <v>5897</v>
      </c>
      <c r="H222" s="193">
        <v>1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5.0000000000000001E-3</v>
      </c>
      <c r="R222" s="161">
        <f t="shared" si="2"/>
        <v>5.0000000000000001E-3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6957</v>
      </c>
    </row>
    <row r="223" spans="2:65" s="1" customFormat="1" ht="16.5" customHeight="1">
      <c r="B223" s="151"/>
      <c r="C223" s="189" t="s">
        <v>6958</v>
      </c>
      <c r="D223" s="189" t="s">
        <v>5826</v>
      </c>
      <c r="E223" s="190" t="s">
        <v>6959</v>
      </c>
      <c r="F223" s="191" t="s">
        <v>6960</v>
      </c>
      <c r="G223" s="192" t="s">
        <v>5897</v>
      </c>
      <c r="H223" s="193">
        <v>1</v>
      </c>
      <c r="I223" s="194"/>
      <c r="J223" s="195">
        <f t="shared" si="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1"/>
        <v>0</v>
      </c>
      <c r="Q223" s="161">
        <v>8.6E-3</v>
      </c>
      <c r="R223" s="161">
        <f t="shared" si="2"/>
        <v>8.6E-3</v>
      </c>
      <c r="S223" s="161">
        <v>0</v>
      </c>
      <c r="T223" s="162">
        <f t="shared" si="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6961</v>
      </c>
    </row>
    <row r="224" spans="2:65" s="1" customFormat="1" ht="16.5" customHeight="1">
      <c r="B224" s="151"/>
      <c r="C224" s="189" t="s">
        <v>6962</v>
      </c>
      <c r="D224" s="189" t="s">
        <v>5826</v>
      </c>
      <c r="E224" s="190" t="s">
        <v>6963</v>
      </c>
      <c r="F224" s="191" t="s">
        <v>6964</v>
      </c>
      <c r="G224" s="192" t="s">
        <v>5897</v>
      </c>
      <c r="H224" s="193">
        <v>1</v>
      </c>
      <c r="I224" s="194"/>
      <c r="J224" s="195">
        <f t="shared" si="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1.2699999999999999E-2</v>
      </c>
      <c r="R224" s="161">
        <f t="shared" si="2"/>
        <v>1.2699999999999999E-2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6965</v>
      </c>
    </row>
    <row r="225" spans="2:65" s="1" customFormat="1" ht="16.5" customHeight="1">
      <c r="B225" s="151"/>
      <c r="C225" s="189" t="s">
        <v>6966</v>
      </c>
      <c r="D225" s="189" t="s">
        <v>5826</v>
      </c>
      <c r="E225" s="190" t="s">
        <v>6967</v>
      </c>
      <c r="F225" s="191" t="s">
        <v>6968</v>
      </c>
      <c r="G225" s="192" t="s">
        <v>5897</v>
      </c>
      <c r="H225" s="193">
        <v>1</v>
      </c>
      <c r="I225" s="194"/>
      <c r="J225" s="195">
        <f t="shared" si="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1.0699999999999999E-2</v>
      </c>
      <c r="R225" s="161">
        <f t="shared" si="2"/>
        <v>1.0699999999999999E-2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6969</v>
      </c>
    </row>
    <row r="226" spans="2:65" s="1" customFormat="1" ht="16.5" customHeight="1">
      <c r="B226" s="151"/>
      <c r="C226" s="189" t="s">
        <v>5865</v>
      </c>
      <c r="D226" s="189" t="s">
        <v>5826</v>
      </c>
      <c r="E226" s="190" t="s">
        <v>6970</v>
      </c>
      <c r="F226" s="191" t="s">
        <v>6971</v>
      </c>
      <c r="G226" s="192" t="s">
        <v>5897</v>
      </c>
      <c r="H226" s="193">
        <v>2</v>
      </c>
      <c r="I226" s="194"/>
      <c r="J226" s="195">
        <f t="shared" si="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1"/>
        <v>0</v>
      </c>
      <c r="Q226" s="161">
        <v>2.5999999999999999E-2</v>
      </c>
      <c r="R226" s="161">
        <f t="shared" si="2"/>
        <v>5.1999999999999998E-2</v>
      </c>
      <c r="S226" s="161">
        <v>0</v>
      </c>
      <c r="T226" s="162">
        <f t="shared" si="3"/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6972</v>
      </c>
    </row>
    <row r="227" spans="2:65" s="1" customFormat="1" ht="16.5" customHeight="1">
      <c r="B227" s="151"/>
      <c r="C227" s="189" t="s">
        <v>6973</v>
      </c>
      <c r="D227" s="189" t="s">
        <v>5826</v>
      </c>
      <c r="E227" s="190" t="s">
        <v>6974</v>
      </c>
      <c r="F227" s="191" t="s">
        <v>6975</v>
      </c>
      <c r="G227" s="192" t="s">
        <v>5897</v>
      </c>
      <c r="H227" s="193">
        <v>2</v>
      </c>
      <c r="I227" s="194"/>
      <c r="J227" s="195">
        <f t="shared" si="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"/>
        <v>0</v>
      </c>
      <c r="Q227" s="161">
        <v>1.6799999999999999E-2</v>
      </c>
      <c r="R227" s="161">
        <f t="shared" si="2"/>
        <v>3.3599999999999998E-2</v>
      </c>
      <c r="S227" s="161">
        <v>0</v>
      </c>
      <c r="T227" s="162">
        <f t="shared" si="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6976</v>
      </c>
    </row>
    <row r="228" spans="2:65" s="1" customFormat="1" ht="16.5" customHeight="1">
      <c r="B228" s="151"/>
      <c r="C228" s="189" t="s">
        <v>6977</v>
      </c>
      <c r="D228" s="189" t="s">
        <v>5826</v>
      </c>
      <c r="E228" s="190" t="s">
        <v>6978</v>
      </c>
      <c r="F228" s="191" t="s">
        <v>6979</v>
      </c>
      <c r="G228" s="192" t="s">
        <v>5897</v>
      </c>
      <c r="H228" s="193">
        <v>1</v>
      </c>
      <c r="I228" s="194"/>
      <c r="J228" s="195">
        <f t="shared" si="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1"/>
        <v>0</v>
      </c>
      <c r="Q228" s="161">
        <v>1.9E-2</v>
      </c>
      <c r="R228" s="161">
        <f t="shared" si="2"/>
        <v>1.9E-2</v>
      </c>
      <c r="S228" s="161">
        <v>0</v>
      </c>
      <c r="T228" s="162">
        <f t="shared" si="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6980</v>
      </c>
    </row>
    <row r="229" spans="2:65" s="1" customFormat="1" ht="24" customHeight="1">
      <c r="B229" s="151"/>
      <c r="C229" s="152" t="s">
        <v>6981</v>
      </c>
      <c r="D229" s="152" t="s">
        <v>7978</v>
      </c>
      <c r="E229" s="153" t="s">
        <v>6982</v>
      </c>
      <c r="F229" s="154" t="s">
        <v>6983</v>
      </c>
      <c r="G229" s="155" t="s">
        <v>5897</v>
      </c>
      <c r="H229" s="156">
        <v>4</v>
      </c>
      <c r="I229" s="157"/>
      <c r="J229" s="158">
        <f t="shared" si="0"/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 t="shared" si="1"/>
        <v>0</v>
      </c>
      <c r="Q229" s="161">
        <v>7.2000000000000005E-4</v>
      </c>
      <c r="R229" s="161">
        <f t="shared" si="2"/>
        <v>2.8800000000000002E-3</v>
      </c>
      <c r="S229" s="161">
        <v>0</v>
      </c>
      <c r="T229" s="162">
        <f t="shared" si="3"/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 t="shared" si="4"/>
        <v>0</v>
      </c>
      <c r="BF229" s="164">
        <f t="shared" si="5"/>
        <v>0</v>
      </c>
      <c r="BG229" s="164">
        <f t="shared" si="6"/>
        <v>0</v>
      </c>
      <c r="BH229" s="164">
        <f t="shared" si="7"/>
        <v>0</v>
      </c>
      <c r="BI229" s="164">
        <f t="shared" si="8"/>
        <v>0</v>
      </c>
      <c r="BJ229" s="16" t="s">
        <v>7671</v>
      </c>
      <c r="BK229" s="164">
        <f t="shared" si="9"/>
        <v>0</v>
      </c>
      <c r="BL229" s="16" t="s">
        <v>7983</v>
      </c>
      <c r="BM229" s="163" t="s">
        <v>6984</v>
      </c>
    </row>
    <row r="230" spans="2:65" s="1" customFormat="1" ht="16.5" customHeight="1">
      <c r="B230" s="151"/>
      <c r="C230" s="189" t="s">
        <v>6985</v>
      </c>
      <c r="D230" s="189" t="s">
        <v>5826</v>
      </c>
      <c r="E230" s="190" t="s">
        <v>6986</v>
      </c>
      <c r="F230" s="191" t="s">
        <v>6987</v>
      </c>
      <c r="G230" s="192" t="s">
        <v>5897</v>
      </c>
      <c r="H230" s="193">
        <v>4</v>
      </c>
      <c r="I230" s="194"/>
      <c r="J230" s="195">
        <f t="shared" si="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"/>
        <v>0</v>
      </c>
      <c r="Q230" s="161">
        <v>1.2E-2</v>
      </c>
      <c r="R230" s="161">
        <f t="shared" si="2"/>
        <v>4.8000000000000001E-2</v>
      </c>
      <c r="S230" s="161">
        <v>0</v>
      </c>
      <c r="T230" s="162">
        <f t="shared" si="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4"/>
        <v>0</v>
      </c>
      <c r="BF230" s="164">
        <f t="shared" si="5"/>
        <v>0</v>
      </c>
      <c r="BG230" s="164">
        <f t="shared" si="6"/>
        <v>0</v>
      </c>
      <c r="BH230" s="164">
        <f t="shared" si="7"/>
        <v>0</v>
      </c>
      <c r="BI230" s="164">
        <f t="shared" si="8"/>
        <v>0</v>
      </c>
      <c r="BJ230" s="16" t="s">
        <v>7671</v>
      </c>
      <c r="BK230" s="164">
        <f t="shared" si="9"/>
        <v>0</v>
      </c>
      <c r="BL230" s="16" t="s">
        <v>7983</v>
      </c>
      <c r="BM230" s="163" t="s">
        <v>6988</v>
      </c>
    </row>
    <row r="231" spans="2:65" s="1" customFormat="1" ht="24" customHeight="1">
      <c r="B231" s="151"/>
      <c r="C231" s="152" t="s">
        <v>6989</v>
      </c>
      <c r="D231" s="152" t="s">
        <v>7978</v>
      </c>
      <c r="E231" s="153" t="s">
        <v>6990</v>
      </c>
      <c r="F231" s="154" t="s">
        <v>6991</v>
      </c>
      <c r="G231" s="155" t="s">
        <v>5897</v>
      </c>
      <c r="H231" s="156">
        <v>3</v>
      </c>
      <c r="I231" s="157"/>
      <c r="J231" s="158">
        <f t="shared" si="0"/>
        <v>0</v>
      </c>
      <c r="K231" s="154" t="s">
        <v>7982</v>
      </c>
      <c r="L231" s="31"/>
      <c r="M231" s="159" t="s">
        <v>7590</v>
      </c>
      <c r="N231" s="160" t="s">
        <v>7629</v>
      </c>
      <c r="O231" s="54"/>
      <c r="P231" s="161">
        <f t="shared" si="1"/>
        <v>0</v>
      </c>
      <c r="Q231" s="161">
        <v>1.65E-3</v>
      </c>
      <c r="R231" s="161">
        <f t="shared" si="2"/>
        <v>4.9499999999999995E-3</v>
      </c>
      <c r="S231" s="161">
        <v>0</v>
      </c>
      <c r="T231" s="162">
        <f t="shared" si="3"/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 t="shared" si="4"/>
        <v>0</v>
      </c>
      <c r="BF231" s="164">
        <f t="shared" si="5"/>
        <v>0</v>
      </c>
      <c r="BG231" s="164">
        <f t="shared" si="6"/>
        <v>0</v>
      </c>
      <c r="BH231" s="164">
        <f t="shared" si="7"/>
        <v>0</v>
      </c>
      <c r="BI231" s="164">
        <f t="shared" si="8"/>
        <v>0</v>
      </c>
      <c r="BJ231" s="16" t="s">
        <v>7671</v>
      </c>
      <c r="BK231" s="164">
        <f t="shared" si="9"/>
        <v>0</v>
      </c>
      <c r="BL231" s="16" t="s">
        <v>7983</v>
      </c>
      <c r="BM231" s="163" t="s">
        <v>6992</v>
      </c>
    </row>
    <row r="232" spans="2:65" s="1" customFormat="1" ht="16.5" customHeight="1">
      <c r="B232" s="151"/>
      <c r="C232" s="189" t="s">
        <v>6993</v>
      </c>
      <c r="D232" s="189" t="s">
        <v>5826</v>
      </c>
      <c r="E232" s="190" t="s">
        <v>6994</v>
      </c>
      <c r="F232" s="191" t="s">
        <v>6995</v>
      </c>
      <c r="G232" s="192" t="s">
        <v>5897</v>
      </c>
      <c r="H232" s="193">
        <v>3</v>
      </c>
      <c r="I232" s="194"/>
      <c r="J232" s="195">
        <f t="shared" si="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1"/>
        <v>0</v>
      </c>
      <c r="Q232" s="161">
        <v>2.3E-2</v>
      </c>
      <c r="R232" s="161">
        <f t="shared" si="2"/>
        <v>6.9000000000000006E-2</v>
      </c>
      <c r="S232" s="161">
        <v>0</v>
      </c>
      <c r="T232" s="162">
        <f t="shared" si="3"/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 t="shared" si="4"/>
        <v>0</v>
      </c>
      <c r="BF232" s="164">
        <f t="shared" si="5"/>
        <v>0</v>
      </c>
      <c r="BG232" s="164">
        <f t="shared" si="6"/>
        <v>0</v>
      </c>
      <c r="BH232" s="164">
        <f t="shared" si="7"/>
        <v>0</v>
      </c>
      <c r="BI232" s="164">
        <f t="shared" si="8"/>
        <v>0</v>
      </c>
      <c r="BJ232" s="16" t="s">
        <v>7671</v>
      </c>
      <c r="BK232" s="164">
        <f t="shared" si="9"/>
        <v>0</v>
      </c>
      <c r="BL232" s="16" t="s">
        <v>7983</v>
      </c>
      <c r="BM232" s="163" t="s">
        <v>6996</v>
      </c>
    </row>
    <row r="233" spans="2:65" s="1" customFormat="1" ht="24" customHeight="1">
      <c r="B233" s="151"/>
      <c r="C233" s="152" t="s">
        <v>6997</v>
      </c>
      <c r="D233" s="152" t="s">
        <v>7978</v>
      </c>
      <c r="E233" s="153" t="s">
        <v>6998</v>
      </c>
      <c r="F233" s="154" t="s">
        <v>6999</v>
      </c>
      <c r="G233" s="155" t="s">
        <v>5897</v>
      </c>
      <c r="H233" s="156">
        <v>1</v>
      </c>
      <c r="I233" s="157"/>
      <c r="J233" s="158">
        <f t="shared" si="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1"/>
        <v>0</v>
      </c>
      <c r="Q233" s="161">
        <v>0</v>
      </c>
      <c r="R233" s="161">
        <f t="shared" si="2"/>
        <v>0</v>
      </c>
      <c r="S233" s="161">
        <v>0</v>
      </c>
      <c r="T233" s="162">
        <f t="shared" si="3"/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 t="shared" si="4"/>
        <v>0</v>
      </c>
      <c r="BF233" s="164">
        <f t="shared" si="5"/>
        <v>0</v>
      </c>
      <c r="BG233" s="164">
        <f t="shared" si="6"/>
        <v>0</v>
      </c>
      <c r="BH233" s="164">
        <f t="shared" si="7"/>
        <v>0</v>
      </c>
      <c r="BI233" s="164">
        <f t="shared" si="8"/>
        <v>0</v>
      </c>
      <c r="BJ233" s="16" t="s">
        <v>7671</v>
      </c>
      <c r="BK233" s="164">
        <f t="shared" si="9"/>
        <v>0</v>
      </c>
      <c r="BL233" s="16" t="s">
        <v>7983</v>
      </c>
      <c r="BM233" s="163" t="s">
        <v>7000</v>
      </c>
    </row>
    <row r="234" spans="2:65" s="1" customFormat="1" ht="24" customHeight="1">
      <c r="B234" s="151"/>
      <c r="C234" s="189" t="s">
        <v>7001</v>
      </c>
      <c r="D234" s="189" t="s">
        <v>5826</v>
      </c>
      <c r="E234" s="190" t="s">
        <v>7002</v>
      </c>
      <c r="F234" s="191" t="s">
        <v>7003</v>
      </c>
      <c r="G234" s="192" t="s">
        <v>5897</v>
      </c>
      <c r="H234" s="193">
        <v>1</v>
      </c>
      <c r="I234" s="194"/>
      <c r="J234" s="195">
        <f t="shared" si="0"/>
        <v>0</v>
      </c>
      <c r="K234" s="191" t="s">
        <v>7982</v>
      </c>
      <c r="L234" s="196"/>
      <c r="M234" s="197" t="s">
        <v>7590</v>
      </c>
      <c r="N234" s="198" t="s">
        <v>7629</v>
      </c>
      <c r="O234" s="54"/>
      <c r="P234" s="161">
        <f t="shared" si="1"/>
        <v>0</v>
      </c>
      <c r="Q234" s="161">
        <v>1.6000000000000001E-3</v>
      </c>
      <c r="R234" s="161">
        <f t="shared" si="2"/>
        <v>1.6000000000000001E-3</v>
      </c>
      <c r="S234" s="161">
        <v>0</v>
      </c>
      <c r="T234" s="162">
        <f t="shared" si="3"/>
        <v>0</v>
      </c>
      <c r="AR234" s="163" t="s">
        <v>8023</v>
      </c>
      <c r="AT234" s="163" t="s">
        <v>5826</v>
      </c>
      <c r="AU234" s="163" t="s">
        <v>7673</v>
      </c>
      <c r="AY234" s="16" t="s">
        <v>7977</v>
      </c>
      <c r="BE234" s="164">
        <f t="shared" si="4"/>
        <v>0</v>
      </c>
      <c r="BF234" s="164">
        <f t="shared" si="5"/>
        <v>0</v>
      </c>
      <c r="BG234" s="164">
        <f t="shared" si="6"/>
        <v>0</v>
      </c>
      <c r="BH234" s="164">
        <f t="shared" si="7"/>
        <v>0</v>
      </c>
      <c r="BI234" s="164">
        <f t="shared" si="8"/>
        <v>0</v>
      </c>
      <c r="BJ234" s="16" t="s">
        <v>7671</v>
      </c>
      <c r="BK234" s="164">
        <f t="shared" si="9"/>
        <v>0</v>
      </c>
      <c r="BL234" s="16" t="s">
        <v>7983</v>
      </c>
      <c r="BM234" s="163" t="s">
        <v>7004</v>
      </c>
    </row>
    <row r="235" spans="2:65" s="1" customFormat="1" ht="24" customHeight="1">
      <c r="B235" s="151"/>
      <c r="C235" s="152" t="s">
        <v>7005</v>
      </c>
      <c r="D235" s="152" t="s">
        <v>7978</v>
      </c>
      <c r="E235" s="153" t="s">
        <v>7006</v>
      </c>
      <c r="F235" s="154" t="s">
        <v>7007</v>
      </c>
      <c r="G235" s="155" t="s">
        <v>5897</v>
      </c>
      <c r="H235" s="156">
        <v>1</v>
      </c>
      <c r="I235" s="157"/>
      <c r="J235" s="158">
        <f t="shared" si="0"/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 t="shared" si="1"/>
        <v>0</v>
      </c>
      <c r="Q235" s="161">
        <v>2.7529999999999999E-2</v>
      </c>
      <c r="R235" s="161">
        <f t="shared" si="2"/>
        <v>2.7529999999999999E-2</v>
      </c>
      <c r="S235" s="161">
        <v>0</v>
      </c>
      <c r="T235" s="162">
        <f t="shared" si="3"/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 t="shared" si="4"/>
        <v>0</v>
      </c>
      <c r="BF235" s="164">
        <f t="shared" si="5"/>
        <v>0</v>
      </c>
      <c r="BG235" s="164">
        <f t="shared" si="6"/>
        <v>0</v>
      </c>
      <c r="BH235" s="164">
        <f t="shared" si="7"/>
        <v>0</v>
      </c>
      <c r="BI235" s="164">
        <f t="shared" si="8"/>
        <v>0</v>
      </c>
      <c r="BJ235" s="16" t="s">
        <v>7671</v>
      </c>
      <c r="BK235" s="164">
        <f t="shared" si="9"/>
        <v>0</v>
      </c>
      <c r="BL235" s="16" t="s">
        <v>7983</v>
      </c>
      <c r="BM235" s="163" t="s">
        <v>7008</v>
      </c>
    </row>
    <row r="236" spans="2:65" s="1" customFormat="1" ht="16.5" customHeight="1">
      <c r="B236" s="151"/>
      <c r="C236" s="189" t="s">
        <v>7009</v>
      </c>
      <c r="D236" s="189" t="s">
        <v>5826</v>
      </c>
      <c r="E236" s="190" t="s">
        <v>5928</v>
      </c>
      <c r="F236" s="191" t="s">
        <v>7010</v>
      </c>
      <c r="G236" s="192" t="s">
        <v>5897</v>
      </c>
      <c r="H236" s="193">
        <v>1</v>
      </c>
      <c r="I236" s="194"/>
      <c r="J236" s="195">
        <f t="shared" si="0"/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 t="shared" si="1"/>
        <v>0</v>
      </c>
      <c r="Q236" s="161">
        <v>0</v>
      </c>
      <c r="R236" s="161">
        <f t="shared" si="2"/>
        <v>0</v>
      </c>
      <c r="S236" s="161">
        <v>0</v>
      </c>
      <c r="T236" s="162">
        <f t="shared" si="3"/>
        <v>0</v>
      </c>
      <c r="AR236" s="163" t="s">
        <v>8023</v>
      </c>
      <c r="AT236" s="163" t="s">
        <v>5826</v>
      </c>
      <c r="AU236" s="163" t="s">
        <v>7673</v>
      </c>
      <c r="AY236" s="16" t="s">
        <v>7977</v>
      </c>
      <c r="BE236" s="164">
        <f t="shared" si="4"/>
        <v>0</v>
      </c>
      <c r="BF236" s="164">
        <f t="shared" si="5"/>
        <v>0</v>
      </c>
      <c r="BG236" s="164">
        <f t="shared" si="6"/>
        <v>0</v>
      </c>
      <c r="BH236" s="164">
        <f t="shared" si="7"/>
        <v>0</v>
      </c>
      <c r="BI236" s="164">
        <f t="shared" si="8"/>
        <v>0</v>
      </c>
      <c r="BJ236" s="16" t="s">
        <v>7671</v>
      </c>
      <c r="BK236" s="164">
        <f t="shared" si="9"/>
        <v>0</v>
      </c>
      <c r="BL236" s="16" t="s">
        <v>7983</v>
      </c>
      <c r="BM236" s="163" t="s">
        <v>7011</v>
      </c>
    </row>
    <row r="237" spans="2:65" s="1" customFormat="1" ht="29.25">
      <c r="B237" s="31"/>
      <c r="D237" s="166" t="s">
        <v>5891</v>
      </c>
      <c r="F237" s="199" t="s">
        <v>7012</v>
      </c>
      <c r="I237" s="94"/>
      <c r="L237" s="31"/>
      <c r="M237" s="200"/>
      <c r="N237" s="54"/>
      <c r="O237" s="54"/>
      <c r="P237" s="54"/>
      <c r="Q237" s="54"/>
      <c r="R237" s="54"/>
      <c r="S237" s="54"/>
      <c r="T237" s="55"/>
      <c r="AT237" s="16" t="s">
        <v>5891</v>
      </c>
      <c r="AU237" s="16" t="s">
        <v>7673</v>
      </c>
    </row>
    <row r="238" spans="2:65" s="1" customFormat="1" ht="24" customHeight="1">
      <c r="B238" s="151"/>
      <c r="C238" s="152" t="s">
        <v>7013</v>
      </c>
      <c r="D238" s="152" t="s">
        <v>7978</v>
      </c>
      <c r="E238" s="153" t="s">
        <v>7014</v>
      </c>
      <c r="F238" s="154" t="s">
        <v>7015</v>
      </c>
      <c r="G238" s="155" t="s">
        <v>5897</v>
      </c>
      <c r="H238" s="156">
        <v>1</v>
      </c>
      <c r="I238" s="157"/>
      <c r="J238" s="158">
        <f>ROUND(I238*H238,2)</f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3.8260000000000002E-2</v>
      </c>
      <c r="R238" s="161">
        <f>Q238*H238</f>
        <v>3.8260000000000002E-2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7016</v>
      </c>
    </row>
    <row r="239" spans="2:65" s="1" customFormat="1" ht="16.5" customHeight="1">
      <c r="B239" s="151"/>
      <c r="C239" s="189" t="s">
        <v>7017</v>
      </c>
      <c r="D239" s="189" t="s">
        <v>5826</v>
      </c>
      <c r="E239" s="190" t="s">
        <v>7018</v>
      </c>
      <c r="F239" s="191" t="s">
        <v>7019</v>
      </c>
      <c r="G239" s="192" t="s">
        <v>5897</v>
      </c>
      <c r="H239" s="193">
        <v>1</v>
      </c>
      <c r="I239" s="194"/>
      <c r="J239" s="195">
        <f>ROUND(I239*H239,2)</f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AR239" s="163" t="s">
        <v>8023</v>
      </c>
      <c r="AT239" s="163" t="s">
        <v>5826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7020</v>
      </c>
    </row>
    <row r="240" spans="2:65" s="1" customFormat="1" ht="39">
      <c r="B240" s="31"/>
      <c r="D240" s="166" t="s">
        <v>5891</v>
      </c>
      <c r="F240" s="199" t="s">
        <v>7021</v>
      </c>
      <c r="I240" s="94"/>
      <c r="L240" s="31"/>
      <c r="M240" s="200"/>
      <c r="N240" s="54"/>
      <c r="O240" s="54"/>
      <c r="P240" s="54"/>
      <c r="Q240" s="54"/>
      <c r="R240" s="54"/>
      <c r="S240" s="54"/>
      <c r="T240" s="55"/>
      <c r="AT240" s="16" t="s">
        <v>5891</v>
      </c>
      <c r="AU240" s="16" t="s">
        <v>7673</v>
      </c>
    </row>
    <row r="241" spans="2:65" s="1" customFormat="1" ht="24" customHeight="1">
      <c r="B241" s="151"/>
      <c r="C241" s="152" t="s">
        <v>7022</v>
      </c>
      <c r="D241" s="152" t="s">
        <v>7978</v>
      </c>
      <c r="E241" s="153" t="s">
        <v>7023</v>
      </c>
      <c r="F241" s="154" t="s">
        <v>7024</v>
      </c>
      <c r="G241" s="155" t="s">
        <v>5897</v>
      </c>
      <c r="H241" s="156">
        <v>2</v>
      </c>
      <c r="I241" s="157"/>
      <c r="J241" s="158">
        <f>ROUND(I241*H241,2)</f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7.0200000000000002E-3</v>
      </c>
      <c r="R241" s="161">
        <f>Q241*H241</f>
        <v>1.404E-2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7025</v>
      </c>
    </row>
    <row r="242" spans="2:65" s="1" customFormat="1" ht="24" customHeight="1">
      <c r="B242" s="151"/>
      <c r="C242" s="189" t="s">
        <v>7026</v>
      </c>
      <c r="D242" s="189" t="s">
        <v>5826</v>
      </c>
      <c r="E242" s="190" t="s">
        <v>7027</v>
      </c>
      <c r="F242" s="191" t="s">
        <v>7028</v>
      </c>
      <c r="G242" s="192" t="s">
        <v>5897</v>
      </c>
      <c r="H242" s="193">
        <v>2</v>
      </c>
      <c r="I242" s="194"/>
      <c r="J242" s="195">
        <f>ROUND(I242*H242,2)</f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>O242*H242</f>
        <v>0</v>
      </c>
      <c r="Q242" s="161">
        <v>0.11799999999999999</v>
      </c>
      <c r="R242" s="161">
        <f>Q242*H242</f>
        <v>0.23599999999999999</v>
      </c>
      <c r="S242" s="161">
        <v>0</v>
      </c>
      <c r="T242" s="162">
        <f>S242*H242</f>
        <v>0</v>
      </c>
      <c r="AR242" s="163" t="s">
        <v>8023</v>
      </c>
      <c r="AT242" s="163" t="s">
        <v>5826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7029</v>
      </c>
    </row>
    <row r="243" spans="2:65" s="1" customFormat="1" ht="24" customHeight="1">
      <c r="B243" s="151"/>
      <c r="C243" s="152" t="s">
        <v>7030</v>
      </c>
      <c r="D243" s="152" t="s">
        <v>7978</v>
      </c>
      <c r="E243" s="153" t="s">
        <v>7031</v>
      </c>
      <c r="F243" s="154" t="s">
        <v>7032</v>
      </c>
      <c r="G243" s="155" t="s">
        <v>5897</v>
      </c>
      <c r="H243" s="156">
        <v>5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1.56E-3</v>
      </c>
      <c r="R243" s="161">
        <f>Q243*H243</f>
        <v>7.7999999999999996E-3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7033</v>
      </c>
    </row>
    <row r="244" spans="2:65" s="1" customFormat="1" ht="24" customHeight="1">
      <c r="B244" s="151"/>
      <c r="C244" s="152" t="s">
        <v>7034</v>
      </c>
      <c r="D244" s="152" t="s">
        <v>7978</v>
      </c>
      <c r="E244" s="153" t="s">
        <v>7035</v>
      </c>
      <c r="F244" s="154" t="s">
        <v>7036</v>
      </c>
      <c r="G244" s="155" t="s">
        <v>5897</v>
      </c>
      <c r="H244" s="156">
        <v>1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6.8999999999999997E-4</v>
      </c>
      <c r="R244" s="161">
        <f>Q244*H244</f>
        <v>6.8999999999999997E-4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7037</v>
      </c>
    </row>
    <row r="245" spans="2:65" s="1" customFormat="1" ht="16.5" customHeight="1">
      <c r="B245" s="151"/>
      <c r="C245" s="189" t="s">
        <v>7038</v>
      </c>
      <c r="D245" s="189" t="s">
        <v>5826</v>
      </c>
      <c r="E245" s="190" t="s">
        <v>7039</v>
      </c>
      <c r="F245" s="191" t="s">
        <v>7040</v>
      </c>
      <c r="G245" s="192" t="s">
        <v>5863</v>
      </c>
      <c r="H245" s="193">
        <v>7.5359999999999996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7041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7042</v>
      </c>
      <c r="H246" s="169">
        <v>7.5359999999999996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7671</v>
      </c>
      <c r="AY246" s="167" t="s">
        <v>7977</v>
      </c>
    </row>
    <row r="247" spans="2:65" s="11" customFormat="1" ht="22.9" customHeight="1">
      <c r="B247" s="138"/>
      <c r="D247" s="139" t="s">
        <v>7663</v>
      </c>
      <c r="E247" s="149" t="s">
        <v>8027</v>
      </c>
      <c r="F247" s="149" t="s">
        <v>7043</v>
      </c>
      <c r="I247" s="141"/>
      <c r="J247" s="150">
        <f>BK247</f>
        <v>0</v>
      </c>
      <c r="L247" s="138"/>
      <c r="M247" s="143"/>
      <c r="N247" s="144"/>
      <c r="O247" s="144"/>
      <c r="P247" s="145">
        <f>P248+SUM(P249:P252)</f>
        <v>0</v>
      </c>
      <c r="Q247" s="144"/>
      <c r="R247" s="145">
        <f>R248+SUM(R249:R252)</f>
        <v>2.6869219999999999E-2</v>
      </c>
      <c r="S247" s="144"/>
      <c r="T247" s="146">
        <f>T248+SUM(T249:T252)</f>
        <v>6.3600000000000004E-2</v>
      </c>
      <c r="AR247" s="139" t="s">
        <v>7671</v>
      </c>
      <c r="AT247" s="147" t="s">
        <v>7663</v>
      </c>
      <c r="AU247" s="147" t="s">
        <v>7671</v>
      </c>
      <c r="AY247" s="139" t="s">
        <v>7977</v>
      </c>
      <c r="BK247" s="148">
        <f>BK248+SUM(BK249:BK252)</f>
        <v>0</v>
      </c>
    </row>
    <row r="248" spans="2:65" s="1" customFormat="1" ht="24" customHeight="1">
      <c r="B248" s="151"/>
      <c r="C248" s="152" t="s">
        <v>7044</v>
      </c>
      <c r="D248" s="152" t="s">
        <v>7978</v>
      </c>
      <c r="E248" s="153" t="s">
        <v>7045</v>
      </c>
      <c r="F248" s="154" t="s">
        <v>7046</v>
      </c>
      <c r="G248" s="155" t="s">
        <v>5783</v>
      </c>
      <c r="H248" s="156">
        <v>54.326000000000001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4.6999999999999999E-4</v>
      </c>
      <c r="R248" s="161">
        <f>Q248*H248</f>
        <v>2.5533219999999999E-2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7047</v>
      </c>
    </row>
    <row r="249" spans="2:65" s="12" customFormat="1">
      <c r="B249" s="165"/>
      <c r="D249" s="166" t="s">
        <v>7985</v>
      </c>
      <c r="E249" s="167" t="s">
        <v>7590</v>
      </c>
      <c r="F249" s="168" t="s">
        <v>7048</v>
      </c>
      <c r="H249" s="169">
        <v>47.24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7620</v>
      </c>
      <c r="AX249" s="12" t="s">
        <v>7671</v>
      </c>
      <c r="AY249" s="167" t="s">
        <v>7977</v>
      </c>
    </row>
    <row r="250" spans="2:65" s="12" customFormat="1">
      <c r="B250" s="165"/>
      <c r="D250" s="166" t="s">
        <v>7985</v>
      </c>
      <c r="F250" s="168" t="s">
        <v>7049</v>
      </c>
      <c r="H250" s="169">
        <v>54.326000000000001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7592</v>
      </c>
      <c r="AX250" s="12" t="s">
        <v>7671</v>
      </c>
      <c r="AY250" s="167" t="s">
        <v>7977</v>
      </c>
    </row>
    <row r="251" spans="2:65" s="1" customFormat="1" ht="24" customHeight="1">
      <c r="B251" s="151"/>
      <c r="C251" s="152" t="s">
        <v>7050</v>
      </c>
      <c r="D251" s="152" t="s">
        <v>7978</v>
      </c>
      <c r="E251" s="153" t="s">
        <v>7051</v>
      </c>
      <c r="F251" s="154" t="s">
        <v>7052</v>
      </c>
      <c r="G251" s="155" t="s">
        <v>5863</v>
      </c>
      <c r="H251" s="156">
        <v>0.4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3.3400000000000001E-3</v>
      </c>
      <c r="R251" s="161">
        <f>Q251*H251</f>
        <v>1.3360000000000002E-3</v>
      </c>
      <c r="S251" s="161">
        <v>0.159</v>
      </c>
      <c r="T251" s="162">
        <f>S251*H251</f>
        <v>6.3600000000000004E-2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7053</v>
      </c>
    </row>
    <row r="252" spans="2:65" s="11" customFormat="1" ht="20.85" customHeight="1">
      <c r="B252" s="138"/>
      <c r="D252" s="139" t="s">
        <v>7663</v>
      </c>
      <c r="E252" s="149" t="s">
        <v>7054</v>
      </c>
      <c r="F252" s="149" t="s">
        <v>7055</v>
      </c>
      <c r="I252" s="141"/>
      <c r="J252" s="150">
        <f>BK252</f>
        <v>0</v>
      </c>
      <c r="L252" s="138"/>
      <c r="M252" s="143"/>
      <c r="N252" s="144"/>
      <c r="O252" s="144"/>
      <c r="P252" s="145">
        <f>P253</f>
        <v>0</v>
      </c>
      <c r="Q252" s="144"/>
      <c r="R252" s="145">
        <f>R253</f>
        <v>0</v>
      </c>
      <c r="S252" s="144"/>
      <c r="T252" s="146">
        <f>T253</f>
        <v>0</v>
      </c>
      <c r="AR252" s="139" t="s">
        <v>7671</v>
      </c>
      <c r="AT252" s="147" t="s">
        <v>7663</v>
      </c>
      <c r="AU252" s="147" t="s">
        <v>7673</v>
      </c>
      <c r="AY252" s="139" t="s">
        <v>7977</v>
      </c>
      <c r="BK252" s="148">
        <f>BK253</f>
        <v>0</v>
      </c>
    </row>
    <row r="253" spans="2:65" s="1" customFormat="1" ht="24" customHeight="1">
      <c r="B253" s="151"/>
      <c r="C253" s="152" t="s">
        <v>7056</v>
      </c>
      <c r="D253" s="152" t="s">
        <v>7978</v>
      </c>
      <c r="E253" s="153" t="s">
        <v>7057</v>
      </c>
      <c r="F253" s="154" t="s">
        <v>7058</v>
      </c>
      <c r="G253" s="155" t="s">
        <v>5816</v>
      </c>
      <c r="H253" s="156">
        <v>19.506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7991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7059</v>
      </c>
    </row>
    <row r="254" spans="2:65" s="11" customFormat="1" ht="22.9" customHeight="1">
      <c r="B254" s="138"/>
      <c r="D254" s="139" t="s">
        <v>7663</v>
      </c>
      <c r="E254" s="149" t="s">
        <v>7060</v>
      </c>
      <c r="F254" s="149" t="s">
        <v>7061</v>
      </c>
      <c r="I254" s="141"/>
      <c r="J254" s="150">
        <f>BK254</f>
        <v>0</v>
      </c>
      <c r="L254" s="138"/>
      <c r="M254" s="143"/>
      <c r="N254" s="144"/>
      <c r="O254" s="144"/>
      <c r="P254" s="145">
        <f>SUM(P255:P258)</f>
        <v>0</v>
      </c>
      <c r="Q254" s="144"/>
      <c r="R254" s="145">
        <f>SUM(R255:R258)</f>
        <v>0</v>
      </c>
      <c r="S254" s="144"/>
      <c r="T254" s="146">
        <f>SUM(T255:T258)</f>
        <v>0</v>
      </c>
      <c r="AR254" s="139" t="s">
        <v>7671</v>
      </c>
      <c r="AT254" s="147" t="s">
        <v>7663</v>
      </c>
      <c r="AU254" s="147" t="s">
        <v>7671</v>
      </c>
      <c r="AY254" s="139" t="s">
        <v>7977</v>
      </c>
      <c r="BK254" s="148">
        <f>SUM(BK255:BK258)</f>
        <v>0</v>
      </c>
    </row>
    <row r="255" spans="2:65" s="1" customFormat="1" ht="24" customHeight="1">
      <c r="B255" s="151"/>
      <c r="C255" s="152" t="s">
        <v>7062</v>
      </c>
      <c r="D255" s="152" t="s">
        <v>7978</v>
      </c>
      <c r="E255" s="153" t="s">
        <v>7063</v>
      </c>
      <c r="F255" s="154" t="s">
        <v>7064</v>
      </c>
      <c r="G255" s="155" t="s">
        <v>5816</v>
      </c>
      <c r="H255" s="156">
        <v>6.4000000000000001E-2</v>
      </c>
      <c r="I255" s="157"/>
      <c r="J255" s="158">
        <f>ROUND(I255*H255,2)</f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7065</v>
      </c>
    </row>
    <row r="256" spans="2:65" s="1" customFormat="1" ht="24" customHeight="1">
      <c r="B256" s="151"/>
      <c r="C256" s="152" t="s">
        <v>7066</v>
      </c>
      <c r="D256" s="152" t="s">
        <v>7978</v>
      </c>
      <c r="E256" s="153" t="s">
        <v>7067</v>
      </c>
      <c r="F256" s="154" t="s">
        <v>7068</v>
      </c>
      <c r="G256" s="155" t="s">
        <v>5816</v>
      </c>
      <c r="H256" s="156">
        <v>0.89600000000000002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7069</v>
      </c>
    </row>
    <row r="257" spans="2:65" s="12" customFormat="1">
      <c r="B257" s="165"/>
      <c r="D257" s="166" t="s">
        <v>7985</v>
      </c>
      <c r="F257" s="168" t="s">
        <v>7070</v>
      </c>
      <c r="H257" s="169">
        <v>0.89600000000000002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7592</v>
      </c>
      <c r="AX257" s="12" t="s">
        <v>7671</v>
      </c>
      <c r="AY257" s="167" t="s">
        <v>7977</v>
      </c>
    </row>
    <row r="258" spans="2:65" s="1" customFormat="1" ht="24" customHeight="1">
      <c r="B258" s="151"/>
      <c r="C258" s="152" t="s">
        <v>7071</v>
      </c>
      <c r="D258" s="152" t="s">
        <v>7978</v>
      </c>
      <c r="E258" s="153" t="s">
        <v>7072</v>
      </c>
      <c r="F258" s="154" t="s">
        <v>7073</v>
      </c>
      <c r="G258" s="155" t="s">
        <v>5816</v>
      </c>
      <c r="H258" s="156">
        <v>6.4000000000000001E-2</v>
      </c>
      <c r="I258" s="157"/>
      <c r="J258" s="158">
        <f>ROUND(I258*H258,2)</f>
        <v>0</v>
      </c>
      <c r="K258" s="154" t="s">
        <v>6065</v>
      </c>
      <c r="L258" s="31"/>
      <c r="M258" s="159" t="s">
        <v>7590</v>
      </c>
      <c r="N258" s="160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AR258" s="163" t="s">
        <v>7983</v>
      </c>
      <c r="AT258" s="163" t="s">
        <v>7978</v>
      </c>
      <c r="AU258" s="163" t="s">
        <v>7673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7983</v>
      </c>
      <c r="BM258" s="163" t="s">
        <v>7074</v>
      </c>
    </row>
    <row r="259" spans="2:65" s="11" customFormat="1" ht="25.9" customHeight="1">
      <c r="B259" s="138"/>
      <c r="D259" s="139" t="s">
        <v>7663</v>
      </c>
      <c r="E259" s="140" t="s">
        <v>7075</v>
      </c>
      <c r="F259" s="140" t="s">
        <v>7076</v>
      </c>
      <c r="I259" s="141"/>
      <c r="J259" s="142">
        <f>BK259</f>
        <v>0</v>
      </c>
      <c r="L259" s="138"/>
      <c r="M259" s="143"/>
      <c r="N259" s="144"/>
      <c r="O259" s="144"/>
      <c r="P259" s="145">
        <f>SUM(P260:P275)</f>
        <v>0</v>
      </c>
      <c r="Q259" s="144"/>
      <c r="R259" s="145">
        <f>SUM(R260:R275)</f>
        <v>0.313363</v>
      </c>
      <c r="S259" s="144"/>
      <c r="T259" s="146">
        <f>SUM(T260:T275)</f>
        <v>0</v>
      </c>
      <c r="AR259" s="139" t="s">
        <v>7673</v>
      </c>
      <c r="AT259" s="147" t="s">
        <v>7663</v>
      </c>
      <c r="AU259" s="147" t="s">
        <v>7664</v>
      </c>
      <c r="AY259" s="139" t="s">
        <v>7977</v>
      </c>
      <c r="BK259" s="148">
        <f>SUM(BK260:BK275)</f>
        <v>0</v>
      </c>
    </row>
    <row r="260" spans="2:65" s="1" customFormat="1" ht="24" customHeight="1">
      <c r="B260" s="151"/>
      <c r="C260" s="152" t="s">
        <v>7077</v>
      </c>
      <c r="D260" s="152" t="s">
        <v>7978</v>
      </c>
      <c r="E260" s="153" t="s">
        <v>7078</v>
      </c>
      <c r="F260" s="154" t="s">
        <v>7079</v>
      </c>
      <c r="G260" s="155" t="s">
        <v>5783</v>
      </c>
      <c r="H260" s="156">
        <v>56.16</v>
      </c>
      <c r="I260" s="157"/>
      <c r="J260" s="158">
        <f>ROUND(I260*H260,2)</f>
        <v>0</v>
      </c>
      <c r="K260" s="154" t="s">
        <v>7982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5804</v>
      </c>
      <c r="AT260" s="163" t="s">
        <v>7978</v>
      </c>
      <c r="AU260" s="163" t="s">
        <v>7671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5804</v>
      </c>
      <c r="BM260" s="163" t="s">
        <v>7080</v>
      </c>
    </row>
    <row r="261" spans="2:65" s="12" customFormat="1">
      <c r="B261" s="165"/>
      <c r="D261" s="166" t="s">
        <v>7985</v>
      </c>
      <c r="E261" s="167" t="s">
        <v>7590</v>
      </c>
      <c r="F261" s="168" t="s">
        <v>7081</v>
      </c>
      <c r="H261" s="169">
        <v>56.16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7671</v>
      </c>
      <c r="AV261" s="12" t="s">
        <v>7673</v>
      </c>
      <c r="AW261" s="12" t="s">
        <v>7620</v>
      </c>
      <c r="AX261" s="12" t="s">
        <v>7671</v>
      </c>
      <c r="AY261" s="167" t="s">
        <v>7977</v>
      </c>
    </row>
    <row r="262" spans="2:65" s="1" customFormat="1" ht="24" customHeight="1">
      <c r="B262" s="151"/>
      <c r="C262" s="152" t="s">
        <v>7082</v>
      </c>
      <c r="D262" s="152" t="s">
        <v>7978</v>
      </c>
      <c r="E262" s="153" t="s">
        <v>7083</v>
      </c>
      <c r="F262" s="154" t="s">
        <v>7084</v>
      </c>
      <c r="G262" s="155" t="s">
        <v>5783</v>
      </c>
      <c r="H262" s="156">
        <v>85.56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5804</v>
      </c>
      <c r="AT262" s="163" t="s">
        <v>7978</v>
      </c>
      <c r="AU262" s="163" t="s">
        <v>7671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5804</v>
      </c>
      <c r="BM262" s="163" t="s">
        <v>7085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7086</v>
      </c>
      <c r="H263" s="169">
        <v>85.56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7671</v>
      </c>
      <c r="AV263" s="12" t="s">
        <v>7673</v>
      </c>
      <c r="AW263" s="12" t="s">
        <v>7620</v>
      </c>
      <c r="AX263" s="12" t="s">
        <v>7671</v>
      </c>
      <c r="AY263" s="167" t="s">
        <v>7977</v>
      </c>
    </row>
    <row r="264" spans="2:65" s="1" customFormat="1" ht="16.5" customHeight="1">
      <c r="B264" s="151"/>
      <c r="C264" s="189" t="s">
        <v>7087</v>
      </c>
      <c r="D264" s="189" t="s">
        <v>5826</v>
      </c>
      <c r="E264" s="190" t="s">
        <v>7088</v>
      </c>
      <c r="F264" s="191" t="s">
        <v>7089</v>
      </c>
      <c r="G264" s="192" t="s">
        <v>5816</v>
      </c>
      <c r="H264" s="193">
        <v>0.05</v>
      </c>
      <c r="I264" s="194"/>
      <c r="J264" s="195">
        <f>ROUND(I264*H264,2)</f>
        <v>0</v>
      </c>
      <c r="K264" s="191" t="s">
        <v>6065</v>
      </c>
      <c r="L264" s="196"/>
      <c r="M264" s="197" t="s">
        <v>7590</v>
      </c>
      <c r="N264" s="198" t="s">
        <v>7629</v>
      </c>
      <c r="O264" s="54"/>
      <c r="P264" s="161">
        <f>O264*H264</f>
        <v>0</v>
      </c>
      <c r="Q264" s="161">
        <v>1</v>
      </c>
      <c r="R264" s="161">
        <f>Q264*H264</f>
        <v>0.05</v>
      </c>
      <c r="S264" s="161">
        <v>0</v>
      </c>
      <c r="T264" s="162">
        <f>S264*H264</f>
        <v>0</v>
      </c>
      <c r="AR264" s="163" t="s">
        <v>5899</v>
      </c>
      <c r="AT264" s="163" t="s">
        <v>5826</v>
      </c>
      <c r="AU264" s="163" t="s">
        <v>7671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5804</v>
      </c>
      <c r="BM264" s="163" t="s">
        <v>7090</v>
      </c>
    </row>
    <row r="265" spans="2:65" s="1" customFormat="1" ht="19.5">
      <c r="B265" s="31"/>
      <c r="D265" s="166" t="s">
        <v>5891</v>
      </c>
      <c r="F265" s="199" t="s">
        <v>7091</v>
      </c>
      <c r="I265" s="94"/>
      <c r="L265" s="31"/>
      <c r="M265" s="200"/>
      <c r="N265" s="54"/>
      <c r="O265" s="54"/>
      <c r="P265" s="54"/>
      <c r="Q265" s="54"/>
      <c r="R265" s="54"/>
      <c r="S265" s="54"/>
      <c r="T265" s="55"/>
      <c r="AT265" s="16" t="s">
        <v>5891</v>
      </c>
      <c r="AU265" s="16" t="s">
        <v>7671</v>
      </c>
    </row>
    <row r="266" spans="2:65" s="12" customFormat="1">
      <c r="B266" s="165"/>
      <c r="D266" s="166" t="s">
        <v>7985</v>
      </c>
      <c r="F266" s="168" t="s">
        <v>7092</v>
      </c>
      <c r="H266" s="169">
        <v>0.05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7671</v>
      </c>
      <c r="AV266" s="12" t="s">
        <v>7673</v>
      </c>
      <c r="AW266" s="12" t="s">
        <v>7592</v>
      </c>
      <c r="AX266" s="12" t="s">
        <v>7671</v>
      </c>
      <c r="AY266" s="167" t="s">
        <v>7977</v>
      </c>
    </row>
    <row r="267" spans="2:65" s="1" customFormat="1" ht="24" customHeight="1">
      <c r="B267" s="151"/>
      <c r="C267" s="152" t="s">
        <v>7093</v>
      </c>
      <c r="D267" s="152" t="s">
        <v>7978</v>
      </c>
      <c r="E267" s="153" t="s">
        <v>7094</v>
      </c>
      <c r="F267" s="154" t="s">
        <v>7095</v>
      </c>
      <c r="G267" s="155" t="s">
        <v>5783</v>
      </c>
      <c r="H267" s="156">
        <v>18.72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4.0000000000000002E-4</v>
      </c>
      <c r="R267" s="161">
        <f>Q267*H267</f>
        <v>7.4879999999999999E-3</v>
      </c>
      <c r="S267" s="161">
        <v>0</v>
      </c>
      <c r="T267" s="162">
        <f>S267*H267</f>
        <v>0</v>
      </c>
      <c r="AR267" s="163" t="s">
        <v>5804</v>
      </c>
      <c r="AT267" s="163" t="s">
        <v>7978</v>
      </c>
      <c r="AU267" s="163" t="s">
        <v>7671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5804</v>
      </c>
      <c r="BM267" s="163" t="s">
        <v>7096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7097</v>
      </c>
      <c r="H268" s="169">
        <v>18.72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7671</v>
      </c>
      <c r="AV268" s="12" t="s">
        <v>7673</v>
      </c>
      <c r="AW268" s="12" t="s">
        <v>7620</v>
      </c>
      <c r="AX268" s="12" t="s">
        <v>7671</v>
      </c>
      <c r="AY268" s="167" t="s">
        <v>7977</v>
      </c>
    </row>
    <row r="269" spans="2:65" s="1" customFormat="1" ht="16.5" customHeight="1">
      <c r="B269" s="151"/>
      <c r="C269" s="189" t="s">
        <v>7098</v>
      </c>
      <c r="D269" s="189" t="s">
        <v>5826</v>
      </c>
      <c r="E269" s="190" t="s">
        <v>7099</v>
      </c>
      <c r="F269" s="191" t="s">
        <v>7100</v>
      </c>
      <c r="G269" s="192" t="s">
        <v>5783</v>
      </c>
      <c r="H269" s="193">
        <v>21.527999999999999</v>
      </c>
      <c r="I269" s="194"/>
      <c r="J269" s="195">
        <f>ROUND(I269*H269,2)</f>
        <v>0</v>
      </c>
      <c r="K269" s="191" t="s">
        <v>6065</v>
      </c>
      <c r="L269" s="196"/>
      <c r="M269" s="197" t="s">
        <v>7590</v>
      </c>
      <c r="N269" s="198" t="s">
        <v>7629</v>
      </c>
      <c r="O269" s="54"/>
      <c r="P269" s="161">
        <f>O269*H269</f>
        <v>0</v>
      </c>
      <c r="Q269" s="161">
        <v>4.4999999999999997E-3</v>
      </c>
      <c r="R269" s="161">
        <f>Q269*H269</f>
        <v>9.687599999999999E-2</v>
      </c>
      <c r="S269" s="161">
        <v>0</v>
      </c>
      <c r="T269" s="162">
        <f>S269*H269</f>
        <v>0</v>
      </c>
      <c r="AR269" s="163" t="s">
        <v>5899</v>
      </c>
      <c r="AT269" s="163" t="s">
        <v>5826</v>
      </c>
      <c r="AU269" s="163" t="s">
        <v>7671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5804</v>
      </c>
      <c r="BM269" s="163" t="s">
        <v>7101</v>
      </c>
    </row>
    <row r="270" spans="2:65" s="12" customFormat="1">
      <c r="B270" s="165"/>
      <c r="D270" s="166" t="s">
        <v>7985</v>
      </c>
      <c r="F270" s="168" t="s">
        <v>7102</v>
      </c>
      <c r="H270" s="169">
        <v>21.527999999999999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7671</v>
      </c>
      <c r="AV270" s="12" t="s">
        <v>7673</v>
      </c>
      <c r="AW270" s="12" t="s">
        <v>7592</v>
      </c>
      <c r="AX270" s="12" t="s">
        <v>7671</v>
      </c>
      <c r="AY270" s="167" t="s">
        <v>7977</v>
      </c>
    </row>
    <row r="271" spans="2:65" s="1" customFormat="1" ht="24" customHeight="1">
      <c r="B271" s="151"/>
      <c r="C271" s="152" t="s">
        <v>7103</v>
      </c>
      <c r="D271" s="152" t="s">
        <v>7978</v>
      </c>
      <c r="E271" s="153" t="s">
        <v>7104</v>
      </c>
      <c r="F271" s="154" t="s">
        <v>7105</v>
      </c>
      <c r="G271" s="155" t="s">
        <v>5783</v>
      </c>
      <c r="H271" s="156">
        <v>28.52</v>
      </c>
      <c r="I271" s="157"/>
      <c r="J271" s="158">
        <f>ROUND(I271*H271,2)</f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4.0000000000000002E-4</v>
      </c>
      <c r="R271" s="161">
        <f>Q271*H271</f>
        <v>1.1408E-2</v>
      </c>
      <c r="S271" s="161">
        <v>0</v>
      </c>
      <c r="T271" s="162">
        <f>S271*H271</f>
        <v>0</v>
      </c>
      <c r="AR271" s="163" t="s">
        <v>5804</v>
      </c>
      <c r="AT271" s="163" t="s">
        <v>7978</v>
      </c>
      <c r="AU271" s="163" t="s">
        <v>7671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5804</v>
      </c>
      <c r="BM271" s="163" t="s">
        <v>7106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7107</v>
      </c>
      <c r="H272" s="169">
        <v>28.52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7671</v>
      </c>
      <c r="AV272" s="12" t="s">
        <v>7673</v>
      </c>
      <c r="AW272" s="12" t="s">
        <v>7620</v>
      </c>
      <c r="AX272" s="12" t="s">
        <v>7671</v>
      </c>
      <c r="AY272" s="167" t="s">
        <v>7977</v>
      </c>
    </row>
    <row r="273" spans="2:65" s="1" customFormat="1" ht="16.5" customHeight="1">
      <c r="B273" s="151"/>
      <c r="C273" s="189" t="s">
        <v>7108</v>
      </c>
      <c r="D273" s="189" t="s">
        <v>5826</v>
      </c>
      <c r="E273" s="190" t="s">
        <v>7099</v>
      </c>
      <c r="F273" s="191" t="s">
        <v>7100</v>
      </c>
      <c r="G273" s="192" t="s">
        <v>5783</v>
      </c>
      <c r="H273" s="193">
        <v>32.798000000000002</v>
      </c>
      <c r="I273" s="194"/>
      <c r="J273" s="195">
        <f>ROUND(I273*H273,2)</f>
        <v>0</v>
      </c>
      <c r="K273" s="191" t="s">
        <v>6065</v>
      </c>
      <c r="L273" s="196"/>
      <c r="M273" s="197" t="s">
        <v>7590</v>
      </c>
      <c r="N273" s="198" t="s">
        <v>7629</v>
      </c>
      <c r="O273" s="54"/>
      <c r="P273" s="161">
        <f>O273*H273</f>
        <v>0</v>
      </c>
      <c r="Q273" s="161">
        <v>4.4999999999999997E-3</v>
      </c>
      <c r="R273" s="161">
        <f>Q273*H273</f>
        <v>0.147591</v>
      </c>
      <c r="S273" s="161">
        <v>0</v>
      </c>
      <c r="T273" s="162">
        <f>S273*H273</f>
        <v>0</v>
      </c>
      <c r="AR273" s="163" t="s">
        <v>5899</v>
      </c>
      <c r="AT273" s="163" t="s">
        <v>5826</v>
      </c>
      <c r="AU273" s="163" t="s">
        <v>7671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5804</v>
      </c>
      <c r="BM273" s="163" t="s">
        <v>7109</v>
      </c>
    </row>
    <row r="274" spans="2:65" s="12" customFormat="1">
      <c r="B274" s="165"/>
      <c r="D274" s="166" t="s">
        <v>7985</v>
      </c>
      <c r="F274" s="168" t="s">
        <v>7110</v>
      </c>
      <c r="H274" s="169">
        <v>32.798000000000002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7671</v>
      </c>
      <c r="AV274" s="12" t="s">
        <v>7673</v>
      </c>
      <c r="AW274" s="12" t="s">
        <v>7592</v>
      </c>
      <c r="AX274" s="12" t="s">
        <v>7671</v>
      </c>
      <c r="AY274" s="167" t="s">
        <v>7977</v>
      </c>
    </row>
    <row r="275" spans="2:65" s="1" customFormat="1" ht="24" customHeight="1">
      <c r="B275" s="151"/>
      <c r="C275" s="152" t="s">
        <v>7111</v>
      </c>
      <c r="D275" s="152" t="s">
        <v>7978</v>
      </c>
      <c r="E275" s="153" t="s">
        <v>7112</v>
      </c>
      <c r="F275" s="154" t="s">
        <v>7113</v>
      </c>
      <c r="G275" s="155" t="s">
        <v>5816</v>
      </c>
      <c r="H275" s="156">
        <v>0.313</v>
      </c>
      <c r="I275" s="157"/>
      <c r="J275" s="158">
        <f>ROUND(I275*H275,2)</f>
        <v>0</v>
      </c>
      <c r="K275" s="154" t="s">
        <v>7982</v>
      </c>
      <c r="L275" s="31"/>
      <c r="M275" s="201" t="s">
        <v>7590</v>
      </c>
      <c r="N275" s="202" t="s">
        <v>7629</v>
      </c>
      <c r="O275" s="203"/>
      <c r="P275" s="204">
        <f>O275*H275</f>
        <v>0</v>
      </c>
      <c r="Q275" s="204">
        <v>0</v>
      </c>
      <c r="R275" s="204">
        <f>Q275*H275</f>
        <v>0</v>
      </c>
      <c r="S275" s="204">
        <v>0</v>
      </c>
      <c r="T275" s="205">
        <f>S275*H275</f>
        <v>0</v>
      </c>
      <c r="AR275" s="163" t="s">
        <v>5804</v>
      </c>
      <c r="AT275" s="163" t="s">
        <v>7978</v>
      </c>
      <c r="AU275" s="163" t="s">
        <v>7671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5804</v>
      </c>
      <c r="BM275" s="163" t="s">
        <v>7114</v>
      </c>
    </row>
    <row r="276" spans="2:65" s="1" customFormat="1" ht="6.95" customHeight="1">
      <c r="B276" s="43"/>
      <c r="C276" s="44"/>
      <c r="D276" s="44"/>
      <c r="E276" s="44"/>
      <c r="F276" s="44"/>
      <c r="G276" s="44"/>
      <c r="H276" s="44"/>
      <c r="I276" s="112"/>
      <c r="J276" s="44"/>
      <c r="K276" s="44"/>
      <c r="L276" s="31"/>
    </row>
  </sheetData>
  <autoFilter ref="C129:K275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3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7683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7115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ROUND(J119,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ROUND((SUM(BE119:BE130)),  2)</f>
        <v>0</v>
      </c>
      <c r="I33" s="103">
        <v>0.21</v>
      </c>
      <c r="J33" s="102">
        <f>ROUND(((SUM(BE119:BE130))*I33),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ROUND((SUM(BF119:BF130)),  2)</f>
        <v>0</v>
      </c>
      <c r="I34" s="103">
        <v>0.15</v>
      </c>
      <c r="J34" s="102">
        <f>ROUND(((SUM(BF119:BF130))*I34),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ROUND((SUM(BG119:BG130)),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ROUND((SUM(BH119:BH130)),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ROUND((SUM(BI119:BI130)),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SO_02 - Úpravy ve stávající ÚV Choceň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J119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J120</f>
        <v>0</v>
      </c>
      <c r="L97" s="118"/>
    </row>
    <row r="98" spans="2:12" s="9" customFormat="1" ht="19.899999999999999" customHeight="1">
      <c r="B98" s="123"/>
      <c r="D98" s="124" t="s">
        <v>6001</v>
      </c>
      <c r="E98" s="125"/>
      <c r="F98" s="125"/>
      <c r="G98" s="125"/>
      <c r="H98" s="125"/>
      <c r="I98" s="126"/>
      <c r="J98" s="127">
        <f>J121</f>
        <v>0</v>
      </c>
      <c r="L98" s="123"/>
    </row>
    <row r="99" spans="2:12" s="9" customFormat="1" ht="19.899999999999999" customHeight="1">
      <c r="B99" s="123"/>
      <c r="D99" s="124" t="s">
        <v>6003</v>
      </c>
      <c r="E99" s="125"/>
      <c r="F99" s="125"/>
      <c r="G99" s="125"/>
      <c r="H99" s="125"/>
      <c r="I99" s="126"/>
      <c r="J99" s="127">
        <f>J126</f>
        <v>0</v>
      </c>
      <c r="L99" s="123"/>
    </row>
    <row r="100" spans="2:12" s="1" customFormat="1" ht="21.75" customHeight="1">
      <c r="B100" s="31"/>
      <c r="I100" s="94"/>
      <c r="L100" s="31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112"/>
      <c r="J101" s="44"/>
      <c r="K101" s="44"/>
      <c r="L101" s="31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113"/>
      <c r="J105" s="46"/>
      <c r="K105" s="46"/>
      <c r="L105" s="31"/>
    </row>
    <row r="106" spans="2:12" s="1" customFormat="1" ht="24.95" customHeight="1">
      <c r="B106" s="31"/>
      <c r="C106" s="20" t="s">
        <v>7962</v>
      </c>
      <c r="I106" s="94"/>
      <c r="L106" s="31"/>
    </row>
    <row r="107" spans="2:12" s="1" customFormat="1" ht="6.95" customHeight="1">
      <c r="B107" s="31"/>
      <c r="I107" s="94"/>
      <c r="L107" s="31"/>
    </row>
    <row r="108" spans="2:12" s="1" customFormat="1" ht="12" customHeight="1">
      <c r="B108" s="31"/>
      <c r="C108" s="26" t="s">
        <v>7605</v>
      </c>
      <c r="I108" s="94"/>
      <c r="L108" s="31"/>
    </row>
    <row r="109" spans="2:12" s="1" customFormat="1" ht="16.5" customHeight="1">
      <c r="B109" s="31"/>
      <c r="E109" s="346" t="str">
        <f>E7</f>
        <v>Skupinový vodovod Brandýsko</v>
      </c>
      <c r="F109" s="347"/>
      <c r="G109" s="347"/>
      <c r="H109" s="347"/>
      <c r="I109" s="94"/>
      <c r="L109" s="31"/>
    </row>
    <row r="110" spans="2:12" s="1" customFormat="1" ht="12" customHeight="1">
      <c r="B110" s="31"/>
      <c r="C110" s="26" t="s">
        <v>7948</v>
      </c>
      <c r="I110" s="94"/>
      <c r="L110" s="31"/>
    </row>
    <row r="111" spans="2:12" s="1" customFormat="1" ht="16.5" customHeight="1">
      <c r="B111" s="31"/>
      <c r="E111" s="336" t="str">
        <f>E9</f>
        <v>SO_02 - Úpravy ve stávající ÚV Choceň</v>
      </c>
      <c r="F111" s="345"/>
      <c r="G111" s="345"/>
      <c r="H111" s="345"/>
      <c r="I111" s="94"/>
      <c r="L111" s="31"/>
    </row>
    <row r="112" spans="2:12" s="1" customFormat="1" ht="6.95" customHeight="1">
      <c r="B112" s="31"/>
      <c r="I112" s="94"/>
      <c r="L112" s="31"/>
    </row>
    <row r="113" spans="2:65" s="1" customFormat="1" ht="12" customHeight="1">
      <c r="B113" s="31"/>
      <c r="C113" s="26" t="s">
        <v>7609</v>
      </c>
      <c r="F113" s="24" t="str">
        <f>F12</f>
        <v xml:space="preserve"> </v>
      </c>
      <c r="I113" s="95" t="s">
        <v>7611</v>
      </c>
      <c r="J113" s="51" t="str">
        <f>IF(J12="","",J12)</f>
        <v>13. 3. 2019</v>
      </c>
      <c r="L113" s="31"/>
    </row>
    <row r="114" spans="2:65" s="1" customFormat="1" ht="6.95" customHeight="1">
      <c r="B114" s="31"/>
      <c r="I114" s="94"/>
      <c r="L114" s="31"/>
    </row>
    <row r="115" spans="2:65" s="1" customFormat="1" ht="15.2" customHeight="1">
      <c r="B115" s="31"/>
      <c r="C115" s="26" t="s">
        <v>7613</v>
      </c>
      <c r="F115" s="24" t="str">
        <f>E15</f>
        <v xml:space="preserve"> </v>
      </c>
      <c r="I115" s="95" t="s">
        <v>7618</v>
      </c>
      <c r="J115" s="29" t="str">
        <f>E21</f>
        <v>Ing. Martin Herman</v>
      </c>
      <c r="L115" s="31"/>
    </row>
    <row r="116" spans="2:65" s="1" customFormat="1" ht="27.95" customHeight="1">
      <c r="B116" s="31"/>
      <c r="C116" s="26" t="s">
        <v>7616</v>
      </c>
      <c r="F116" s="24" t="str">
        <f>IF(E18="","",E18)</f>
        <v>Vyplň údaj</v>
      </c>
      <c r="I116" s="95" t="s">
        <v>7621</v>
      </c>
      <c r="J116" s="29" t="str">
        <f>E24</f>
        <v>VIS s.r.o. Hradec Králové</v>
      </c>
      <c r="L116" s="31"/>
    </row>
    <row r="117" spans="2:65" s="1" customFormat="1" ht="10.35" customHeight="1">
      <c r="B117" s="31"/>
      <c r="I117" s="94"/>
      <c r="L117" s="31"/>
    </row>
    <row r="118" spans="2:65" s="10" customFormat="1" ht="29.25" customHeight="1">
      <c r="B118" s="128"/>
      <c r="C118" s="129" t="s">
        <v>7963</v>
      </c>
      <c r="D118" s="130" t="s">
        <v>7649</v>
      </c>
      <c r="E118" s="130" t="s">
        <v>7645</v>
      </c>
      <c r="F118" s="130" t="s">
        <v>7646</v>
      </c>
      <c r="G118" s="130" t="s">
        <v>7964</v>
      </c>
      <c r="H118" s="130" t="s">
        <v>7965</v>
      </c>
      <c r="I118" s="131" t="s">
        <v>7966</v>
      </c>
      <c r="J118" s="132" t="s">
        <v>7954</v>
      </c>
      <c r="K118" s="133" t="s">
        <v>7967</v>
      </c>
      <c r="L118" s="128"/>
      <c r="M118" s="57" t="s">
        <v>7590</v>
      </c>
      <c r="N118" s="58" t="s">
        <v>7628</v>
      </c>
      <c r="O118" s="58" t="s">
        <v>7968</v>
      </c>
      <c r="P118" s="58" t="s">
        <v>7969</v>
      </c>
      <c r="Q118" s="58" t="s">
        <v>7970</v>
      </c>
      <c r="R118" s="58" t="s">
        <v>7971</v>
      </c>
      <c r="S118" s="58" t="s">
        <v>7972</v>
      </c>
      <c r="T118" s="59" t="s">
        <v>7973</v>
      </c>
    </row>
    <row r="119" spans="2:65" s="1" customFormat="1" ht="22.9" customHeight="1">
      <c r="B119" s="31"/>
      <c r="C119" s="62" t="s">
        <v>7974</v>
      </c>
      <c r="I119" s="94"/>
      <c r="J119" s="134">
        <f>BK119</f>
        <v>0</v>
      </c>
      <c r="L119" s="31"/>
      <c r="M119" s="60"/>
      <c r="N119" s="52"/>
      <c r="O119" s="52"/>
      <c r="P119" s="135">
        <f>P120</f>
        <v>0</v>
      </c>
      <c r="Q119" s="52"/>
      <c r="R119" s="135">
        <f>R120</f>
        <v>2.5100000000000001E-3</v>
      </c>
      <c r="S119" s="52"/>
      <c r="T119" s="136">
        <f>T120</f>
        <v>0.11700000000000001</v>
      </c>
      <c r="AT119" s="16" t="s">
        <v>7663</v>
      </c>
      <c r="AU119" s="16" t="s">
        <v>7956</v>
      </c>
      <c r="BK119" s="137">
        <f>BK120</f>
        <v>0</v>
      </c>
    </row>
    <row r="120" spans="2:65" s="11" customFormat="1" ht="25.9" customHeight="1">
      <c r="B120" s="138"/>
      <c r="D120" s="139" t="s">
        <v>7663</v>
      </c>
      <c r="E120" s="140" t="s">
        <v>7975</v>
      </c>
      <c r="F120" s="140" t="s">
        <v>7976</v>
      </c>
      <c r="I120" s="141"/>
      <c r="J120" s="142">
        <f>BK120</f>
        <v>0</v>
      </c>
      <c r="L120" s="138"/>
      <c r="M120" s="143"/>
      <c r="N120" s="144"/>
      <c r="O120" s="144"/>
      <c r="P120" s="145">
        <f>P121+P126</f>
        <v>0</v>
      </c>
      <c r="Q120" s="144"/>
      <c r="R120" s="145">
        <f>R121+R126</f>
        <v>2.5100000000000001E-3</v>
      </c>
      <c r="S120" s="144"/>
      <c r="T120" s="146">
        <f>T121+T126</f>
        <v>0.11700000000000001</v>
      </c>
      <c r="AR120" s="139" t="s">
        <v>7671</v>
      </c>
      <c r="AT120" s="147" t="s">
        <v>7663</v>
      </c>
      <c r="AU120" s="147" t="s">
        <v>7664</v>
      </c>
      <c r="AY120" s="139" t="s">
        <v>7977</v>
      </c>
      <c r="BK120" s="148">
        <f>BK121+BK126</f>
        <v>0</v>
      </c>
    </row>
    <row r="121" spans="2:65" s="11" customFormat="1" ht="22.9" customHeight="1">
      <c r="B121" s="138"/>
      <c r="D121" s="139" t="s">
        <v>7663</v>
      </c>
      <c r="E121" s="149" t="s">
        <v>8027</v>
      </c>
      <c r="F121" s="149" t="s">
        <v>7043</v>
      </c>
      <c r="I121" s="141"/>
      <c r="J121" s="150">
        <f>BK121</f>
        <v>0</v>
      </c>
      <c r="L121" s="138"/>
      <c r="M121" s="143"/>
      <c r="N121" s="144"/>
      <c r="O121" s="144"/>
      <c r="P121" s="145">
        <f>SUM(P122:P125)</f>
        <v>0</v>
      </c>
      <c r="Q121" s="144"/>
      <c r="R121" s="145">
        <f>SUM(R122:R125)</f>
        <v>2.5100000000000001E-3</v>
      </c>
      <c r="S121" s="144"/>
      <c r="T121" s="146">
        <f>SUM(T122:T125)</f>
        <v>0.11700000000000001</v>
      </c>
      <c r="AR121" s="139" t="s">
        <v>7671</v>
      </c>
      <c r="AT121" s="147" t="s">
        <v>7663</v>
      </c>
      <c r="AU121" s="147" t="s">
        <v>7671</v>
      </c>
      <c r="AY121" s="139" t="s">
        <v>7977</v>
      </c>
      <c r="BK121" s="148">
        <f>SUM(BK122:BK125)</f>
        <v>0</v>
      </c>
    </row>
    <row r="122" spans="2:65" s="1" customFormat="1" ht="24" customHeight="1">
      <c r="B122" s="151"/>
      <c r="C122" s="152" t="s">
        <v>7671</v>
      </c>
      <c r="D122" s="152" t="s">
        <v>7978</v>
      </c>
      <c r="E122" s="153" t="s">
        <v>7116</v>
      </c>
      <c r="F122" s="154" t="s">
        <v>7117</v>
      </c>
      <c r="G122" s="155" t="s">
        <v>5863</v>
      </c>
      <c r="H122" s="156">
        <v>0.5</v>
      </c>
      <c r="I122" s="157"/>
      <c r="J122" s="158">
        <f>ROUND(I122*H122,2)</f>
        <v>0</v>
      </c>
      <c r="K122" s="154" t="s">
        <v>7982</v>
      </c>
      <c r="L122" s="31"/>
      <c r="M122" s="159" t="s">
        <v>7590</v>
      </c>
      <c r="N122" s="160" t="s">
        <v>7629</v>
      </c>
      <c r="O122" s="54"/>
      <c r="P122" s="161">
        <f>O122*H122</f>
        <v>0</v>
      </c>
      <c r="Q122" s="161">
        <v>1.1999999999999999E-3</v>
      </c>
      <c r="R122" s="161">
        <f>Q122*H122</f>
        <v>5.9999999999999995E-4</v>
      </c>
      <c r="S122" s="161">
        <v>3.7999999999999999E-2</v>
      </c>
      <c r="T122" s="162">
        <f>S122*H122</f>
        <v>1.9E-2</v>
      </c>
      <c r="AR122" s="163" t="s">
        <v>7983</v>
      </c>
      <c r="AT122" s="163" t="s">
        <v>7978</v>
      </c>
      <c r="AU122" s="163" t="s">
        <v>7673</v>
      </c>
      <c r="AY122" s="16" t="s">
        <v>7977</v>
      </c>
      <c r="BE122" s="164">
        <f>IF(N122="základní",J122,0)</f>
        <v>0</v>
      </c>
      <c r="BF122" s="164">
        <f>IF(N122="snížená",J122,0)</f>
        <v>0</v>
      </c>
      <c r="BG122" s="164">
        <f>IF(N122="zákl. přenesená",J122,0)</f>
        <v>0</v>
      </c>
      <c r="BH122" s="164">
        <f>IF(N122="sníž. přenesená",J122,0)</f>
        <v>0</v>
      </c>
      <c r="BI122" s="164">
        <f>IF(N122="nulová",J122,0)</f>
        <v>0</v>
      </c>
      <c r="BJ122" s="16" t="s">
        <v>7671</v>
      </c>
      <c r="BK122" s="164">
        <f>ROUND(I122*H122,2)</f>
        <v>0</v>
      </c>
      <c r="BL122" s="16" t="s">
        <v>7983</v>
      </c>
      <c r="BM122" s="163" t="s">
        <v>7118</v>
      </c>
    </row>
    <row r="123" spans="2:65" s="1" customFormat="1" ht="24" customHeight="1">
      <c r="B123" s="151"/>
      <c r="C123" s="152" t="s">
        <v>7673</v>
      </c>
      <c r="D123" s="152" t="s">
        <v>7978</v>
      </c>
      <c r="E123" s="153" t="s">
        <v>7119</v>
      </c>
      <c r="F123" s="154" t="s">
        <v>7120</v>
      </c>
      <c r="G123" s="155" t="s">
        <v>5863</v>
      </c>
      <c r="H123" s="156">
        <v>0.5</v>
      </c>
      <c r="I123" s="157"/>
      <c r="J123" s="158">
        <f>ROUND(I123*H123,2)</f>
        <v>0</v>
      </c>
      <c r="K123" s="154" t="s">
        <v>7982</v>
      </c>
      <c r="L123" s="31"/>
      <c r="M123" s="159" t="s">
        <v>7590</v>
      </c>
      <c r="N123" s="160" t="s">
        <v>7629</v>
      </c>
      <c r="O123" s="54"/>
      <c r="P123" s="161">
        <f>O123*H123</f>
        <v>0</v>
      </c>
      <c r="Q123" s="161">
        <v>3.82E-3</v>
      </c>
      <c r="R123" s="161">
        <f>Q123*H123</f>
        <v>1.91E-3</v>
      </c>
      <c r="S123" s="161">
        <v>0.19600000000000001</v>
      </c>
      <c r="T123" s="162">
        <f>S123*H123</f>
        <v>9.8000000000000004E-2</v>
      </c>
      <c r="AR123" s="163" t="s">
        <v>7983</v>
      </c>
      <c r="AT123" s="163" t="s">
        <v>7978</v>
      </c>
      <c r="AU123" s="163" t="s">
        <v>7673</v>
      </c>
      <c r="AY123" s="16" t="s">
        <v>7977</v>
      </c>
      <c r="BE123" s="164">
        <f>IF(N123="základní",J123,0)</f>
        <v>0</v>
      </c>
      <c r="BF123" s="164">
        <f>IF(N123="snížená",J123,0)</f>
        <v>0</v>
      </c>
      <c r="BG123" s="164">
        <f>IF(N123="zákl. přenesená",J123,0)</f>
        <v>0</v>
      </c>
      <c r="BH123" s="164">
        <f>IF(N123="sníž. přenesená",J123,0)</f>
        <v>0</v>
      </c>
      <c r="BI123" s="164">
        <f>IF(N123="nulová",J123,0)</f>
        <v>0</v>
      </c>
      <c r="BJ123" s="16" t="s">
        <v>7671</v>
      </c>
      <c r="BK123" s="164">
        <f>ROUND(I123*H123,2)</f>
        <v>0</v>
      </c>
      <c r="BL123" s="16" t="s">
        <v>7983</v>
      </c>
      <c r="BM123" s="163" t="s">
        <v>7121</v>
      </c>
    </row>
    <row r="124" spans="2:65" s="1" customFormat="1" ht="16.5" customHeight="1">
      <c r="B124" s="151"/>
      <c r="C124" s="152" t="s">
        <v>7991</v>
      </c>
      <c r="D124" s="152" t="s">
        <v>7978</v>
      </c>
      <c r="E124" s="153" t="s">
        <v>7122</v>
      </c>
      <c r="F124" s="154" t="s">
        <v>7123</v>
      </c>
      <c r="G124" s="155" t="s">
        <v>5985</v>
      </c>
      <c r="H124" s="156">
        <v>1</v>
      </c>
      <c r="I124" s="157"/>
      <c r="J124" s="158">
        <f>ROUND(I124*H124,2)</f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>O124*H124</f>
        <v>0</v>
      </c>
      <c r="Q124" s="161">
        <v>0</v>
      </c>
      <c r="R124" s="161">
        <f>Q124*H124</f>
        <v>0</v>
      </c>
      <c r="S124" s="161">
        <v>0</v>
      </c>
      <c r="T124" s="162">
        <f>S124*H124</f>
        <v>0</v>
      </c>
      <c r="AR124" s="163" t="s">
        <v>7983</v>
      </c>
      <c r="AT124" s="163" t="s">
        <v>7978</v>
      </c>
      <c r="AU124" s="163" t="s">
        <v>7673</v>
      </c>
      <c r="AY124" s="16" t="s">
        <v>7977</v>
      </c>
      <c r="BE124" s="164">
        <f>IF(N124="základní",J124,0)</f>
        <v>0</v>
      </c>
      <c r="BF124" s="164">
        <f>IF(N124="snížená",J124,0)</f>
        <v>0</v>
      </c>
      <c r="BG124" s="164">
        <f>IF(N124="zákl. přenesená",J124,0)</f>
        <v>0</v>
      </c>
      <c r="BH124" s="164">
        <f>IF(N124="sníž. přenesená",J124,0)</f>
        <v>0</v>
      </c>
      <c r="BI124" s="164">
        <f>IF(N124="nulová",J124,0)</f>
        <v>0</v>
      </c>
      <c r="BJ124" s="16" t="s">
        <v>7671</v>
      </c>
      <c r="BK124" s="164">
        <f>ROUND(I124*H124,2)</f>
        <v>0</v>
      </c>
      <c r="BL124" s="16" t="s">
        <v>7983</v>
      </c>
      <c r="BM124" s="163" t="s">
        <v>7124</v>
      </c>
    </row>
    <row r="125" spans="2:65" s="1" customFormat="1" ht="16.5" customHeight="1">
      <c r="B125" s="151"/>
      <c r="C125" s="152" t="s">
        <v>7983</v>
      </c>
      <c r="D125" s="152" t="s">
        <v>7978</v>
      </c>
      <c r="E125" s="153" t="s">
        <v>7125</v>
      </c>
      <c r="F125" s="154" t="s">
        <v>7126</v>
      </c>
      <c r="G125" s="155" t="s">
        <v>5985</v>
      </c>
      <c r="H125" s="156">
        <v>1</v>
      </c>
      <c r="I125" s="157"/>
      <c r="J125" s="158">
        <f>ROUND(I125*H125,2)</f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>O125*H125</f>
        <v>0</v>
      </c>
      <c r="Q125" s="161">
        <v>0</v>
      </c>
      <c r="R125" s="161">
        <f>Q125*H125</f>
        <v>0</v>
      </c>
      <c r="S125" s="161">
        <v>0</v>
      </c>
      <c r="T125" s="162">
        <f>S125*H125</f>
        <v>0</v>
      </c>
      <c r="AR125" s="163" t="s">
        <v>7983</v>
      </c>
      <c r="AT125" s="163" t="s">
        <v>7978</v>
      </c>
      <c r="AU125" s="163" t="s">
        <v>7673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7983</v>
      </c>
      <c r="BM125" s="163" t="s">
        <v>7127</v>
      </c>
    </row>
    <row r="126" spans="2:65" s="11" customFormat="1" ht="22.9" customHeight="1">
      <c r="B126" s="138"/>
      <c r="D126" s="139" t="s">
        <v>7663</v>
      </c>
      <c r="E126" s="149" t="s">
        <v>7060</v>
      </c>
      <c r="F126" s="149" t="s">
        <v>7061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SUM(P127:P130)</f>
        <v>0</v>
      </c>
      <c r="Q126" s="144"/>
      <c r="R126" s="145">
        <f>SUM(R127:R130)</f>
        <v>0</v>
      </c>
      <c r="S126" s="144"/>
      <c r="T126" s="146">
        <f>SUM(T127:T130)</f>
        <v>0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SUM(BK127:BK130)</f>
        <v>0</v>
      </c>
    </row>
    <row r="127" spans="2:65" s="1" customFormat="1" ht="24" customHeight="1">
      <c r="B127" s="151"/>
      <c r="C127" s="152" t="s">
        <v>8005</v>
      </c>
      <c r="D127" s="152" t="s">
        <v>7978</v>
      </c>
      <c r="E127" s="153" t="s">
        <v>7128</v>
      </c>
      <c r="F127" s="154" t="s">
        <v>7129</v>
      </c>
      <c r="G127" s="155" t="s">
        <v>5816</v>
      </c>
      <c r="H127" s="156">
        <v>0.11700000000000001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</v>
      </c>
      <c r="T127" s="162">
        <f>S127*H127</f>
        <v>0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7130</v>
      </c>
    </row>
    <row r="128" spans="2:65" s="1" customFormat="1" ht="24" customHeight="1">
      <c r="B128" s="151"/>
      <c r="C128" s="152" t="s">
        <v>8012</v>
      </c>
      <c r="D128" s="152" t="s">
        <v>7978</v>
      </c>
      <c r="E128" s="153" t="s">
        <v>7131</v>
      </c>
      <c r="F128" s="154" t="s">
        <v>7132</v>
      </c>
      <c r="G128" s="155" t="s">
        <v>5816</v>
      </c>
      <c r="H128" s="156">
        <v>2.2229999999999999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7133</v>
      </c>
    </row>
    <row r="129" spans="2:65" s="12" customFormat="1">
      <c r="B129" s="165"/>
      <c r="D129" s="166" t="s">
        <v>7985</v>
      </c>
      <c r="F129" s="168" t="s">
        <v>7134</v>
      </c>
      <c r="H129" s="169">
        <v>2.2229999999999999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7592</v>
      </c>
      <c r="AX129" s="12" t="s">
        <v>7671</v>
      </c>
      <c r="AY129" s="167" t="s">
        <v>7977</v>
      </c>
    </row>
    <row r="130" spans="2:65" s="1" customFormat="1" ht="24" customHeight="1">
      <c r="B130" s="151"/>
      <c r="C130" s="152" t="s">
        <v>8016</v>
      </c>
      <c r="D130" s="152" t="s">
        <v>7978</v>
      </c>
      <c r="E130" s="153" t="s">
        <v>7072</v>
      </c>
      <c r="F130" s="154" t="s">
        <v>7073</v>
      </c>
      <c r="G130" s="155" t="s">
        <v>5816</v>
      </c>
      <c r="H130" s="156">
        <v>0.11700000000000001</v>
      </c>
      <c r="I130" s="157"/>
      <c r="J130" s="158">
        <f>ROUND(I130*H130,2)</f>
        <v>0</v>
      </c>
      <c r="K130" s="154" t="s">
        <v>5841</v>
      </c>
      <c r="L130" s="31"/>
      <c r="M130" s="201" t="s">
        <v>7590</v>
      </c>
      <c r="N130" s="202" t="s">
        <v>7629</v>
      </c>
      <c r="O130" s="203"/>
      <c r="P130" s="204">
        <f>O130*H130</f>
        <v>0</v>
      </c>
      <c r="Q130" s="204">
        <v>0</v>
      </c>
      <c r="R130" s="204">
        <f>Q130*H130</f>
        <v>0</v>
      </c>
      <c r="S130" s="204">
        <v>0</v>
      </c>
      <c r="T130" s="205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7135</v>
      </c>
    </row>
    <row r="131" spans="2:65" s="1" customFormat="1" ht="6.95" customHeight="1">
      <c r="B131" s="43"/>
      <c r="C131" s="44"/>
      <c r="D131" s="44"/>
      <c r="E131" s="44"/>
      <c r="F131" s="44"/>
      <c r="G131" s="44"/>
      <c r="H131" s="44"/>
      <c r="I131" s="112"/>
      <c r="J131" s="44"/>
      <c r="K131" s="44"/>
      <c r="L131" s="31"/>
    </row>
  </sheetData>
  <autoFilter ref="C118:K130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2"/>
  <sheetViews>
    <sheetView showGridLines="0" workbookViewId="0">
      <selection activeCell="V47" sqref="V4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7689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7137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ROUND((SUM(BE120:BE121)),  2)</f>
        <v>0</v>
      </c>
      <c r="I35" s="103">
        <v>0.21</v>
      </c>
      <c r="J35" s="102">
        <f>ROUND(((SUM(BE120:BE121))*I35),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ROUND((SUM(BF120:BF121)),  2)</f>
        <v>0</v>
      </c>
      <c r="I36" s="103">
        <v>0.15</v>
      </c>
      <c r="J36" s="102">
        <f>ROUND(((SUM(BF120:BF121))*I36),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ROUND((SUM(BG120:BG121)),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ROUND((SUM(BH120:BH121)),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ROUND((SUM(BI120:BI121)),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DOD - Dodávky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7136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DOD - Dodávky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P121</f>
        <v>0</v>
      </c>
      <c r="Q120" s="52"/>
      <c r="R120" s="135">
        <f>R121</f>
        <v>0</v>
      </c>
      <c r="S120" s="52"/>
      <c r="T120" s="136">
        <f>T121</f>
        <v>0</v>
      </c>
      <c r="AT120" s="16" t="s">
        <v>7663</v>
      </c>
      <c r="AU120" s="16" t="s">
        <v>7956</v>
      </c>
      <c r="BK120" s="137">
        <f>BK121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7138</v>
      </c>
      <c r="F121" s="154" t="s">
        <v>7139</v>
      </c>
      <c r="G121" s="155" t="s">
        <v>7140</v>
      </c>
      <c r="H121" s="156">
        <v>1</v>
      </c>
      <c r="I121" s="157"/>
      <c r="J121" s="158">
        <f>ROUND(I121*H121,2)</f>
        <v>0</v>
      </c>
      <c r="K121" s="154" t="s">
        <v>7590</v>
      </c>
      <c r="L121" s="31"/>
      <c r="M121" s="201" t="s">
        <v>7590</v>
      </c>
      <c r="N121" s="202" t="s">
        <v>7629</v>
      </c>
      <c r="O121" s="203"/>
      <c r="P121" s="204">
        <f>O121*H121</f>
        <v>0</v>
      </c>
      <c r="Q121" s="204">
        <v>0</v>
      </c>
      <c r="R121" s="204">
        <f>Q121*H121</f>
        <v>0</v>
      </c>
      <c r="S121" s="204">
        <v>0</v>
      </c>
      <c r="T121" s="205">
        <f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>IF(N121="základní",J121,0)</f>
        <v>0</v>
      </c>
      <c r="BF121" s="164">
        <f>IF(N121="snížená",J121,0)</f>
        <v>0</v>
      </c>
      <c r="BG121" s="164">
        <f>IF(N121="zákl. přenesená",J121,0)</f>
        <v>0</v>
      </c>
      <c r="BH121" s="164">
        <f>IF(N121="sníž. přenesená",J121,0)</f>
        <v>0</v>
      </c>
      <c r="BI121" s="164">
        <f>IF(N121="nulová",J121,0)</f>
        <v>0</v>
      </c>
      <c r="BJ121" s="16" t="s">
        <v>7671</v>
      </c>
      <c r="BK121" s="164">
        <f>ROUND(I121*H121,2)</f>
        <v>0</v>
      </c>
      <c r="BL121" s="16" t="s">
        <v>5804</v>
      </c>
      <c r="BM121" s="163" t="s">
        <v>7673</v>
      </c>
    </row>
    <row r="122" spans="2:65" s="1" customFormat="1" ht="6.95" customHeight="1">
      <c r="B122" s="43"/>
      <c r="C122" s="44"/>
      <c r="D122" s="44"/>
      <c r="E122" s="44"/>
      <c r="F122" s="44"/>
      <c r="G122" s="44"/>
      <c r="H122" s="44"/>
      <c r="I122" s="112"/>
      <c r="J122" s="44"/>
      <c r="K122" s="44"/>
      <c r="L122" s="31"/>
    </row>
  </sheetData>
  <autoFilter ref="C119:K121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7692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7141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ROUND(J123,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ROUND((SUM(BE123:BE142)),  2)</f>
        <v>0</v>
      </c>
      <c r="I35" s="103">
        <v>0.21</v>
      </c>
      <c r="J35" s="102">
        <f>ROUND(((SUM(BE123:BE142))*I35),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ROUND((SUM(BF123:BF142)),  2)</f>
        <v>0</v>
      </c>
      <c r="I36" s="103">
        <v>0.15</v>
      </c>
      <c r="J36" s="102">
        <f>ROUND(((SUM(BF123:BF142))*I36),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ROUND((SUM(BG123:BG142)),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ROUND((SUM(BH123:BH142)),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ROUND((SUM(BI123:BI142)),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NN - Přípojka NN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J123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7146</v>
      </c>
      <c r="E99" s="120"/>
      <c r="F99" s="120"/>
      <c r="G99" s="120"/>
      <c r="H99" s="120"/>
      <c r="I99" s="121"/>
      <c r="J99" s="122">
        <f>J124</f>
        <v>0</v>
      </c>
      <c r="L99" s="118"/>
    </row>
    <row r="100" spans="2:47" s="9" customFormat="1" ht="19.899999999999999" customHeight="1">
      <c r="B100" s="123"/>
      <c r="D100" s="124" t="s">
        <v>7147</v>
      </c>
      <c r="E100" s="125"/>
      <c r="F100" s="125"/>
      <c r="G100" s="125"/>
      <c r="H100" s="125"/>
      <c r="I100" s="126"/>
      <c r="J100" s="127">
        <f>J125</f>
        <v>0</v>
      </c>
      <c r="L100" s="123"/>
    </row>
    <row r="101" spans="2:47" s="9" customFormat="1" ht="19.899999999999999" customHeight="1">
      <c r="B101" s="123"/>
      <c r="D101" s="124" t="s">
        <v>7148</v>
      </c>
      <c r="E101" s="125"/>
      <c r="F101" s="125"/>
      <c r="G101" s="125"/>
      <c r="H101" s="125"/>
      <c r="I101" s="126"/>
      <c r="J101" s="127">
        <f>J137</f>
        <v>0</v>
      </c>
      <c r="L101" s="123"/>
    </row>
    <row r="102" spans="2:47" s="1" customFormat="1" ht="21.75" customHeight="1">
      <c r="B102" s="31"/>
      <c r="I102" s="94"/>
      <c r="L102" s="31"/>
    </row>
    <row r="103" spans="2:47" s="1" customFormat="1" ht="6.95" customHeight="1">
      <c r="B103" s="43"/>
      <c r="C103" s="44"/>
      <c r="D103" s="44"/>
      <c r="E103" s="44"/>
      <c r="F103" s="44"/>
      <c r="G103" s="44"/>
      <c r="H103" s="44"/>
      <c r="I103" s="112"/>
      <c r="J103" s="44"/>
      <c r="K103" s="44"/>
      <c r="L103" s="31"/>
    </row>
    <row r="107" spans="2:47" s="1" customFormat="1" ht="6.95" customHeight="1">
      <c r="B107" s="45"/>
      <c r="C107" s="46"/>
      <c r="D107" s="46"/>
      <c r="E107" s="46"/>
      <c r="F107" s="46"/>
      <c r="G107" s="46"/>
      <c r="H107" s="46"/>
      <c r="I107" s="113"/>
      <c r="J107" s="46"/>
      <c r="K107" s="46"/>
      <c r="L107" s="31"/>
    </row>
    <row r="108" spans="2:47" s="1" customFormat="1" ht="24.95" customHeight="1">
      <c r="B108" s="31"/>
      <c r="C108" s="20" t="s">
        <v>7962</v>
      </c>
      <c r="I108" s="94"/>
      <c r="L108" s="31"/>
    </row>
    <row r="109" spans="2:47" s="1" customFormat="1" ht="6.95" customHeight="1">
      <c r="B109" s="31"/>
      <c r="I109" s="94"/>
      <c r="L109" s="31"/>
    </row>
    <row r="110" spans="2:47" s="1" customFormat="1" ht="12" customHeight="1">
      <c r="B110" s="31"/>
      <c r="C110" s="26" t="s">
        <v>7605</v>
      </c>
      <c r="I110" s="94"/>
      <c r="L110" s="31"/>
    </row>
    <row r="111" spans="2:47" s="1" customFormat="1" ht="16.5" customHeight="1">
      <c r="B111" s="31"/>
      <c r="E111" s="346" t="str">
        <f>E7</f>
        <v>Skupinový vodovod Brandýsko</v>
      </c>
      <c r="F111" s="347"/>
      <c r="G111" s="347"/>
      <c r="H111" s="347"/>
      <c r="I111" s="94"/>
      <c r="L111" s="31"/>
    </row>
    <row r="112" spans="2:47" ht="12" customHeight="1">
      <c r="B112" s="19"/>
      <c r="C112" s="26" t="s">
        <v>7948</v>
      </c>
      <c r="L112" s="19"/>
    </row>
    <row r="113" spans="2:65" s="1" customFormat="1" ht="16.5" customHeight="1">
      <c r="B113" s="31"/>
      <c r="E113" s="346" t="s">
        <v>7136</v>
      </c>
      <c r="F113" s="345"/>
      <c r="G113" s="345"/>
      <c r="H113" s="345"/>
      <c r="I113" s="94"/>
      <c r="L113" s="31"/>
    </row>
    <row r="114" spans="2:65" s="1" customFormat="1" ht="12" customHeight="1">
      <c r="B114" s="31"/>
      <c r="C114" s="26" t="s">
        <v>7950</v>
      </c>
      <c r="I114" s="94"/>
      <c r="L114" s="31"/>
    </row>
    <row r="115" spans="2:65" s="1" customFormat="1" ht="16.5" customHeight="1">
      <c r="B115" s="31"/>
      <c r="E115" s="336" t="str">
        <f>E11</f>
        <v>NN - Přípojka NN</v>
      </c>
      <c r="F115" s="345"/>
      <c r="G115" s="345"/>
      <c r="H115" s="345"/>
      <c r="I115" s="94"/>
      <c r="L115" s="31"/>
    </row>
    <row r="116" spans="2:65" s="1" customFormat="1" ht="6.95" customHeight="1">
      <c r="B116" s="31"/>
      <c r="I116" s="94"/>
      <c r="L116" s="31"/>
    </row>
    <row r="117" spans="2:65" s="1" customFormat="1" ht="12" customHeight="1">
      <c r="B117" s="31"/>
      <c r="C117" s="26" t="s">
        <v>7609</v>
      </c>
      <c r="F117" s="24" t="str">
        <f>F14</f>
        <v>Skupina obcí</v>
      </c>
      <c r="I117" s="95" t="s">
        <v>7611</v>
      </c>
      <c r="J117" s="51" t="str">
        <f>IF(J14="","",J14)</f>
        <v>13. 3. 2019</v>
      </c>
      <c r="L117" s="31"/>
    </row>
    <row r="118" spans="2:65" s="1" customFormat="1" ht="6.95" customHeight="1">
      <c r="B118" s="31"/>
      <c r="I118" s="94"/>
      <c r="L118" s="31"/>
    </row>
    <row r="119" spans="2:65" s="1" customFormat="1" ht="27.95" customHeight="1">
      <c r="B119" s="31"/>
      <c r="C119" s="26" t="s">
        <v>7613</v>
      </c>
      <c r="F119" s="24" t="str">
        <f>E17</f>
        <v>VAK Jablonné nad Orlicí, a. s.</v>
      </c>
      <c r="I119" s="95" t="s">
        <v>7618</v>
      </c>
      <c r="J119" s="29" t="str">
        <f>E23</f>
        <v>VIS spol. s r. o. Hradec Králové</v>
      </c>
      <c r="L119" s="31"/>
    </row>
    <row r="120" spans="2:65" s="1" customFormat="1" ht="15.2" customHeight="1">
      <c r="B120" s="31"/>
      <c r="C120" s="26" t="s">
        <v>7616</v>
      </c>
      <c r="F120" s="24" t="str">
        <f>IF(E20="","",E20)</f>
        <v>Vyplň údaj</v>
      </c>
      <c r="I120" s="95" t="s">
        <v>7621</v>
      </c>
      <c r="J120" s="29" t="str">
        <f>E26</f>
        <v>Jiří Locker</v>
      </c>
      <c r="L120" s="31"/>
    </row>
    <row r="121" spans="2:65" s="1" customFormat="1" ht="10.35" customHeight="1">
      <c r="B121" s="31"/>
      <c r="I121" s="94"/>
      <c r="L121" s="31"/>
    </row>
    <row r="122" spans="2:65" s="10" customFormat="1" ht="29.25" customHeight="1">
      <c r="B122" s="128"/>
      <c r="C122" s="129" t="s">
        <v>7963</v>
      </c>
      <c r="D122" s="130" t="s">
        <v>7649</v>
      </c>
      <c r="E122" s="130" t="s">
        <v>7645</v>
      </c>
      <c r="F122" s="130" t="s">
        <v>7646</v>
      </c>
      <c r="G122" s="130" t="s">
        <v>7964</v>
      </c>
      <c r="H122" s="130" t="s">
        <v>7965</v>
      </c>
      <c r="I122" s="131" t="s">
        <v>7966</v>
      </c>
      <c r="J122" s="132" t="s">
        <v>7954</v>
      </c>
      <c r="K122" s="133" t="s">
        <v>7967</v>
      </c>
      <c r="L122" s="128"/>
      <c r="M122" s="57" t="s">
        <v>7590</v>
      </c>
      <c r="N122" s="58" t="s">
        <v>7628</v>
      </c>
      <c r="O122" s="58" t="s">
        <v>7968</v>
      </c>
      <c r="P122" s="58" t="s">
        <v>7969</v>
      </c>
      <c r="Q122" s="58" t="s">
        <v>7970</v>
      </c>
      <c r="R122" s="58" t="s">
        <v>7971</v>
      </c>
      <c r="S122" s="58" t="s">
        <v>7972</v>
      </c>
      <c r="T122" s="59" t="s">
        <v>7973</v>
      </c>
    </row>
    <row r="123" spans="2:65" s="1" customFormat="1" ht="22.9" customHeight="1">
      <c r="B123" s="31"/>
      <c r="C123" s="62" t="s">
        <v>7974</v>
      </c>
      <c r="I123" s="94"/>
      <c r="J123" s="134">
        <f>BK123</f>
        <v>0</v>
      </c>
      <c r="L123" s="31"/>
      <c r="M123" s="60"/>
      <c r="N123" s="52"/>
      <c r="O123" s="52"/>
      <c r="P123" s="135">
        <f>P124</f>
        <v>0</v>
      </c>
      <c r="Q123" s="52"/>
      <c r="R123" s="135">
        <f>R124</f>
        <v>7.4144000000000015E-2</v>
      </c>
      <c r="S123" s="52"/>
      <c r="T123" s="136">
        <f>T124</f>
        <v>0</v>
      </c>
      <c r="AT123" s="16" t="s">
        <v>7663</v>
      </c>
      <c r="AU123" s="16" t="s">
        <v>7956</v>
      </c>
      <c r="BK123" s="137">
        <f>BK124</f>
        <v>0</v>
      </c>
    </row>
    <row r="124" spans="2:65" s="11" customFormat="1" ht="25.9" customHeight="1">
      <c r="B124" s="138"/>
      <c r="D124" s="139" t="s">
        <v>7663</v>
      </c>
      <c r="E124" s="140" t="s">
        <v>5826</v>
      </c>
      <c r="F124" s="140" t="s">
        <v>7149</v>
      </c>
      <c r="I124" s="141"/>
      <c r="J124" s="142">
        <f>BK124</f>
        <v>0</v>
      </c>
      <c r="L124" s="138"/>
      <c r="M124" s="143"/>
      <c r="N124" s="144"/>
      <c r="O124" s="144"/>
      <c r="P124" s="145">
        <f>P125+P137</f>
        <v>0</v>
      </c>
      <c r="Q124" s="144"/>
      <c r="R124" s="145">
        <f>R125+R137</f>
        <v>7.4144000000000015E-2</v>
      </c>
      <c r="S124" s="144"/>
      <c r="T124" s="146">
        <f>T125+T137</f>
        <v>0</v>
      </c>
      <c r="AR124" s="139" t="s">
        <v>7991</v>
      </c>
      <c r="AT124" s="147" t="s">
        <v>7663</v>
      </c>
      <c r="AU124" s="147" t="s">
        <v>7664</v>
      </c>
      <c r="AY124" s="139" t="s">
        <v>7977</v>
      </c>
      <c r="BK124" s="148">
        <f>BK125+BK137</f>
        <v>0</v>
      </c>
    </row>
    <row r="125" spans="2:65" s="11" customFormat="1" ht="22.9" customHeight="1">
      <c r="B125" s="138"/>
      <c r="D125" s="139" t="s">
        <v>7663</v>
      </c>
      <c r="E125" s="149" t="s">
        <v>7150</v>
      </c>
      <c r="F125" s="149" t="s">
        <v>7151</v>
      </c>
      <c r="I125" s="141"/>
      <c r="J125" s="150">
        <f>BK125</f>
        <v>0</v>
      </c>
      <c r="L125" s="138"/>
      <c r="M125" s="143"/>
      <c r="N125" s="144"/>
      <c r="O125" s="144"/>
      <c r="P125" s="145">
        <f>SUM(P126:P136)</f>
        <v>0</v>
      </c>
      <c r="Q125" s="144"/>
      <c r="R125" s="145">
        <f>SUM(R126:R136)</f>
        <v>6.714500000000001E-2</v>
      </c>
      <c r="S125" s="144"/>
      <c r="T125" s="146">
        <f>SUM(T126:T136)</f>
        <v>0</v>
      </c>
      <c r="AR125" s="139" t="s">
        <v>7991</v>
      </c>
      <c r="AT125" s="147" t="s">
        <v>7663</v>
      </c>
      <c r="AU125" s="147" t="s">
        <v>7671</v>
      </c>
      <c r="AY125" s="139" t="s">
        <v>7977</v>
      </c>
      <c r="BK125" s="148">
        <f>SUM(BK126:BK136)</f>
        <v>0</v>
      </c>
    </row>
    <row r="126" spans="2:65" s="1" customFormat="1" ht="24" customHeight="1">
      <c r="B126" s="151"/>
      <c r="C126" s="152" t="s">
        <v>7671</v>
      </c>
      <c r="D126" s="152" t="s">
        <v>7978</v>
      </c>
      <c r="E126" s="153" t="s">
        <v>7152</v>
      </c>
      <c r="F126" s="154" t="s">
        <v>7153</v>
      </c>
      <c r="G126" s="155" t="s">
        <v>5897</v>
      </c>
      <c r="H126" s="156">
        <v>2</v>
      </c>
      <c r="I126" s="157"/>
      <c r="J126" s="158">
        <f t="shared" ref="J126:J132" si="0">ROUND(I126*H126,2)</f>
        <v>0</v>
      </c>
      <c r="K126" s="154" t="s">
        <v>7982</v>
      </c>
      <c r="L126" s="31"/>
      <c r="M126" s="159" t="s">
        <v>7590</v>
      </c>
      <c r="N126" s="160" t="s">
        <v>7629</v>
      </c>
      <c r="O126" s="54"/>
      <c r="P126" s="161">
        <f t="shared" ref="P126:P132" si="1">O126*H126</f>
        <v>0</v>
      </c>
      <c r="Q126" s="161">
        <v>0</v>
      </c>
      <c r="R126" s="161">
        <f t="shared" ref="R126:R132" si="2">Q126*H126</f>
        <v>0</v>
      </c>
      <c r="S126" s="161">
        <v>0</v>
      </c>
      <c r="T126" s="162">
        <f t="shared" ref="T126:T132" si="3">S126*H126</f>
        <v>0</v>
      </c>
      <c r="AR126" s="163" t="s">
        <v>5865</v>
      </c>
      <c r="AT126" s="163" t="s">
        <v>7978</v>
      </c>
      <c r="AU126" s="163" t="s">
        <v>7673</v>
      </c>
      <c r="AY126" s="16" t="s">
        <v>7977</v>
      </c>
      <c r="BE126" s="164">
        <f t="shared" ref="BE126:BE132" si="4">IF(N126="základní",J126,0)</f>
        <v>0</v>
      </c>
      <c r="BF126" s="164">
        <f t="shared" ref="BF126:BF132" si="5">IF(N126="snížená",J126,0)</f>
        <v>0</v>
      </c>
      <c r="BG126" s="164">
        <f t="shared" ref="BG126:BG132" si="6">IF(N126="zákl. přenesená",J126,0)</f>
        <v>0</v>
      </c>
      <c r="BH126" s="164">
        <f t="shared" ref="BH126:BH132" si="7">IF(N126="sníž. přenesená",J126,0)</f>
        <v>0</v>
      </c>
      <c r="BI126" s="164">
        <f t="shared" ref="BI126:BI132" si="8">IF(N126="nulová",J126,0)</f>
        <v>0</v>
      </c>
      <c r="BJ126" s="16" t="s">
        <v>7671</v>
      </c>
      <c r="BK126" s="164">
        <f t="shared" ref="BK126:BK132" si="9">ROUND(I126*H126,2)</f>
        <v>0</v>
      </c>
      <c r="BL126" s="16" t="s">
        <v>5865</v>
      </c>
      <c r="BM126" s="163" t="s">
        <v>7154</v>
      </c>
    </row>
    <row r="127" spans="2:65" s="1" customFormat="1" ht="16.5" customHeight="1">
      <c r="B127" s="151"/>
      <c r="C127" s="189" t="s">
        <v>7673</v>
      </c>
      <c r="D127" s="189" t="s">
        <v>5826</v>
      </c>
      <c r="E127" s="190" t="s">
        <v>7155</v>
      </c>
      <c r="F127" s="191" t="s">
        <v>7156</v>
      </c>
      <c r="G127" s="192" t="s">
        <v>5897</v>
      </c>
      <c r="H127" s="193">
        <v>6</v>
      </c>
      <c r="I127" s="194"/>
      <c r="J127" s="195">
        <f t="shared" si="0"/>
        <v>0</v>
      </c>
      <c r="K127" s="191" t="s">
        <v>7982</v>
      </c>
      <c r="L127" s="196"/>
      <c r="M127" s="197" t="s">
        <v>7590</v>
      </c>
      <c r="N127" s="198" t="s">
        <v>7629</v>
      </c>
      <c r="O127" s="54"/>
      <c r="P127" s="161">
        <f t="shared" si="1"/>
        <v>0</v>
      </c>
      <c r="Q127" s="161">
        <v>8.0000000000000007E-5</v>
      </c>
      <c r="R127" s="161">
        <f t="shared" si="2"/>
        <v>4.8000000000000007E-4</v>
      </c>
      <c r="S127" s="161">
        <v>0</v>
      </c>
      <c r="T127" s="162">
        <f t="shared" si="3"/>
        <v>0</v>
      </c>
      <c r="AR127" s="163" t="s">
        <v>5872</v>
      </c>
      <c r="AT127" s="163" t="s">
        <v>5826</v>
      </c>
      <c r="AU127" s="163" t="s">
        <v>7673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5872</v>
      </c>
      <c r="BM127" s="163" t="s">
        <v>7157</v>
      </c>
    </row>
    <row r="128" spans="2:65" s="1" customFormat="1" ht="16.5" customHeight="1">
      <c r="B128" s="151"/>
      <c r="C128" s="189" t="s">
        <v>7991</v>
      </c>
      <c r="D128" s="189" t="s">
        <v>5826</v>
      </c>
      <c r="E128" s="190" t="s">
        <v>7158</v>
      </c>
      <c r="F128" s="191" t="s">
        <v>7159</v>
      </c>
      <c r="G128" s="192" t="s">
        <v>5897</v>
      </c>
      <c r="H128" s="193">
        <v>2</v>
      </c>
      <c r="I128" s="194"/>
      <c r="J128" s="195">
        <f t="shared" si="0"/>
        <v>0</v>
      </c>
      <c r="K128" s="191" t="s">
        <v>7982</v>
      </c>
      <c r="L128" s="196"/>
      <c r="M128" s="197" t="s">
        <v>7590</v>
      </c>
      <c r="N128" s="198" t="s">
        <v>7629</v>
      </c>
      <c r="O128" s="54"/>
      <c r="P128" s="161">
        <f t="shared" si="1"/>
        <v>0</v>
      </c>
      <c r="Q128" s="161">
        <v>4.0000000000000003E-5</v>
      </c>
      <c r="R128" s="161">
        <f t="shared" si="2"/>
        <v>8.0000000000000007E-5</v>
      </c>
      <c r="S128" s="161">
        <v>0</v>
      </c>
      <c r="T128" s="162">
        <f t="shared" si="3"/>
        <v>0</v>
      </c>
      <c r="AR128" s="163" t="s">
        <v>5872</v>
      </c>
      <c r="AT128" s="163" t="s">
        <v>5826</v>
      </c>
      <c r="AU128" s="163" t="s">
        <v>7673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5872</v>
      </c>
      <c r="BM128" s="163" t="s">
        <v>7160</v>
      </c>
    </row>
    <row r="129" spans="2:65" s="1" customFormat="1" ht="24" customHeight="1">
      <c r="B129" s="151"/>
      <c r="C129" s="152" t="s">
        <v>7983</v>
      </c>
      <c r="D129" s="152" t="s">
        <v>7978</v>
      </c>
      <c r="E129" s="153" t="s">
        <v>7161</v>
      </c>
      <c r="F129" s="154" t="s">
        <v>7162</v>
      </c>
      <c r="G129" s="155" t="s">
        <v>5897</v>
      </c>
      <c r="H129" s="156">
        <v>2</v>
      </c>
      <c r="I129" s="157"/>
      <c r="J129" s="158">
        <f t="shared" si="0"/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5865</v>
      </c>
      <c r="AT129" s="163" t="s">
        <v>7978</v>
      </c>
      <c r="AU129" s="163" t="s">
        <v>7673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5865</v>
      </c>
      <c r="BM129" s="163" t="s">
        <v>7163</v>
      </c>
    </row>
    <row r="130" spans="2:65" s="1" customFormat="1" ht="24" customHeight="1">
      <c r="B130" s="151"/>
      <c r="C130" s="152" t="s">
        <v>8005</v>
      </c>
      <c r="D130" s="152" t="s">
        <v>7978</v>
      </c>
      <c r="E130" s="153" t="s">
        <v>7164</v>
      </c>
      <c r="F130" s="154" t="s">
        <v>7165</v>
      </c>
      <c r="G130" s="155" t="s">
        <v>7981</v>
      </c>
      <c r="H130" s="156">
        <v>55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5865</v>
      </c>
      <c r="AT130" s="163" t="s">
        <v>7978</v>
      </c>
      <c r="AU130" s="163" t="s">
        <v>7673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5865</v>
      </c>
      <c r="BM130" s="163" t="s">
        <v>7166</v>
      </c>
    </row>
    <row r="131" spans="2:65" s="1" customFormat="1" ht="24" customHeight="1">
      <c r="B131" s="151"/>
      <c r="C131" s="152" t="s">
        <v>8012</v>
      </c>
      <c r="D131" s="152" t="s">
        <v>7978</v>
      </c>
      <c r="E131" s="153" t="s">
        <v>7167</v>
      </c>
      <c r="F131" s="154" t="s">
        <v>7168</v>
      </c>
      <c r="G131" s="155" t="s">
        <v>5863</v>
      </c>
      <c r="H131" s="156">
        <v>15</v>
      </c>
      <c r="I131" s="157"/>
      <c r="J131" s="158">
        <f t="shared" si="0"/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5865</v>
      </c>
      <c r="AT131" s="163" t="s">
        <v>7978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5865</v>
      </c>
      <c r="BM131" s="163" t="s">
        <v>7169</v>
      </c>
    </row>
    <row r="132" spans="2:65" s="1" customFormat="1" ht="16.5" customHeight="1">
      <c r="B132" s="151"/>
      <c r="C132" s="189" t="s">
        <v>8016</v>
      </c>
      <c r="D132" s="189" t="s">
        <v>5826</v>
      </c>
      <c r="E132" s="190" t="s">
        <v>7170</v>
      </c>
      <c r="F132" s="191" t="s">
        <v>7171</v>
      </c>
      <c r="G132" s="192" t="s">
        <v>5863</v>
      </c>
      <c r="H132" s="193">
        <v>17.25</v>
      </c>
      <c r="I132" s="194"/>
      <c r="J132" s="195">
        <f t="shared" si="0"/>
        <v>0</v>
      </c>
      <c r="K132" s="191" t="s">
        <v>7982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1.6000000000000001E-4</v>
      </c>
      <c r="R132" s="161">
        <f t="shared" si="2"/>
        <v>2.7600000000000003E-3</v>
      </c>
      <c r="S132" s="161">
        <v>0</v>
      </c>
      <c r="T132" s="162">
        <f t="shared" si="3"/>
        <v>0</v>
      </c>
      <c r="AR132" s="163" t="s">
        <v>5872</v>
      </c>
      <c r="AT132" s="163" t="s">
        <v>5826</v>
      </c>
      <c r="AU132" s="163" t="s">
        <v>7673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5872</v>
      </c>
      <c r="BM132" s="163" t="s">
        <v>7172</v>
      </c>
    </row>
    <row r="133" spans="2:65" s="12" customFormat="1">
      <c r="B133" s="165"/>
      <c r="D133" s="166" t="s">
        <v>7985</v>
      </c>
      <c r="F133" s="168" t="s">
        <v>7173</v>
      </c>
      <c r="H133" s="169">
        <v>17.25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7592</v>
      </c>
      <c r="AX133" s="12" t="s">
        <v>7671</v>
      </c>
      <c r="AY133" s="167" t="s">
        <v>7977</v>
      </c>
    </row>
    <row r="134" spans="2:65" s="1" customFormat="1" ht="24" customHeight="1">
      <c r="B134" s="151"/>
      <c r="C134" s="152" t="s">
        <v>8023</v>
      </c>
      <c r="D134" s="152" t="s">
        <v>7978</v>
      </c>
      <c r="E134" s="153" t="s">
        <v>7174</v>
      </c>
      <c r="F134" s="154" t="s">
        <v>7175</v>
      </c>
      <c r="G134" s="155" t="s">
        <v>5863</v>
      </c>
      <c r="H134" s="156">
        <v>15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5865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5865</v>
      </c>
      <c r="BM134" s="163" t="s">
        <v>7176</v>
      </c>
    </row>
    <row r="135" spans="2:65" s="1" customFormat="1" ht="16.5" customHeight="1">
      <c r="B135" s="151"/>
      <c r="C135" s="189" t="s">
        <v>8027</v>
      </c>
      <c r="D135" s="189" t="s">
        <v>5826</v>
      </c>
      <c r="E135" s="190" t="s">
        <v>7177</v>
      </c>
      <c r="F135" s="191" t="s">
        <v>7178</v>
      </c>
      <c r="G135" s="192" t="s">
        <v>5863</v>
      </c>
      <c r="H135" s="193">
        <v>17.25</v>
      </c>
      <c r="I135" s="194"/>
      <c r="J135" s="195">
        <f>ROUND(I135*H135,2)</f>
        <v>0</v>
      </c>
      <c r="K135" s="191" t="s">
        <v>7982</v>
      </c>
      <c r="L135" s="196"/>
      <c r="M135" s="197" t="s">
        <v>7590</v>
      </c>
      <c r="N135" s="198" t="s">
        <v>7629</v>
      </c>
      <c r="O135" s="54"/>
      <c r="P135" s="161">
        <f>O135*H135</f>
        <v>0</v>
      </c>
      <c r="Q135" s="161">
        <v>3.7000000000000002E-3</v>
      </c>
      <c r="R135" s="161">
        <f>Q135*H135</f>
        <v>6.3825000000000007E-2</v>
      </c>
      <c r="S135" s="161">
        <v>0</v>
      </c>
      <c r="T135" s="162">
        <f>S135*H135</f>
        <v>0</v>
      </c>
      <c r="AR135" s="163" t="s">
        <v>5872</v>
      </c>
      <c r="AT135" s="163" t="s">
        <v>5826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5872</v>
      </c>
      <c r="BM135" s="163" t="s">
        <v>7179</v>
      </c>
    </row>
    <row r="136" spans="2:65" s="12" customFormat="1">
      <c r="B136" s="165"/>
      <c r="D136" s="166" t="s">
        <v>7985</v>
      </c>
      <c r="F136" s="168" t="s">
        <v>7173</v>
      </c>
      <c r="H136" s="169">
        <v>17.25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7592</v>
      </c>
      <c r="AX136" s="12" t="s">
        <v>7671</v>
      </c>
      <c r="AY136" s="167" t="s">
        <v>7977</v>
      </c>
    </row>
    <row r="137" spans="2:65" s="11" customFormat="1" ht="22.9" customHeight="1">
      <c r="B137" s="138"/>
      <c r="D137" s="139" t="s">
        <v>7663</v>
      </c>
      <c r="E137" s="149" t="s">
        <v>7180</v>
      </c>
      <c r="F137" s="149" t="s">
        <v>7181</v>
      </c>
      <c r="I137" s="141"/>
      <c r="J137" s="150">
        <f>BK137</f>
        <v>0</v>
      </c>
      <c r="L137" s="138"/>
      <c r="M137" s="143"/>
      <c r="N137" s="144"/>
      <c r="O137" s="144"/>
      <c r="P137" s="145">
        <f>SUM(P138:P142)</f>
        <v>0</v>
      </c>
      <c r="Q137" s="144"/>
      <c r="R137" s="145">
        <f>SUM(R138:R142)</f>
        <v>6.999E-3</v>
      </c>
      <c r="S137" s="144"/>
      <c r="T137" s="146">
        <f>SUM(T138:T142)</f>
        <v>0</v>
      </c>
      <c r="AR137" s="139" t="s">
        <v>7991</v>
      </c>
      <c r="AT137" s="147" t="s">
        <v>7663</v>
      </c>
      <c r="AU137" s="147" t="s">
        <v>7671</v>
      </c>
      <c r="AY137" s="139" t="s">
        <v>7977</v>
      </c>
      <c r="BK137" s="148">
        <f>SUM(BK138:BK142)</f>
        <v>0</v>
      </c>
    </row>
    <row r="138" spans="2:65" s="1" customFormat="1" ht="16.5" customHeight="1">
      <c r="B138" s="151"/>
      <c r="C138" s="152" t="s">
        <v>8032</v>
      </c>
      <c r="D138" s="152" t="s">
        <v>7978</v>
      </c>
      <c r="E138" s="153" t="s">
        <v>7182</v>
      </c>
      <c r="F138" s="154" t="s">
        <v>7183</v>
      </c>
      <c r="G138" s="155" t="s">
        <v>7184</v>
      </c>
      <c r="H138" s="156">
        <v>0.01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9.9000000000000008E-3</v>
      </c>
      <c r="R138" s="161">
        <f>Q138*H138</f>
        <v>9.9000000000000008E-5</v>
      </c>
      <c r="S138" s="161">
        <v>0</v>
      </c>
      <c r="T138" s="162">
        <f>S138*H138</f>
        <v>0</v>
      </c>
      <c r="AR138" s="163" t="s">
        <v>5865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5865</v>
      </c>
      <c r="BM138" s="163" t="s">
        <v>7185</v>
      </c>
    </row>
    <row r="139" spans="2:65" s="1" customFormat="1" ht="24" customHeight="1">
      <c r="B139" s="151"/>
      <c r="C139" s="152" t="s">
        <v>5780</v>
      </c>
      <c r="D139" s="152" t="s">
        <v>7978</v>
      </c>
      <c r="E139" s="153" t="s">
        <v>7186</v>
      </c>
      <c r="F139" s="154" t="s">
        <v>7187</v>
      </c>
      <c r="G139" s="155" t="s">
        <v>5863</v>
      </c>
      <c r="H139" s="156">
        <v>10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5865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5865</v>
      </c>
      <c r="BM139" s="163" t="s">
        <v>7188</v>
      </c>
    </row>
    <row r="140" spans="2:65" s="1" customFormat="1" ht="24" customHeight="1">
      <c r="B140" s="151"/>
      <c r="C140" s="152" t="s">
        <v>5786</v>
      </c>
      <c r="D140" s="152" t="s">
        <v>7978</v>
      </c>
      <c r="E140" s="153" t="s">
        <v>7189</v>
      </c>
      <c r="F140" s="154" t="s">
        <v>7190</v>
      </c>
      <c r="G140" s="155" t="s">
        <v>5863</v>
      </c>
      <c r="H140" s="156">
        <v>10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5865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5865</v>
      </c>
      <c r="BM140" s="163" t="s">
        <v>7191</v>
      </c>
    </row>
    <row r="141" spans="2:65" s="1" customFormat="1" ht="24" customHeight="1">
      <c r="B141" s="151"/>
      <c r="C141" s="189" t="s">
        <v>5790</v>
      </c>
      <c r="D141" s="189" t="s">
        <v>5826</v>
      </c>
      <c r="E141" s="190" t="s">
        <v>7192</v>
      </c>
      <c r="F141" s="191" t="s">
        <v>7193</v>
      </c>
      <c r="G141" s="192" t="s">
        <v>5863</v>
      </c>
      <c r="H141" s="193">
        <v>10</v>
      </c>
      <c r="I141" s="194"/>
      <c r="J141" s="195">
        <f>ROUND(I141*H141,2)</f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6.8999999999999997E-4</v>
      </c>
      <c r="R141" s="161">
        <f>Q141*H141</f>
        <v>6.8999999999999999E-3</v>
      </c>
      <c r="S141" s="161">
        <v>0</v>
      </c>
      <c r="T141" s="162">
        <f>S141*H141</f>
        <v>0</v>
      </c>
      <c r="AR141" s="163" t="s">
        <v>5872</v>
      </c>
      <c r="AT141" s="163" t="s">
        <v>5826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5872</v>
      </c>
      <c r="BM141" s="163" t="s">
        <v>7194</v>
      </c>
    </row>
    <row r="142" spans="2:65" s="1" customFormat="1" ht="24" customHeight="1">
      <c r="B142" s="151"/>
      <c r="C142" s="152" t="s">
        <v>5795</v>
      </c>
      <c r="D142" s="152" t="s">
        <v>7978</v>
      </c>
      <c r="E142" s="153" t="s">
        <v>7195</v>
      </c>
      <c r="F142" s="154" t="s">
        <v>7196</v>
      </c>
      <c r="G142" s="155" t="s">
        <v>5863</v>
      </c>
      <c r="H142" s="156">
        <v>10</v>
      </c>
      <c r="I142" s="157"/>
      <c r="J142" s="158">
        <f>ROUND(I142*H142,2)</f>
        <v>0</v>
      </c>
      <c r="K142" s="154" t="s">
        <v>7982</v>
      </c>
      <c r="L142" s="31"/>
      <c r="M142" s="201" t="s">
        <v>7590</v>
      </c>
      <c r="N142" s="202" t="s">
        <v>7629</v>
      </c>
      <c r="O142" s="203"/>
      <c r="P142" s="204">
        <f>O142*H142</f>
        <v>0</v>
      </c>
      <c r="Q142" s="204">
        <v>0</v>
      </c>
      <c r="R142" s="204">
        <f>Q142*H142</f>
        <v>0</v>
      </c>
      <c r="S142" s="204">
        <v>0</v>
      </c>
      <c r="T142" s="205">
        <f>S142*H142</f>
        <v>0</v>
      </c>
      <c r="AR142" s="163" t="s">
        <v>5865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5865</v>
      </c>
      <c r="BM142" s="163" t="s">
        <v>7197</v>
      </c>
    </row>
    <row r="143" spans="2:65" s="1" customFormat="1" ht="6.95" customHeight="1">
      <c r="B143" s="43"/>
      <c r="C143" s="44"/>
      <c r="D143" s="44"/>
      <c r="E143" s="44"/>
      <c r="F143" s="44"/>
      <c r="G143" s="44"/>
      <c r="H143" s="44"/>
      <c r="I143" s="112"/>
      <c r="J143" s="44"/>
      <c r="K143" s="44"/>
      <c r="L143" s="31"/>
    </row>
  </sheetData>
  <autoFilter ref="C122:K142"/>
  <mergeCells count="12">
    <mergeCell ref="L2:V2"/>
    <mergeCell ref="E85:H85"/>
    <mergeCell ref="E87:H87"/>
    <mergeCell ref="E89:H89"/>
    <mergeCell ref="E115:H115"/>
    <mergeCell ref="E113:H113"/>
    <mergeCell ref="E111:H111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3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7695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7198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ROUND((SUM(BE120:BE136)),  2)</f>
        <v>0</v>
      </c>
      <c r="I35" s="103">
        <v>0.21</v>
      </c>
      <c r="J35" s="102">
        <f>ROUND(((SUM(BE120:BE136))*I35),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ROUND((SUM(BF120:BF136)),  2)</f>
        <v>0</v>
      </c>
      <c r="I36" s="103">
        <v>0.15</v>
      </c>
      <c r="J36" s="102">
        <f>ROUND(((SUM(BF120:BF136))*I36),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ROUND((SUM(BG120:BG136)),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ROUND((SUM(BH120:BH136)),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ROUND((SUM(BI120:BI136)),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TS - Přidružené práce mimo kiosku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7136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TS - Přidružené práce mimo kiosku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SUM(P121:P136)</f>
        <v>0</v>
      </c>
      <c r="Q120" s="52"/>
      <c r="R120" s="135">
        <f>SUM(R121:R136)</f>
        <v>0</v>
      </c>
      <c r="S120" s="52"/>
      <c r="T120" s="136">
        <f>SUM(T121:T136)</f>
        <v>0</v>
      </c>
      <c r="AT120" s="16" t="s">
        <v>7663</v>
      </c>
      <c r="AU120" s="16" t="s">
        <v>7956</v>
      </c>
      <c r="BK120" s="137">
        <f>SUM(BK121:BK136)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7199</v>
      </c>
      <c r="F121" s="154" t="s">
        <v>7200</v>
      </c>
      <c r="G121" s="155" t="s">
        <v>5863</v>
      </c>
      <c r="H121" s="156">
        <v>100</v>
      </c>
      <c r="I121" s="157"/>
      <c r="J121" s="158">
        <f t="shared" ref="J121:J136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36" si="1">O121*H121</f>
        <v>0</v>
      </c>
      <c r="Q121" s="161">
        <v>0</v>
      </c>
      <c r="R121" s="161">
        <f t="shared" ref="R121:R136" si="2">Q121*H121</f>
        <v>0</v>
      </c>
      <c r="S121" s="161">
        <v>0</v>
      </c>
      <c r="T121" s="162">
        <f t="shared" ref="T121:T136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36" si="4">IF(N121="základní",J121,0)</f>
        <v>0</v>
      </c>
      <c r="BF121" s="164">
        <f t="shared" ref="BF121:BF136" si="5">IF(N121="snížená",J121,0)</f>
        <v>0</v>
      </c>
      <c r="BG121" s="164">
        <f t="shared" ref="BG121:BG136" si="6">IF(N121="zákl. přenesená",J121,0)</f>
        <v>0</v>
      </c>
      <c r="BH121" s="164">
        <f t="shared" ref="BH121:BH136" si="7">IF(N121="sníž. přenesená",J121,0)</f>
        <v>0</v>
      </c>
      <c r="BI121" s="164">
        <f t="shared" ref="BI121:BI136" si="8">IF(N121="nulová",J121,0)</f>
        <v>0</v>
      </c>
      <c r="BJ121" s="16" t="s">
        <v>7671</v>
      </c>
      <c r="BK121" s="164">
        <f t="shared" ref="BK121:BK136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7201</v>
      </c>
      <c r="F122" s="154" t="s">
        <v>7202</v>
      </c>
      <c r="G122" s="155" t="s">
        <v>7140</v>
      </c>
      <c r="H122" s="156">
        <v>8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7203</v>
      </c>
      <c r="F123" s="154" t="s">
        <v>7204</v>
      </c>
      <c r="G123" s="155" t="s">
        <v>7140</v>
      </c>
      <c r="H123" s="156">
        <v>2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7205</v>
      </c>
      <c r="F124" s="154" t="s">
        <v>7206</v>
      </c>
      <c r="G124" s="155" t="s">
        <v>5863</v>
      </c>
      <c r="H124" s="156">
        <v>45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7207</v>
      </c>
      <c r="F125" s="154" t="s">
        <v>7208</v>
      </c>
      <c r="G125" s="155" t="s">
        <v>7140</v>
      </c>
      <c r="H125" s="156">
        <v>1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7209</v>
      </c>
      <c r="F126" s="154" t="s">
        <v>7210</v>
      </c>
      <c r="G126" s="155" t="s">
        <v>7211</v>
      </c>
      <c r="H126" s="156">
        <v>1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16.5" customHeight="1">
      <c r="B127" s="151"/>
      <c r="C127" s="152" t="s">
        <v>8016</v>
      </c>
      <c r="D127" s="152" t="s">
        <v>7978</v>
      </c>
      <c r="E127" s="153" t="s">
        <v>7212</v>
      </c>
      <c r="F127" s="154" t="s">
        <v>7213</v>
      </c>
      <c r="G127" s="155" t="s">
        <v>7981</v>
      </c>
      <c r="H127" s="156">
        <v>8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5804</v>
      </c>
      <c r="AT127" s="163" t="s">
        <v>7978</v>
      </c>
      <c r="AU127" s="163" t="s">
        <v>7664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5804</v>
      </c>
      <c r="BM127" s="163" t="s">
        <v>5795</v>
      </c>
    </row>
    <row r="128" spans="2:65" s="1" customFormat="1" ht="16.5" customHeight="1">
      <c r="B128" s="151"/>
      <c r="C128" s="152" t="s">
        <v>8023</v>
      </c>
      <c r="D128" s="152" t="s">
        <v>7978</v>
      </c>
      <c r="E128" s="153" t="s">
        <v>7214</v>
      </c>
      <c r="F128" s="154" t="s">
        <v>7215</v>
      </c>
      <c r="G128" s="155" t="s">
        <v>7981</v>
      </c>
      <c r="H128" s="156">
        <v>1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5804</v>
      </c>
      <c r="AT128" s="163" t="s">
        <v>7978</v>
      </c>
      <c r="AU128" s="163" t="s">
        <v>7664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5804</v>
      </c>
      <c r="BM128" s="163" t="s">
        <v>5804</v>
      </c>
    </row>
    <row r="129" spans="2:65" s="1" customFormat="1" ht="16.5" customHeight="1">
      <c r="B129" s="151"/>
      <c r="C129" s="152" t="s">
        <v>8027</v>
      </c>
      <c r="D129" s="152" t="s">
        <v>7978</v>
      </c>
      <c r="E129" s="153" t="s">
        <v>7216</v>
      </c>
      <c r="F129" s="154" t="s">
        <v>7217</v>
      </c>
      <c r="G129" s="155" t="s">
        <v>7981</v>
      </c>
      <c r="H129" s="156">
        <v>4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5804</v>
      </c>
      <c r="AT129" s="163" t="s">
        <v>7978</v>
      </c>
      <c r="AU129" s="163" t="s">
        <v>7664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5804</v>
      </c>
      <c r="BM129" s="163" t="s">
        <v>5813</v>
      </c>
    </row>
    <row r="130" spans="2:65" s="1" customFormat="1" ht="16.5" customHeight="1">
      <c r="B130" s="151"/>
      <c r="C130" s="152" t="s">
        <v>8032</v>
      </c>
      <c r="D130" s="152" t="s">
        <v>7978</v>
      </c>
      <c r="E130" s="153" t="s">
        <v>7218</v>
      </c>
      <c r="F130" s="154" t="s">
        <v>7219</v>
      </c>
      <c r="G130" s="155" t="s">
        <v>7981</v>
      </c>
      <c r="H130" s="156">
        <v>2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5804</v>
      </c>
      <c r="AT130" s="163" t="s">
        <v>7978</v>
      </c>
      <c r="AU130" s="163" t="s">
        <v>7664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5804</v>
      </c>
      <c r="BM130" s="163" t="s">
        <v>5825</v>
      </c>
    </row>
    <row r="131" spans="2:65" s="1" customFormat="1" ht="16.5" customHeight="1">
      <c r="B131" s="151"/>
      <c r="C131" s="152" t="s">
        <v>5780</v>
      </c>
      <c r="D131" s="152" t="s">
        <v>7978</v>
      </c>
      <c r="E131" s="153" t="s">
        <v>7220</v>
      </c>
      <c r="F131" s="154" t="s">
        <v>7221</v>
      </c>
      <c r="G131" s="155" t="s">
        <v>7222</v>
      </c>
      <c r="H131" s="156">
        <v>4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5804</v>
      </c>
      <c r="AT131" s="163" t="s">
        <v>7978</v>
      </c>
      <c r="AU131" s="163" t="s">
        <v>7664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5804</v>
      </c>
      <c r="BM131" s="163" t="s">
        <v>5838</v>
      </c>
    </row>
    <row r="132" spans="2:65" s="1" customFormat="1" ht="16.5" customHeight="1">
      <c r="B132" s="151"/>
      <c r="C132" s="152" t="s">
        <v>5786</v>
      </c>
      <c r="D132" s="152" t="s">
        <v>7978</v>
      </c>
      <c r="E132" s="153" t="s">
        <v>7223</v>
      </c>
      <c r="F132" s="154" t="s">
        <v>7224</v>
      </c>
      <c r="G132" s="155" t="s">
        <v>7140</v>
      </c>
      <c r="H132" s="156">
        <v>2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5804</v>
      </c>
      <c r="AT132" s="163" t="s">
        <v>7978</v>
      </c>
      <c r="AU132" s="163" t="s">
        <v>7664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5804</v>
      </c>
      <c r="BM132" s="163" t="s">
        <v>5850</v>
      </c>
    </row>
    <row r="133" spans="2:65" s="1" customFormat="1" ht="16.5" customHeight="1">
      <c r="B133" s="151"/>
      <c r="C133" s="152" t="s">
        <v>5790</v>
      </c>
      <c r="D133" s="152" t="s">
        <v>7978</v>
      </c>
      <c r="E133" s="153" t="s">
        <v>7225</v>
      </c>
      <c r="F133" s="154" t="s">
        <v>7226</v>
      </c>
      <c r="G133" s="155" t="s">
        <v>7140</v>
      </c>
      <c r="H133" s="156">
        <v>2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5804</v>
      </c>
      <c r="AT133" s="163" t="s">
        <v>7978</v>
      </c>
      <c r="AU133" s="163" t="s">
        <v>7664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5804</v>
      </c>
      <c r="BM133" s="163" t="s">
        <v>5860</v>
      </c>
    </row>
    <row r="134" spans="2:65" s="1" customFormat="1" ht="16.5" customHeight="1">
      <c r="B134" s="151"/>
      <c r="C134" s="152" t="s">
        <v>5795</v>
      </c>
      <c r="D134" s="152" t="s">
        <v>7978</v>
      </c>
      <c r="E134" s="153" t="s">
        <v>7227</v>
      </c>
      <c r="F134" s="154" t="s">
        <v>7228</v>
      </c>
      <c r="G134" s="155" t="s">
        <v>7140</v>
      </c>
      <c r="H134" s="156">
        <v>2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5804</v>
      </c>
      <c r="AT134" s="163" t="s">
        <v>7978</v>
      </c>
      <c r="AU134" s="163" t="s">
        <v>7664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5804</v>
      </c>
      <c r="BM134" s="163" t="s">
        <v>5876</v>
      </c>
    </row>
    <row r="135" spans="2:65" s="1" customFormat="1" ht="16.5" customHeight="1">
      <c r="B135" s="151"/>
      <c r="C135" s="152" t="s">
        <v>7597</v>
      </c>
      <c r="D135" s="152" t="s">
        <v>7978</v>
      </c>
      <c r="E135" s="153" t="s">
        <v>7229</v>
      </c>
      <c r="F135" s="154" t="s">
        <v>7230</v>
      </c>
      <c r="G135" s="155" t="s">
        <v>7140</v>
      </c>
      <c r="H135" s="156">
        <v>1</v>
      </c>
      <c r="I135" s="157"/>
      <c r="J135" s="158">
        <f t="shared" si="0"/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5804</v>
      </c>
      <c r="AT135" s="163" t="s">
        <v>7978</v>
      </c>
      <c r="AU135" s="163" t="s">
        <v>7664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5804</v>
      </c>
      <c r="BM135" s="163" t="s">
        <v>5887</v>
      </c>
    </row>
    <row r="136" spans="2:65" s="1" customFormat="1" ht="16.5" customHeight="1">
      <c r="B136" s="151"/>
      <c r="C136" s="152" t="s">
        <v>5804</v>
      </c>
      <c r="D136" s="152" t="s">
        <v>7978</v>
      </c>
      <c r="E136" s="153" t="s">
        <v>7231</v>
      </c>
      <c r="F136" s="154" t="s">
        <v>7232</v>
      </c>
      <c r="G136" s="155" t="s">
        <v>7140</v>
      </c>
      <c r="H136" s="156">
        <v>1</v>
      </c>
      <c r="I136" s="157"/>
      <c r="J136" s="158">
        <f t="shared" si="0"/>
        <v>0</v>
      </c>
      <c r="K136" s="154" t="s">
        <v>7590</v>
      </c>
      <c r="L136" s="31"/>
      <c r="M136" s="201" t="s">
        <v>7590</v>
      </c>
      <c r="N136" s="202" t="s">
        <v>7629</v>
      </c>
      <c r="O136" s="203"/>
      <c r="P136" s="204">
        <f t="shared" si="1"/>
        <v>0</v>
      </c>
      <c r="Q136" s="204">
        <v>0</v>
      </c>
      <c r="R136" s="204">
        <f t="shared" si="2"/>
        <v>0</v>
      </c>
      <c r="S136" s="204">
        <v>0</v>
      </c>
      <c r="T136" s="205">
        <f t="shared" si="3"/>
        <v>0</v>
      </c>
      <c r="AR136" s="163" t="s">
        <v>5804</v>
      </c>
      <c r="AT136" s="163" t="s">
        <v>7978</v>
      </c>
      <c r="AU136" s="163" t="s">
        <v>7664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5899</v>
      </c>
    </row>
    <row r="137" spans="2:65" s="1" customFormat="1" ht="6.95" customHeight="1">
      <c r="B137" s="43"/>
      <c r="C137" s="44"/>
      <c r="D137" s="44"/>
      <c r="E137" s="44"/>
      <c r="F137" s="44"/>
      <c r="G137" s="44"/>
      <c r="H137" s="44"/>
      <c r="I137" s="112"/>
      <c r="J137" s="44"/>
      <c r="K137" s="44"/>
      <c r="L137" s="31"/>
    </row>
  </sheetData>
  <autoFilter ref="C119:K136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7698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7233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ROUND((SUM(BE120:BE139)),  2)</f>
        <v>0</v>
      </c>
      <c r="I35" s="103">
        <v>0.21</v>
      </c>
      <c r="J35" s="102">
        <f>ROUND(((SUM(BE120:BE139))*I35),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ROUND((SUM(BF120:BF139)),  2)</f>
        <v>0</v>
      </c>
      <c r="I36" s="103">
        <v>0.15</v>
      </c>
      <c r="J36" s="102">
        <f>ROUND(((SUM(BF120:BF139))*I36),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ROUND((SUM(BG120:BG139)),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ROUND((SUM(BH120:BH139)),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ROUND((SUM(BI120:BI139)),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VN - Kabelové vedení VN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7136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VN - Kabelové vedení VN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SUM(P121:P139)</f>
        <v>0</v>
      </c>
      <c r="Q120" s="52"/>
      <c r="R120" s="135">
        <f>SUM(R121:R139)</f>
        <v>0</v>
      </c>
      <c r="S120" s="52"/>
      <c r="T120" s="136">
        <f>SUM(T121:T139)</f>
        <v>0</v>
      </c>
      <c r="AT120" s="16" t="s">
        <v>7663</v>
      </c>
      <c r="AU120" s="16" t="s">
        <v>7956</v>
      </c>
      <c r="BK120" s="137">
        <f>SUM(BK121:BK139)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7234</v>
      </c>
      <c r="F121" s="154" t="s">
        <v>7235</v>
      </c>
      <c r="G121" s="155" t="s">
        <v>7211</v>
      </c>
      <c r="H121" s="156">
        <v>1</v>
      </c>
      <c r="I121" s="157"/>
      <c r="J121" s="158">
        <f t="shared" ref="J121:J139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39" si="1">O121*H121</f>
        <v>0</v>
      </c>
      <c r="Q121" s="161">
        <v>0</v>
      </c>
      <c r="R121" s="161">
        <f t="shared" ref="R121:R139" si="2">Q121*H121</f>
        <v>0</v>
      </c>
      <c r="S121" s="161">
        <v>0</v>
      </c>
      <c r="T121" s="162">
        <f t="shared" ref="T121:T139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39" si="4">IF(N121="základní",J121,0)</f>
        <v>0</v>
      </c>
      <c r="BF121" s="164">
        <f t="shared" ref="BF121:BF139" si="5">IF(N121="snížená",J121,0)</f>
        <v>0</v>
      </c>
      <c r="BG121" s="164">
        <f t="shared" ref="BG121:BG139" si="6">IF(N121="zákl. přenesená",J121,0)</f>
        <v>0</v>
      </c>
      <c r="BH121" s="164">
        <f t="shared" ref="BH121:BH139" si="7">IF(N121="sníž. přenesená",J121,0)</f>
        <v>0</v>
      </c>
      <c r="BI121" s="164">
        <f t="shared" ref="BI121:BI139" si="8">IF(N121="nulová",J121,0)</f>
        <v>0</v>
      </c>
      <c r="BJ121" s="16" t="s">
        <v>7671</v>
      </c>
      <c r="BK121" s="164">
        <f t="shared" ref="BK121:BK139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7236</v>
      </c>
      <c r="F122" s="154" t="s">
        <v>7237</v>
      </c>
      <c r="G122" s="155" t="s">
        <v>7211</v>
      </c>
      <c r="H122" s="156">
        <v>3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7238</v>
      </c>
      <c r="F123" s="154" t="s">
        <v>7239</v>
      </c>
      <c r="G123" s="155" t="s">
        <v>7211</v>
      </c>
      <c r="H123" s="156">
        <v>3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7240</v>
      </c>
      <c r="F124" s="154" t="s">
        <v>7241</v>
      </c>
      <c r="G124" s="155" t="s">
        <v>7211</v>
      </c>
      <c r="H124" s="156">
        <v>1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7242</v>
      </c>
      <c r="F125" s="154" t="s">
        <v>7243</v>
      </c>
      <c r="G125" s="155" t="s">
        <v>7211</v>
      </c>
      <c r="H125" s="156">
        <v>1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7244</v>
      </c>
      <c r="F126" s="154" t="s">
        <v>7245</v>
      </c>
      <c r="G126" s="155" t="s">
        <v>5863</v>
      </c>
      <c r="H126" s="156">
        <v>270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16.5" customHeight="1">
      <c r="B127" s="151"/>
      <c r="C127" s="152" t="s">
        <v>8016</v>
      </c>
      <c r="D127" s="152" t="s">
        <v>7978</v>
      </c>
      <c r="E127" s="153" t="s">
        <v>7246</v>
      </c>
      <c r="F127" s="154" t="s">
        <v>7247</v>
      </c>
      <c r="G127" s="155" t="s">
        <v>7211</v>
      </c>
      <c r="H127" s="156">
        <v>6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5804</v>
      </c>
      <c r="AT127" s="163" t="s">
        <v>7978</v>
      </c>
      <c r="AU127" s="163" t="s">
        <v>7664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5804</v>
      </c>
      <c r="BM127" s="163" t="s">
        <v>5795</v>
      </c>
    </row>
    <row r="128" spans="2:65" s="1" customFormat="1" ht="16.5" customHeight="1">
      <c r="B128" s="151"/>
      <c r="C128" s="152" t="s">
        <v>8023</v>
      </c>
      <c r="D128" s="152" t="s">
        <v>7978</v>
      </c>
      <c r="E128" s="153" t="s">
        <v>7248</v>
      </c>
      <c r="F128" s="154" t="s">
        <v>7249</v>
      </c>
      <c r="G128" s="155" t="s">
        <v>7211</v>
      </c>
      <c r="H128" s="156">
        <v>30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5804</v>
      </c>
      <c r="AT128" s="163" t="s">
        <v>7978</v>
      </c>
      <c r="AU128" s="163" t="s">
        <v>7664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5804</v>
      </c>
      <c r="BM128" s="163" t="s">
        <v>5804</v>
      </c>
    </row>
    <row r="129" spans="2:65" s="1" customFormat="1" ht="16.5" customHeight="1">
      <c r="B129" s="151"/>
      <c r="C129" s="152" t="s">
        <v>8027</v>
      </c>
      <c r="D129" s="152" t="s">
        <v>7978</v>
      </c>
      <c r="E129" s="153" t="s">
        <v>7250</v>
      </c>
      <c r="F129" s="154" t="s">
        <v>7251</v>
      </c>
      <c r="G129" s="155" t="s">
        <v>5863</v>
      </c>
      <c r="H129" s="156">
        <v>75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5804</v>
      </c>
      <c r="AT129" s="163" t="s">
        <v>7978</v>
      </c>
      <c r="AU129" s="163" t="s">
        <v>7664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5804</v>
      </c>
      <c r="BM129" s="163" t="s">
        <v>5813</v>
      </c>
    </row>
    <row r="130" spans="2:65" s="1" customFormat="1" ht="16.5" customHeight="1">
      <c r="B130" s="151"/>
      <c r="C130" s="152" t="s">
        <v>8032</v>
      </c>
      <c r="D130" s="152" t="s">
        <v>7978</v>
      </c>
      <c r="E130" s="153" t="s">
        <v>7252</v>
      </c>
      <c r="F130" s="154" t="s">
        <v>7253</v>
      </c>
      <c r="G130" s="155" t="s">
        <v>5863</v>
      </c>
      <c r="H130" s="156">
        <v>75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5804</v>
      </c>
      <c r="AT130" s="163" t="s">
        <v>7978</v>
      </c>
      <c r="AU130" s="163" t="s">
        <v>7664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5804</v>
      </c>
      <c r="BM130" s="163" t="s">
        <v>5825</v>
      </c>
    </row>
    <row r="131" spans="2:65" s="1" customFormat="1" ht="16.5" customHeight="1">
      <c r="B131" s="151"/>
      <c r="C131" s="152" t="s">
        <v>5780</v>
      </c>
      <c r="D131" s="152" t="s">
        <v>7978</v>
      </c>
      <c r="E131" s="153" t="s">
        <v>7254</v>
      </c>
      <c r="F131" s="154" t="s">
        <v>7255</v>
      </c>
      <c r="G131" s="155" t="s">
        <v>7256</v>
      </c>
      <c r="H131" s="156">
        <v>1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5804</v>
      </c>
      <c r="AT131" s="163" t="s">
        <v>7978</v>
      </c>
      <c r="AU131" s="163" t="s">
        <v>7664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5804</v>
      </c>
      <c r="BM131" s="163" t="s">
        <v>5838</v>
      </c>
    </row>
    <row r="132" spans="2:65" s="1" customFormat="1" ht="16.5" customHeight="1">
      <c r="B132" s="151"/>
      <c r="C132" s="152" t="s">
        <v>5786</v>
      </c>
      <c r="D132" s="152" t="s">
        <v>7978</v>
      </c>
      <c r="E132" s="153" t="s">
        <v>7257</v>
      </c>
      <c r="F132" s="154" t="s">
        <v>7258</v>
      </c>
      <c r="G132" s="155" t="s">
        <v>7256</v>
      </c>
      <c r="H132" s="156">
        <v>1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5804</v>
      </c>
      <c r="AT132" s="163" t="s">
        <v>7978</v>
      </c>
      <c r="AU132" s="163" t="s">
        <v>7664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5804</v>
      </c>
      <c r="BM132" s="163" t="s">
        <v>5850</v>
      </c>
    </row>
    <row r="133" spans="2:65" s="1" customFormat="1" ht="16.5" customHeight="1">
      <c r="B133" s="151"/>
      <c r="C133" s="152" t="s">
        <v>5790</v>
      </c>
      <c r="D133" s="152" t="s">
        <v>7978</v>
      </c>
      <c r="E133" s="153" t="s">
        <v>7259</v>
      </c>
      <c r="F133" s="154" t="s">
        <v>7260</v>
      </c>
      <c r="G133" s="155" t="s">
        <v>7211</v>
      </c>
      <c r="H133" s="156">
        <v>6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5804</v>
      </c>
      <c r="AT133" s="163" t="s">
        <v>7978</v>
      </c>
      <c r="AU133" s="163" t="s">
        <v>7664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5804</v>
      </c>
      <c r="BM133" s="163" t="s">
        <v>5860</v>
      </c>
    </row>
    <row r="134" spans="2:65" s="1" customFormat="1" ht="16.5" customHeight="1">
      <c r="B134" s="151"/>
      <c r="C134" s="152" t="s">
        <v>5795</v>
      </c>
      <c r="D134" s="152" t="s">
        <v>7978</v>
      </c>
      <c r="E134" s="153" t="s">
        <v>7261</v>
      </c>
      <c r="F134" s="154" t="s">
        <v>7262</v>
      </c>
      <c r="G134" s="155" t="s">
        <v>7263</v>
      </c>
      <c r="H134" s="156">
        <v>4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5804</v>
      </c>
      <c r="AT134" s="163" t="s">
        <v>7978</v>
      </c>
      <c r="AU134" s="163" t="s">
        <v>7664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5804</v>
      </c>
      <c r="BM134" s="163" t="s">
        <v>5876</v>
      </c>
    </row>
    <row r="135" spans="2:65" s="1" customFormat="1" ht="16.5" customHeight="1">
      <c r="B135" s="151"/>
      <c r="C135" s="152" t="s">
        <v>7597</v>
      </c>
      <c r="D135" s="152" t="s">
        <v>7978</v>
      </c>
      <c r="E135" s="153" t="s">
        <v>7264</v>
      </c>
      <c r="F135" s="154" t="s">
        <v>7265</v>
      </c>
      <c r="G135" s="155" t="s">
        <v>7263</v>
      </c>
      <c r="H135" s="156">
        <v>4.5</v>
      </c>
      <c r="I135" s="157"/>
      <c r="J135" s="158">
        <f t="shared" si="0"/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5804</v>
      </c>
      <c r="AT135" s="163" t="s">
        <v>7978</v>
      </c>
      <c r="AU135" s="163" t="s">
        <v>7664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5804</v>
      </c>
      <c r="BM135" s="163" t="s">
        <v>5887</v>
      </c>
    </row>
    <row r="136" spans="2:65" s="1" customFormat="1" ht="16.5" customHeight="1">
      <c r="B136" s="151"/>
      <c r="C136" s="152" t="s">
        <v>5804</v>
      </c>
      <c r="D136" s="152" t="s">
        <v>7978</v>
      </c>
      <c r="E136" s="153" t="s">
        <v>7266</v>
      </c>
      <c r="F136" s="154" t="s">
        <v>6464</v>
      </c>
      <c r="G136" s="155" t="s">
        <v>7263</v>
      </c>
      <c r="H136" s="156">
        <v>23</v>
      </c>
      <c r="I136" s="157"/>
      <c r="J136" s="158">
        <f t="shared" si="0"/>
        <v>0</v>
      </c>
      <c r="K136" s="154" t="s">
        <v>7590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5804</v>
      </c>
      <c r="AT136" s="163" t="s">
        <v>7978</v>
      </c>
      <c r="AU136" s="163" t="s">
        <v>7664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5899</v>
      </c>
    </row>
    <row r="137" spans="2:65" s="1" customFormat="1" ht="16.5" customHeight="1">
      <c r="B137" s="151"/>
      <c r="C137" s="152" t="s">
        <v>5809</v>
      </c>
      <c r="D137" s="152" t="s">
        <v>7978</v>
      </c>
      <c r="E137" s="153" t="s">
        <v>6465</v>
      </c>
      <c r="F137" s="154" t="s">
        <v>6466</v>
      </c>
      <c r="G137" s="155" t="s">
        <v>7263</v>
      </c>
      <c r="H137" s="156">
        <v>9</v>
      </c>
      <c r="I137" s="157"/>
      <c r="J137" s="158">
        <f t="shared" si="0"/>
        <v>0</v>
      </c>
      <c r="K137" s="154" t="s">
        <v>7590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7664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5907</v>
      </c>
    </row>
    <row r="138" spans="2:65" s="1" customFormat="1" ht="16.5" customHeight="1">
      <c r="B138" s="151"/>
      <c r="C138" s="152" t="s">
        <v>5813</v>
      </c>
      <c r="D138" s="152" t="s">
        <v>7978</v>
      </c>
      <c r="E138" s="153" t="s">
        <v>7199</v>
      </c>
      <c r="F138" s="154" t="s">
        <v>7200</v>
      </c>
      <c r="G138" s="155" t="s">
        <v>5863</v>
      </c>
      <c r="H138" s="156">
        <v>50</v>
      </c>
      <c r="I138" s="157"/>
      <c r="J138" s="158">
        <f t="shared" si="0"/>
        <v>0</v>
      </c>
      <c r="K138" s="154" t="s">
        <v>7590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5804</v>
      </c>
      <c r="AT138" s="163" t="s">
        <v>7978</v>
      </c>
      <c r="AU138" s="163" t="s">
        <v>7664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5915</v>
      </c>
    </row>
    <row r="139" spans="2:65" s="1" customFormat="1" ht="16.5" customHeight="1">
      <c r="B139" s="151"/>
      <c r="C139" s="152" t="s">
        <v>5819</v>
      </c>
      <c r="D139" s="152" t="s">
        <v>7978</v>
      </c>
      <c r="E139" s="153" t="s">
        <v>7201</v>
      </c>
      <c r="F139" s="154" t="s">
        <v>7202</v>
      </c>
      <c r="G139" s="155" t="s">
        <v>7140</v>
      </c>
      <c r="H139" s="156">
        <v>2</v>
      </c>
      <c r="I139" s="157"/>
      <c r="J139" s="158">
        <f t="shared" si="0"/>
        <v>0</v>
      </c>
      <c r="K139" s="154" t="s">
        <v>7590</v>
      </c>
      <c r="L139" s="31"/>
      <c r="M139" s="201" t="s">
        <v>7590</v>
      </c>
      <c r="N139" s="202" t="s">
        <v>7629</v>
      </c>
      <c r="O139" s="203"/>
      <c r="P139" s="204">
        <f t="shared" si="1"/>
        <v>0</v>
      </c>
      <c r="Q139" s="204">
        <v>0</v>
      </c>
      <c r="R139" s="204">
        <f t="shared" si="2"/>
        <v>0</v>
      </c>
      <c r="S139" s="204">
        <v>0</v>
      </c>
      <c r="T139" s="205">
        <f t="shared" si="3"/>
        <v>0</v>
      </c>
      <c r="AR139" s="163" t="s">
        <v>5804</v>
      </c>
      <c r="AT139" s="163" t="s">
        <v>7978</v>
      </c>
      <c r="AU139" s="163" t="s">
        <v>7664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5923</v>
      </c>
    </row>
    <row r="140" spans="2:65" s="1" customFormat="1" ht="6.95" customHeight="1">
      <c r="B140" s="43"/>
      <c r="C140" s="44"/>
      <c r="D140" s="44"/>
      <c r="E140" s="44"/>
      <c r="F140" s="44"/>
      <c r="G140" s="44"/>
      <c r="H140" s="44"/>
      <c r="I140" s="112"/>
      <c r="J140" s="44"/>
      <c r="K140" s="44"/>
      <c r="L140" s="31"/>
    </row>
  </sheetData>
  <autoFilter ref="C119:K139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7701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6467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ROUND((SUM(BE122:BE127)),  2)</f>
        <v>0</v>
      </c>
      <c r="I35" s="103">
        <v>0.21</v>
      </c>
      <c r="J35" s="102">
        <f>ROUND(((SUM(BE122:BE127))*I35),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ROUND((SUM(BF122:BF127)),  2)</f>
        <v>0</v>
      </c>
      <c r="I36" s="103">
        <v>0.15</v>
      </c>
      <c r="J36" s="102">
        <f>ROUND(((SUM(BF122:BF127))*I36),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ROUND((SUM(BG122:BG127)),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ROUND((SUM(BH122:BH127)),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ROUND((SUM(BI122:BI127)),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VRN - Vedlejší rozpočtové náklady - trafostanice ÚV Choceň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6468</v>
      </c>
      <c r="E99" s="120"/>
      <c r="F99" s="120"/>
      <c r="G99" s="120"/>
      <c r="H99" s="120"/>
      <c r="I99" s="121"/>
      <c r="J99" s="122">
        <f>J123</f>
        <v>0</v>
      </c>
      <c r="L99" s="118"/>
    </row>
    <row r="100" spans="2:47" s="9" customFormat="1" ht="19.899999999999999" customHeight="1">
      <c r="B100" s="123"/>
      <c r="D100" s="124" t="s">
        <v>6469</v>
      </c>
      <c r="E100" s="125"/>
      <c r="F100" s="125"/>
      <c r="G100" s="125"/>
      <c r="H100" s="125"/>
      <c r="I100" s="126"/>
      <c r="J100" s="127">
        <f>J124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113"/>
      <c r="J106" s="46"/>
      <c r="K106" s="46"/>
      <c r="L106" s="31"/>
    </row>
    <row r="107" spans="2:47" s="1" customFormat="1" ht="24.95" customHeight="1">
      <c r="B107" s="31"/>
      <c r="C107" s="20" t="s">
        <v>7962</v>
      </c>
      <c r="I107" s="94"/>
      <c r="L107" s="31"/>
    </row>
    <row r="108" spans="2:47" s="1" customFormat="1" ht="6.95" customHeight="1">
      <c r="B108" s="31"/>
      <c r="I108" s="94"/>
      <c r="L108" s="31"/>
    </row>
    <row r="109" spans="2:47" s="1" customFormat="1" ht="12" customHeight="1">
      <c r="B109" s="31"/>
      <c r="C109" s="26" t="s">
        <v>7605</v>
      </c>
      <c r="I109" s="94"/>
      <c r="L109" s="31"/>
    </row>
    <row r="110" spans="2:47" s="1" customFormat="1" ht="16.5" customHeight="1">
      <c r="B110" s="31"/>
      <c r="E110" s="346" t="str">
        <f>E7</f>
        <v>Skupinový vodovod Brandýsko</v>
      </c>
      <c r="F110" s="347"/>
      <c r="G110" s="347"/>
      <c r="H110" s="347"/>
      <c r="I110" s="94"/>
      <c r="L110" s="31"/>
    </row>
    <row r="111" spans="2:47" ht="12" customHeight="1">
      <c r="B111" s="19"/>
      <c r="C111" s="26" t="s">
        <v>7948</v>
      </c>
      <c r="L111" s="19"/>
    </row>
    <row r="112" spans="2:47" s="1" customFormat="1" ht="16.5" customHeight="1">
      <c r="B112" s="31"/>
      <c r="E112" s="346" t="s">
        <v>7136</v>
      </c>
      <c r="F112" s="345"/>
      <c r="G112" s="345"/>
      <c r="H112" s="345"/>
      <c r="I112" s="94"/>
      <c r="L112" s="31"/>
    </row>
    <row r="113" spans="2:65" s="1" customFormat="1" ht="12" customHeight="1">
      <c r="B113" s="31"/>
      <c r="C113" s="26" t="s">
        <v>7950</v>
      </c>
      <c r="I113" s="94"/>
      <c r="L113" s="31"/>
    </row>
    <row r="114" spans="2:65" s="1" customFormat="1" ht="16.5" customHeight="1">
      <c r="B114" s="31"/>
      <c r="E114" s="336" t="str">
        <f>E11</f>
        <v>VRN - Vedlejší rozpočtové náklady - trafostanice ÚV Choceň</v>
      </c>
      <c r="F114" s="345"/>
      <c r="G114" s="345"/>
      <c r="H114" s="345"/>
      <c r="I114" s="94"/>
      <c r="L114" s="31"/>
    </row>
    <row r="115" spans="2:65" s="1" customFormat="1" ht="6.95" customHeight="1">
      <c r="B115" s="31"/>
      <c r="I115" s="94"/>
      <c r="L115" s="31"/>
    </row>
    <row r="116" spans="2:65" s="1" customFormat="1" ht="12" customHeight="1">
      <c r="B116" s="31"/>
      <c r="C116" s="26" t="s">
        <v>7609</v>
      </c>
      <c r="F116" s="24" t="str">
        <f>F14</f>
        <v xml:space="preserve"> </v>
      </c>
      <c r="I116" s="95" t="s">
        <v>7611</v>
      </c>
      <c r="J116" s="51" t="str">
        <f>IF(J14="","",J14)</f>
        <v>13. 3. 2019</v>
      </c>
      <c r="L116" s="31"/>
    </row>
    <row r="117" spans="2:65" s="1" customFormat="1" ht="6.95" customHeight="1">
      <c r="B117" s="31"/>
      <c r="I117" s="94"/>
      <c r="L117" s="31"/>
    </row>
    <row r="118" spans="2:65" s="1" customFormat="1" ht="15.2" customHeight="1">
      <c r="B118" s="31"/>
      <c r="C118" s="26" t="s">
        <v>7613</v>
      </c>
      <c r="F118" s="24" t="str">
        <f>E17</f>
        <v xml:space="preserve"> </v>
      </c>
      <c r="I118" s="95" t="s">
        <v>7618</v>
      </c>
      <c r="J118" s="29" t="str">
        <f>E23</f>
        <v>Ing. Martin Herman</v>
      </c>
      <c r="L118" s="31"/>
    </row>
    <row r="119" spans="2:65" s="1" customFormat="1" ht="27.95" customHeight="1">
      <c r="B119" s="31"/>
      <c r="C119" s="26" t="s">
        <v>7616</v>
      </c>
      <c r="F119" s="24" t="str">
        <f>IF(E20="","",E20)</f>
        <v>Vyplň údaj</v>
      </c>
      <c r="I119" s="95" t="s">
        <v>7621</v>
      </c>
      <c r="J119" s="29" t="str">
        <f>E26</f>
        <v>VIS s.r.o. Hradec Králové</v>
      </c>
      <c r="L119" s="31"/>
    </row>
    <row r="120" spans="2:65" s="1" customFormat="1" ht="10.35" customHeight="1">
      <c r="B120" s="31"/>
      <c r="I120" s="94"/>
      <c r="L120" s="31"/>
    </row>
    <row r="121" spans="2:65" s="10" customFormat="1" ht="29.25" customHeight="1">
      <c r="B121" s="128"/>
      <c r="C121" s="129" t="s">
        <v>7963</v>
      </c>
      <c r="D121" s="130" t="s">
        <v>7649</v>
      </c>
      <c r="E121" s="130" t="s">
        <v>7645</v>
      </c>
      <c r="F121" s="130" t="s">
        <v>7646</v>
      </c>
      <c r="G121" s="130" t="s">
        <v>7964</v>
      </c>
      <c r="H121" s="130" t="s">
        <v>7965</v>
      </c>
      <c r="I121" s="131" t="s">
        <v>7966</v>
      </c>
      <c r="J121" s="132" t="s">
        <v>7954</v>
      </c>
      <c r="K121" s="133" t="s">
        <v>7967</v>
      </c>
      <c r="L121" s="128"/>
      <c r="M121" s="57" t="s">
        <v>7590</v>
      </c>
      <c r="N121" s="58" t="s">
        <v>7628</v>
      </c>
      <c r="O121" s="58" t="s">
        <v>7968</v>
      </c>
      <c r="P121" s="58" t="s">
        <v>7969</v>
      </c>
      <c r="Q121" s="58" t="s">
        <v>7970</v>
      </c>
      <c r="R121" s="58" t="s">
        <v>7971</v>
      </c>
      <c r="S121" s="58" t="s">
        <v>7972</v>
      </c>
      <c r="T121" s="59" t="s">
        <v>7973</v>
      </c>
    </row>
    <row r="122" spans="2:65" s="1" customFormat="1" ht="22.9" customHeight="1">
      <c r="B122" s="31"/>
      <c r="C122" s="62" t="s">
        <v>7974</v>
      </c>
      <c r="I122" s="94"/>
      <c r="J122" s="134">
        <f>BK122</f>
        <v>0</v>
      </c>
      <c r="L122" s="31"/>
      <c r="M122" s="60"/>
      <c r="N122" s="52"/>
      <c r="O122" s="52"/>
      <c r="P122" s="135">
        <f>P123</f>
        <v>0</v>
      </c>
      <c r="Q122" s="52"/>
      <c r="R122" s="135">
        <f>R123</f>
        <v>0</v>
      </c>
      <c r="S122" s="52"/>
      <c r="T122" s="136">
        <f>T123</f>
        <v>0</v>
      </c>
      <c r="AT122" s="16" t="s">
        <v>7663</v>
      </c>
      <c r="AU122" s="16" t="s">
        <v>7956</v>
      </c>
      <c r="BK122" s="137">
        <f>BK123</f>
        <v>0</v>
      </c>
    </row>
    <row r="123" spans="2:65" s="11" customFormat="1" ht="25.9" customHeight="1">
      <c r="B123" s="138"/>
      <c r="D123" s="139" t="s">
        <v>7663</v>
      </c>
      <c r="E123" s="140" t="s">
        <v>7699</v>
      </c>
      <c r="F123" s="140" t="s">
        <v>6470</v>
      </c>
      <c r="I123" s="141"/>
      <c r="J123" s="142">
        <f>BK123</f>
        <v>0</v>
      </c>
      <c r="L123" s="138"/>
      <c r="M123" s="143"/>
      <c r="N123" s="144"/>
      <c r="O123" s="144"/>
      <c r="P123" s="145">
        <f>P124</f>
        <v>0</v>
      </c>
      <c r="Q123" s="144"/>
      <c r="R123" s="145">
        <f>R124</f>
        <v>0</v>
      </c>
      <c r="S123" s="144"/>
      <c r="T123" s="146">
        <f>T124</f>
        <v>0</v>
      </c>
      <c r="AR123" s="139" t="s">
        <v>8005</v>
      </c>
      <c r="AT123" s="147" t="s">
        <v>7663</v>
      </c>
      <c r="AU123" s="147" t="s">
        <v>7664</v>
      </c>
      <c r="AY123" s="139" t="s">
        <v>7977</v>
      </c>
      <c r="BK123" s="148">
        <f>BK124</f>
        <v>0</v>
      </c>
    </row>
    <row r="124" spans="2:65" s="11" customFormat="1" ht="22.9" customHeight="1">
      <c r="B124" s="138"/>
      <c r="D124" s="139" t="s">
        <v>7663</v>
      </c>
      <c r="E124" s="149" t="s">
        <v>6471</v>
      </c>
      <c r="F124" s="149" t="s">
        <v>7884</v>
      </c>
      <c r="I124" s="141"/>
      <c r="J124" s="150">
        <f>BK124</f>
        <v>0</v>
      </c>
      <c r="L124" s="138"/>
      <c r="M124" s="143"/>
      <c r="N124" s="144"/>
      <c r="O124" s="144"/>
      <c r="P124" s="145">
        <f>SUM(P125:P127)</f>
        <v>0</v>
      </c>
      <c r="Q124" s="144"/>
      <c r="R124" s="145">
        <f>SUM(R125:R127)</f>
        <v>0</v>
      </c>
      <c r="S124" s="144"/>
      <c r="T124" s="146">
        <f>SUM(T125:T127)</f>
        <v>0</v>
      </c>
      <c r="AR124" s="139" t="s">
        <v>8005</v>
      </c>
      <c r="AT124" s="147" t="s">
        <v>7663</v>
      </c>
      <c r="AU124" s="147" t="s">
        <v>7671</v>
      </c>
      <c r="AY124" s="139" t="s">
        <v>7977</v>
      </c>
      <c r="BK124" s="148">
        <f>SUM(BK125:BK127)</f>
        <v>0</v>
      </c>
    </row>
    <row r="125" spans="2:65" s="1" customFormat="1" ht="16.5" customHeight="1">
      <c r="B125" s="151"/>
      <c r="C125" s="152" t="s">
        <v>7671</v>
      </c>
      <c r="D125" s="152" t="s">
        <v>7978</v>
      </c>
      <c r="E125" s="153" t="s">
        <v>6472</v>
      </c>
      <c r="F125" s="154" t="s">
        <v>6473</v>
      </c>
      <c r="G125" s="155" t="s">
        <v>6474</v>
      </c>
      <c r="H125" s="156">
        <v>1</v>
      </c>
      <c r="I125" s="157"/>
      <c r="J125" s="158">
        <f>ROUND(I125*H125,2)</f>
        <v>0</v>
      </c>
      <c r="K125" s="154" t="s">
        <v>7982</v>
      </c>
      <c r="L125" s="31"/>
      <c r="M125" s="159" t="s">
        <v>7590</v>
      </c>
      <c r="N125" s="160" t="s">
        <v>7629</v>
      </c>
      <c r="O125" s="54"/>
      <c r="P125" s="161">
        <f>O125*H125</f>
        <v>0</v>
      </c>
      <c r="Q125" s="161">
        <v>0</v>
      </c>
      <c r="R125" s="161">
        <f>Q125*H125</f>
        <v>0</v>
      </c>
      <c r="S125" s="161">
        <v>0</v>
      </c>
      <c r="T125" s="162">
        <f>S125*H125</f>
        <v>0</v>
      </c>
      <c r="AR125" s="163" t="s">
        <v>6475</v>
      </c>
      <c r="AT125" s="163" t="s">
        <v>7978</v>
      </c>
      <c r="AU125" s="163" t="s">
        <v>7673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6475</v>
      </c>
      <c r="BM125" s="163" t="s">
        <v>6476</v>
      </c>
    </row>
    <row r="126" spans="2:65" s="1" customFormat="1" ht="16.5" customHeight="1">
      <c r="B126" s="151"/>
      <c r="C126" s="152" t="s">
        <v>7673</v>
      </c>
      <c r="D126" s="152" t="s">
        <v>7978</v>
      </c>
      <c r="E126" s="153" t="s">
        <v>6477</v>
      </c>
      <c r="F126" s="154" t="s">
        <v>6473</v>
      </c>
      <c r="G126" s="155" t="s">
        <v>6474</v>
      </c>
      <c r="H126" s="156">
        <v>1</v>
      </c>
      <c r="I126" s="157"/>
      <c r="J126" s="158">
        <f>ROUND(I126*H126,2)</f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>O126*H126</f>
        <v>0</v>
      </c>
      <c r="Q126" s="161">
        <v>0</v>
      </c>
      <c r="R126" s="161">
        <f>Q126*H126</f>
        <v>0</v>
      </c>
      <c r="S126" s="161">
        <v>0</v>
      </c>
      <c r="T126" s="162">
        <f>S126*H126</f>
        <v>0</v>
      </c>
      <c r="AR126" s="163" t="s">
        <v>6475</v>
      </c>
      <c r="AT126" s="163" t="s">
        <v>7978</v>
      </c>
      <c r="AU126" s="163" t="s">
        <v>7673</v>
      </c>
      <c r="AY126" s="16" t="s">
        <v>7977</v>
      </c>
      <c r="BE126" s="164">
        <f>IF(N126="základní",J126,0)</f>
        <v>0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6" t="s">
        <v>7671</v>
      </c>
      <c r="BK126" s="164">
        <f>ROUND(I126*H126,2)</f>
        <v>0</v>
      </c>
      <c r="BL126" s="16" t="s">
        <v>6475</v>
      </c>
      <c r="BM126" s="163" t="s">
        <v>6478</v>
      </c>
    </row>
    <row r="127" spans="2:65" s="1" customFormat="1" ht="16.5" customHeight="1">
      <c r="B127" s="151"/>
      <c r="C127" s="152" t="s">
        <v>7991</v>
      </c>
      <c r="D127" s="152" t="s">
        <v>7978</v>
      </c>
      <c r="E127" s="153" t="s">
        <v>6479</v>
      </c>
      <c r="F127" s="154" t="s">
        <v>6473</v>
      </c>
      <c r="G127" s="155" t="s">
        <v>6474</v>
      </c>
      <c r="H127" s="156">
        <v>1</v>
      </c>
      <c r="I127" s="157"/>
      <c r="J127" s="158">
        <f>ROUND(I127*H127,2)</f>
        <v>0</v>
      </c>
      <c r="K127" s="154" t="s">
        <v>7590</v>
      </c>
      <c r="L127" s="31"/>
      <c r="M127" s="201" t="s">
        <v>7590</v>
      </c>
      <c r="N127" s="202" t="s">
        <v>7629</v>
      </c>
      <c r="O127" s="203"/>
      <c r="P127" s="204">
        <f>O127*H127</f>
        <v>0</v>
      </c>
      <c r="Q127" s="204">
        <v>0</v>
      </c>
      <c r="R127" s="204">
        <f>Q127*H127</f>
        <v>0</v>
      </c>
      <c r="S127" s="204">
        <v>0</v>
      </c>
      <c r="T127" s="205">
        <f>S127*H127</f>
        <v>0</v>
      </c>
      <c r="AR127" s="163" t="s">
        <v>6475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6475</v>
      </c>
      <c r="BM127" s="163" t="s">
        <v>6480</v>
      </c>
    </row>
    <row r="128" spans="2:65" s="1" customFormat="1" ht="6.95" customHeight="1">
      <c r="B128" s="43"/>
      <c r="C128" s="44"/>
      <c r="D128" s="44"/>
      <c r="E128" s="44"/>
      <c r="F128" s="44"/>
      <c r="G128" s="44"/>
      <c r="H128" s="44"/>
      <c r="I128" s="112"/>
      <c r="J128" s="44"/>
      <c r="K128" s="44"/>
      <c r="L128" s="31"/>
    </row>
  </sheetData>
  <autoFilter ref="C121:K127"/>
  <mergeCells count="12">
    <mergeCell ref="L2:V2"/>
    <mergeCell ref="E85:H85"/>
    <mergeCell ref="E87:H87"/>
    <mergeCell ref="E89:H89"/>
    <mergeCell ref="E114:H114"/>
    <mergeCell ref="E112:H112"/>
    <mergeCell ref="E110:H11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7"/>
  <sheetViews>
    <sheetView showGridLines="0" topLeftCell="A88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7704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7136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6481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ROUND((SUM(BE120:BE126)),  2)</f>
        <v>0</v>
      </c>
      <c r="I35" s="103">
        <v>0.21</v>
      </c>
      <c r="J35" s="102">
        <f>ROUND(((SUM(BE120:BE126))*I35),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ROUND((SUM(BF120:BF126)),  2)</f>
        <v>0</v>
      </c>
      <c r="I36" s="103">
        <v>0.15</v>
      </c>
      <c r="J36" s="102">
        <f>ROUND(((SUM(BF120:BF126))*I36),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ROUND((SUM(BG120:BG126)),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ROUND((SUM(BH120:BH126)),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ROUND((SUM(BI120:BI126)),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7136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ZP - Zemní práce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7136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ZP - Zemní práce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SUM(P121:P126)</f>
        <v>0</v>
      </c>
      <c r="Q120" s="52"/>
      <c r="R120" s="135">
        <f>SUM(R121:R126)</f>
        <v>0</v>
      </c>
      <c r="S120" s="52"/>
      <c r="T120" s="136">
        <f>SUM(T121:T126)</f>
        <v>0</v>
      </c>
      <c r="AT120" s="16" t="s">
        <v>7663</v>
      </c>
      <c r="AU120" s="16" t="s">
        <v>7956</v>
      </c>
      <c r="BK120" s="137">
        <f>SUM(BK121:BK126)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6482</v>
      </c>
      <c r="F121" s="154" t="s">
        <v>6483</v>
      </c>
      <c r="G121" s="155" t="s">
        <v>5863</v>
      </c>
      <c r="H121" s="156">
        <v>75</v>
      </c>
      <c r="I121" s="157"/>
      <c r="J121" s="158">
        <f t="shared" ref="J121:J126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26" si="1">O121*H121</f>
        <v>0</v>
      </c>
      <c r="Q121" s="161">
        <v>0</v>
      </c>
      <c r="R121" s="161">
        <f t="shared" ref="R121:R126" si="2">Q121*H121</f>
        <v>0</v>
      </c>
      <c r="S121" s="161">
        <v>0</v>
      </c>
      <c r="T121" s="162">
        <f t="shared" ref="T121:T126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26" si="4">IF(N121="základní",J121,0)</f>
        <v>0</v>
      </c>
      <c r="BF121" s="164">
        <f t="shared" ref="BF121:BF126" si="5">IF(N121="snížená",J121,0)</f>
        <v>0</v>
      </c>
      <c r="BG121" s="164">
        <f t="shared" ref="BG121:BG126" si="6">IF(N121="zákl. přenesená",J121,0)</f>
        <v>0</v>
      </c>
      <c r="BH121" s="164">
        <f t="shared" ref="BH121:BH126" si="7">IF(N121="sníž. přenesená",J121,0)</f>
        <v>0</v>
      </c>
      <c r="BI121" s="164">
        <f t="shared" ref="BI121:BI126" si="8">IF(N121="nulová",J121,0)</f>
        <v>0</v>
      </c>
      <c r="BJ121" s="16" t="s">
        <v>7671</v>
      </c>
      <c r="BK121" s="164">
        <f t="shared" ref="BK121:BK126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6484</v>
      </c>
      <c r="F122" s="154" t="s">
        <v>6485</v>
      </c>
      <c r="G122" s="155" t="s">
        <v>5863</v>
      </c>
      <c r="H122" s="156">
        <v>75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6486</v>
      </c>
      <c r="F123" s="154" t="s">
        <v>6487</v>
      </c>
      <c r="G123" s="155" t="s">
        <v>7994</v>
      </c>
      <c r="H123" s="156">
        <v>17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6488</v>
      </c>
      <c r="F124" s="154" t="s">
        <v>6489</v>
      </c>
      <c r="G124" s="155" t="s">
        <v>5783</v>
      </c>
      <c r="H124" s="156">
        <v>16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6490</v>
      </c>
      <c r="F125" s="154" t="s">
        <v>6491</v>
      </c>
      <c r="G125" s="155" t="s">
        <v>7994</v>
      </c>
      <c r="H125" s="156">
        <v>9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6492</v>
      </c>
      <c r="F126" s="154" t="s">
        <v>6493</v>
      </c>
      <c r="G126" s="155" t="s">
        <v>7140</v>
      </c>
      <c r="H126" s="156">
        <v>3</v>
      </c>
      <c r="I126" s="157"/>
      <c r="J126" s="158">
        <f t="shared" si="0"/>
        <v>0</v>
      </c>
      <c r="K126" s="154" t="s">
        <v>7590</v>
      </c>
      <c r="L126" s="31"/>
      <c r="M126" s="201" t="s">
        <v>7590</v>
      </c>
      <c r="N126" s="202" t="s">
        <v>7629</v>
      </c>
      <c r="O126" s="203"/>
      <c r="P126" s="204">
        <f t="shared" si="1"/>
        <v>0</v>
      </c>
      <c r="Q126" s="204">
        <v>0</v>
      </c>
      <c r="R126" s="204">
        <f t="shared" si="2"/>
        <v>0</v>
      </c>
      <c r="S126" s="204">
        <v>0</v>
      </c>
      <c r="T126" s="205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112"/>
      <c r="J127" s="44"/>
      <c r="K127" s="44"/>
      <c r="L127" s="31"/>
    </row>
  </sheetData>
  <autoFilter ref="C119:K126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6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7709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6494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6495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ROUND((SUM(BE130:BE366)),  2)</f>
        <v>0</v>
      </c>
      <c r="I35" s="103">
        <v>0.21</v>
      </c>
      <c r="J35" s="102">
        <f>ROUND(((SUM(BE130:BE366))*I35),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ROUND((SUM(BF130:BF366)),  2)</f>
        <v>0</v>
      </c>
      <c r="I36" s="103">
        <v>0.15</v>
      </c>
      <c r="J36" s="102">
        <f>ROUND(((SUM(BF130:BF366))*I36),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ROUND((SUM(BG130:BG366)),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ROUND((SUM(BH130:BH366)),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ROUND((SUM(BI130:BI366)),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6494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SO_04.1 - Zásobní řad Nasavrky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J253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J263</f>
        <v>0</v>
      </c>
      <c r="L102" s="123"/>
    </row>
    <row r="103" spans="2:47" s="9" customFormat="1" ht="19.899999999999999" customHeight="1">
      <c r="B103" s="123"/>
      <c r="D103" s="124" t="s">
        <v>7960</v>
      </c>
      <c r="E103" s="125"/>
      <c r="F103" s="125"/>
      <c r="G103" s="125"/>
      <c r="H103" s="125"/>
      <c r="I103" s="126"/>
      <c r="J103" s="127">
        <f>J292</f>
        <v>0</v>
      </c>
      <c r="L103" s="123"/>
    </row>
    <row r="104" spans="2:47" s="9" customFormat="1" ht="19.899999999999999" customHeight="1">
      <c r="B104" s="123"/>
      <c r="D104" s="124" t="s">
        <v>6001</v>
      </c>
      <c r="E104" s="125"/>
      <c r="F104" s="125"/>
      <c r="G104" s="125"/>
      <c r="H104" s="125"/>
      <c r="I104" s="126"/>
      <c r="J104" s="127">
        <f>J349</f>
        <v>0</v>
      </c>
      <c r="L104" s="123"/>
    </row>
    <row r="105" spans="2:47" s="9" customFormat="1" ht="19.899999999999999" customHeight="1">
      <c r="B105" s="123"/>
      <c r="D105" s="124" t="s">
        <v>6498</v>
      </c>
      <c r="E105" s="125"/>
      <c r="F105" s="125"/>
      <c r="G105" s="125"/>
      <c r="H105" s="125"/>
      <c r="I105" s="126"/>
      <c r="J105" s="127">
        <f>J353</f>
        <v>0</v>
      </c>
      <c r="L105" s="123"/>
    </row>
    <row r="106" spans="2:47" s="9" customFormat="1" ht="19.899999999999999" customHeight="1">
      <c r="B106" s="123"/>
      <c r="D106" s="124" t="s">
        <v>7961</v>
      </c>
      <c r="E106" s="125"/>
      <c r="F106" s="125"/>
      <c r="G106" s="125"/>
      <c r="H106" s="125"/>
      <c r="I106" s="126"/>
      <c r="J106" s="127">
        <f>J362</f>
        <v>0</v>
      </c>
      <c r="L106" s="123"/>
    </row>
    <row r="107" spans="2:47" s="8" customFormat="1" ht="24.95" customHeight="1">
      <c r="B107" s="118"/>
      <c r="D107" s="119" t="s">
        <v>7146</v>
      </c>
      <c r="E107" s="120"/>
      <c r="F107" s="120"/>
      <c r="G107" s="120"/>
      <c r="H107" s="120"/>
      <c r="I107" s="121"/>
      <c r="J107" s="122">
        <f>J364</f>
        <v>0</v>
      </c>
      <c r="L107" s="118"/>
    </row>
    <row r="108" spans="2:47" s="9" customFormat="1" ht="19.899999999999999" customHeight="1">
      <c r="B108" s="123"/>
      <c r="D108" s="124" t="s">
        <v>6499</v>
      </c>
      <c r="E108" s="125"/>
      <c r="F108" s="125"/>
      <c r="G108" s="125"/>
      <c r="H108" s="125"/>
      <c r="I108" s="126"/>
      <c r="J108" s="127">
        <f>J365</f>
        <v>0</v>
      </c>
      <c r="L108" s="123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6494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SO_04.1 - Zásobní řad Nasavrky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P131+P364</f>
        <v>0</v>
      </c>
      <c r="Q130" s="52"/>
      <c r="R130" s="135">
        <f>R131+R364</f>
        <v>591.84015940000006</v>
      </c>
      <c r="S130" s="52"/>
      <c r="T130" s="136">
        <f>T131+T364</f>
        <v>45.734000000000002</v>
      </c>
      <c r="AT130" s="16" t="s">
        <v>7663</v>
      </c>
      <c r="AU130" s="16" t="s">
        <v>7956</v>
      </c>
      <c r="BK130" s="137">
        <f>BK131+BK364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P132+P253+P263+P292+P349+P353+P362</f>
        <v>0</v>
      </c>
      <c r="Q131" s="144"/>
      <c r="R131" s="145">
        <f>R132+R253+R263+R292+R349+R353+R362</f>
        <v>591.78675940000005</v>
      </c>
      <c r="S131" s="144"/>
      <c r="T131" s="146">
        <f>T132+T253+T263+T292+T349+T353+T362</f>
        <v>45.734000000000002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BK132+BK253+BK263+BK292+BK349+BK353+BK362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6500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SUM(P133:P252)</f>
        <v>0</v>
      </c>
      <c r="Q132" s="144"/>
      <c r="R132" s="145">
        <f>SUM(R133:R252)</f>
        <v>582.70024520000004</v>
      </c>
      <c r="S132" s="144"/>
      <c r="T132" s="146">
        <f>SUM(T133:T252)</f>
        <v>45.734000000000002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SUM(BK133:BK252)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6501</v>
      </c>
      <c r="F133" s="154" t="s">
        <v>6502</v>
      </c>
      <c r="G133" s="155" t="s">
        <v>5783</v>
      </c>
      <c r="H133" s="156">
        <v>22</v>
      </c>
      <c r="I133" s="157"/>
      <c r="J133" s="158">
        <f>ROUND(I133*H133,2)</f>
        <v>0</v>
      </c>
      <c r="K133" s="154" t="s">
        <v>5841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0.5</v>
      </c>
      <c r="T133" s="162">
        <f>S133*H133</f>
        <v>11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6503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6504</v>
      </c>
      <c r="H134" s="169">
        <v>22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6505</v>
      </c>
      <c r="F135" s="154" t="s">
        <v>6506</v>
      </c>
      <c r="G135" s="155" t="s">
        <v>5783</v>
      </c>
      <c r="H135" s="156">
        <v>31</v>
      </c>
      <c r="I135" s="157"/>
      <c r="J135" s="158">
        <f>ROUND(I135*H135,2)</f>
        <v>0</v>
      </c>
      <c r="K135" s="154" t="s">
        <v>5841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0.32500000000000001</v>
      </c>
      <c r="T135" s="162">
        <f>S135*H135</f>
        <v>10.075000000000001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6507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6504</v>
      </c>
      <c r="H136" s="169">
        <v>22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7664</v>
      </c>
      <c r="AY136" s="167" t="s">
        <v>7977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6508</v>
      </c>
      <c r="H137" s="169">
        <v>9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7664</v>
      </c>
      <c r="AY137" s="167" t="s">
        <v>7977</v>
      </c>
    </row>
    <row r="138" spans="2:65" s="13" customFormat="1">
      <c r="B138" s="174"/>
      <c r="D138" s="166" t="s">
        <v>7985</v>
      </c>
      <c r="E138" s="175" t="s">
        <v>7590</v>
      </c>
      <c r="F138" s="176" t="s">
        <v>7998</v>
      </c>
      <c r="H138" s="177">
        <v>31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75" t="s">
        <v>7985</v>
      </c>
      <c r="AU138" s="175" t="s">
        <v>7673</v>
      </c>
      <c r="AV138" s="13" t="s">
        <v>7983</v>
      </c>
      <c r="AW138" s="13" t="s">
        <v>7620</v>
      </c>
      <c r="AX138" s="13" t="s">
        <v>7671</v>
      </c>
      <c r="AY138" s="175" t="s">
        <v>7977</v>
      </c>
    </row>
    <row r="139" spans="2:65" s="1" customFormat="1" ht="24" customHeight="1">
      <c r="B139" s="151"/>
      <c r="C139" s="152" t="s">
        <v>7991</v>
      </c>
      <c r="D139" s="152" t="s">
        <v>7978</v>
      </c>
      <c r="E139" s="153" t="s">
        <v>6509</v>
      </c>
      <c r="F139" s="154" t="s">
        <v>6510</v>
      </c>
      <c r="G139" s="155" t="s">
        <v>5783</v>
      </c>
      <c r="H139" s="156">
        <v>22</v>
      </c>
      <c r="I139" s="157"/>
      <c r="J139" s="158">
        <f>ROUND(I139*H139,2)</f>
        <v>0</v>
      </c>
      <c r="K139" s="154" t="s">
        <v>5841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9.8000000000000004E-2</v>
      </c>
      <c r="T139" s="162">
        <f>S139*H139</f>
        <v>2.1560000000000001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6511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6504</v>
      </c>
      <c r="H140" s="169">
        <v>22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7983</v>
      </c>
      <c r="D141" s="152" t="s">
        <v>7978</v>
      </c>
      <c r="E141" s="153" t="s">
        <v>6512</v>
      </c>
      <c r="F141" s="154" t="s">
        <v>6513</v>
      </c>
      <c r="G141" s="155" t="s">
        <v>5783</v>
      </c>
      <c r="H141" s="156">
        <v>29</v>
      </c>
      <c r="I141" s="157"/>
      <c r="J141" s="158">
        <f>ROUND(I141*H141,2)</f>
        <v>0</v>
      </c>
      <c r="K141" s="154" t="s">
        <v>5841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0.22</v>
      </c>
      <c r="T141" s="162">
        <f>S141*H141</f>
        <v>6.38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6514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6515</v>
      </c>
      <c r="H142" s="169">
        <v>9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6516</v>
      </c>
      <c r="H143" s="169">
        <v>20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3" customFormat="1">
      <c r="B144" s="174"/>
      <c r="D144" s="166" t="s">
        <v>7985</v>
      </c>
      <c r="E144" s="175" t="s">
        <v>7590</v>
      </c>
      <c r="F144" s="176" t="s">
        <v>7998</v>
      </c>
      <c r="H144" s="177">
        <v>29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7985</v>
      </c>
      <c r="AU144" s="175" t="s">
        <v>7673</v>
      </c>
      <c r="AV144" s="13" t="s">
        <v>7983</v>
      </c>
      <c r="AW144" s="13" t="s">
        <v>7620</v>
      </c>
      <c r="AX144" s="13" t="s">
        <v>7671</v>
      </c>
      <c r="AY144" s="175" t="s">
        <v>7977</v>
      </c>
    </row>
    <row r="145" spans="2:65" s="1" customFormat="1" ht="24" customHeight="1">
      <c r="B145" s="151"/>
      <c r="C145" s="152" t="s">
        <v>8005</v>
      </c>
      <c r="D145" s="152" t="s">
        <v>7978</v>
      </c>
      <c r="E145" s="153" t="s">
        <v>6517</v>
      </c>
      <c r="F145" s="154" t="s">
        <v>6518</v>
      </c>
      <c r="G145" s="155" t="s">
        <v>5783</v>
      </c>
      <c r="H145" s="156">
        <v>9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0.28999999999999998</v>
      </c>
      <c r="T145" s="162">
        <f>S145*H145</f>
        <v>2.61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6519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6508</v>
      </c>
      <c r="H146" s="169">
        <v>9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7671</v>
      </c>
      <c r="AY146" s="167" t="s">
        <v>7977</v>
      </c>
    </row>
    <row r="147" spans="2:65" s="1" customFormat="1" ht="24" customHeight="1">
      <c r="B147" s="151"/>
      <c r="C147" s="152" t="s">
        <v>8012</v>
      </c>
      <c r="D147" s="152" t="s">
        <v>7978</v>
      </c>
      <c r="E147" s="153" t="s">
        <v>6520</v>
      </c>
      <c r="F147" s="154" t="s">
        <v>6521</v>
      </c>
      <c r="G147" s="155" t="s">
        <v>5783</v>
      </c>
      <c r="H147" s="156">
        <v>79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4.0000000000000003E-5</v>
      </c>
      <c r="R147" s="161">
        <f>Q147*H147</f>
        <v>3.16E-3</v>
      </c>
      <c r="S147" s="161">
        <v>0.10299999999999999</v>
      </c>
      <c r="T147" s="162">
        <f>S147*H147</f>
        <v>8.1369999999999987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6522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6523</v>
      </c>
      <c r="H148" s="169">
        <v>9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7664</v>
      </c>
      <c r="AY148" s="167" t="s">
        <v>7977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6524</v>
      </c>
      <c r="H149" s="169">
        <v>35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6525</v>
      </c>
      <c r="H150" s="169">
        <v>35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3" customFormat="1">
      <c r="B151" s="174"/>
      <c r="D151" s="166" t="s">
        <v>7985</v>
      </c>
      <c r="E151" s="175" t="s">
        <v>7590</v>
      </c>
      <c r="F151" s="176" t="s">
        <v>7998</v>
      </c>
      <c r="H151" s="177">
        <v>79</v>
      </c>
      <c r="I151" s="178"/>
      <c r="L151" s="174"/>
      <c r="M151" s="179"/>
      <c r="N151" s="180"/>
      <c r="O151" s="180"/>
      <c r="P151" s="180"/>
      <c r="Q151" s="180"/>
      <c r="R151" s="180"/>
      <c r="S151" s="180"/>
      <c r="T151" s="181"/>
      <c r="AT151" s="175" t="s">
        <v>7985</v>
      </c>
      <c r="AU151" s="175" t="s">
        <v>7673</v>
      </c>
      <c r="AV151" s="13" t="s">
        <v>7983</v>
      </c>
      <c r="AW151" s="13" t="s">
        <v>7620</v>
      </c>
      <c r="AX151" s="13" t="s">
        <v>7671</v>
      </c>
      <c r="AY151" s="175" t="s">
        <v>7977</v>
      </c>
    </row>
    <row r="152" spans="2:65" s="1" customFormat="1" ht="24" customHeight="1">
      <c r="B152" s="151"/>
      <c r="C152" s="152" t="s">
        <v>8016</v>
      </c>
      <c r="D152" s="152" t="s">
        <v>7978</v>
      </c>
      <c r="E152" s="153" t="s">
        <v>6526</v>
      </c>
      <c r="F152" s="154" t="s">
        <v>6527</v>
      </c>
      <c r="G152" s="155" t="s">
        <v>5783</v>
      </c>
      <c r="H152" s="156">
        <v>42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5.0000000000000002E-5</v>
      </c>
      <c r="R152" s="161">
        <f>Q152*H152</f>
        <v>2.1000000000000003E-3</v>
      </c>
      <c r="S152" s="161">
        <v>0.128</v>
      </c>
      <c r="T152" s="162">
        <f>S152*H152</f>
        <v>5.3760000000000003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6528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6529</v>
      </c>
      <c r="H153" s="169">
        <v>42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8023</v>
      </c>
      <c r="D154" s="152" t="s">
        <v>7978</v>
      </c>
      <c r="E154" s="153" t="s">
        <v>7979</v>
      </c>
      <c r="F154" s="154" t="s">
        <v>7980</v>
      </c>
      <c r="G154" s="155" t="s">
        <v>7981</v>
      </c>
      <c r="H154" s="156">
        <v>1056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7984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6530</v>
      </c>
      <c r="H155" s="169">
        <v>1056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8027</v>
      </c>
      <c r="D156" s="152" t="s">
        <v>7978</v>
      </c>
      <c r="E156" s="153" t="s">
        <v>7987</v>
      </c>
      <c r="F156" s="154" t="s">
        <v>7988</v>
      </c>
      <c r="G156" s="155" t="s">
        <v>7989</v>
      </c>
      <c r="H156" s="156">
        <v>44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7990</v>
      </c>
    </row>
    <row r="157" spans="2:65" s="1" customFormat="1" ht="16.5" customHeight="1">
      <c r="B157" s="151"/>
      <c r="C157" s="152" t="s">
        <v>8032</v>
      </c>
      <c r="D157" s="152" t="s">
        <v>7978</v>
      </c>
      <c r="E157" s="153" t="s">
        <v>6007</v>
      </c>
      <c r="F157" s="154" t="s">
        <v>6008</v>
      </c>
      <c r="G157" s="155" t="s">
        <v>7994</v>
      </c>
      <c r="H157" s="156">
        <v>951.17700000000002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6531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6532</v>
      </c>
      <c r="H158" s="169">
        <v>33.948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6533</v>
      </c>
      <c r="H159" s="169">
        <v>11.025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6534</v>
      </c>
      <c r="H160" s="169">
        <v>150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6535</v>
      </c>
      <c r="H161" s="169">
        <v>756.20399999999995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3" customFormat="1">
      <c r="B162" s="174"/>
      <c r="D162" s="166" t="s">
        <v>7985</v>
      </c>
      <c r="E162" s="175" t="s">
        <v>7590</v>
      </c>
      <c r="F162" s="176" t="s">
        <v>7998</v>
      </c>
      <c r="H162" s="177">
        <v>951.17699999999991</v>
      </c>
      <c r="I162" s="178"/>
      <c r="L162" s="174"/>
      <c r="M162" s="179"/>
      <c r="N162" s="180"/>
      <c r="O162" s="180"/>
      <c r="P162" s="180"/>
      <c r="Q162" s="180"/>
      <c r="R162" s="180"/>
      <c r="S162" s="180"/>
      <c r="T162" s="181"/>
      <c r="AT162" s="175" t="s">
        <v>7985</v>
      </c>
      <c r="AU162" s="175" t="s">
        <v>7673</v>
      </c>
      <c r="AV162" s="13" t="s">
        <v>7983</v>
      </c>
      <c r="AW162" s="13" t="s">
        <v>7620</v>
      </c>
      <c r="AX162" s="13" t="s">
        <v>7671</v>
      </c>
      <c r="AY162" s="175" t="s">
        <v>7977</v>
      </c>
    </row>
    <row r="163" spans="2:65" s="1" customFormat="1" ht="24" customHeight="1">
      <c r="B163" s="151"/>
      <c r="C163" s="152" t="s">
        <v>5780</v>
      </c>
      <c r="D163" s="152" t="s">
        <v>7978</v>
      </c>
      <c r="E163" s="153" t="s">
        <v>6536</v>
      </c>
      <c r="F163" s="154" t="s">
        <v>6537</v>
      </c>
      <c r="G163" s="155" t="s">
        <v>7994</v>
      </c>
      <c r="H163" s="156">
        <v>12.8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6538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6539</v>
      </c>
      <c r="H164" s="169">
        <v>12.8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5786</v>
      </c>
      <c r="D165" s="152" t="s">
        <v>7978</v>
      </c>
      <c r="E165" s="153" t="s">
        <v>6540</v>
      </c>
      <c r="F165" s="154" t="s">
        <v>6541</v>
      </c>
      <c r="G165" s="155" t="s">
        <v>7994</v>
      </c>
      <c r="H165" s="156">
        <v>212.99299999999999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6542</v>
      </c>
    </row>
    <row r="166" spans="2:65" s="14" customFormat="1">
      <c r="B166" s="182"/>
      <c r="D166" s="166" t="s">
        <v>7985</v>
      </c>
      <c r="E166" s="183" t="s">
        <v>7590</v>
      </c>
      <c r="F166" s="184" t="s">
        <v>6543</v>
      </c>
      <c r="H166" s="183" t="s">
        <v>7590</v>
      </c>
      <c r="I166" s="185"/>
      <c r="L166" s="182"/>
      <c r="M166" s="186"/>
      <c r="N166" s="187"/>
      <c r="O166" s="187"/>
      <c r="P166" s="187"/>
      <c r="Q166" s="187"/>
      <c r="R166" s="187"/>
      <c r="S166" s="187"/>
      <c r="T166" s="188"/>
      <c r="AT166" s="183" t="s">
        <v>7985</v>
      </c>
      <c r="AU166" s="183" t="s">
        <v>7673</v>
      </c>
      <c r="AV166" s="14" t="s">
        <v>7671</v>
      </c>
      <c r="AW166" s="14" t="s">
        <v>7620</v>
      </c>
      <c r="AX166" s="14" t="s">
        <v>7664</v>
      </c>
      <c r="AY166" s="183" t="s">
        <v>7977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6544</v>
      </c>
      <c r="H167" s="169">
        <v>136.08000000000001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7664</v>
      </c>
      <c r="AY167" s="167" t="s">
        <v>7977</v>
      </c>
    </row>
    <row r="168" spans="2:65" s="12" customFormat="1">
      <c r="B168" s="165"/>
      <c r="D168" s="166" t="s">
        <v>7985</v>
      </c>
      <c r="E168" s="167" t="s">
        <v>7590</v>
      </c>
      <c r="F168" s="168" t="s">
        <v>6545</v>
      </c>
      <c r="H168" s="169">
        <v>32.813000000000002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7620</v>
      </c>
      <c r="AX168" s="12" t="s">
        <v>7664</v>
      </c>
      <c r="AY168" s="167" t="s">
        <v>7977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6546</v>
      </c>
      <c r="H169" s="169">
        <v>44.1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7664</v>
      </c>
      <c r="AY169" s="167" t="s">
        <v>7977</v>
      </c>
    </row>
    <row r="170" spans="2:65" s="13" customFormat="1">
      <c r="B170" s="174"/>
      <c r="D170" s="166" t="s">
        <v>7985</v>
      </c>
      <c r="E170" s="175" t="s">
        <v>7590</v>
      </c>
      <c r="F170" s="176" t="s">
        <v>7998</v>
      </c>
      <c r="H170" s="177">
        <v>212.99299999999999</v>
      </c>
      <c r="I170" s="178"/>
      <c r="L170" s="174"/>
      <c r="M170" s="179"/>
      <c r="N170" s="180"/>
      <c r="O170" s="180"/>
      <c r="P170" s="180"/>
      <c r="Q170" s="180"/>
      <c r="R170" s="180"/>
      <c r="S170" s="180"/>
      <c r="T170" s="181"/>
      <c r="AT170" s="175" t="s">
        <v>7985</v>
      </c>
      <c r="AU170" s="175" t="s">
        <v>7673</v>
      </c>
      <c r="AV170" s="13" t="s">
        <v>7983</v>
      </c>
      <c r="AW170" s="13" t="s">
        <v>7620</v>
      </c>
      <c r="AX170" s="13" t="s">
        <v>7671</v>
      </c>
      <c r="AY170" s="175" t="s">
        <v>7977</v>
      </c>
    </row>
    <row r="171" spans="2:65" s="1" customFormat="1" ht="24" customHeight="1">
      <c r="B171" s="151"/>
      <c r="C171" s="152" t="s">
        <v>5790</v>
      </c>
      <c r="D171" s="152" t="s">
        <v>7978</v>
      </c>
      <c r="E171" s="153" t="s">
        <v>6547</v>
      </c>
      <c r="F171" s="154" t="s">
        <v>6548</v>
      </c>
      <c r="G171" s="155" t="s">
        <v>7994</v>
      </c>
      <c r="H171" s="156">
        <v>76.069000000000003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6549</v>
      </c>
    </row>
    <row r="172" spans="2:65" s="14" customFormat="1">
      <c r="B172" s="182"/>
      <c r="D172" s="166" t="s">
        <v>7985</v>
      </c>
      <c r="E172" s="183" t="s">
        <v>7590</v>
      </c>
      <c r="F172" s="184" t="s">
        <v>6550</v>
      </c>
      <c r="H172" s="183" t="s">
        <v>7590</v>
      </c>
      <c r="I172" s="185"/>
      <c r="L172" s="182"/>
      <c r="M172" s="186"/>
      <c r="N172" s="187"/>
      <c r="O172" s="187"/>
      <c r="P172" s="187"/>
      <c r="Q172" s="187"/>
      <c r="R172" s="187"/>
      <c r="S172" s="187"/>
      <c r="T172" s="188"/>
      <c r="AT172" s="183" t="s">
        <v>7985</v>
      </c>
      <c r="AU172" s="183" t="s">
        <v>7673</v>
      </c>
      <c r="AV172" s="14" t="s">
        <v>7671</v>
      </c>
      <c r="AW172" s="14" t="s">
        <v>7620</v>
      </c>
      <c r="AX172" s="14" t="s">
        <v>7664</v>
      </c>
      <c r="AY172" s="183" t="s">
        <v>7977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6551</v>
      </c>
      <c r="H173" s="169">
        <v>48.6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7664</v>
      </c>
      <c r="AY173" s="167" t="s">
        <v>7977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6552</v>
      </c>
      <c r="H174" s="169">
        <v>11.718999999999999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7664</v>
      </c>
      <c r="AY174" s="167" t="s">
        <v>7977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6553</v>
      </c>
      <c r="H175" s="169">
        <v>15.75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7664</v>
      </c>
      <c r="AY175" s="167" t="s">
        <v>7977</v>
      </c>
    </row>
    <row r="176" spans="2:65" s="13" customFormat="1">
      <c r="B176" s="174"/>
      <c r="D176" s="166" t="s">
        <v>7985</v>
      </c>
      <c r="E176" s="175" t="s">
        <v>7590</v>
      </c>
      <c r="F176" s="176" t="s">
        <v>7998</v>
      </c>
      <c r="H176" s="177">
        <v>76.069000000000003</v>
      </c>
      <c r="I176" s="178"/>
      <c r="L176" s="174"/>
      <c r="M176" s="179"/>
      <c r="N176" s="180"/>
      <c r="O176" s="180"/>
      <c r="P176" s="180"/>
      <c r="Q176" s="180"/>
      <c r="R176" s="180"/>
      <c r="S176" s="180"/>
      <c r="T176" s="181"/>
      <c r="AT176" s="175" t="s">
        <v>7985</v>
      </c>
      <c r="AU176" s="175" t="s">
        <v>7673</v>
      </c>
      <c r="AV176" s="13" t="s">
        <v>7983</v>
      </c>
      <c r="AW176" s="13" t="s">
        <v>7620</v>
      </c>
      <c r="AX176" s="13" t="s">
        <v>7671</v>
      </c>
      <c r="AY176" s="175" t="s">
        <v>7977</v>
      </c>
    </row>
    <row r="177" spans="2:65" s="1" customFormat="1" ht="24" customHeight="1">
      <c r="B177" s="151"/>
      <c r="C177" s="152" t="s">
        <v>5795</v>
      </c>
      <c r="D177" s="152" t="s">
        <v>7978</v>
      </c>
      <c r="E177" s="153" t="s">
        <v>6021</v>
      </c>
      <c r="F177" s="154" t="s">
        <v>6022</v>
      </c>
      <c r="G177" s="155" t="s">
        <v>7994</v>
      </c>
      <c r="H177" s="156">
        <v>76.069000000000003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6554</v>
      </c>
    </row>
    <row r="178" spans="2:65" s="1" customFormat="1" ht="24" customHeight="1">
      <c r="B178" s="151"/>
      <c r="C178" s="152" t="s">
        <v>7597</v>
      </c>
      <c r="D178" s="152" t="s">
        <v>7978</v>
      </c>
      <c r="E178" s="153" t="s">
        <v>6555</v>
      </c>
      <c r="F178" s="154" t="s">
        <v>6556</v>
      </c>
      <c r="G178" s="155" t="s">
        <v>7994</v>
      </c>
      <c r="H178" s="156">
        <v>15.214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6557</v>
      </c>
    </row>
    <row r="179" spans="2:65" s="14" customFormat="1">
      <c r="B179" s="182"/>
      <c r="D179" s="166" t="s">
        <v>7985</v>
      </c>
      <c r="E179" s="183" t="s">
        <v>7590</v>
      </c>
      <c r="F179" s="184" t="s">
        <v>6558</v>
      </c>
      <c r="H179" s="183" t="s">
        <v>7590</v>
      </c>
      <c r="I179" s="185"/>
      <c r="L179" s="182"/>
      <c r="M179" s="186"/>
      <c r="N179" s="187"/>
      <c r="O179" s="187"/>
      <c r="P179" s="187"/>
      <c r="Q179" s="187"/>
      <c r="R179" s="187"/>
      <c r="S179" s="187"/>
      <c r="T179" s="188"/>
      <c r="AT179" s="183" t="s">
        <v>7985</v>
      </c>
      <c r="AU179" s="183" t="s">
        <v>7673</v>
      </c>
      <c r="AV179" s="14" t="s">
        <v>7671</v>
      </c>
      <c r="AW179" s="14" t="s">
        <v>7620</v>
      </c>
      <c r="AX179" s="14" t="s">
        <v>7664</v>
      </c>
      <c r="AY179" s="183" t="s">
        <v>7977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6559</v>
      </c>
      <c r="H180" s="169">
        <v>9.7200000000000006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7664</v>
      </c>
      <c r="AY180" s="167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6560</v>
      </c>
      <c r="H181" s="169">
        <v>2.3439999999999999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6561</v>
      </c>
      <c r="H182" s="169">
        <v>3.15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3" customFormat="1">
      <c r="B183" s="174"/>
      <c r="D183" s="166" t="s">
        <v>7985</v>
      </c>
      <c r="E183" s="175" t="s">
        <v>7590</v>
      </c>
      <c r="F183" s="176" t="s">
        <v>7998</v>
      </c>
      <c r="H183" s="177">
        <v>15.214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7985</v>
      </c>
      <c r="AU183" s="175" t="s">
        <v>7673</v>
      </c>
      <c r="AV183" s="13" t="s">
        <v>7983</v>
      </c>
      <c r="AW183" s="13" t="s">
        <v>7620</v>
      </c>
      <c r="AX183" s="13" t="s">
        <v>7671</v>
      </c>
      <c r="AY183" s="175" t="s">
        <v>7977</v>
      </c>
    </row>
    <row r="184" spans="2:65" s="1" customFormat="1" ht="24" customHeight="1">
      <c r="B184" s="151"/>
      <c r="C184" s="152" t="s">
        <v>5804</v>
      </c>
      <c r="D184" s="152" t="s">
        <v>7978</v>
      </c>
      <c r="E184" s="153" t="s">
        <v>6029</v>
      </c>
      <c r="F184" s="154" t="s">
        <v>6030</v>
      </c>
      <c r="G184" s="155" t="s">
        <v>7994</v>
      </c>
      <c r="H184" s="156">
        <v>15.214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6562</v>
      </c>
    </row>
    <row r="185" spans="2:65" s="1" customFormat="1" ht="24" customHeight="1">
      <c r="B185" s="151"/>
      <c r="C185" s="152" t="s">
        <v>5809</v>
      </c>
      <c r="D185" s="152" t="s">
        <v>7978</v>
      </c>
      <c r="E185" s="153" t="s">
        <v>7999</v>
      </c>
      <c r="F185" s="154" t="s">
        <v>8000</v>
      </c>
      <c r="G185" s="155" t="s">
        <v>7994</v>
      </c>
      <c r="H185" s="156">
        <v>805.48199999999997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8001</v>
      </c>
    </row>
    <row r="186" spans="2:65" s="14" customFormat="1">
      <c r="B186" s="182"/>
      <c r="D186" s="166" t="s">
        <v>7985</v>
      </c>
      <c r="E186" s="183" t="s">
        <v>7590</v>
      </c>
      <c r="F186" s="184" t="s">
        <v>6543</v>
      </c>
      <c r="H186" s="183" t="s">
        <v>7590</v>
      </c>
      <c r="I186" s="185"/>
      <c r="L186" s="182"/>
      <c r="M186" s="186"/>
      <c r="N186" s="187"/>
      <c r="O186" s="187"/>
      <c r="P186" s="187"/>
      <c r="Q186" s="187"/>
      <c r="R186" s="187"/>
      <c r="S186" s="187"/>
      <c r="T186" s="188"/>
      <c r="AT186" s="183" t="s">
        <v>7985</v>
      </c>
      <c r="AU186" s="183" t="s">
        <v>7673</v>
      </c>
      <c r="AV186" s="14" t="s">
        <v>7671</v>
      </c>
      <c r="AW186" s="14" t="s">
        <v>7620</v>
      </c>
      <c r="AX186" s="14" t="s">
        <v>7664</v>
      </c>
      <c r="AY186" s="183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6563</v>
      </c>
      <c r="H187" s="169">
        <v>805.48199999999997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7671</v>
      </c>
      <c r="AY187" s="167" t="s">
        <v>7977</v>
      </c>
    </row>
    <row r="188" spans="2:65" s="1" customFormat="1" ht="24" customHeight="1">
      <c r="B188" s="151"/>
      <c r="C188" s="152" t="s">
        <v>5813</v>
      </c>
      <c r="D188" s="152" t="s">
        <v>7978</v>
      </c>
      <c r="E188" s="153" t="s">
        <v>8006</v>
      </c>
      <c r="F188" s="154" t="s">
        <v>8007</v>
      </c>
      <c r="G188" s="155" t="s">
        <v>7994</v>
      </c>
      <c r="H188" s="156">
        <v>287.67200000000003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8008</v>
      </c>
    </row>
    <row r="189" spans="2:65" s="14" customFormat="1">
      <c r="B189" s="182"/>
      <c r="D189" s="166" t="s">
        <v>7985</v>
      </c>
      <c r="E189" s="183" t="s">
        <v>7590</v>
      </c>
      <c r="F189" s="184" t="s">
        <v>6550</v>
      </c>
      <c r="H189" s="183" t="s">
        <v>7590</v>
      </c>
      <c r="I189" s="185"/>
      <c r="L189" s="182"/>
      <c r="M189" s="186"/>
      <c r="N189" s="187"/>
      <c r="O189" s="187"/>
      <c r="P189" s="187"/>
      <c r="Q189" s="187"/>
      <c r="R189" s="187"/>
      <c r="S189" s="187"/>
      <c r="T189" s="188"/>
      <c r="AT189" s="183" t="s">
        <v>7985</v>
      </c>
      <c r="AU189" s="183" t="s">
        <v>7673</v>
      </c>
      <c r="AV189" s="14" t="s">
        <v>7671</v>
      </c>
      <c r="AW189" s="14" t="s">
        <v>7620</v>
      </c>
      <c r="AX189" s="14" t="s">
        <v>7664</v>
      </c>
      <c r="AY189" s="183" t="s">
        <v>7977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6564</v>
      </c>
      <c r="H190" s="169">
        <v>287.67200000000003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" customFormat="1" ht="24" customHeight="1">
      <c r="B191" s="151"/>
      <c r="C191" s="152" t="s">
        <v>5819</v>
      </c>
      <c r="D191" s="152" t="s">
        <v>7978</v>
      </c>
      <c r="E191" s="153" t="s">
        <v>8013</v>
      </c>
      <c r="F191" s="154" t="s">
        <v>8014</v>
      </c>
      <c r="G191" s="155" t="s">
        <v>7994</v>
      </c>
      <c r="H191" s="156">
        <v>287.67200000000003</v>
      </c>
      <c r="I191" s="157"/>
      <c r="J191" s="158">
        <f>ROUND(I191*H191,2)</f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>O191*H191</f>
        <v>0</v>
      </c>
      <c r="Q191" s="161">
        <v>0</v>
      </c>
      <c r="R191" s="161">
        <f>Q191*H191</f>
        <v>0</v>
      </c>
      <c r="S191" s="161">
        <v>0</v>
      </c>
      <c r="T191" s="162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8015</v>
      </c>
    </row>
    <row r="192" spans="2:65" s="1" customFormat="1" ht="24" customHeight="1">
      <c r="B192" s="151"/>
      <c r="C192" s="152" t="s">
        <v>5825</v>
      </c>
      <c r="D192" s="152" t="s">
        <v>7978</v>
      </c>
      <c r="E192" s="153" t="s">
        <v>8017</v>
      </c>
      <c r="F192" s="154" t="s">
        <v>8018</v>
      </c>
      <c r="G192" s="155" t="s">
        <v>7994</v>
      </c>
      <c r="H192" s="156">
        <v>57.533999999999999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8019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6558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6565</v>
      </c>
      <c r="H194" s="169">
        <v>57.533999999999999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7596</v>
      </c>
      <c r="D195" s="152" t="s">
        <v>7978</v>
      </c>
      <c r="E195" s="153" t="s">
        <v>8024</v>
      </c>
      <c r="F195" s="154" t="s">
        <v>8025</v>
      </c>
      <c r="G195" s="155" t="s">
        <v>7994</v>
      </c>
      <c r="H195" s="156">
        <v>57.533999999999999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8026</v>
      </c>
    </row>
    <row r="196" spans="2:65" s="1" customFormat="1" ht="24" customHeight="1">
      <c r="B196" s="151"/>
      <c r="C196" s="152" t="s">
        <v>5838</v>
      </c>
      <c r="D196" s="152" t="s">
        <v>7978</v>
      </c>
      <c r="E196" s="153" t="s">
        <v>6566</v>
      </c>
      <c r="F196" s="154" t="s">
        <v>6567</v>
      </c>
      <c r="G196" s="155" t="s">
        <v>5863</v>
      </c>
      <c r="H196" s="156">
        <v>212.2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6568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6569</v>
      </c>
      <c r="H197" s="169">
        <v>212.2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" customFormat="1" ht="24" customHeight="1">
      <c r="B198" s="151"/>
      <c r="C198" s="152" t="s">
        <v>5844</v>
      </c>
      <c r="D198" s="152" t="s">
        <v>7978</v>
      </c>
      <c r="E198" s="153" t="s">
        <v>6570</v>
      </c>
      <c r="F198" s="154" t="s">
        <v>6571</v>
      </c>
      <c r="G198" s="155" t="s">
        <v>5863</v>
      </c>
      <c r="H198" s="156">
        <v>29.4</v>
      </c>
      <c r="I198" s="157"/>
      <c r="J198" s="158">
        <f>ROUND(I198*H198,2)</f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6572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6573</v>
      </c>
      <c r="H199" s="169">
        <v>29.4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7671</v>
      </c>
      <c r="AY199" s="167" t="s">
        <v>7977</v>
      </c>
    </row>
    <row r="200" spans="2:65" s="1" customFormat="1" ht="24" customHeight="1">
      <c r="B200" s="151"/>
      <c r="C200" s="189" t="s">
        <v>5850</v>
      </c>
      <c r="D200" s="189" t="s">
        <v>5826</v>
      </c>
      <c r="E200" s="190" t="s">
        <v>6574</v>
      </c>
      <c r="F200" s="191" t="s">
        <v>6575</v>
      </c>
      <c r="G200" s="192" t="s">
        <v>5863</v>
      </c>
      <c r="H200" s="193">
        <v>29.4</v>
      </c>
      <c r="I200" s="194"/>
      <c r="J200" s="195">
        <f>ROUND(I200*H200,2)</f>
        <v>0</v>
      </c>
      <c r="K200" s="191" t="s">
        <v>7982</v>
      </c>
      <c r="L200" s="196"/>
      <c r="M200" s="197" t="s">
        <v>7590</v>
      </c>
      <c r="N200" s="198" t="s">
        <v>7629</v>
      </c>
      <c r="O200" s="54"/>
      <c r="P200" s="161">
        <f>O200*H200</f>
        <v>0</v>
      </c>
      <c r="Q200" s="161">
        <v>3.5720000000000002E-2</v>
      </c>
      <c r="R200" s="161">
        <f>Q200*H200</f>
        <v>1.050168</v>
      </c>
      <c r="S200" s="161">
        <v>0</v>
      </c>
      <c r="T200" s="162">
        <f>S200*H200</f>
        <v>0</v>
      </c>
      <c r="AR200" s="163" t="s">
        <v>8023</v>
      </c>
      <c r="AT200" s="163" t="s">
        <v>5826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6576</v>
      </c>
    </row>
    <row r="201" spans="2:65" s="1" customFormat="1" ht="16.5" customHeight="1">
      <c r="B201" s="151"/>
      <c r="C201" s="152" t="s">
        <v>5854</v>
      </c>
      <c r="D201" s="152" t="s">
        <v>7978</v>
      </c>
      <c r="E201" s="153" t="s">
        <v>5781</v>
      </c>
      <c r="F201" s="154" t="s">
        <v>5782</v>
      </c>
      <c r="G201" s="155" t="s">
        <v>5783</v>
      </c>
      <c r="H201" s="156">
        <v>2278.16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5.9000000000000003E-4</v>
      </c>
      <c r="R201" s="161">
        <f>Q201*H201</f>
        <v>1.3441144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5784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6577</v>
      </c>
      <c r="H202" s="169">
        <v>2092.16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7664</v>
      </c>
      <c r="AY202" s="167" t="s">
        <v>7977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6578</v>
      </c>
      <c r="H203" s="169">
        <v>60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7664</v>
      </c>
      <c r="AY203" s="167" t="s">
        <v>7977</v>
      </c>
    </row>
    <row r="204" spans="2:65" s="12" customFormat="1">
      <c r="B204" s="165"/>
      <c r="D204" s="166" t="s">
        <v>7985</v>
      </c>
      <c r="E204" s="167" t="s">
        <v>7590</v>
      </c>
      <c r="F204" s="168" t="s">
        <v>6579</v>
      </c>
      <c r="H204" s="169">
        <v>126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7985</v>
      </c>
      <c r="AU204" s="167" t="s">
        <v>7673</v>
      </c>
      <c r="AV204" s="12" t="s">
        <v>7673</v>
      </c>
      <c r="AW204" s="12" t="s">
        <v>7620</v>
      </c>
      <c r="AX204" s="12" t="s">
        <v>7664</v>
      </c>
      <c r="AY204" s="167" t="s">
        <v>7977</v>
      </c>
    </row>
    <row r="205" spans="2:65" s="13" customFormat="1">
      <c r="B205" s="174"/>
      <c r="D205" s="166" t="s">
        <v>7985</v>
      </c>
      <c r="E205" s="175" t="s">
        <v>7590</v>
      </c>
      <c r="F205" s="176" t="s">
        <v>7998</v>
      </c>
      <c r="H205" s="177">
        <v>2278.16</v>
      </c>
      <c r="I205" s="178"/>
      <c r="L205" s="174"/>
      <c r="M205" s="179"/>
      <c r="N205" s="180"/>
      <c r="O205" s="180"/>
      <c r="P205" s="180"/>
      <c r="Q205" s="180"/>
      <c r="R205" s="180"/>
      <c r="S205" s="180"/>
      <c r="T205" s="181"/>
      <c r="AT205" s="175" t="s">
        <v>7985</v>
      </c>
      <c r="AU205" s="175" t="s">
        <v>7673</v>
      </c>
      <c r="AV205" s="13" t="s">
        <v>7983</v>
      </c>
      <c r="AW205" s="13" t="s">
        <v>7620</v>
      </c>
      <c r="AX205" s="13" t="s">
        <v>7671</v>
      </c>
      <c r="AY205" s="175" t="s">
        <v>7977</v>
      </c>
    </row>
    <row r="206" spans="2:65" s="1" customFormat="1" ht="16.5" customHeight="1">
      <c r="B206" s="151"/>
      <c r="C206" s="152" t="s">
        <v>5860</v>
      </c>
      <c r="D206" s="152" t="s">
        <v>7978</v>
      </c>
      <c r="E206" s="153" t="s">
        <v>6580</v>
      </c>
      <c r="F206" s="154" t="s">
        <v>6581</v>
      </c>
      <c r="G206" s="155" t="s">
        <v>5783</v>
      </c>
      <c r="H206" s="156">
        <v>145.5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6.4000000000000005E-4</v>
      </c>
      <c r="R206" s="161">
        <f>Q206*H206</f>
        <v>9.3120000000000008E-2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6582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6583</v>
      </c>
      <c r="H207" s="169">
        <v>145.5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7671</v>
      </c>
      <c r="AY207" s="167" t="s">
        <v>7977</v>
      </c>
    </row>
    <row r="208" spans="2:65" s="1" customFormat="1" ht="16.5" customHeight="1">
      <c r="B208" s="151"/>
      <c r="C208" s="152" t="s">
        <v>5868</v>
      </c>
      <c r="D208" s="152" t="s">
        <v>7978</v>
      </c>
      <c r="E208" s="153" t="s">
        <v>5787</v>
      </c>
      <c r="F208" s="154" t="s">
        <v>5788</v>
      </c>
      <c r="G208" s="155" t="s">
        <v>5783</v>
      </c>
      <c r="H208" s="156">
        <v>2278.16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0</v>
      </c>
      <c r="R208" s="161">
        <f>Q208*H208</f>
        <v>0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5789</v>
      </c>
    </row>
    <row r="209" spans="2:65" s="1" customFormat="1" ht="16.5" customHeight="1">
      <c r="B209" s="151"/>
      <c r="C209" s="152" t="s">
        <v>5876</v>
      </c>
      <c r="D209" s="152" t="s">
        <v>7978</v>
      </c>
      <c r="E209" s="153" t="s">
        <v>6584</v>
      </c>
      <c r="F209" s="154" t="s">
        <v>6585</v>
      </c>
      <c r="G209" s="155" t="s">
        <v>5783</v>
      </c>
      <c r="H209" s="156">
        <v>145.5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6586</v>
      </c>
    </row>
    <row r="210" spans="2:65" s="1" customFormat="1" ht="24" customHeight="1">
      <c r="B210" s="151"/>
      <c r="C210" s="152" t="s">
        <v>5883</v>
      </c>
      <c r="D210" s="152" t="s">
        <v>7978</v>
      </c>
      <c r="E210" s="153" t="s">
        <v>5791</v>
      </c>
      <c r="F210" s="154" t="s">
        <v>5792</v>
      </c>
      <c r="G210" s="155" t="s">
        <v>7994</v>
      </c>
      <c r="H210" s="156">
        <v>727.48199999999997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5793</v>
      </c>
    </row>
    <row r="211" spans="2:65" s="12" customFormat="1">
      <c r="B211" s="165"/>
      <c r="D211" s="166" t="s">
        <v>7985</v>
      </c>
      <c r="F211" s="168" t="s">
        <v>6587</v>
      </c>
      <c r="H211" s="169">
        <v>727.48199999999997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7592</v>
      </c>
      <c r="AX211" s="12" t="s">
        <v>7671</v>
      </c>
      <c r="AY211" s="167" t="s">
        <v>7977</v>
      </c>
    </row>
    <row r="212" spans="2:65" s="1" customFormat="1" ht="24" customHeight="1">
      <c r="B212" s="151"/>
      <c r="C212" s="152" t="s">
        <v>5887</v>
      </c>
      <c r="D212" s="152" t="s">
        <v>7978</v>
      </c>
      <c r="E212" s="153" t="s">
        <v>6055</v>
      </c>
      <c r="F212" s="154" t="s">
        <v>6056</v>
      </c>
      <c r="G212" s="155" t="s">
        <v>7994</v>
      </c>
      <c r="H212" s="156">
        <v>463.33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6588</v>
      </c>
    </row>
    <row r="213" spans="2:65" s="14" customFormat="1">
      <c r="B213" s="182"/>
      <c r="D213" s="166" t="s">
        <v>7985</v>
      </c>
      <c r="E213" s="183" t="s">
        <v>7590</v>
      </c>
      <c r="F213" s="184" t="s">
        <v>6589</v>
      </c>
      <c r="H213" s="183" t="s">
        <v>7590</v>
      </c>
      <c r="I213" s="185"/>
      <c r="L213" s="182"/>
      <c r="M213" s="186"/>
      <c r="N213" s="187"/>
      <c r="O213" s="187"/>
      <c r="P213" s="187"/>
      <c r="Q213" s="187"/>
      <c r="R213" s="187"/>
      <c r="S213" s="187"/>
      <c r="T213" s="188"/>
      <c r="AT213" s="183" t="s">
        <v>7985</v>
      </c>
      <c r="AU213" s="183" t="s">
        <v>7673</v>
      </c>
      <c r="AV213" s="14" t="s">
        <v>7671</v>
      </c>
      <c r="AW213" s="14" t="s">
        <v>7620</v>
      </c>
      <c r="AX213" s="14" t="s">
        <v>7664</v>
      </c>
      <c r="AY213" s="183" t="s">
        <v>7977</v>
      </c>
    </row>
    <row r="214" spans="2:65" s="12" customFormat="1">
      <c r="B214" s="165"/>
      <c r="D214" s="166" t="s">
        <v>7985</v>
      </c>
      <c r="E214" s="167" t="s">
        <v>7590</v>
      </c>
      <c r="F214" s="168" t="s">
        <v>6590</v>
      </c>
      <c r="H214" s="169">
        <v>463.33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7620</v>
      </c>
      <c r="AX214" s="12" t="s">
        <v>7671</v>
      </c>
      <c r="AY214" s="167" t="s">
        <v>7977</v>
      </c>
    </row>
    <row r="215" spans="2:65" s="1" customFormat="1" ht="24" customHeight="1">
      <c r="B215" s="151"/>
      <c r="C215" s="152" t="s">
        <v>5894</v>
      </c>
      <c r="D215" s="152" t="s">
        <v>7978</v>
      </c>
      <c r="E215" s="153" t="s">
        <v>6060</v>
      </c>
      <c r="F215" s="154" t="s">
        <v>6061</v>
      </c>
      <c r="G215" s="155" t="s">
        <v>7994</v>
      </c>
      <c r="H215" s="156">
        <v>2316.65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0</v>
      </c>
      <c r="R215" s="161">
        <f>Q215*H215</f>
        <v>0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6591</v>
      </c>
    </row>
    <row r="216" spans="2:65" s="12" customFormat="1">
      <c r="B216" s="165"/>
      <c r="D216" s="166" t="s">
        <v>7985</v>
      </c>
      <c r="F216" s="168" t="s">
        <v>6592</v>
      </c>
      <c r="H216" s="169">
        <v>2316.65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7592</v>
      </c>
      <c r="AX216" s="12" t="s">
        <v>7671</v>
      </c>
      <c r="AY216" s="167" t="s">
        <v>7977</v>
      </c>
    </row>
    <row r="217" spans="2:65" s="1" customFormat="1" ht="16.5" customHeight="1">
      <c r="B217" s="151"/>
      <c r="C217" s="152" t="s">
        <v>5899</v>
      </c>
      <c r="D217" s="152" t="s">
        <v>7978</v>
      </c>
      <c r="E217" s="153" t="s">
        <v>5810</v>
      </c>
      <c r="F217" s="154" t="s">
        <v>5811</v>
      </c>
      <c r="G217" s="155" t="s">
        <v>7994</v>
      </c>
      <c r="H217" s="156">
        <v>463.33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5812</v>
      </c>
    </row>
    <row r="218" spans="2:65" s="1" customFormat="1" ht="24" customHeight="1">
      <c r="B218" s="151"/>
      <c r="C218" s="152" t="s">
        <v>5903</v>
      </c>
      <c r="D218" s="152" t="s">
        <v>7978</v>
      </c>
      <c r="E218" s="153" t="s">
        <v>5814</v>
      </c>
      <c r="F218" s="154" t="s">
        <v>5815</v>
      </c>
      <c r="G218" s="155" t="s">
        <v>5816</v>
      </c>
      <c r="H218" s="156">
        <v>949.827</v>
      </c>
      <c r="I218" s="157"/>
      <c r="J218" s="158">
        <f>ROUND(I218*H218,2)</f>
        <v>0</v>
      </c>
      <c r="K218" s="154" t="s">
        <v>7590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0</v>
      </c>
      <c r="R218" s="161">
        <f>Q218*H218</f>
        <v>0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5817</v>
      </c>
    </row>
    <row r="219" spans="2:65" s="12" customFormat="1">
      <c r="B219" s="165"/>
      <c r="D219" s="166" t="s">
        <v>7985</v>
      </c>
      <c r="F219" s="168" t="s">
        <v>6593</v>
      </c>
      <c r="H219" s="169">
        <v>949.827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7985</v>
      </c>
      <c r="AU219" s="167" t="s">
        <v>7673</v>
      </c>
      <c r="AV219" s="12" t="s">
        <v>7673</v>
      </c>
      <c r="AW219" s="12" t="s">
        <v>7592</v>
      </c>
      <c r="AX219" s="12" t="s">
        <v>7671</v>
      </c>
      <c r="AY219" s="167" t="s">
        <v>7977</v>
      </c>
    </row>
    <row r="220" spans="2:65" s="1" customFormat="1" ht="24" customHeight="1">
      <c r="B220" s="151"/>
      <c r="C220" s="152" t="s">
        <v>5907</v>
      </c>
      <c r="D220" s="152" t="s">
        <v>7978</v>
      </c>
      <c r="E220" s="153" t="s">
        <v>5820</v>
      </c>
      <c r="F220" s="154" t="s">
        <v>5821</v>
      </c>
      <c r="G220" s="155" t="s">
        <v>7994</v>
      </c>
      <c r="H220" s="156">
        <v>1029.104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5822</v>
      </c>
    </row>
    <row r="221" spans="2:65" s="14" customFormat="1">
      <c r="B221" s="182"/>
      <c r="D221" s="166" t="s">
        <v>7985</v>
      </c>
      <c r="E221" s="183" t="s">
        <v>7590</v>
      </c>
      <c r="F221" s="184" t="s">
        <v>5823</v>
      </c>
      <c r="H221" s="183" t="s">
        <v>7590</v>
      </c>
      <c r="I221" s="185"/>
      <c r="L221" s="182"/>
      <c r="M221" s="186"/>
      <c r="N221" s="187"/>
      <c r="O221" s="187"/>
      <c r="P221" s="187"/>
      <c r="Q221" s="187"/>
      <c r="R221" s="187"/>
      <c r="S221" s="187"/>
      <c r="T221" s="188"/>
      <c r="AT221" s="183" t="s">
        <v>7985</v>
      </c>
      <c r="AU221" s="183" t="s">
        <v>7673</v>
      </c>
      <c r="AV221" s="14" t="s">
        <v>7671</v>
      </c>
      <c r="AW221" s="14" t="s">
        <v>7620</v>
      </c>
      <c r="AX221" s="14" t="s">
        <v>7664</v>
      </c>
      <c r="AY221" s="183" t="s">
        <v>7977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6594</v>
      </c>
      <c r="H222" s="169">
        <v>1029.104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7671</v>
      </c>
      <c r="AY222" s="167" t="s">
        <v>7977</v>
      </c>
    </row>
    <row r="223" spans="2:65" s="1" customFormat="1" ht="16.5" customHeight="1">
      <c r="B223" s="151"/>
      <c r="C223" s="189" t="s">
        <v>5911</v>
      </c>
      <c r="D223" s="189" t="s">
        <v>5826</v>
      </c>
      <c r="E223" s="190" t="s">
        <v>5827</v>
      </c>
      <c r="F223" s="191" t="s">
        <v>5828</v>
      </c>
      <c r="G223" s="192" t="s">
        <v>5816</v>
      </c>
      <c r="H223" s="193">
        <v>62.575000000000003</v>
      </c>
      <c r="I223" s="194"/>
      <c r="J223" s="195">
        <f>ROUND(I223*H223,2)</f>
        <v>0</v>
      </c>
      <c r="K223" s="191" t="s">
        <v>7982</v>
      </c>
      <c r="L223" s="196"/>
      <c r="M223" s="197" t="s">
        <v>7590</v>
      </c>
      <c r="N223" s="198" t="s">
        <v>7629</v>
      </c>
      <c r="O223" s="54"/>
      <c r="P223" s="161">
        <f>O223*H223</f>
        <v>0</v>
      </c>
      <c r="Q223" s="161">
        <v>1</v>
      </c>
      <c r="R223" s="161">
        <f>Q223*H223</f>
        <v>62.575000000000003</v>
      </c>
      <c r="S223" s="161">
        <v>0</v>
      </c>
      <c r="T223" s="162">
        <f>S223*H223</f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6595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6596</v>
      </c>
      <c r="H224" s="169">
        <v>14.37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7664</v>
      </c>
      <c r="AY224" s="167" t="s">
        <v>7977</v>
      </c>
    </row>
    <row r="225" spans="2:65" s="12" customFormat="1">
      <c r="B225" s="165"/>
      <c r="D225" s="166" t="s">
        <v>7985</v>
      </c>
      <c r="E225" s="167" t="s">
        <v>7590</v>
      </c>
      <c r="F225" s="168" t="s">
        <v>6597</v>
      </c>
      <c r="H225" s="169">
        <v>23.1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7985</v>
      </c>
      <c r="AU225" s="167" t="s">
        <v>7673</v>
      </c>
      <c r="AV225" s="12" t="s">
        <v>7673</v>
      </c>
      <c r="AW225" s="12" t="s">
        <v>7620</v>
      </c>
      <c r="AX225" s="12" t="s">
        <v>7664</v>
      </c>
      <c r="AY225" s="167" t="s">
        <v>7977</v>
      </c>
    </row>
    <row r="226" spans="2:65" s="13" customFormat="1">
      <c r="B226" s="174"/>
      <c r="D226" s="166" t="s">
        <v>7985</v>
      </c>
      <c r="E226" s="175" t="s">
        <v>7590</v>
      </c>
      <c r="F226" s="176" t="s">
        <v>7998</v>
      </c>
      <c r="H226" s="177">
        <v>37.47</v>
      </c>
      <c r="I226" s="178"/>
      <c r="L226" s="174"/>
      <c r="M226" s="179"/>
      <c r="N226" s="180"/>
      <c r="O226" s="180"/>
      <c r="P226" s="180"/>
      <c r="Q226" s="180"/>
      <c r="R226" s="180"/>
      <c r="S226" s="180"/>
      <c r="T226" s="181"/>
      <c r="AT226" s="175" t="s">
        <v>7985</v>
      </c>
      <c r="AU226" s="175" t="s">
        <v>7673</v>
      </c>
      <c r="AV226" s="13" t="s">
        <v>7983</v>
      </c>
      <c r="AW226" s="13" t="s">
        <v>7620</v>
      </c>
      <c r="AX226" s="13" t="s">
        <v>7671</v>
      </c>
      <c r="AY226" s="175" t="s">
        <v>7977</v>
      </c>
    </row>
    <row r="227" spans="2:65" s="12" customFormat="1">
      <c r="B227" s="165"/>
      <c r="D227" s="166" t="s">
        <v>7985</v>
      </c>
      <c r="F227" s="168" t="s">
        <v>6598</v>
      </c>
      <c r="H227" s="169">
        <v>62.575000000000003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7592</v>
      </c>
      <c r="AX227" s="12" t="s">
        <v>7671</v>
      </c>
      <c r="AY227" s="167" t="s">
        <v>7977</v>
      </c>
    </row>
    <row r="228" spans="2:65" s="1" customFormat="1" ht="24" customHeight="1">
      <c r="B228" s="151"/>
      <c r="C228" s="152" t="s">
        <v>5915</v>
      </c>
      <c r="D228" s="152" t="s">
        <v>7978</v>
      </c>
      <c r="E228" s="153" t="s">
        <v>5833</v>
      </c>
      <c r="F228" s="154" t="s">
        <v>5834</v>
      </c>
      <c r="G228" s="155" t="s">
        <v>7994</v>
      </c>
      <c r="H228" s="156">
        <v>309.71600000000001</v>
      </c>
      <c r="I228" s="157"/>
      <c r="J228" s="158">
        <f>ROUND(I228*H228,2)</f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0</v>
      </c>
      <c r="R228" s="161">
        <f>Q228*H228</f>
        <v>0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5835</v>
      </c>
    </row>
    <row r="229" spans="2:65" s="12" customFormat="1">
      <c r="B229" s="165"/>
      <c r="D229" s="166" t="s">
        <v>7985</v>
      </c>
      <c r="E229" s="167" t="s">
        <v>7590</v>
      </c>
      <c r="F229" s="168" t="s">
        <v>6599</v>
      </c>
      <c r="H229" s="169">
        <v>9.5039999999999996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7985</v>
      </c>
      <c r="AU229" s="167" t="s">
        <v>7673</v>
      </c>
      <c r="AV229" s="12" t="s">
        <v>7673</v>
      </c>
      <c r="AW229" s="12" t="s">
        <v>7620</v>
      </c>
      <c r="AX229" s="12" t="s">
        <v>7664</v>
      </c>
      <c r="AY229" s="167" t="s">
        <v>7977</v>
      </c>
    </row>
    <row r="230" spans="2:65" s="12" customFormat="1">
      <c r="B230" s="165"/>
      <c r="D230" s="166" t="s">
        <v>7985</v>
      </c>
      <c r="E230" s="167" t="s">
        <v>7590</v>
      </c>
      <c r="F230" s="168" t="s">
        <v>6600</v>
      </c>
      <c r="H230" s="169">
        <v>3.3</v>
      </c>
      <c r="I230" s="170"/>
      <c r="L230" s="165"/>
      <c r="M230" s="171"/>
      <c r="N230" s="172"/>
      <c r="O230" s="172"/>
      <c r="P230" s="172"/>
      <c r="Q230" s="172"/>
      <c r="R230" s="172"/>
      <c r="S230" s="172"/>
      <c r="T230" s="173"/>
      <c r="AT230" s="167" t="s">
        <v>7985</v>
      </c>
      <c r="AU230" s="167" t="s">
        <v>7673</v>
      </c>
      <c r="AV230" s="12" t="s">
        <v>7673</v>
      </c>
      <c r="AW230" s="12" t="s">
        <v>7620</v>
      </c>
      <c r="AX230" s="12" t="s">
        <v>7664</v>
      </c>
      <c r="AY230" s="167" t="s">
        <v>7977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6601</v>
      </c>
      <c r="H231" s="169">
        <v>9.24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7664</v>
      </c>
      <c r="AY231" s="167" t="s">
        <v>7977</v>
      </c>
    </row>
    <row r="232" spans="2:65" s="12" customFormat="1">
      <c r="B232" s="165"/>
      <c r="D232" s="166" t="s">
        <v>7985</v>
      </c>
      <c r="E232" s="167" t="s">
        <v>7590</v>
      </c>
      <c r="F232" s="168" t="s">
        <v>6602</v>
      </c>
      <c r="H232" s="169">
        <v>287.67200000000003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7985</v>
      </c>
      <c r="AU232" s="167" t="s">
        <v>7673</v>
      </c>
      <c r="AV232" s="12" t="s">
        <v>7673</v>
      </c>
      <c r="AW232" s="12" t="s">
        <v>7620</v>
      </c>
      <c r="AX232" s="12" t="s">
        <v>7664</v>
      </c>
      <c r="AY232" s="167" t="s">
        <v>7977</v>
      </c>
    </row>
    <row r="233" spans="2:65" s="13" customFormat="1">
      <c r="B233" s="174"/>
      <c r="D233" s="166" t="s">
        <v>7985</v>
      </c>
      <c r="E233" s="175" t="s">
        <v>7590</v>
      </c>
      <c r="F233" s="176" t="s">
        <v>7998</v>
      </c>
      <c r="H233" s="177">
        <v>309.71600000000001</v>
      </c>
      <c r="I233" s="178"/>
      <c r="L233" s="174"/>
      <c r="M233" s="179"/>
      <c r="N233" s="180"/>
      <c r="O233" s="180"/>
      <c r="P233" s="180"/>
      <c r="Q233" s="180"/>
      <c r="R233" s="180"/>
      <c r="S233" s="180"/>
      <c r="T233" s="181"/>
      <c r="AT233" s="175" t="s">
        <v>7985</v>
      </c>
      <c r="AU233" s="175" t="s">
        <v>7673</v>
      </c>
      <c r="AV233" s="13" t="s">
        <v>7983</v>
      </c>
      <c r="AW233" s="13" t="s">
        <v>7620</v>
      </c>
      <c r="AX233" s="13" t="s">
        <v>7671</v>
      </c>
      <c r="AY233" s="175" t="s">
        <v>7977</v>
      </c>
    </row>
    <row r="234" spans="2:65" s="1" customFormat="1" ht="16.5" customHeight="1">
      <c r="B234" s="151"/>
      <c r="C234" s="189" t="s">
        <v>5919</v>
      </c>
      <c r="D234" s="189" t="s">
        <v>5826</v>
      </c>
      <c r="E234" s="190" t="s">
        <v>5839</v>
      </c>
      <c r="F234" s="191" t="s">
        <v>5840</v>
      </c>
      <c r="G234" s="192" t="s">
        <v>5816</v>
      </c>
      <c r="H234" s="193">
        <v>517.226</v>
      </c>
      <c r="I234" s="194"/>
      <c r="J234" s="195">
        <f>ROUND(I234*H234,2)</f>
        <v>0</v>
      </c>
      <c r="K234" s="191" t="s">
        <v>5841</v>
      </c>
      <c r="L234" s="196"/>
      <c r="M234" s="197" t="s">
        <v>7590</v>
      </c>
      <c r="N234" s="198" t="s">
        <v>7629</v>
      </c>
      <c r="O234" s="54"/>
      <c r="P234" s="161">
        <f>O234*H234</f>
        <v>0</v>
      </c>
      <c r="Q234" s="161">
        <v>1</v>
      </c>
      <c r="R234" s="161">
        <f>Q234*H234</f>
        <v>517.226</v>
      </c>
      <c r="S234" s="161">
        <v>0</v>
      </c>
      <c r="T234" s="162">
        <f>S234*H234</f>
        <v>0</v>
      </c>
      <c r="AR234" s="163" t="s">
        <v>8023</v>
      </c>
      <c r="AT234" s="163" t="s">
        <v>5826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5842</v>
      </c>
    </row>
    <row r="235" spans="2:65" s="12" customFormat="1">
      <c r="B235" s="165"/>
      <c r="D235" s="166" t="s">
        <v>7985</v>
      </c>
      <c r="F235" s="168" t="s">
        <v>6603</v>
      </c>
      <c r="H235" s="169">
        <v>517.226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7985</v>
      </c>
      <c r="AU235" s="167" t="s">
        <v>7673</v>
      </c>
      <c r="AV235" s="12" t="s">
        <v>7673</v>
      </c>
      <c r="AW235" s="12" t="s">
        <v>7592</v>
      </c>
      <c r="AX235" s="12" t="s">
        <v>7671</v>
      </c>
      <c r="AY235" s="167" t="s">
        <v>7977</v>
      </c>
    </row>
    <row r="236" spans="2:65" s="1" customFormat="1" ht="24" customHeight="1">
      <c r="B236" s="151"/>
      <c r="C236" s="152" t="s">
        <v>5923</v>
      </c>
      <c r="D236" s="152" t="s">
        <v>7978</v>
      </c>
      <c r="E236" s="153" t="s">
        <v>5845</v>
      </c>
      <c r="F236" s="154" t="s">
        <v>5846</v>
      </c>
      <c r="G236" s="155" t="s">
        <v>5783</v>
      </c>
      <c r="H236" s="156">
        <v>2720.59</v>
      </c>
      <c r="I236" s="157"/>
      <c r="J236" s="158">
        <f>ROUND(I236*H236,2)</f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6604</v>
      </c>
    </row>
    <row r="237" spans="2:65" s="12" customFormat="1">
      <c r="B237" s="165"/>
      <c r="D237" s="166" t="s">
        <v>7985</v>
      </c>
      <c r="E237" s="167" t="s">
        <v>7590</v>
      </c>
      <c r="F237" s="168" t="s">
        <v>6605</v>
      </c>
      <c r="H237" s="169">
        <v>113.16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7620</v>
      </c>
      <c r="AX237" s="12" t="s">
        <v>7664</v>
      </c>
      <c r="AY237" s="167" t="s">
        <v>7977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6606</v>
      </c>
      <c r="H238" s="169">
        <v>36.75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7664</v>
      </c>
      <c r="AY238" s="167" t="s">
        <v>7977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6607</v>
      </c>
      <c r="H239" s="169">
        <v>50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7664</v>
      </c>
      <c r="AY239" s="167" t="s">
        <v>7977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6608</v>
      </c>
      <c r="H240" s="169">
        <v>2520.6799999999998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7664</v>
      </c>
      <c r="AY240" s="167" t="s">
        <v>7977</v>
      </c>
    </row>
    <row r="241" spans="2:65" s="13" customFormat="1">
      <c r="B241" s="174"/>
      <c r="D241" s="166" t="s">
        <v>7985</v>
      </c>
      <c r="E241" s="175" t="s">
        <v>7590</v>
      </c>
      <c r="F241" s="176" t="s">
        <v>7998</v>
      </c>
      <c r="H241" s="177">
        <v>2720.5899999999997</v>
      </c>
      <c r="I241" s="178"/>
      <c r="L241" s="174"/>
      <c r="M241" s="179"/>
      <c r="N241" s="180"/>
      <c r="O241" s="180"/>
      <c r="P241" s="180"/>
      <c r="Q241" s="180"/>
      <c r="R241" s="180"/>
      <c r="S241" s="180"/>
      <c r="T241" s="181"/>
      <c r="AT241" s="175" t="s">
        <v>7985</v>
      </c>
      <c r="AU241" s="175" t="s">
        <v>7673</v>
      </c>
      <c r="AV241" s="13" t="s">
        <v>7983</v>
      </c>
      <c r="AW241" s="13" t="s">
        <v>7620</v>
      </c>
      <c r="AX241" s="13" t="s">
        <v>7671</v>
      </c>
      <c r="AY241" s="175" t="s">
        <v>7977</v>
      </c>
    </row>
    <row r="242" spans="2:65" s="1" customFormat="1" ht="16.5" customHeight="1">
      <c r="B242" s="151"/>
      <c r="C242" s="152" t="s">
        <v>5927</v>
      </c>
      <c r="D242" s="152" t="s">
        <v>7978</v>
      </c>
      <c r="E242" s="153" t="s">
        <v>5851</v>
      </c>
      <c r="F242" s="154" t="s">
        <v>5852</v>
      </c>
      <c r="G242" s="155" t="s">
        <v>5783</v>
      </c>
      <c r="H242" s="156">
        <v>273.83999999999997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1.2700000000000001E-3</v>
      </c>
      <c r="R242" s="161">
        <f>Q242*H242</f>
        <v>0.3477768</v>
      </c>
      <c r="S242" s="161">
        <v>0</v>
      </c>
      <c r="T242" s="162">
        <f>S242*H242</f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6609</v>
      </c>
    </row>
    <row r="243" spans="2:65" s="12" customFormat="1">
      <c r="B243" s="165"/>
      <c r="D243" s="166" t="s">
        <v>7985</v>
      </c>
      <c r="E243" s="167" t="s">
        <v>7590</v>
      </c>
      <c r="F243" s="168" t="s">
        <v>6605</v>
      </c>
      <c r="H243" s="169">
        <v>113.16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7620</v>
      </c>
      <c r="AX243" s="12" t="s">
        <v>7664</v>
      </c>
      <c r="AY243" s="167" t="s">
        <v>7977</v>
      </c>
    </row>
    <row r="244" spans="2:65" s="12" customFormat="1">
      <c r="B244" s="165"/>
      <c r="D244" s="166" t="s">
        <v>7985</v>
      </c>
      <c r="E244" s="167" t="s">
        <v>7590</v>
      </c>
      <c r="F244" s="168" t="s">
        <v>6610</v>
      </c>
      <c r="H244" s="169">
        <v>30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7620</v>
      </c>
      <c r="AX244" s="12" t="s">
        <v>7664</v>
      </c>
      <c r="AY244" s="167" t="s">
        <v>7977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6611</v>
      </c>
      <c r="H245" s="169">
        <v>130.68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7664</v>
      </c>
      <c r="AY245" s="167" t="s">
        <v>7977</v>
      </c>
    </row>
    <row r="246" spans="2:65" s="13" customFormat="1">
      <c r="B246" s="174"/>
      <c r="D246" s="166" t="s">
        <v>7985</v>
      </c>
      <c r="E246" s="175" t="s">
        <v>7590</v>
      </c>
      <c r="F246" s="176" t="s">
        <v>7998</v>
      </c>
      <c r="H246" s="177">
        <v>273.83999999999997</v>
      </c>
      <c r="I246" s="178"/>
      <c r="L246" s="174"/>
      <c r="M246" s="179"/>
      <c r="N246" s="180"/>
      <c r="O246" s="180"/>
      <c r="P246" s="180"/>
      <c r="Q246" s="180"/>
      <c r="R246" s="180"/>
      <c r="S246" s="180"/>
      <c r="T246" s="181"/>
      <c r="AT246" s="175" t="s">
        <v>7985</v>
      </c>
      <c r="AU246" s="175" t="s">
        <v>7673</v>
      </c>
      <c r="AV246" s="13" t="s">
        <v>7983</v>
      </c>
      <c r="AW246" s="13" t="s">
        <v>7620</v>
      </c>
      <c r="AX246" s="13" t="s">
        <v>7671</v>
      </c>
      <c r="AY246" s="175" t="s">
        <v>7977</v>
      </c>
    </row>
    <row r="247" spans="2:65" s="1" customFormat="1" ht="16.5" customHeight="1">
      <c r="B247" s="151"/>
      <c r="C247" s="189" t="s">
        <v>5931</v>
      </c>
      <c r="D247" s="189" t="s">
        <v>5826</v>
      </c>
      <c r="E247" s="190" t="s">
        <v>6612</v>
      </c>
      <c r="F247" s="191" t="s">
        <v>6613</v>
      </c>
      <c r="G247" s="192" t="s">
        <v>5857</v>
      </c>
      <c r="H247" s="193">
        <v>6.8460000000000001</v>
      </c>
      <c r="I247" s="194"/>
      <c r="J247" s="195">
        <f>ROUND(I247*H247,2)</f>
        <v>0</v>
      </c>
      <c r="K247" s="191" t="s">
        <v>7982</v>
      </c>
      <c r="L247" s="196"/>
      <c r="M247" s="197" t="s">
        <v>7590</v>
      </c>
      <c r="N247" s="198" t="s">
        <v>7629</v>
      </c>
      <c r="O247" s="54"/>
      <c r="P247" s="161">
        <f>O247*H247</f>
        <v>0</v>
      </c>
      <c r="Q247" s="161">
        <v>1E-3</v>
      </c>
      <c r="R247" s="161">
        <f>Q247*H247</f>
        <v>6.8460000000000005E-3</v>
      </c>
      <c r="S247" s="161">
        <v>0</v>
      </c>
      <c r="T247" s="162">
        <f>S247*H247</f>
        <v>0</v>
      </c>
      <c r="AR247" s="163" t="s">
        <v>8023</v>
      </c>
      <c r="AT247" s="163" t="s">
        <v>5826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6614</v>
      </c>
    </row>
    <row r="248" spans="2:65" s="12" customFormat="1">
      <c r="B248" s="165"/>
      <c r="D248" s="166" t="s">
        <v>7985</v>
      </c>
      <c r="F248" s="168" t="s">
        <v>6615</v>
      </c>
      <c r="H248" s="169">
        <v>6.8460000000000001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16.5" customHeight="1">
      <c r="B249" s="151"/>
      <c r="C249" s="152" t="s">
        <v>5935</v>
      </c>
      <c r="D249" s="152" t="s">
        <v>7978</v>
      </c>
      <c r="E249" s="153" t="s">
        <v>6616</v>
      </c>
      <c r="F249" s="154" t="s">
        <v>6617</v>
      </c>
      <c r="G249" s="155" t="s">
        <v>5897</v>
      </c>
      <c r="H249" s="156">
        <v>19</v>
      </c>
      <c r="I249" s="157"/>
      <c r="J249" s="158">
        <f>ROUND(I249*H249,2)</f>
        <v>0</v>
      </c>
      <c r="K249" s="154" t="s">
        <v>7590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6618</v>
      </c>
    </row>
    <row r="250" spans="2:65" s="1" customFormat="1" ht="16.5" customHeight="1">
      <c r="B250" s="151"/>
      <c r="C250" s="152" t="s">
        <v>5939</v>
      </c>
      <c r="D250" s="152" t="s">
        <v>7978</v>
      </c>
      <c r="E250" s="153" t="s">
        <v>5861</v>
      </c>
      <c r="F250" s="154" t="s">
        <v>5862</v>
      </c>
      <c r="G250" s="155" t="s">
        <v>5863</v>
      </c>
      <c r="H250" s="156">
        <v>866</v>
      </c>
      <c r="I250" s="157"/>
      <c r="J250" s="158">
        <f>ROUND(I250*H250,2)</f>
        <v>0</v>
      </c>
      <c r="K250" s="154" t="s">
        <v>5864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5865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5865</v>
      </c>
      <c r="BM250" s="163" t="s">
        <v>5866</v>
      </c>
    </row>
    <row r="251" spans="2:65" s="1" customFormat="1" ht="16.5" customHeight="1">
      <c r="B251" s="151"/>
      <c r="C251" s="189" t="s">
        <v>5943</v>
      </c>
      <c r="D251" s="189" t="s">
        <v>5826</v>
      </c>
      <c r="E251" s="190" t="s">
        <v>5869</v>
      </c>
      <c r="F251" s="191" t="s">
        <v>5870</v>
      </c>
      <c r="G251" s="192" t="s">
        <v>5863</v>
      </c>
      <c r="H251" s="193">
        <v>1039.2</v>
      </c>
      <c r="I251" s="194"/>
      <c r="J251" s="195">
        <f>ROUND(I251*H251,2)</f>
        <v>0</v>
      </c>
      <c r="K251" s="191" t="s">
        <v>5871</v>
      </c>
      <c r="L251" s="196"/>
      <c r="M251" s="197" t="s">
        <v>7590</v>
      </c>
      <c r="N251" s="198" t="s">
        <v>7629</v>
      </c>
      <c r="O251" s="54"/>
      <c r="P251" s="161">
        <f>O251*H251</f>
        <v>0</v>
      </c>
      <c r="Q251" s="161">
        <v>5.0000000000000002E-5</v>
      </c>
      <c r="R251" s="161">
        <f>Q251*H251</f>
        <v>5.1960000000000006E-2</v>
      </c>
      <c r="S251" s="161">
        <v>0</v>
      </c>
      <c r="T251" s="162">
        <f>S251*H251</f>
        <v>0</v>
      </c>
      <c r="AR251" s="163" t="s">
        <v>5872</v>
      </c>
      <c r="AT251" s="163" t="s">
        <v>5826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5872</v>
      </c>
      <c r="BM251" s="163" t="s">
        <v>5873</v>
      </c>
    </row>
    <row r="252" spans="2:65" s="12" customFormat="1">
      <c r="B252" s="165"/>
      <c r="D252" s="166" t="s">
        <v>7985</v>
      </c>
      <c r="F252" s="168" t="s">
        <v>6619</v>
      </c>
      <c r="H252" s="169">
        <v>1039.2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7592</v>
      </c>
      <c r="AX252" s="12" t="s">
        <v>7671</v>
      </c>
      <c r="AY252" s="167" t="s">
        <v>7977</v>
      </c>
    </row>
    <row r="253" spans="2:65" s="11" customFormat="1" ht="22.9" customHeight="1">
      <c r="B253" s="138"/>
      <c r="D253" s="139" t="s">
        <v>7663</v>
      </c>
      <c r="E253" s="149" t="s">
        <v>7983</v>
      </c>
      <c r="F253" s="149" t="s">
        <v>5875</v>
      </c>
      <c r="I253" s="141"/>
      <c r="J253" s="150">
        <f>BK253</f>
        <v>0</v>
      </c>
      <c r="L253" s="138"/>
      <c r="M253" s="143"/>
      <c r="N253" s="144"/>
      <c r="O253" s="144"/>
      <c r="P253" s="145">
        <f>SUM(P254:P262)</f>
        <v>0</v>
      </c>
      <c r="Q253" s="144"/>
      <c r="R253" s="145">
        <f>SUM(R254:R262)</f>
        <v>5.3676000000000001E-2</v>
      </c>
      <c r="S253" s="144"/>
      <c r="T253" s="146">
        <f>SUM(T254:T262)</f>
        <v>0</v>
      </c>
      <c r="AR253" s="139" t="s">
        <v>7671</v>
      </c>
      <c r="AT253" s="147" t="s">
        <v>7663</v>
      </c>
      <c r="AU253" s="147" t="s">
        <v>7671</v>
      </c>
      <c r="AY253" s="139" t="s">
        <v>7977</v>
      </c>
      <c r="BK253" s="148">
        <f>SUM(BK254:BK262)</f>
        <v>0</v>
      </c>
    </row>
    <row r="254" spans="2:65" s="1" customFormat="1" ht="16.5" customHeight="1">
      <c r="B254" s="151"/>
      <c r="C254" s="152" t="s">
        <v>5948</v>
      </c>
      <c r="D254" s="152" t="s">
        <v>7978</v>
      </c>
      <c r="E254" s="153" t="s">
        <v>5877</v>
      </c>
      <c r="F254" s="154" t="s">
        <v>5878</v>
      </c>
      <c r="G254" s="155" t="s">
        <v>7994</v>
      </c>
      <c r="H254" s="156">
        <v>116.14400000000001</v>
      </c>
      <c r="I254" s="157"/>
      <c r="J254" s="158">
        <f>ROUND(I254*H254,2)</f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>O254*H254</f>
        <v>0</v>
      </c>
      <c r="Q254" s="161">
        <v>0</v>
      </c>
      <c r="R254" s="161">
        <f>Q254*H254</f>
        <v>0</v>
      </c>
      <c r="S254" s="161">
        <v>0</v>
      </c>
      <c r="T254" s="162">
        <f>S254*H254</f>
        <v>0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5879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6620</v>
      </c>
      <c r="H255" s="169">
        <v>3.5640000000000001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7620</v>
      </c>
      <c r="AX255" s="12" t="s">
        <v>7664</v>
      </c>
      <c r="AY255" s="167" t="s">
        <v>7977</v>
      </c>
    </row>
    <row r="256" spans="2:65" s="12" customFormat="1">
      <c r="B256" s="165"/>
      <c r="D256" s="166" t="s">
        <v>7985</v>
      </c>
      <c r="E256" s="167" t="s">
        <v>7590</v>
      </c>
      <c r="F256" s="168" t="s">
        <v>6621</v>
      </c>
      <c r="H256" s="169">
        <v>1.238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7620</v>
      </c>
      <c r="AX256" s="12" t="s">
        <v>7664</v>
      </c>
      <c r="AY256" s="167" t="s">
        <v>7977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6622</v>
      </c>
      <c r="H257" s="169">
        <v>3.4649999999999999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6623</v>
      </c>
      <c r="H258" s="169">
        <v>107.877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3" customFormat="1">
      <c r="B259" s="174"/>
      <c r="D259" s="166" t="s">
        <v>7985</v>
      </c>
      <c r="E259" s="175" t="s">
        <v>7590</v>
      </c>
      <c r="F259" s="176" t="s">
        <v>7998</v>
      </c>
      <c r="H259" s="177">
        <v>116.14399999999999</v>
      </c>
      <c r="I259" s="178"/>
      <c r="L259" s="174"/>
      <c r="M259" s="179"/>
      <c r="N259" s="180"/>
      <c r="O259" s="180"/>
      <c r="P259" s="180"/>
      <c r="Q259" s="180"/>
      <c r="R259" s="180"/>
      <c r="S259" s="180"/>
      <c r="T259" s="181"/>
      <c r="AT259" s="175" t="s">
        <v>7985</v>
      </c>
      <c r="AU259" s="175" t="s">
        <v>7673</v>
      </c>
      <c r="AV259" s="13" t="s">
        <v>7983</v>
      </c>
      <c r="AW259" s="13" t="s">
        <v>7620</v>
      </c>
      <c r="AX259" s="13" t="s">
        <v>7671</v>
      </c>
      <c r="AY259" s="175" t="s">
        <v>7977</v>
      </c>
    </row>
    <row r="260" spans="2:65" s="1" customFormat="1" ht="24" customHeight="1">
      <c r="B260" s="151"/>
      <c r="C260" s="152" t="s">
        <v>5953</v>
      </c>
      <c r="D260" s="152" t="s">
        <v>7978</v>
      </c>
      <c r="E260" s="153" t="s">
        <v>6624</v>
      </c>
      <c r="F260" s="154" t="s">
        <v>6625</v>
      </c>
      <c r="G260" s="155" t="s">
        <v>7994</v>
      </c>
      <c r="H260" s="156">
        <v>0.37</v>
      </c>
      <c r="I260" s="157"/>
      <c r="J260" s="158">
        <f>ROUND(I260*H260,2)</f>
        <v>0</v>
      </c>
      <c r="K260" s="154" t="s">
        <v>7982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7983</v>
      </c>
      <c r="AT260" s="163" t="s">
        <v>7978</v>
      </c>
      <c r="AU260" s="163" t="s">
        <v>7673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6626</v>
      </c>
    </row>
    <row r="261" spans="2:65" s="1" customFormat="1" ht="16.5" customHeight="1">
      <c r="B261" s="151"/>
      <c r="C261" s="152" t="s">
        <v>5958</v>
      </c>
      <c r="D261" s="152" t="s">
        <v>7978</v>
      </c>
      <c r="E261" s="153" t="s">
        <v>6627</v>
      </c>
      <c r="F261" s="154" t="s">
        <v>6628</v>
      </c>
      <c r="G261" s="155" t="s">
        <v>5783</v>
      </c>
      <c r="H261" s="156">
        <v>8.4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6.3899999999999998E-3</v>
      </c>
      <c r="R261" s="161">
        <f>Q261*H261</f>
        <v>5.3676000000000001E-2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6629</v>
      </c>
    </row>
    <row r="262" spans="2:65" s="12" customFormat="1">
      <c r="B262" s="165"/>
      <c r="D262" s="166" t="s">
        <v>7985</v>
      </c>
      <c r="E262" s="167" t="s">
        <v>7590</v>
      </c>
      <c r="F262" s="168" t="s">
        <v>6630</v>
      </c>
      <c r="H262" s="169">
        <v>8.4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7620</v>
      </c>
      <c r="AX262" s="12" t="s">
        <v>7671</v>
      </c>
      <c r="AY262" s="167" t="s">
        <v>7977</v>
      </c>
    </row>
    <row r="263" spans="2:65" s="11" customFormat="1" ht="22.9" customHeight="1">
      <c r="B263" s="138"/>
      <c r="D263" s="139" t="s">
        <v>7663</v>
      </c>
      <c r="E263" s="149" t="s">
        <v>8005</v>
      </c>
      <c r="F263" s="149" t="s">
        <v>6631</v>
      </c>
      <c r="I263" s="141"/>
      <c r="J263" s="150">
        <f>BK263</f>
        <v>0</v>
      </c>
      <c r="L263" s="138"/>
      <c r="M263" s="143"/>
      <c r="N263" s="144"/>
      <c r="O263" s="144"/>
      <c r="P263" s="145">
        <f>SUM(P264:P291)</f>
        <v>0</v>
      </c>
      <c r="Q263" s="144"/>
      <c r="R263" s="145">
        <f>SUM(R264:R291)</f>
        <v>0.33119999999999999</v>
      </c>
      <c r="S263" s="144"/>
      <c r="T263" s="146">
        <f>SUM(T264:T291)</f>
        <v>0</v>
      </c>
      <c r="AR263" s="139" t="s">
        <v>7671</v>
      </c>
      <c r="AT263" s="147" t="s">
        <v>7663</v>
      </c>
      <c r="AU263" s="147" t="s">
        <v>7671</v>
      </c>
      <c r="AY263" s="139" t="s">
        <v>7977</v>
      </c>
      <c r="BK263" s="148">
        <f>SUM(BK264:BK291)</f>
        <v>0</v>
      </c>
    </row>
    <row r="264" spans="2:65" s="1" customFormat="1" ht="16.5" customHeight="1">
      <c r="B264" s="151"/>
      <c r="C264" s="152" t="s">
        <v>5962</v>
      </c>
      <c r="D264" s="152" t="s">
        <v>7978</v>
      </c>
      <c r="E264" s="153" t="s">
        <v>6632</v>
      </c>
      <c r="F264" s="154" t="s">
        <v>6633</v>
      </c>
      <c r="G264" s="155" t="s">
        <v>5783</v>
      </c>
      <c r="H264" s="156">
        <v>22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6634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6504</v>
      </c>
      <c r="H265" s="169">
        <v>22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7671</v>
      </c>
      <c r="AY265" s="167" t="s">
        <v>7977</v>
      </c>
    </row>
    <row r="266" spans="2:65" s="1" customFormat="1" ht="16.5" customHeight="1">
      <c r="B266" s="151"/>
      <c r="C266" s="152" t="s">
        <v>5966</v>
      </c>
      <c r="D266" s="152" t="s">
        <v>7978</v>
      </c>
      <c r="E266" s="153" t="s">
        <v>6635</v>
      </c>
      <c r="F266" s="154" t="s">
        <v>6636</v>
      </c>
      <c r="G266" s="155" t="s">
        <v>5783</v>
      </c>
      <c r="H266" s="156">
        <v>9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7983</v>
      </c>
      <c r="AT266" s="163" t="s">
        <v>7978</v>
      </c>
      <c r="AU266" s="163" t="s">
        <v>7673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7983</v>
      </c>
      <c r="BM266" s="163" t="s">
        <v>6637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6508</v>
      </c>
      <c r="H267" s="169">
        <v>9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5970</v>
      </c>
      <c r="D268" s="152" t="s">
        <v>7978</v>
      </c>
      <c r="E268" s="153" t="s">
        <v>6638</v>
      </c>
      <c r="F268" s="154" t="s">
        <v>6639</v>
      </c>
      <c r="G268" s="155" t="s">
        <v>5783</v>
      </c>
      <c r="H268" s="156">
        <v>9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7983</v>
      </c>
      <c r="AT268" s="163" t="s">
        <v>7978</v>
      </c>
      <c r="AU268" s="163" t="s">
        <v>7673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6640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6508</v>
      </c>
      <c r="H269" s="169">
        <v>9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7673</v>
      </c>
      <c r="AV269" s="12" t="s">
        <v>7673</v>
      </c>
      <c r="AW269" s="12" t="s">
        <v>7620</v>
      </c>
      <c r="AX269" s="12" t="s">
        <v>7671</v>
      </c>
      <c r="AY269" s="167" t="s">
        <v>7977</v>
      </c>
    </row>
    <row r="270" spans="2:65" s="1" customFormat="1" ht="24" customHeight="1">
      <c r="B270" s="151"/>
      <c r="C270" s="152" t="s">
        <v>5974</v>
      </c>
      <c r="D270" s="152" t="s">
        <v>7978</v>
      </c>
      <c r="E270" s="153" t="s">
        <v>6641</v>
      </c>
      <c r="F270" s="154" t="s">
        <v>6642</v>
      </c>
      <c r="G270" s="155" t="s">
        <v>5783</v>
      </c>
      <c r="H270" s="156">
        <v>22</v>
      </c>
      <c r="I270" s="157"/>
      <c r="J270" s="158">
        <f>ROUND(I270*H270,2)</f>
        <v>0</v>
      </c>
      <c r="K270" s="154" t="s">
        <v>7982</v>
      </c>
      <c r="L270" s="31"/>
      <c r="M270" s="159" t="s">
        <v>7590</v>
      </c>
      <c r="N270" s="160" t="s">
        <v>7629</v>
      </c>
      <c r="O270" s="54"/>
      <c r="P270" s="161">
        <f>O270*H270</f>
        <v>0</v>
      </c>
      <c r="Q270" s="161">
        <v>0</v>
      </c>
      <c r="R270" s="161">
        <f>Q270*H270</f>
        <v>0</v>
      </c>
      <c r="S270" s="161">
        <v>0</v>
      </c>
      <c r="T270" s="162">
        <f>S270*H270</f>
        <v>0</v>
      </c>
      <c r="AR270" s="163" t="s">
        <v>7983</v>
      </c>
      <c r="AT270" s="163" t="s">
        <v>7978</v>
      </c>
      <c r="AU270" s="163" t="s">
        <v>7673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7983</v>
      </c>
      <c r="BM270" s="163" t="s">
        <v>6643</v>
      </c>
    </row>
    <row r="271" spans="2:65" s="12" customFormat="1">
      <c r="B271" s="165"/>
      <c r="D271" s="166" t="s">
        <v>7985</v>
      </c>
      <c r="E271" s="167" t="s">
        <v>7590</v>
      </c>
      <c r="F271" s="168" t="s">
        <v>6504</v>
      </c>
      <c r="H271" s="169">
        <v>22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7985</v>
      </c>
      <c r="AU271" s="167" t="s">
        <v>7673</v>
      </c>
      <c r="AV271" s="12" t="s">
        <v>7673</v>
      </c>
      <c r="AW271" s="12" t="s">
        <v>7620</v>
      </c>
      <c r="AX271" s="12" t="s">
        <v>7671</v>
      </c>
      <c r="AY271" s="167" t="s">
        <v>7977</v>
      </c>
    </row>
    <row r="272" spans="2:65" s="1" customFormat="1" ht="24" customHeight="1">
      <c r="B272" s="151"/>
      <c r="C272" s="152" t="s">
        <v>5978</v>
      </c>
      <c r="D272" s="152" t="s">
        <v>7978</v>
      </c>
      <c r="E272" s="153" t="s">
        <v>6644</v>
      </c>
      <c r="F272" s="154" t="s">
        <v>6645</v>
      </c>
      <c r="G272" s="155" t="s">
        <v>5783</v>
      </c>
      <c r="H272" s="156">
        <v>31</v>
      </c>
      <c r="I272" s="157"/>
      <c r="J272" s="158">
        <f>ROUND(I272*H272,2)</f>
        <v>0</v>
      </c>
      <c r="K272" s="154" t="s">
        <v>7982</v>
      </c>
      <c r="L272" s="31"/>
      <c r="M272" s="159" t="s">
        <v>7590</v>
      </c>
      <c r="N272" s="160" t="s">
        <v>7629</v>
      </c>
      <c r="O272" s="54"/>
      <c r="P272" s="161">
        <f>O272*H272</f>
        <v>0</v>
      </c>
      <c r="Q272" s="161">
        <v>0</v>
      </c>
      <c r="R272" s="161">
        <f>Q272*H272</f>
        <v>0</v>
      </c>
      <c r="S272" s="161">
        <v>0</v>
      </c>
      <c r="T272" s="162">
        <f>S272*H272</f>
        <v>0</v>
      </c>
      <c r="AR272" s="163" t="s">
        <v>7983</v>
      </c>
      <c r="AT272" s="163" t="s">
        <v>7978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7983</v>
      </c>
      <c r="BM272" s="163" t="s">
        <v>6646</v>
      </c>
    </row>
    <row r="273" spans="2:65" s="1" customFormat="1" ht="24" customHeight="1">
      <c r="B273" s="151"/>
      <c r="C273" s="152" t="s">
        <v>5982</v>
      </c>
      <c r="D273" s="152" t="s">
        <v>7978</v>
      </c>
      <c r="E273" s="153" t="s">
        <v>6647</v>
      </c>
      <c r="F273" s="154" t="s">
        <v>6648</v>
      </c>
      <c r="G273" s="155" t="s">
        <v>5783</v>
      </c>
      <c r="H273" s="156">
        <v>77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AR273" s="163" t="s">
        <v>7983</v>
      </c>
      <c r="AT273" s="163" t="s">
        <v>7978</v>
      </c>
      <c r="AU273" s="163" t="s">
        <v>7673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7983</v>
      </c>
      <c r="BM273" s="163" t="s">
        <v>6649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6650</v>
      </c>
      <c r="H274" s="169">
        <v>42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7620</v>
      </c>
      <c r="AX274" s="12" t="s">
        <v>7664</v>
      </c>
      <c r="AY274" s="167" t="s">
        <v>7977</v>
      </c>
    </row>
    <row r="275" spans="2:65" s="12" customFormat="1">
      <c r="B275" s="165"/>
      <c r="D275" s="166" t="s">
        <v>7985</v>
      </c>
      <c r="E275" s="167" t="s">
        <v>7590</v>
      </c>
      <c r="F275" s="168" t="s">
        <v>6651</v>
      </c>
      <c r="H275" s="169">
        <v>35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7985</v>
      </c>
      <c r="AU275" s="167" t="s">
        <v>7673</v>
      </c>
      <c r="AV275" s="12" t="s">
        <v>7673</v>
      </c>
      <c r="AW275" s="12" t="s">
        <v>7620</v>
      </c>
      <c r="AX275" s="12" t="s">
        <v>7664</v>
      </c>
      <c r="AY275" s="167" t="s">
        <v>7977</v>
      </c>
    </row>
    <row r="276" spans="2:65" s="13" customFormat="1">
      <c r="B276" s="174"/>
      <c r="D276" s="166" t="s">
        <v>7985</v>
      </c>
      <c r="E276" s="175" t="s">
        <v>7590</v>
      </c>
      <c r="F276" s="176" t="s">
        <v>7998</v>
      </c>
      <c r="H276" s="177">
        <v>77</v>
      </c>
      <c r="I276" s="178"/>
      <c r="L276" s="174"/>
      <c r="M276" s="179"/>
      <c r="N276" s="180"/>
      <c r="O276" s="180"/>
      <c r="P276" s="180"/>
      <c r="Q276" s="180"/>
      <c r="R276" s="180"/>
      <c r="S276" s="180"/>
      <c r="T276" s="181"/>
      <c r="AT276" s="175" t="s">
        <v>7985</v>
      </c>
      <c r="AU276" s="175" t="s">
        <v>7673</v>
      </c>
      <c r="AV276" s="13" t="s">
        <v>7983</v>
      </c>
      <c r="AW276" s="13" t="s">
        <v>7620</v>
      </c>
      <c r="AX276" s="13" t="s">
        <v>7671</v>
      </c>
      <c r="AY276" s="175" t="s">
        <v>7977</v>
      </c>
    </row>
    <row r="277" spans="2:65" s="1" customFormat="1" ht="24" customHeight="1">
      <c r="B277" s="151"/>
      <c r="C277" s="152" t="s">
        <v>5987</v>
      </c>
      <c r="D277" s="152" t="s">
        <v>7978</v>
      </c>
      <c r="E277" s="153" t="s">
        <v>6652</v>
      </c>
      <c r="F277" s="154" t="s">
        <v>6653</v>
      </c>
      <c r="G277" s="155" t="s">
        <v>5783</v>
      </c>
      <c r="H277" s="156">
        <v>79</v>
      </c>
      <c r="I277" s="157"/>
      <c r="J277" s="158">
        <f>ROUND(I277*H277,2)</f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>O277*H277</f>
        <v>0</v>
      </c>
      <c r="Q277" s="161">
        <v>0</v>
      </c>
      <c r="R277" s="161">
        <f>Q277*H277</f>
        <v>0</v>
      </c>
      <c r="S277" s="161">
        <v>0</v>
      </c>
      <c r="T277" s="162">
        <f>S277*H277</f>
        <v>0</v>
      </c>
      <c r="AR277" s="163" t="s">
        <v>7983</v>
      </c>
      <c r="AT277" s="163" t="s">
        <v>7978</v>
      </c>
      <c r="AU277" s="163" t="s">
        <v>7673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7983</v>
      </c>
      <c r="BM277" s="163" t="s">
        <v>6654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6523</v>
      </c>
      <c r="H278" s="169">
        <v>9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6524</v>
      </c>
      <c r="H279" s="169">
        <v>35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6655</v>
      </c>
      <c r="H280" s="169">
        <v>35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3" customFormat="1">
      <c r="B281" s="174"/>
      <c r="D281" s="166" t="s">
        <v>7985</v>
      </c>
      <c r="E281" s="175" t="s">
        <v>7590</v>
      </c>
      <c r="F281" s="176" t="s">
        <v>7998</v>
      </c>
      <c r="H281" s="177">
        <v>79</v>
      </c>
      <c r="I281" s="178"/>
      <c r="L281" s="174"/>
      <c r="M281" s="179"/>
      <c r="N281" s="180"/>
      <c r="O281" s="180"/>
      <c r="P281" s="180"/>
      <c r="Q281" s="180"/>
      <c r="R281" s="180"/>
      <c r="S281" s="180"/>
      <c r="T281" s="181"/>
      <c r="AT281" s="175" t="s">
        <v>7985</v>
      </c>
      <c r="AU281" s="175" t="s">
        <v>7673</v>
      </c>
      <c r="AV281" s="13" t="s">
        <v>7983</v>
      </c>
      <c r="AW281" s="13" t="s">
        <v>7620</v>
      </c>
      <c r="AX281" s="13" t="s">
        <v>7671</v>
      </c>
      <c r="AY281" s="175" t="s">
        <v>7977</v>
      </c>
    </row>
    <row r="282" spans="2:65" s="1" customFormat="1" ht="24" customHeight="1">
      <c r="B282" s="151"/>
      <c r="C282" s="152" t="s">
        <v>5993</v>
      </c>
      <c r="D282" s="152" t="s">
        <v>7978</v>
      </c>
      <c r="E282" s="153" t="s">
        <v>6656</v>
      </c>
      <c r="F282" s="154" t="s">
        <v>6657</v>
      </c>
      <c r="G282" s="155" t="s">
        <v>5783</v>
      </c>
      <c r="H282" s="156">
        <v>64</v>
      </c>
      <c r="I282" s="157"/>
      <c r="J282" s="158">
        <f>ROUND(I282*H282,2)</f>
        <v>0</v>
      </c>
      <c r="K282" s="154" t="s">
        <v>7982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6658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6659</v>
      </c>
      <c r="H283" s="169">
        <v>64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7671</v>
      </c>
      <c r="AY283" s="167" t="s">
        <v>7977</v>
      </c>
    </row>
    <row r="284" spans="2:65" s="1" customFormat="1" ht="24" customHeight="1">
      <c r="B284" s="151"/>
      <c r="C284" s="152" t="s">
        <v>6934</v>
      </c>
      <c r="D284" s="152" t="s">
        <v>7978</v>
      </c>
      <c r="E284" s="153" t="s">
        <v>6660</v>
      </c>
      <c r="F284" s="154" t="s">
        <v>6661</v>
      </c>
      <c r="G284" s="155" t="s">
        <v>5783</v>
      </c>
      <c r="H284" s="156">
        <v>29</v>
      </c>
      <c r="I284" s="157"/>
      <c r="J284" s="158">
        <f>ROUND(I284*H284,2)</f>
        <v>0</v>
      </c>
      <c r="K284" s="154" t="s">
        <v>7982</v>
      </c>
      <c r="L284" s="31"/>
      <c r="M284" s="159" t="s">
        <v>7590</v>
      </c>
      <c r="N284" s="160" t="s">
        <v>7629</v>
      </c>
      <c r="O284" s="54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6662</v>
      </c>
    </row>
    <row r="285" spans="2:65" s="12" customFormat="1">
      <c r="B285" s="165"/>
      <c r="D285" s="166" t="s">
        <v>7985</v>
      </c>
      <c r="E285" s="167" t="s">
        <v>7590</v>
      </c>
      <c r="F285" s="168" t="s">
        <v>6515</v>
      </c>
      <c r="H285" s="169">
        <v>9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7985</v>
      </c>
      <c r="AU285" s="167" t="s">
        <v>7673</v>
      </c>
      <c r="AV285" s="12" t="s">
        <v>7673</v>
      </c>
      <c r="AW285" s="12" t="s">
        <v>7620</v>
      </c>
      <c r="AX285" s="12" t="s">
        <v>7664</v>
      </c>
      <c r="AY285" s="167" t="s">
        <v>7977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6516</v>
      </c>
      <c r="H286" s="169">
        <v>20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7664</v>
      </c>
      <c r="AY286" s="167" t="s">
        <v>7977</v>
      </c>
    </row>
    <row r="287" spans="2:65" s="13" customFormat="1">
      <c r="B287" s="174"/>
      <c r="D287" s="166" t="s">
        <v>7985</v>
      </c>
      <c r="E287" s="175" t="s">
        <v>7590</v>
      </c>
      <c r="F287" s="176" t="s">
        <v>7998</v>
      </c>
      <c r="H287" s="177">
        <v>29</v>
      </c>
      <c r="I287" s="178"/>
      <c r="L287" s="174"/>
      <c r="M287" s="179"/>
      <c r="N287" s="180"/>
      <c r="O287" s="180"/>
      <c r="P287" s="180"/>
      <c r="Q287" s="180"/>
      <c r="R287" s="180"/>
      <c r="S287" s="180"/>
      <c r="T287" s="181"/>
      <c r="AT287" s="175" t="s">
        <v>7985</v>
      </c>
      <c r="AU287" s="175" t="s">
        <v>7673</v>
      </c>
      <c r="AV287" s="13" t="s">
        <v>7983</v>
      </c>
      <c r="AW287" s="13" t="s">
        <v>7620</v>
      </c>
      <c r="AX287" s="13" t="s">
        <v>7671</v>
      </c>
      <c r="AY287" s="175" t="s">
        <v>7977</v>
      </c>
    </row>
    <row r="288" spans="2:65" s="1" customFormat="1" ht="16.5" customHeight="1">
      <c r="B288" s="151"/>
      <c r="C288" s="152" t="s">
        <v>6938</v>
      </c>
      <c r="D288" s="152" t="s">
        <v>7978</v>
      </c>
      <c r="E288" s="153" t="s">
        <v>6663</v>
      </c>
      <c r="F288" s="154" t="s">
        <v>6664</v>
      </c>
      <c r="G288" s="155" t="s">
        <v>5863</v>
      </c>
      <c r="H288" s="156">
        <v>92</v>
      </c>
      <c r="I288" s="157"/>
      <c r="J288" s="158">
        <f>ROUND(I288*H288,2)</f>
        <v>0</v>
      </c>
      <c r="K288" s="154" t="s">
        <v>7982</v>
      </c>
      <c r="L288" s="31"/>
      <c r="M288" s="159" t="s">
        <v>7590</v>
      </c>
      <c r="N288" s="160" t="s">
        <v>7629</v>
      </c>
      <c r="O288" s="54"/>
      <c r="P288" s="161">
        <f>O288*H288</f>
        <v>0</v>
      </c>
      <c r="Q288" s="161">
        <v>3.5999999999999999E-3</v>
      </c>
      <c r="R288" s="161">
        <f>Q288*H288</f>
        <v>0.33119999999999999</v>
      </c>
      <c r="S288" s="161">
        <v>0</v>
      </c>
      <c r="T288" s="162">
        <f>S288*H288</f>
        <v>0</v>
      </c>
      <c r="AR288" s="163" t="s">
        <v>7983</v>
      </c>
      <c r="AT288" s="163" t="s">
        <v>7978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6665</v>
      </c>
    </row>
    <row r="289" spans="2:65" s="12" customFormat="1">
      <c r="B289" s="165"/>
      <c r="D289" s="166" t="s">
        <v>7985</v>
      </c>
      <c r="E289" s="167" t="s">
        <v>7590</v>
      </c>
      <c r="F289" s="168" t="s">
        <v>6666</v>
      </c>
      <c r="H289" s="169">
        <v>40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7985</v>
      </c>
      <c r="AU289" s="167" t="s">
        <v>7673</v>
      </c>
      <c r="AV289" s="12" t="s">
        <v>7673</v>
      </c>
      <c r="AW289" s="12" t="s">
        <v>7620</v>
      </c>
      <c r="AX289" s="12" t="s">
        <v>7664</v>
      </c>
      <c r="AY289" s="167" t="s">
        <v>7977</v>
      </c>
    </row>
    <row r="290" spans="2:65" s="12" customFormat="1">
      <c r="B290" s="165"/>
      <c r="D290" s="166" t="s">
        <v>7985</v>
      </c>
      <c r="E290" s="167" t="s">
        <v>7590</v>
      </c>
      <c r="F290" s="168" t="s">
        <v>6667</v>
      </c>
      <c r="H290" s="169">
        <v>52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7985</v>
      </c>
      <c r="AU290" s="167" t="s">
        <v>7673</v>
      </c>
      <c r="AV290" s="12" t="s">
        <v>7673</v>
      </c>
      <c r="AW290" s="12" t="s">
        <v>7620</v>
      </c>
      <c r="AX290" s="12" t="s">
        <v>7664</v>
      </c>
      <c r="AY290" s="167" t="s">
        <v>7977</v>
      </c>
    </row>
    <row r="291" spans="2:65" s="13" customFormat="1">
      <c r="B291" s="174"/>
      <c r="D291" s="166" t="s">
        <v>7985</v>
      </c>
      <c r="E291" s="175" t="s">
        <v>7590</v>
      </c>
      <c r="F291" s="176" t="s">
        <v>7998</v>
      </c>
      <c r="H291" s="177">
        <v>92</v>
      </c>
      <c r="I291" s="178"/>
      <c r="L291" s="174"/>
      <c r="M291" s="179"/>
      <c r="N291" s="180"/>
      <c r="O291" s="180"/>
      <c r="P291" s="180"/>
      <c r="Q291" s="180"/>
      <c r="R291" s="180"/>
      <c r="S291" s="180"/>
      <c r="T291" s="181"/>
      <c r="AT291" s="175" t="s">
        <v>7985</v>
      </c>
      <c r="AU291" s="175" t="s">
        <v>7673</v>
      </c>
      <c r="AV291" s="13" t="s">
        <v>7983</v>
      </c>
      <c r="AW291" s="13" t="s">
        <v>7620</v>
      </c>
      <c r="AX291" s="13" t="s">
        <v>7671</v>
      </c>
      <c r="AY291" s="175" t="s">
        <v>7977</v>
      </c>
    </row>
    <row r="292" spans="2:65" s="11" customFormat="1" ht="22.9" customHeight="1">
      <c r="B292" s="138"/>
      <c r="D292" s="139" t="s">
        <v>7663</v>
      </c>
      <c r="E292" s="149" t="s">
        <v>8023</v>
      </c>
      <c r="F292" s="149" t="s">
        <v>5882</v>
      </c>
      <c r="I292" s="141"/>
      <c r="J292" s="150">
        <f>BK292</f>
        <v>0</v>
      </c>
      <c r="L292" s="138"/>
      <c r="M292" s="143"/>
      <c r="N292" s="144"/>
      <c r="O292" s="144"/>
      <c r="P292" s="145">
        <f>SUM(P293:P348)</f>
        <v>0</v>
      </c>
      <c r="Q292" s="144"/>
      <c r="R292" s="145">
        <f>SUM(R293:R348)</f>
        <v>8.7016381999999997</v>
      </c>
      <c r="S292" s="144"/>
      <c r="T292" s="146">
        <f>SUM(T293:T348)</f>
        <v>0</v>
      </c>
      <c r="AR292" s="139" t="s">
        <v>7671</v>
      </c>
      <c r="AT292" s="147" t="s">
        <v>7663</v>
      </c>
      <c r="AU292" s="147" t="s">
        <v>7671</v>
      </c>
      <c r="AY292" s="139" t="s">
        <v>7977</v>
      </c>
      <c r="BK292" s="148">
        <f>SUM(BK293:BK348)</f>
        <v>0</v>
      </c>
    </row>
    <row r="293" spans="2:65" s="1" customFormat="1" ht="16.5" customHeight="1">
      <c r="B293" s="151"/>
      <c r="C293" s="152" t="s">
        <v>6942</v>
      </c>
      <c r="D293" s="152" t="s">
        <v>7978</v>
      </c>
      <c r="E293" s="153" t="s">
        <v>6668</v>
      </c>
      <c r="F293" s="154" t="s">
        <v>6669</v>
      </c>
      <c r="G293" s="155" t="s">
        <v>5897</v>
      </c>
      <c r="H293" s="156">
        <v>13</v>
      </c>
      <c r="I293" s="157"/>
      <c r="J293" s="158">
        <f t="shared" ref="J293:J304" si="0">ROUND(I293*H293,2)</f>
        <v>0</v>
      </c>
      <c r="K293" s="154" t="s">
        <v>7982</v>
      </c>
      <c r="L293" s="31"/>
      <c r="M293" s="159" t="s">
        <v>7590</v>
      </c>
      <c r="N293" s="160" t="s">
        <v>7629</v>
      </c>
      <c r="O293" s="54"/>
      <c r="P293" s="161">
        <f t="shared" ref="P293:P304" si="1">O293*H293</f>
        <v>0</v>
      </c>
      <c r="Q293" s="161">
        <v>0</v>
      </c>
      <c r="R293" s="161">
        <f t="shared" ref="R293:R304" si="2">Q293*H293</f>
        <v>0</v>
      </c>
      <c r="S293" s="161">
        <v>0</v>
      </c>
      <c r="T293" s="162">
        <f t="shared" ref="T293:T304" si="3">S293*H293</f>
        <v>0</v>
      </c>
      <c r="AR293" s="163" t="s">
        <v>5804</v>
      </c>
      <c r="AT293" s="163" t="s">
        <v>7978</v>
      </c>
      <c r="AU293" s="163" t="s">
        <v>7673</v>
      </c>
      <c r="AY293" s="16" t="s">
        <v>7977</v>
      </c>
      <c r="BE293" s="164">
        <f t="shared" ref="BE293:BE304" si="4">IF(N293="základní",J293,0)</f>
        <v>0</v>
      </c>
      <c r="BF293" s="164">
        <f t="shared" ref="BF293:BF304" si="5">IF(N293="snížená",J293,0)</f>
        <v>0</v>
      </c>
      <c r="BG293" s="164">
        <f t="shared" ref="BG293:BG304" si="6">IF(N293="zákl. přenesená",J293,0)</f>
        <v>0</v>
      </c>
      <c r="BH293" s="164">
        <f t="shared" ref="BH293:BH304" si="7">IF(N293="sníž. přenesená",J293,0)</f>
        <v>0</v>
      </c>
      <c r="BI293" s="164">
        <f t="shared" ref="BI293:BI304" si="8">IF(N293="nulová",J293,0)</f>
        <v>0</v>
      </c>
      <c r="BJ293" s="16" t="s">
        <v>7671</v>
      </c>
      <c r="BK293" s="164">
        <f t="shared" ref="BK293:BK304" si="9">ROUND(I293*H293,2)</f>
        <v>0</v>
      </c>
      <c r="BL293" s="16" t="s">
        <v>5804</v>
      </c>
      <c r="BM293" s="163" t="s">
        <v>6670</v>
      </c>
    </row>
    <row r="294" spans="2:65" s="1" customFormat="1" ht="24" customHeight="1">
      <c r="B294" s="151"/>
      <c r="C294" s="189" t="s">
        <v>6946</v>
      </c>
      <c r="D294" s="189" t="s">
        <v>5826</v>
      </c>
      <c r="E294" s="190" t="s">
        <v>6671</v>
      </c>
      <c r="F294" s="191" t="s">
        <v>6672</v>
      </c>
      <c r="G294" s="192" t="s">
        <v>5897</v>
      </c>
      <c r="H294" s="193">
        <v>12</v>
      </c>
      <c r="I294" s="194"/>
      <c r="J294" s="195">
        <f t="shared" si="0"/>
        <v>0</v>
      </c>
      <c r="K294" s="191" t="s">
        <v>7590</v>
      </c>
      <c r="L294" s="196"/>
      <c r="M294" s="197" t="s">
        <v>7590</v>
      </c>
      <c r="N294" s="198" t="s">
        <v>7629</v>
      </c>
      <c r="O294" s="54"/>
      <c r="P294" s="161">
        <f t="shared" si="1"/>
        <v>0</v>
      </c>
      <c r="Q294" s="161">
        <v>6.0000000000000001E-3</v>
      </c>
      <c r="R294" s="161">
        <f t="shared" si="2"/>
        <v>7.2000000000000008E-2</v>
      </c>
      <c r="S294" s="161">
        <v>0</v>
      </c>
      <c r="T294" s="162">
        <f t="shared" si="3"/>
        <v>0</v>
      </c>
      <c r="AR294" s="163" t="s">
        <v>8023</v>
      </c>
      <c r="AT294" s="163" t="s">
        <v>5826</v>
      </c>
      <c r="AU294" s="163" t="s">
        <v>7673</v>
      </c>
      <c r="AY294" s="16" t="s">
        <v>7977</v>
      </c>
      <c r="BE294" s="164">
        <f t="shared" si="4"/>
        <v>0</v>
      </c>
      <c r="BF294" s="164">
        <f t="shared" si="5"/>
        <v>0</v>
      </c>
      <c r="BG294" s="164">
        <f t="shared" si="6"/>
        <v>0</v>
      </c>
      <c r="BH294" s="164">
        <f t="shared" si="7"/>
        <v>0</v>
      </c>
      <c r="BI294" s="164">
        <f t="shared" si="8"/>
        <v>0</v>
      </c>
      <c r="BJ294" s="16" t="s">
        <v>7671</v>
      </c>
      <c r="BK294" s="164">
        <f t="shared" si="9"/>
        <v>0</v>
      </c>
      <c r="BL294" s="16" t="s">
        <v>7983</v>
      </c>
      <c r="BM294" s="163" t="s">
        <v>6673</v>
      </c>
    </row>
    <row r="295" spans="2:65" s="1" customFormat="1" ht="24" customHeight="1">
      <c r="B295" s="151"/>
      <c r="C295" s="189" t="s">
        <v>6950</v>
      </c>
      <c r="D295" s="189" t="s">
        <v>5826</v>
      </c>
      <c r="E295" s="190" t="s">
        <v>6674</v>
      </c>
      <c r="F295" s="191" t="s">
        <v>6675</v>
      </c>
      <c r="G295" s="192" t="s">
        <v>5897</v>
      </c>
      <c r="H295" s="193">
        <v>1</v>
      </c>
      <c r="I295" s="194"/>
      <c r="J295" s="195">
        <f t="shared" si="0"/>
        <v>0</v>
      </c>
      <c r="K295" s="191" t="s">
        <v>7590</v>
      </c>
      <c r="L295" s="196"/>
      <c r="M295" s="197" t="s">
        <v>7590</v>
      </c>
      <c r="N295" s="198" t="s">
        <v>7629</v>
      </c>
      <c r="O295" s="54"/>
      <c r="P295" s="161">
        <f t="shared" si="1"/>
        <v>0</v>
      </c>
      <c r="Q295" s="161">
        <v>6.0000000000000001E-3</v>
      </c>
      <c r="R295" s="161">
        <f t="shared" si="2"/>
        <v>6.0000000000000001E-3</v>
      </c>
      <c r="S295" s="161">
        <v>0</v>
      </c>
      <c r="T295" s="162">
        <f t="shared" si="3"/>
        <v>0</v>
      </c>
      <c r="AR295" s="163" t="s">
        <v>8023</v>
      </c>
      <c r="AT295" s="163" t="s">
        <v>5826</v>
      </c>
      <c r="AU295" s="163" t="s">
        <v>7673</v>
      </c>
      <c r="AY295" s="16" t="s">
        <v>7977</v>
      </c>
      <c r="BE295" s="164">
        <f t="shared" si="4"/>
        <v>0</v>
      </c>
      <c r="BF295" s="164">
        <f t="shared" si="5"/>
        <v>0</v>
      </c>
      <c r="BG295" s="164">
        <f t="shared" si="6"/>
        <v>0</v>
      </c>
      <c r="BH295" s="164">
        <f t="shared" si="7"/>
        <v>0</v>
      </c>
      <c r="BI295" s="164">
        <f t="shared" si="8"/>
        <v>0</v>
      </c>
      <c r="BJ295" s="16" t="s">
        <v>7671</v>
      </c>
      <c r="BK295" s="164">
        <f t="shared" si="9"/>
        <v>0</v>
      </c>
      <c r="BL295" s="16" t="s">
        <v>7983</v>
      </c>
      <c r="BM295" s="163" t="s">
        <v>6676</v>
      </c>
    </row>
    <row r="296" spans="2:65" s="1" customFormat="1" ht="24" customHeight="1">
      <c r="B296" s="151"/>
      <c r="C296" s="152" t="s">
        <v>6954</v>
      </c>
      <c r="D296" s="152" t="s">
        <v>7978</v>
      </c>
      <c r="E296" s="153" t="s">
        <v>6677</v>
      </c>
      <c r="F296" s="154" t="s">
        <v>6678</v>
      </c>
      <c r="G296" s="155" t="s">
        <v>5897</v>
      </c>
      <c r="H296" s="156">
        <v>6</v>
      </c>
      <c r="I296" s="157"/>
      <c r="J296" s="158">
        <f t="shared" si="0"/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 t="shared" si="1"/>
        <v>0</v>
      </c>
      <c r="Q296" s="161">
        <v>1.67E-3</v>
      </c>
      <c r="R296" s="161">
        <f t="shared" si="2"/>
        <v>1.0020000000000001E-2</v>
      </c>
      <c r="S296" s="161">
        <v>0</v>
      </c>
      <c r="T296" s="162">
        <f t="shared" si="3"/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 t="shared" si="4"/>
        <v>0</v>
      </c>
      <c r="BF296" s="164">
        <f t="shared" si="5"/>
        <v>0</v>
      </c>
      <c r="BG296" s="164">
        <f t="shared" si="6"/>
        <v>0</v>
      </c>
      <c r="BH296" s="164">
        <f t="shared" si="7"/>
        <v>0</v>
      </c>
      <c r="BI296" s="164">
        <f t="shared" si="8"/>
        <v>0</v>
      </c>
      <c r="BJ296" s="16" t="s">
        <v>7671</v>
      </c>
      <c r="BK296" s="164">
        <f t="shared" si="9"/>
        <v>0</v>
      </c>
      <c r="BL296" s="16" t="s">
        <v>7983</v>
      </c>
      <c r="BM296" s="163" t="s">
        <v>6679</v>
      </c>
    </row>
    <row r="297" spans="2:65" s="1" customFormat="1" ht="16.5" customHeight="1">
      <c r="B297" s="151"/>
      <c r="C297" s="189" t="s">
        <v>6958</v>
      </c>
      <c r="D297" s="189" t="s">
        <v>5826</v>
      </c>
      <c r="E297" s="190" t="s">
        <v>6680</v>
      </c>
      <c r="F297" s="191" t="s">
        <v>6681</v>
      </c>
      <c r="G297" s="192" t="s">
        <v>5897</v>
      </c>
      <c r="H297" s="193">
        <v>6</v>
      </c>
      <c r="I297" s="194"/>
      <c r="J297" s="195">
        <f t="shared" si="0"/>
        <v>0</v>
      </c>
      <c r="K297" s="191" t="s">
        <v>7982</v>
      </c>
      <c r="L297" s="196"/>
      <c r="M297" s="197" t="s">
        <v>7590</v>
      </c>
      <c r="N297" s="198" t="s">
        <v>7629</v>
      </c>
      <c r="O297" s="54"/>
      <c r="P297" s="161">
        <f t="shared" si="1"/>
        <v>0</v>
      </c>
      <c r="Q297" s="161">
        <v>1.41E-2</v>
      </c>
      <c r="R297" s="161">
        <f t="shared" si="2"/>
        <v>8.4599999999999995E-2</v>
      </c>
      <c r="S297" s="161">
        <v>0</v>
      </c>
      <c r="T297" s="162">
        <f t="shared" si="3"/>
        <v>0</v>
      </c>
      <c r="AR297" s="163" t="s">
        <v>8023</v>
      </c>
      <c r="AT297" s="163" t="s">
        <v>5826</v>
      </c>
      <c r="AU297" s="163" t="s">
        <v>7673</v>
      </c>
      <c r="AY297" s="16" t="s">
        <v>7977</v>
      </c>
      <c r="BE297" s="164">
        <f t="shared" si="4"/>
        <v>0</v>
      </c>
      <c r="BF297" s="164">
        <f t="shared" si="5"/>
        <v>0</v>
      </c>
      <c r="BG297" s="164">
        <f t="shared" si="6"/>
        <v>0</v>
      </c>
      <c r="BH297" s="164">
        <f t="shared" si="7"/>
        <v>0</v>
      </c>
      <c r="BI297" s="164">
        <f t="shared" si="8"/>
        <v>0</v>
      </c>
      <c r="BJ297" s="16" t="s">
        <v>7671</v>
      </c>
      <c r="BK297" s="164">
        <f t="shared" si="9"/>
        <v>0</v>
      </c>
      <c r="BL297" s="16" t="s">
        <v>7983</v>
      </c>
      <c r="BM297" s="163" t="s">
        <v>6682</v>
      </c>
    </row>
    <row r="298" spans="2:65" s="1" customFormat="1" ht="24" customHeight="1">
      <c r="B298" s="151"/>
      <c r="C298" s="189" t="s">
        <v>6962</v>
      </c>
      <c r="D298" s="189" t="s">
        <v>5826</v>
      </c>
      <c r="E298" s="190" t="s">
        <v>6683</v>
      </c>
      <c r="F298" s="191" t="s">
        <v>6684</v>
      </c>
      <c r="G298" s="192" t="s">
        <v>5897</v>
      </c>
      <c r="H298" s="193">
        <v>2</v>
      </c>
      <c r="I298" s="194"/>
      <c r="J298" s="195">
        <f t="shared" si="0"/>
        <v>0</v>
      </c>
      <c r="K298" s="191" t="s">
        <v>7982</v>
      </c>
      <c r="L298" s="196"/>
      <c r="M298" s="197" t="s">
        <v>7590</v>
      </c>
      <c r="N298" s="198" t="s">
        <v>7629</v>
      </c>
      <c r="O298" s="54"/>
      <c r="P298" s="161">
        <f t="shared" si="1"/>
        <v>0</v>
      </c>
      <c r="Q298" s="161">
        <v>1.5299999999999999E-2</v>
      </c>
      <c r="R298" s="161">
        <f t="shared" si="2"/>
        <v>3.0599999999999999E-2</v>
      </c>
      <c r="S298" s="161">
        <v>0</v>
      </c>
      <c r="T298" s="162">
        <f t="shared" si="3"/>
        <v>0</v>
      </c>
      <c r="AR298" s="163" t="s">
        <v>8023</v>
      </c>
      <c r="AT298" s="163" t="s">
        <v>5826</v>
      </c>
      <c r="AU298" s="163" t="s">
        <v>7673</v>
      </c>
      <c r="AY298" s="16" t="s">
        <v>7977</v>
      </c>
      <c r="BE298" s="164">
        <f t="shared" si="4"/>
        <v>0</v>
      </c>
      <c r="BF298" s="164">
        <f t="shared" si="5"/>
        <v>0</v>
      </c>
      <c r="BG298" s="164">
        <f t="shared" si="6"/>
        <v>0</v>
      </c>
      <c r="BH298" s="164">
        <f t="shared" si="7"/>
        <v>0</v>
      </c>
      <c r="BI298" s="164">
        <f t="shared" si="8"/>
        <v>0</v>
      </c>
      <c r="BJ298" s="16" t="s">
        <v>7671</v>
      </c>
      <c r="BK298" s="164">
        <f t="shared" si="9"/>
        <v>0</v>
      </c>
      <c r="BL298" s="16" t="s">
        <v>7983</v>
      </c>
      <c r="BM298" s="163" t="s">
        <v>6685</v>
      </c>
    </row>
    <row r="299" spans="2:65" s="1" customFormat="1" ht="16.5" customHeight="1">
      <c r="B299" s="151"/>
      <c r="C299" s="189" t="s">
        <v>6966</v>
      </c>
      <c r="D299" s="189" t="s">
        <v>5826</v>
      </c>
      <c r="E299" s="190" t="s">
        <v>6686</v>
      </c>
      <c r="F299" s="191" t="s">
        <v>6687</v>
      </c>
      <c r="G299" s="192" t="s">
        <v>5897</v>
      </c>
      <c r="H299" s="193">
        <v>2</v>
      </c>
      <c r="I299" s="194"/>
      <c r="J299" s="195">
        <f t="shared" si="0"/>
        <v>0</v>
      </c>
      <c r="K299" s="191" t="s">
        <v>7982</v>
      </c>
      <c r="L299" s="196"/>
      <c r="M299" s="197" t="s">
        <v>7590</v>
      </c>
      <c r="N299" s="198" t="s">
        <v>7629</v>
      </c>
      <c r="O299" s="54"/>
      <c r="P299" s="161">
        <f t="shared" si="1"/>
        <v>0</v>
      </c>
      <c r="Q299" s="161">
        <v>1.0699999999999999E-2</v>
      </c>
      <c r="R299" s="161">
        <f t="shared" si="2"/>
        <v>2.1399999999999999E-2</v>
      </c>
      <c r="S299" s="161">
        <v>0</v>
      </c>
      <c r="T299" s="162">
        <f t="shared" si="3"/>
        <v>0</v>
      </c>
      <c r="AR299" s="163" t="s">
        <v>8023</v>
      </c>
      <c r="AT299" s="163" t="s">
        <v>5826</v>
      </c>
      <c r="AU299" s="163" t="s">
        <v>7673</v>
      </c>
      <c r="AY299" s="16" t="s">
        <v>7977</v>
      </c>
      <c r="BE299" s="164">
        <f t="shared" si="4"/>
        <v>0</v>
      </c>
      <c r="BF299" s="164">
        <f t="shared" si="5"/>
        <v>0</v>
      </c>
      <c r="BG299" s="164">
        <f t="shared" si="6"/>
        <v>0</v>
      </c>
      <c r="BH299" s="164">
        <f t="shared" si="7"/>
        <v>0</v>
      </c>
      <c r="BI299" s="164">
        <f t="shared" si="8"/>
        <v>0</v>
      </c>
      <c r="BJ299" s="16" t="s">
        <v>7671</v>
      </c>
      <c r="BK299" s="164">
        <f t="shared" si="9"/>
        <v>0</v>
      </c>
      <c r="BL299" s="16" t="s">
        <v>7983</v>
      </c>
      <c r="BM299" s="163" t="s">
        <v>6688</v>
      </c>
    </row>
    <row r="300" spans="2:65" s="1" customFormat="1" ht="16.5" customHeight="1">
      <c r="B300" s="151"/>
      <c r="C300" s="189" t="s">
        <v>5865</v>
      </c>
      <c r="D300" s="189" t="s">
        <v>5826</v>
      </c>
      <c r="E300" s="190" t="s">
        <v>6689</v>
      </c>
      <c r="F300" s="191" t="s">
        <v>6690</v>
      </c>
      <c r="G300" s="192" t="s">
        <v>5897</v>
      </c>
      <c r="H300" s="193">
        <v>2</v>
      </c>
      <c r="I300" s="194"/>
      <c r="J300" s="195">
        <f t="shared" si="0"/>
        <v>0</v>
      </c>
      <c r="K300" s="191" t="s">
        <v>7982</v>
      </c>
      <c r="L300" s="196"/>
      <c r="M300" s="197" t="s">
        <v>7590</v>
      </c>
      <c r="N300" s="198" t="s">
        <v>7629</v>
      </c>
      <c r="O300" s="54"/>
      <c r="P300" s="161">
        <f t="shared" si="1"/>
        <v>0</v>
      </c>
      <c r="Q300" s="161">
        <v>0.01</v>
      </c>
      <c r="R300" s="161">
        <f t="shared" si="2"/>
        <v>0.02</v>
      </c>
      <c r="S300" s="161">
        <v>0</v>
      </c>
      <c r="T300" s="162">
        <f t="shared" si="3"/>
        <v>0</v>
      </c>
      <c r="AR300" s="163" t="s">
        <v>8023</v>
      </c>
      <c r="AT300" s="163" t="s">
        <v>5826</v>
      </c>
      <c r="AU300" s="163" t="s">
        <v>7673</v>
      </c>
      <c r="AY300" s="16" t="s">
        <v>7977</v>
      </c>
      <c r="BE300" s="164">
        <f t="shared" si="4"/>
        <v>0</v>
      </c>
      <c r="BF300" s="164">
        <f t="shared" si="5"/>
        <v>0</v>
      </c>
      <c r="BG300" s="164">
        <f t="shared" si="6"/>
        <v>0</v>
      </c>
      <c r="BH300" s="164">
        <f t="shared" si="7"/>
        <v>0</v>
      </c>
      <c r="BI300" s="164">
        <f t="shared" si="8"/>
        <v>0</v>
      </c>
      <c r="BJ300" s="16" t="s">
        <v>7671</v>
      </c>
      <c r="BK300" s="164">
        <f t="shared" si="9"/>
        <v>0</v>
      </c>
      <c r="BL300" s="16" t="s">
        <v>7983</v>
      </c>
      <c r="BM300" s="163" t="s">
        <v>6691</v>
      </c>
    </row>
    <row r="301" spans="2:65" s="1" customFormat="1" ht="16.5" customHeight="1">
      <c r="B301" s="151"/>
      <c r="C301" s="189" t="s">
        <v>6973</v>
      </c>
      <c r="D301" s="189" t="s">
        <v>5826</v>
      </c>
      <c r="E301" s="190" t="s">
        <v>6692</v>
      </c>
      <c r="F301" s="191" t="s">
        <v>6693</v>
      </c>
      <c r="G301" s="192" t="s">
        <v>5897</v>
      </c>
      <c r="H301" s="193">
        <v>2</v>
      </c>
      <c r="I301" s="194"/>
      <c r="J301" s="195">
        <f t="shared" si="0"/>
        <v>0</v>
      </c>
      <c r="K301" s="191" t="s">
        <v>7590</v>
      </c>
      <c r="L301" s="196"/>
      <c r="M301" s="197" t="s">
        <v>7590</v>
      </c>
      <c r="N301" s="198" t="s">
        <v>7629</v>
      </c>
      <c r="O301" s="54"/>
      <c r="P301" s="161">
        <f t="shared" si="1"/>
        <v>0</v>
      </c>
      <c r="Q301" s="161">
        <v>3.8999999999999998E-3</v>
      </c>
      <c r="R301" s="161">
        <f t="shared" si="2"/>
        <v>7.7999999999999996E-3</v>
      </c>
      <c r="S301" s="161">
        <v>0</v>
      </c>
      <c r="T301" s="162">
        <f t="shared" si="3"/>
        <v>0</v>
      </c>
      <c r="AR301" s="163" t="s">
        <v>8023</v>
      </c>
      <c r="AT301" s="163" t="s">
        <v>5826</v>
      </c>
      <c r="AU301" s="163" t="s">
        <v>7673</v>
      </c>
      <c r="AY301" s="16" t="s">
        <v>7977</v>
      </c>
      <c r="BE301" s="164">
        <f t="shared" si="4"/>
        <v>0</v>
      </c>
      <c r="BF301" s="164">
        <f t="shared" si="5"/>
        <v>0</v>
      </c>
      <c r="BG301" s="164">
        <f t="shared" si="6"/>
        <v>0</v>
      </c>
      <c r="BH301" s="164">
        <f t="shared" si="7"/>
        <v>0</v>
      </c>
      <c r="BI301" s="164">
        <f t="shared" si="8"/>
        <v>0</v>
      </c>
      <c r="BJ301" s="16" t="s">
        <v>7671</v>
      </c>
      <c r="BK301" s="164">
        <f t="shared" si="9"/>
        <v>0</v>
      </c>
      <c r="BL301" s="16" t="s">
        <v>7983</v>
      </c>
      <c r="BM301" s="163" t="s">
        <v>6694</v>
      </c>
    </row>
    <row r="302" spans="2:65" s="1" customFormat="1" ht="24" customHeight="1">
      <c r="B302" s="151"/>
      <c r="C302" s="189" t="s">
        <v>6977</v>
      </c>
      <c r="D302" s="189" t="s">
        <v>5826</v>
      </c>
      <c r="E302" s="190" t="s">
        <v>6695</v>
      </c>
      <c r="F302" s="191" t="s">
        <v>6696</v>
      </c>
      <c r="G302" s="192" t="s">
        <v>5897</v>
      </c>
      <c r="H302" s="193">
        <v>6</v>
      </c>
      <c r="I302" s="194"/>
      <c r="J302" s="195">
        <f t="shared" si="0"/>
        <v>0</v>
      </c>
      <c r="K302" s="191" t="s">
        <v>7590</v>
      </c>
      <c r="L302" s="196"/>
      <c r="M302" s="197" t="s">
        <v>7590</v>
      </c>
      <c r="N302" s="198" t="s">
        <v>7629</v>
      </c>
      <c r="O302" s="54"/>
      <c r="P302" s="161">
        <f t="shared" si="1"/>
        <v>0</v>
      </c>
      <c r="Q302" s="161">
        <v>4.1700000000000001E-3</v>
      </c>
      <c r="R302" s="161">
        <f t="shared" si="2"/>
        <v>2.5020000000000001E-2</v>
      </c>
      <c r="S302" s="161">
        <v>0</v>
      </c>
      <c r="T302" s="162">
        <f t="shared" si="3"/>
        <v>0</v>
      </c>
      <c r="AR302" s="163" t="s">
        <v>8023</v>
      </c>
      <c r="AT302" s="163" t="s">
        <v>5826</v>
      </c>
      <c r="AU302" s="163" t="s">
        <v>7673</v>
      </c>
      <c r="AY302" s="16" t="s">
        <v>7977</v>
      </c>
      <c r="BE302" s="164">
        <f t="shared" si="4"/>
        <v>0</v>
      </c>
      <c r="BF302" s="164">
        <f t="shared" si="5"/>
        <v>0</v>
      </c>
      <c r="BG302" s="164">
        <f t="shared" si="6"/>
        <v>0</v>
      </c>
      <c r="BH302" s="164">
        <f t="shared" si="7"/>
        <v>0</v>
      </c>
      <c r="BI302" s="164">
        <f t="shared" si="8"/>
        <v>0</v>
      </c>
      <c r="BJ302" s="16" t="s">
        <v>7671</v>
      </c>
      <c r="BK302" s="164">
        <f t="shared" si="9"/>
        <v>0</v>
      </c>
      <c r="BL302" s="16" t="s">
        <v>7983</v>
      </c>
      <c r="BM302" s="163" t="s">
        <v>6697</v>
      </c>
    </row>
    <row r="303" spans="2:65" s="1" customFormat="1" ht="24" customHeight="1">
      <c r="B303" s="151"/>
      <c r="C303" s="152" t="s">
        <v>6981</v>
      </c>
      <c r="D303" s="152" t="s">
        <v>7978</v>
      </c>
      <c r="E303" s="153" t="s">
        <v>6698</v>
      </c>
      <c r="F303" s="154" t="s">
        <v>6699</v>
      </c>
      <c r="G303" s="155" t="s">
        <v>5863</v>
      </c>
      <c r="H303" s="156">
        <v>866</v>
      </c>
      <c r="I303" s="157"/>
      <c r="J303" s="158">
        <f t="shared" si="0"/>
        <v>0</v>
      </c>
      <c r="K303" s="154" t="s">
        <v>7982</v>
      </c>
      <c r="L303" s="31"/>
      <c r="M303" s="159" t="s">
        <v>7590</v>
      </c>
      <c r="N303" s="160" t="s">
        <v>7629</v>
      </c>
      <c r="O303" s="54"/>
      <c r="P303" s="161">
        <f t="shared" si="1"/>
        <v>0</v>
      </c>
      <c r="Q303" s="161">
        <v>0</v>
      </c>
      <c r="R303" s="161">
        <f t="shared" si="2"/>
        <v>0</v>
      </c>
      <c r="S303" s="161">
        <v>0</v>
      </c>
      <c r="T303" s="162">
        <f t="shared" si="3"/>
        <v>0</v>
      </c>
      <c r="AR303" s="163" t="s">
        <v>7983</v>
      </c>
      <c r="AT303" s="163" t="s">
        <v>7978</v>
      </c>
      <c r="AU303" s="163" t="s">
        <v>7673</v>
      </c>
      <c r="AY303" s="16" t="s">
        <v>7977</v>
      </c>
      <c r="BE303" s="164">
        <f t="shared" si="4"/>
        <v>0</v>
      </c>
      <c r="BF303" s="164">
        <f t="shared" si="5"/>
        <v>0</v>
      </c>
      <c r="BG303" s="164">
        <f t="shared" si="6"/>
        <v>0</v>
      </c>
      <c r="BH303" s="164">
        <f t="shared" si="7"/>
        <v>0</v>
      </c>
      <c r="BI303" s="164">
        <f t="shared" si="8"/>
        <v>0</v>
      </c>
      <c r="BJ303" s="16" t="s">
        <v>7671</v>
      </c>
      <c r="BK303" s="164">
        <f t="shared" si="9"/>
        <v>0</v>
      </c>
      <c r="BL303" s="16" t="s">
        <v>7983</v>
      </c>
      <c r="BM303" s="163" t="s">
        <v>6700</v>
      </c>
    </row>
    <row r="304" spans="2:65" s="1" customFormat="1" ht="16.5" customHeight="1">
      <c r="B304" s="151"/>
      <c r="C304" s="189" t="s">
        <v>6985</v>
      </c>
      <c r="D304" s="189" t="s">
        <v>5826</v>
      </c>
      <c r="E304" s="190" t="s">
        <v>6701</v>
      </c>
      <c r="F304" s="191" t="s">
        <v>6702</v>
      </c>
      <c r="G304" s="192" t="s">
        <v>5863</v>
      </c>
      <c r="H304" s="193">
        <v>878.99</v>
      </c>
      <c r="I304" s="194"/>
      <c r="J304" s="195">
        <f t="shared" si="0"/>
        <v>0</v>
      </c>
      <c r="K304" s="191" t="s">
        <v>7982</v>
      </c>
      <c r="L304" s="196"/>
      <c r="M304" s="197" t="s">
        <v>7590</v>
      </c>
      <c r="N304" s="198" t="s">
        <v>7629</v>
      </c>
      <c r="O304" s="54"/>
      <c r="P304" s="161">
        <f t="shared" si="1"/>
        <v>0</v>
      </c>
      <c r="Q304" s="161">
        <v>3.1800000000000001E-3</v>
      </c>
      <c r="R304" s="161">
        <f t="shared" si="2"/>
        <v>2.7951882000000001</v>
      </c>
      <c r="S304" s="161">
        <v>0</v>
      </c>
      <c r="T304" s="162">
        <f t="shared" si="3"/>
        <v>0</v>
      </c>
      <c r="AR304" s="163" t="s">
        <v>8023</v>
      </c>
      <c r="AT304" s="163" t="s">
        <v>5826</v>
      </c>
      <c r="AU304" s="163" t="s">
        <v>7673</v>
      </c>
      <c r="AY304" s="16" t="s">
        <v>7977</v>
      </c>
      <c r="BE304" s="164">
        <f t="shared" si="4"/>
        <v>0</v>
      </c>
      <c r="BF304" s="164">
        <f t="shared" si="5"/>
        <v>0</v>
      </c>
      <c r="BG304" s="164">
        <f t="shared" si="6"/>
        <v>0</v>
      </c>
      <c r="BH304" s="164">
        <f t="shared" si="7"/>
        <v>0</v>
      </c>
      <c r="BI304" s="164">
        <f t="shared" si="8"/>
        <v>0</v>
      </c>
      <c r="BJ304" s="16" t="s">
        <v>7671</v>
      </c>
      <c r="BK304" s="164">
        <f t="shared" si="9"/>
        <v>0</v>
      </c>
      <c r="BL304" s="16" t="s">
        <v>7983</v>
      </c>
      <c r="BM304" s="163" t="s">
        <v>6703</v>
      </c>
    </row>
    <row r="305" spans="2:65" s="1" customFormat="1" ht="29.25">
      <c r="B305" s="31"/>
      <c r="D305" s="166" t="s">
        <v>5891</v>
      </c>
      <c r="F305" s="199" t="s">
        <v>6704</v>
      </c>
      <c r="I305" s="94"/>
      <c r="L305" s="31"/>
      <c r="M305" s="200"/>
      <c r="N305" s="54"/>
      <c r="O305" s="54"/>
      <c r="P305" s="54"/>
      <c r="Q305" s="54"/>
      <c r="R305" s="54"/>
      <c r="S305" s="54"/>
      <c r="T305" s="55"/>
      <c r="AT305" s="16" t="s">
        <v>5891</v>
      </c>
      <c r="AU305" s="16" t="s">
        <v>7673</v>
      </c>
    </row>
    <row r="306" spans="2:65" s="12" customFormat="1">
      <c r="B306" s="165"/>
      <c r="D306" s="166" t="s">
        <v>7985</v>
      </c>
      <c r="F306" s="168" t="s">
        <v>6705</v>
      </c>
      <c r="H306" s="169">
        <v>878.99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7985</v>
      </c>
      <c r="AU306" s="167" t="s">
        <v>7673</v>
      </c>
      <c r="AV306" s="12" t="s">
        <v>7673</v>
      </c>
      <c r="AW306" s="12" t="s">
        <v>7592</v>
      </c>
      <c r="AX306" s="12" t="s">
        <v>7671</v>
      </c>
      <c r="AY306" s="167" t="s">
        <v>7977</v>
      </c>
    </row>
    <row r="307" spans="2:65" s="1" customFormat="1" ht="24" customHeight="1">
      <c r="B307" s="151"/>
      <c r="C307" s="152" t="s">
        <v>6989</v>
      </c>
      <c r="D307" s="152" t="s">
        <v>7978</v>
      </c>
      <c r="E307" s="153" t="s">
        <v>6706</v>
      </c>
      <c r="F307" s="154" t="s">
        <v>6707</v>
      </c>
      <c r="G307" s="155" t="s">
        <v>5897</v>
      </c>
      <c r="H307" s="156">
        <v>18</v>
      </c>
      <c r="I307" s="157"/>
      <c r="J307" s="158">
        <f>ROUND(I307*H307,2)</f>
        <v>0</v>
      </c>
      <c r="K307" s="154" t="s">
        <v>7590</v>
      </c>
      <c r="L307" s="31"/>
      <c r="M307" s="159" t="s">
        <v>7590</v>
      </c>
      <c r="N307" s="160" t="s">
        <v>7629</v>
      </c>
      <c r="O307" s="54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AR307" s="163" t="s">
        <v>7983</v>
      </c>
      <c r="AT307" s="163" t="s">
        <v>7978</v>
      </c>
      <c r="AU307" s="163" t="s">
        <v>7673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7983</v>
      </c>
      <c r="BM307" s="163" t="s">
        <v>6708</v>
      </c>
    </row>
    <row r="308" spans="2:65" s="1" customFormat="1" ht="16.5" customHeight="1">
      <c r="B308" s="151"/>
      <c r="C308" s="189" t="s">
        <v>6993</v>
      </c>
      <c r="D308" s="189" t="s">
        <v>5826</v>
      </c>
      <c r="E308" s="190" t="s">
        <v>6709</v>
      </c>
      <c r="F308" s="191" t="s">
        <v>6710</v>
      </c>
      <c r="G308" s="192" t="s">
        <v>5897</v>
      </c>
      <c r="H308" s="193">
        <v>3</v>
      </c>
      <c r="I308" s="194"/>
      <c r="J308" s="195">
        <f>ROUND(I308*H308,2)</f>
        <v>0</v>
      </c>
      <c r="K308" s="191" t="s">
        <v>7982</v>
      </c>
      <c r="L308" s="196"/>
      <c r="M308" s="197" t="s">
        <v>7590</v>
      </c>
      <c r="N308" s="198" t="s">
        <v>7629</v>
      </c>
      <c r="O308" s="54"/>
      <c r="P308" s="161">
        <f>O308*H308</f>
        <v>0</v>
      </c>
      <c r="Q308" s="161">
        <v>5.9999999999999995E-4</v>
      </c>
      <c r="R308" s="161">
        <f>Q308*H308</f>
        <v>1.8E-3</v>
      </c>
      <c r="S308" s="161">
        <v>0</v>
      </c>
      <c r="T308" s="162">
        <f>S308*H308</f>
        <v>0</v>
      </c>
      <c r="AR308" s="163" t="s">
        <v>8023</v>
      </c>
      <c r="AT308" s="163" t="s">
        <v>5826</v>
      </c>
      <c r="AU308" s="163" t="s">
        <v>7673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7983</v>
      </c>
      <c r="BM308" s="163" t="s">
        <v>6711</v>
      </c>
    </row>
    <row r="309" spans="2:65" s="1" customFormat="1" ht="29.25">
      <c r="B309" s="31"/>
      <c r="D309" s="166" t="s">
        <v>5891</v>
      </c>
      <c r="F309" s="199" t="s">
        <v>6712</v>
      </c>
      <c r="I309" s="94"/>
      <c r="L309" s="31"/>
      <c r="M309" s="200"/>
      <c r="N309" s="54"/>
      <c r="O309" s="54"/>
      <c r="P309" s="54"/>
      <c r="Q309" s="54"/>
      <c r="R309" s="54"/>
      <c r="S309" s="54"/>
      <c r="T309" s="55"/>
      <c r="AT309" s="16" t="s">
        <v>5891</v>
      </c>
      <c r="AU309" s="16" t="s">
        <v>7673</v>
      </c>
    </row>
    <row r="310" spans="2:65" s="1" customFormat="1" ht="16.5" customHeight="1">
      <c r="B310" s="151"/>
      <c r="C310" s="189" t="s">
        <v>6997</v>
      </c>
      <c r="D310" s="189" t="s">
        <v>5826</v>
      </c>
      <c r="E310" s="190" t="s">
        <v>6713</v>
      </c>
      <c r="F310" s="191" t="s">
        <v>6714</v>
      </c>
      <c r="G310" s="192" t="s">
        <v>5897</v>
      </c>
      <c r="H310" s="193">
        <v>3</v>
      </c>
      <c r="I310" s="194"/>
      <c r="J310" s="195">
        <f>ROUND(I310*H310,2)</f>
        <v>0</v>
      </c>
      <c r="K310" s="191" t="s">
        <v>7982</v>
      </c>
      <c r="L310" s="196"/>
      <c r="M310" s="197" t="s">
        <v>7590</v>
      </c>
      <c r="N310" s="198" t="s">
        <v>7629</v>
      </c>
      <c r="O310" s="54"/>
      <c r="P310" s="161">
        <f>O310*H310</f>
        <v>0</v>
      </c>
      <c r="Q310" s="161">
        <v>6.9999999999999999E-4</v>
      </c>
      <c r="R310" s="161">
        <f>Q310*H310</f>
        <v>2.0999999999999999E-3</v>
      </c>
      <c r="S310" s="161">
        <v>0</v>
      </c>
      <c r="T310" s="162">
        <f>S310*H310</f>
        <v>0</v>
      </c>
      <c r="AR310" s="163" t="s">
        <v>8023</v>
      </c>
      <c r="AT310" s="163" t="s">
        <v>5826</v>
      </c>
      <c r="AU310" s="163" t="s">
        <v>7673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6715</v>
      </c>
    </row>
    <row r="311" spans="2:65" s="1" customFormat="1" ht="29.25">
      <c r="B311" s="31"/>
      <c r="D311" s="166" t="s">
        <v>5891</v>
      </c>
      <c r="F311" s="199" t="s">
        <v>6716</v>
      </c>
      <c r="I311" s="94"/>
      <c r="L311" s="31"/>
      <c r="M311" s="200"/>
      <c r="N311" s="54"/>
      <c r="O311" s="54"/>
      <c r="P311" s="54"/>
      <c r="Q311" s="54"/>
      <c r="R311" s="54"/>
      <c r="S311" s="54"/>
      <c r="T311" s="55"/>
      <c r="AT311" s="16" t="s">
        <v>5891</v>
      </c>
      <c r="AU311" s="16" t="s">
        <v>7673</v>
      </c>
    </row>
    <row r="312" spans="2:65" s="1" customFormat="1" ht="16.5" customHeight="1">
      <c r="B312" s="151"/>
      <c r="C312" s="189" t="s">
        <v>7001</v>
      </c>
      <c r="D312" s="189" t="s">
        <v>5826</v>
      </c>
      <c r="E312" s="190" t="s">
        <v>6717</v>
      </c>
      <c r="F312" s="191" t="s">
        <v>6718</v>
      </c>
      <c r="G312" s="192" t="s">
        <v>5897</v>
      </c>
      <c r="H312" s="193">
        <v>4</v>
      </c>
      <c r="I312" s="194"/>
      <c r="J312" s="195">
        <f>ROUND(I312*H312,2)</f>
        <v>0</v>
      </c>
      <c r="K312" s="191" t="s">
        <v>7982</v>
      </c>
      <c r="L312" s="196"/>
      <c r="M312" s="197" t="s">
        <v>7590</v>
      </c>
      <c r="N312" s="198" t="s">
        <v>7629</v>
      </c>
      <c r="O312" s="54"/>
      <c r="P312" s="161">
        <f>O312*H312</f>
        <v>0</v>
      </c>
      <c r="Q312" s="161">
        <v>4.8000000000000001E-4</v>
      </c>
      <c r="R312" s="161">
        <f>Q312*H312</f>
        <v>1.92E-3</v>
      </c>
      <c r="S312" s="161">
        <v>0</v>
      </c>
      <c r="T312" s="162">
        <f>S312*H312</f>
        <v>0</v>
      </c>
      <c r="AR312" s="163" t="s">
        <v>8023</v>
      </c>
      <c r="AT312" s="163" t="s">
        <v>5826</v>
      </c>
      <c r="AU312" s="163" t="s">
        <v>7673</v>
      </c>
      <c r="AY312" s="16" t="s">
        <v>7977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6" t="s">
        <v>7671</v>
      </c>
      <c r="BK312" s="164">
        <f>ROUND(I312*H312,2)</f>
        <v>0</v>
      </c>
      <c r="BL312" s="16" t="s">
        <v>7983</v>
      </c>
      <c r="BM312" s="163" t="s">
        <v>6719</v>
      </c>
    </row>
    <row r="313" spans="2:65" s="1" customFormat="1" ht="16.5" customHeight="1">
      <c r="B313" s="151"/>
      <c r="C313" s="189" t="s">
        <v>7005</v>
      </c>
      <c r="D313" s="189" t="s">
        <v>5826</v>
      </c>
      <c r="E313" s="190" t="s">
        <v>6720</v>
      </c>
      <c r="F313" s="191" t="s">
        <v>6721</v>
      </c>
      <c r="G313" s="192" t="s">
        <v>5897</v>
      </c>
      <c r="H313" s="193">
        <v>6</v>
      </c>
      <c r="I313" s="194"/>
      <c r="J313" s="195">
        <f>ROUND(I313*H313,2)</f>
        <v>0</v>
      </c>
      <c r="K313" s="191" t="s">
        <v>7982</v>
      </c>
      <c r="L313" s="196"/>
      <c r="M313" s="197" t="s">
        <v>7590</v>
      </c>
      <c r="N313" s="198" t="s">
        <v>7629</v>
      </c>
      <c r="O313" s="54"/>
      <c r="P313" s="161">
        <f>O313*H313</f>
        <v>0</v>
      </c>
      <c r="Q313" s="161">
        <v>3.5999999999999999E-3</v>
      </c>
      <c r="R313" s="161">
        <f>Q313*H313</f>
        <v>2.1600000000000001E-2</v>
      </c>
      <c r="S313" s="161">
        <v>0</v>
      </c>
      <c r="T313" s="162">
        <f>S313*H313</f>
        <v>0</v>
      </c>
      <c r="AR313" s="163" t="s">
        <v>8023</v>
      </c>
      <c r="AT313" s="163" t="s">
        <v>5826</v>
      </c>
      <c r="AU313" s="163" t="s">
        <v>7673</v>
      </c>
      <c r="AY313" s="16" t="s">
        <v>7977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6" t="s">
        <v>7671</v>
      </c>
      <c r="BK313" s="164">
        <f>ROUND(I313*H313,2)</f>
        <v>0</v>
      </c>
      <c r="BL313" s="16" t="s">
        <v>7983</v>
      </c>
      <c r="BM313" s="163" t="s">
        <v>6722</v>
      </c>
    </row>
    <row r="314" spans="2:65" s="1" customFormat="1" ht="24" customHeight="1">
      <c r="B314" s="151"/>
      <c r="C314" s="189" t="s">
        <v>7009</v>
      </c>
      <c r="D314" s="189" t="s">
        <v>5826</v>
      </c>
      <c r="E314" s="190" t="s">
        <v>6723</v>
      </c>
      <c r="F314" s="191" t="s">
        <v>6724</v>
      </c>
      <c r="G314" s="192" t="s">
        <v>5897</v>
      </c>
      <c r="H314" s="193">
        <v>2</v>
      </c>
      <c r="I314" s="194"/>
      <c r="J314" s="195">
        <f>ROUND(I314*H314,2)</f>
        <v>0</v>
      </c>
      <c r="K314" s="191" t="s">
        <v>7590</v>
      </c>
      <c r="L314" s="196"/>
      <c r="M314" s="197" t="s">
        <v>7590</v>
      </c>
      <c r="N314" s="198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8023</v>
      </c>
      <c r="AT314" s="163" t="s">
        <v>5826</v>
      </c>
      <c r="AU314" s="163" t="s">
        <v>7673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7983</v>
      </c>
      <c r="BM314" s="163" t="s">
        <v>6725</v>
      </c>
    </row>
    <row r="315" spans="2:65" s="1" customFormat="1" ht="24" customHeight="1">
      <c r="B315" s="151"/>
      <c r="C315" s="152" t="s">
        <v>7013</v>
      </c>
      <c r="D315" s="152" t="s">
        <v>7978</v>
      </c>
      <c r="E315" s="153" t="s">
        <v>6726</v>
      </c>
      <c r="F315" s="154" t="s">
        <v>6727</v>
      </c>
      <c r="G315" s="155" t="s">
        <v>5897</v>
      </c>
      <c r="H315" s="156">
        <v>45</v>
      </c>
      <c r="I315" s="157"/>
      <c r="J315" s="158">
        <f>ROUND(I315*H315,2)</f>
        <v>0</v>
      </c>
      <c r="K315" s="154" t="s">
        <v>7590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6728</v>
      </c>
    </row>
    <row r="316" spans="2:65" s="1" customFormat="1" ht="16.5" customHeight="1">
      <c r="B316" s="151"/>
      <c r="C316" s="189" t="s">
        <v>7017</v>
      </c>
      <c r="D316" s="189" t="s">
        <v>5826</v>
      </c>
      <c r="E316" s="190" t="s">
        <v>6729</v>
      </c>
      <c r="F316" s="191" t="s">
        <v>6730</v>
      </c>
      <c r="G316" s="192" t="s">
        <v>5897</v>
      </c>
      <c r="H316" s="193">
        <v>10</v>
      </c>
      <c r="I316" s="194"/>
      <c r="J316" s="195">
        <f>ROUND(I316*H316,2)</f>
        <v>0</v>
      </c>
      <c r="K316" s="191" t="s">
        <v>7590</v>
      </c>
      <c r="L316" s="196"/>
      <c r="M316" s="197" t="s">
        <v>7590</v>
      </c>
      <c r="N316" s="198" t="s">
        <v>7629</v>
      </c>
      <c r="O316" s="54"/>
      <c r="P316" s="161">
        <f>O316*H316</f>
        <v>0</v>
      </c>
      <c r="Q316" s="161">
        <v>1.8E-3</v>
      </c>
      <c r="R316" s="161">
        <f>Q316*H316</f>
        <v>1.7999999999999999E-2</v>
      </c>
      <c r="S316" s="161">
        <v>0</v>
      </c>
      <c r="T316" s="162">
        <f>S316*H316</f>
        <v>0</v>
      </c>
      <c r="AR316" s="163" t="s">
        <v>8023</v>
      </c>
      <c r="AT316" s="163" t="s">
        <v>5826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6731</v>
      </c>
    </row>
    <row r="317" spans="2:65" s="1" customFormat="1" ht="29.25">
      <c r="B317" s="31"/>
      <c r="D317" s="166" t="s">
        <v>5891</v>
      </c>
      <c r="F317" s="199" t="s">
        <v>6732</v>
      </c>
      <c r="I317" s="94"/>
      <c r="L317" s="31"/>
      <c r="M317" s="200"/>
      <c r="N317" s="54"/>
      <c r="O317" s="54"/>
      <c r="P317" s="54"/>
      <c r="Q317" s="54"/>
      <c r="R317" s="54"/>
      <c r="S317" s="54"/>
      <c r="T317" s="55"/>
      <c r="AT317" s="16" t="s">
        <v>5891</v>
      </c>
      <c r="AU317" s="16" t="s">
        <v>7673</v>
      </c>
    </row>
    <row r="318" spans="2:65" s="1" customFormat="1" ht="16.5" customHeight="1">
      <c r="B318" s="151"/>
      <c r="C318" s="189" t="s">
        <v>7022</v>
      </c>
      <c r="D318" s="189" t="s">
        <v>5826</v>
      </c>
      <c r="E318" s="190" t="s">
        <v>6733</v>
      </c>
      <c r="F318" s="191" t="s">
        <v>6734</v>
      </c>
      <c r="G318" s="192" t="s">
        <v>5897</v>
      </c>
      <c r="H318" s="193">
        <v>6</v>
      </c>
      <c r="I318" s="194"/>
      <c r="J318" s="195">
        <f>ROUND(I318*H318,2)</f>
        <v>0</v>
      </c>
      <c r="K318" s="191" t="s">
        <v>7590</v>
      </c>
      <c r="L318" s="196"/>
      <c r="M318" s="197" t="s">
        <v>7590</v>
      </c>
      <c r="N318" s="198" t="s">
        <v>7629</v>
      </c>
      <c r="O318" s="54"/>
      <c r="P318" s="161">
        <f>O318*H318</f>
        <v>0</v>
      </c>
      <c r="Q318" s="161">
        <v>1.1999999999999999E-3</v>
      </c>
      <c r="R318" s="161">
        <f>Q318*H318</f>
        <v>7.1999999999999998E-3</v>
      </c>
      <c r="S318" s="161">
        <v>0</v>
      </c>
      <c r="T318" s="162">
        <f>S318*H318</f>
        <v>0</v>
      </c>
      <c r="AR318" s="163" t="s">
        <v>8023</v>
      </c>
      <c r="AT318" s="163" t="s">
        <v>5826</v>
      </c>
      <c r="AU318" s="163" t="s">
        <v>7673</v>
      </c>
      <c r="AY318" s="16" t="s">
        <v>7977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6" t="s">
        <v>7671</v>
      </c>
      <c r="BK318" s="164">
        <f>ROUND(I318*H318,2)</f>
        <v>0</v>
      </c>
      <c r="BL318" s="16" t="s">
        <v>7983</v>
      </c>
      <c r="BM318" s="163" t="s">
        <v>6735</v>
      </c>
    </row>
    <row r="319" spans="2:65" s="1" customFormat="1" ht="29.25">
      <c r="B319" s="31"/>
      <c r="D319" s="166" t="s">
        <v>5891</v>
      </c>
      <c r="F319" s="199" t="s">
        <v>6736</v>
      </c>
      <c r="I319" s="94"/>
      <c r="L319" s="31"/>
      <c r="M319" s="200"/>
      <c r="N319" s="54"/>
      <c r="O319" s="54"/>
      <c r="P319" s="54"/>
      <c r="Q319" s="54"/>
      <c r="R319" s="54"/>
      <c r="S319" s="54"/>
      <c r="T319" s="55"/>
      <c r="AT319" s="16" t="s">
        <v>5891</v>
      </c>
      <c r="AU319" s="16" t="s">
        <v>7673</v>
      </c>
    </row>
    <row r="320" spans="2:65" s="1" customFormat="1" ht="16.5" customHeight="1">
      <c r="B320" s="151"/>
      <c r="C320" s="189" t="s">
        <v>7026</v>
      </c>
      <c r="D320" s="189" t="s">
        <v>5826</v>
      </c>
      <c r="E320" s="190" t="s">
        <v>6737</v>
      </c>
      <c r="F320" s="191" t="s">
        <v>6738</v>
      </c>
      <c r="G320" s="192" t="s">
        <v>5897</v>
      </c>
      <c r="H320" s="193">
        <v>3</v>
      </c>
      <c r="I320" s="194"/>
      <c r="J320" s="195">
        <f>ROUND(I320*H320,2)</f>
        <v>0</v>
      </c>
      <c r="K320" s="191" t="s">
        <v>7590</v>
      </c>
      <c r="L320" s="196"/>
      <c r="M320" s="197" t="s">
        <v>7590</v>
      </c>
      <c r="N320" s="198" t="s">
        <v>7629</v>
      </c>
      <c r="O320" s="54"/>
      <c r="P320" s="161">
        <f>O320*H320</f>
        <v>0</v>
      </c>
      <c r="Q320" s="161">
        <v>6.2E-4</v>
      </c>
      <c r="R320" s="161">
        <f>Q320*H320</f>
        <v>1.8600000000000001E-3</v>
      </c>
      <c r="S320" s="161">
        <v>0</v>
      </c>
      <c r="T320" s="162">
        <f>S320*H320</f>
        <v>0</v>
      </c>
      <c r="AR320" s="163" t="s">
        <v>8023</v>
      </c>
      <c r="AT320" s="163" t="s">
        <v>5826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6739</v>
      </c>
    </row>
    <row r="321" spans="2:65" s="1" customFormat="1" ht="29.25">
      <c r="B321" s="31"/>
      <c r="D321" s="166" t="s">
        <v>5891</v>
      </c>
      <c r="F321" s="199" t="s">
        <v>6740</v>
      </c>
      <c r="I321" s="94"/>
      <c r="L321" s="31"/>
      <c r="M321" s="200"/>
      <c r="N321" s="54"/>
      <c r="O321" s="54"/>
      <c r="P321" s="54"/>
      <c r="Q321" s="54"/>
      <c r="R321" s="54"/>
      <c r="S321" s="54"/>
      <c r="T321" s="55"/>
      <c r="AT321" s="16" t="s">
        <v>5891</v>
      </c>
      <c r="AU321" s="16" t="s">
        <v>7673</v>
      </c>
    </row>
    <row r="322" spans="2:65" s="1" customFormat="1" ht="16.5" customHeight="1">
      <c r="B322" s="151"/>
      <c r="C322" s="189" t="s">
        <v>7030</v>
      </c>
      <c r="D322" s="189" t="s">
        <v>5826</v>
      </c>
      <c r="E322" s="190" t="s">
        <v>6741</v>
      </c>
      <c r="F322" s="191" t="s">
        <v>6742</v>
      </c>
      <c r="G322" s="192" t="s">
        <v>5897</v>
      </c>
      <c r="H322" s="193">
        <v>16</v>
      </c>
      <c r="I322" s="194"/>
      <c r="J322" s="195">
        <f>ROUND(I322*H322,2)</f>
        <v>0</v>
      </c>
      <c r="K322" s="191" t="s">
        <v>7590</v>
      </c>
      <c r="L322" s="196"/>
      <c r="M322" s="197" t="s">
        <v>7590</v>
      </c>
      <c r="N322" s="198" t="s">
        <v>7629</v>
      </c>
      <c r="O322" s="54"/>
      <c r="P322" s="161">
        <f>O322*H322</f>
        <v>0</v>
      </c>
      <c r="Q322" s="161">
        <v>6.2E-4</v>
      </c>
      <c r="R322" s="161">
        <f>Q322*H322</f>
        <v>9.92E-3</v>
      </c>
      <c r="S322" s="161">
        <v>0</v>
      </c>
      <c r="T322" s="162">
        <f>S322*H322</f>
        <v>0</v>
      </c>
      <c r="AR322" s="163" t="s">
        <v>8023</v>
      </c>
      <c r="AT322" s="163" t="s">
        <v>5826</v>
      </c>
      <c r="AU322" s="163" t="s">
        <v>7673</v>
      </c>
      <c r="AY322" s="16" t="s">
        <v>7977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6" t="s">
        <v>7671</v>
      </c>
      <c r="BK322" s="164">
        <f>ROUND(I322*H322,2)</f>
        <v>0</v>
      </c>
      <c r="BL322" s="16" t="s">
        <v>7983</v>
      </c>
      <c r="BM322" s="163" t="s">
        <v>6743</v>
      </c>
    </row>
    <row r="323" spans="2:65" s="1" customFormat="1" ht="29.25">
      <c r="B323" s="31"/>
      <c r="D323" s="166" t="s">
        <v>5891</v>
      </c>
      <c r="F323" s="199" t="s">
        <v>6744</v>
      </c>
      <c r="I323" s="94"/>
      <c r="L323" s="31"/>
      <c r="M323" s="200"/>
      <c r="N323" s="54"/>
      <c r="O323" s="54"/>
      <c r="P323" s="54"/>
      <c r="Q323" s="54"/>
      <c r="R323" s="54"/>
      <c r="S323" s="54"/>
      <c r="T323" s="55"/>
      <c r="AT323" s="16" t="s">
        <v>5891</v>
      </c>
      <c r="AU323" s="16" t="s">
        <v>7673</v>
      </c>
    </row>
    <row r="324" spans="2:65" s="1" customFormat="1" ht="16.5" customHeight="1">
      <c r="B324" s="151"/>
      <c r="C324" s="189" t="s">
        <v>7034</v>
      </c>
      <c r="D324" s="189" t="s">
        <v>5826</v>
      </c>
      <c r="E324" s="190" t="s">
        <v>6909</v>
      </c>
      <c r="F324" s="191" t="s">
        <v>6910</v>
      </c>
      <c r="G324" s="192" t="s">
        <v>5897</v>
      </c>
      <c r="H324" s="193">
        <v>6</v>
      </c>
      <c r="I324" s="194"/>
      <c r="J324" s="195">
        <f t="shared" ref="J324:J348" si="10">ROUND(I324*H324,2)</f>
        <v>0</v>
      </c>
      <c r="K324" s="191" t="s">
        <v>7982</v>
      </c>
      <c r="L324" s="196"/>
      <c r="M324" s="197" t="s">
        <v>7590</v>
      </c>
      <c r="N324" s="198" t="s">
        <v>7629</v>
      </c>
      <c r="O324" s="54"/>
      <c r="P324" s="161">
        <f t="shared" ref="P324:P348" si="11">O324*H324</f>
        <v>0</v>
      </c>
      <c r="Q324" s="161">
        <v>7.2000000000000005E-4</v>
      </c>
      <c r="R324" s="161">
        <f t="shared" ref="R324:R348" si="12">Q324*H324</f>
        <v>4.3200000000000001E-3</v>
      </c>
      <c r="S324" s="161">
        <v>0</v>
      </c>
      <c r="T324" s="162">
        <f t="shared" ref="T324:T348" si="13">S324*H324</f>
        <v>0</v>
      </c>
      <c r="AR324" s="163" t="s">
        <v>8023</v>
      </c>
      <c r="AT324" s="163" t="s">
        <v>5826</v>
      </c>
      <c r="AU324" s="163" t="s">
        <v>7673</v>
      </c>
      <c r="AY324" s="16" t="s">
        <v>7977</v>
      </c>
      <c r="BE324" s="164">
        <f t="shared" ref="BE324:BE348" si="14">IF(N324="základní",J324,0)</f>
        <v>0</v>
      </c>
      <c r="BF324" s="164">
        <f t="shared" ref="BF324:BF348" si="15">IF(N324="snížená",J324,0)</f>
        <v>0</v>
      </c>
      <c r="BG324" s="164">
        <f t="shared" ref="BG324:BG348" si="16">IF(N324="zákl. přenesená",J324,0)</f>
        <v>0</v>
      </c>
      <c r="BH324" s="164">
        <f t="shared" ref="BH324:BH348" si="17">IF(N324="sníž. přenesená",J324,0)</f>
        <v>0</v>
      </c>
      <c r="BI324" s="164">
        <f t="shared" ref="BI324:BI348" si="18">IF(N324="nulová",J324,0)</f>
        <v>0</v>
      </c>
      <c r="BJ324" s="16" t="s">
        <v>7671</v>
      </c>
      <c r="BK324" s="164">
        <f t="shared" ref="BK324:BK348" si="19">ROUND(I324*H324,2)</f>
        <v>0</v>
      </c>
      <c r="BL324" s="16" t="s">
        <v>7983</v>
      </c>
      <c r="BM324" s="163" t="s">
        <v>6745</v>
      </c>
    </row>
    <row r="325" spans="2:65" s="1" customFormat="1" ht="24" customHeight="1">
      <c r="B325" s="151"/>
      <c r="C325" s="189" t="s">
        <v>7038</v>
      </c>
      <c r="D325" s="189" t="s">
        <v>5826</v>
      </c>
      <c r="E325" s="190" t="s">
        <v>6905</v>
      </c>
      <c r="F325" s="191" t="s">
        <v>6906</v>
      </c>
      <c r="G325" s="192" t="s">
        <v>5897</v>
      </c>
      <c r="H325" s="193">
        <v>4</v>
      </c>
      <c r="I325" s="194"/>
      <c r="J325" s="195">
        <f t="shared" si="10"/>
        <v>0</v>
      </c>
      <c r="K325" s="191" t="s">
        <v>7982</v>
      </c>
      <c r="L325" s="196"/>
      <c r="M325" s="197" t="s">
        <v>7590</v>
      </c>
      <c r="N325" s="198" t="s">
        <v>7629</v>
      </c>
      <c r="O325" s="54"/>
      <c r="P325" s="161">
        <f t="shared" si="11"/>
        <v>0</v>
      </c>
      <c r="Q325" s="161">
        <v>4.0000000000000001E-3</v>
      </c>
      <c r="R325" s="161">
        <f t="shared" si="12"/>
        <v>1.6E-2</v>
      </c>
      <c r="S325" s="161">
        <v>0</v>
      </c>
      <c r="T325" s="162">
        <f t="shared" si="13"/>
        <v>0</v>
      </c>
      <c r="AR325" s="163" t="s">
        <v>8023</v>
      </c>
      <c r="AT325" s="163" t="s">
        <v>5826</v>
      </c>
      <c r="AU325" s="163" t="s">
        <v>7673</v>
      </c>
      <c r="AY325" s="16" t="s">
        <v>7977</v>
      </c>
      <c r="BE325" s="164">
        <f t="shared" si="14"/>
        <v>0</v>
      </c>
      <c r="BF325" s="164">
        <f t="shared" si="15"/>
        <v>0</v>
      </c>
      <c r="BG325" s="164">
        <f t="shared" si="16"/>
        <v>0</v>
      </c>
      <c r="BH325" s="164">
        <f t="shared" si="17"/>
        <v>0</v>
      </c>
      <c r="BI325" s="164">
        <f t="shared" si="18"/>
        <v>0</v>
      </c>
      <c r="BJ325" s="16" t="s">
        <v>7671</v>
      </c>
      <c r="BK325" s="164">
        <f t="shared" si="19"/>
        <v>0</v>
      </c>
      <c r="BL325" s="16" t="s">
        <v>7983</v>
      </c>
      <c r="BM325" s="163" t="s">
        <v>6746</v>
      </c>
    </row>
    <row r="326" spans="2:65" s="1" customFormat="1" ht="16.5" customHeight="1">
      <c r="B326" s="151"/>
      <c r="C326" s="152" t="s">
        <v>7044</v>
      </c>
      <c r="D326" s="152" t="s">
        <v>7978</v>
      </c>
      <c r="E326" s="153" t="s">
        <v>6747</v>
      </c>
      <c r="F326" s="154" t="s">
        <v>6748</v>
      </c>
      <c r="G326" s="155" t="s">
        <v>5897</v>
      </c>
      <c r="H326" s="156">
        <v>12</v>
      </c>
      <c r="I326" s="157"/>
      <c r="J326" s="158">
        <f t="shared" si="10"/>
        <v>0</v>
      </c>
      <c r="K326" s="154" t="s">
        <v>7982</v>
      </c>
      <c r="L326" s="31"/>
      <c r="M326" s="159" t="s">
        <v>7590</v>
      </c>
      <c r="N326" s="160" t="s">
        <v>7629</v>
      </c>
      <c r="O326" s="54"/>
      <c r="P326" s="161">
        <f t="shared" si="11"/>
        <v>0</v>
      </c>
      <c r="Q326" s="161">
        <v>1.6199999999999999E-3</v>
      </c>
      <c r="R326" s="161">
        <f t="shared" si="12"/>
        <v>1.9439999999999999E-2</v>
      </c>
      <c r="S326" s="161">
        <v>0</v>
      </c>
      <c r="T326" s="162">
        <f t="shared" si="13"/>
        <v>0</v>
      </c>
      <c r="AR326" s="163" t="s">
        <v>7983</v>
      </c>
      <c r="AT326" s="163" t="s">
        <v>7978</v>
      </c>
      <c r="AU326" s="163" t="s">
        <v>7673</v>
      </c>
      <c r="AY326" s="16" t="s">
        <v>7977</v>
      </c>
      <c r="BE326" s="164">
        <f t="shared" si="14"/>
        <v>0</v>
      </c>
      <c r="BF326" s="164">
        <f t="shared" si="15"/>
        <v>0</v>
      </c>
      <c r="BG326" s="164">
        <f t="shared" si="16"/>
        <v>0</v>
      </c>
      <c r="BH326" s="164">
        <f t="shared" si="17"/>
        <v>0</v>
      </c>
      <c r="BI326" s="164">
        <f t="shared" si="18"/>
        <v>0</v>
      </c>
      <c r="BJ326" s="16" t="s">
        <v>7671</v>
      </c>
      <c r="BK326" s="164">
        <f t="shared" si="19"/>
        <v>0</v>
      </c>
      <c r="BL326" s="16" t="s">
        <v>7983</v>
      </c>
      <c r="BM326" s="163" t="s">
        <v>6749</v>
      </c>
    </row>
    <row r="327" spans="2:65" s="1" customFormat="1" ht="16.5" customHeight="1">
      <c r="B327" s="151"/>
      <c r="C327" s="189" t="s">
        <v>7050</v>
      </c>
      <c r="D327" s="189" t="s">
        <v>5826</v>
      </c>
      <c r="E327" s="190" t="s">
        <v>6750</v>
      </c>
      <c r="F327" s="191" t="s">
        <v>6751</v>
      </c>
      <c r="G327" s="192" t="s">
        <v>5897</v>
      </c>
      <c r="H327" s="193">
        <v>12</v>
      </c>
      <c r="I327" s="194"/>
      <c r="J327" s="195">
        <f t="shared" si="10"/>
        <v>0</v>
      </c>
      <c r="K327" s="191" t="s">
        <v>7590</v>
      </c>
      <c r="L327" s="196"/>
      <c r="M327" s="197" t="s">
        <v>7590</v>
      </c>
      <c r="N327" s="198" t="s">
        <v>7629</v>
      </c>
      <c r="O327" s="54"/>
      <c r="P327" s="161">
        <f t="shared" si="11"/>
        <v>0</v>
      </c>
      <c r="Q327" s="161">
        <v>1.7999999999999999E-2</v>
      </c>
      <c r="R327" s="161">
        <f t="shared" si="12"/>
        <v>0.21599999999999997</v>
      </c>
      <c r="S327" s="161">
        <v>0</v>
      </c>
      <c r="T327" s="162">
        <f t="shared" si="13"/>
        <v>0</v>
      </c>
      <c r="AR327" s="163" t="s">
        <v>8023</v>
      </c>
      <c r="AT327" s="163" t="s">
        <v>5826</v>
      </c>
      <c r="AU327" s="163" t="s">
        <v>7673</v>
      </c>
      <c r="AY327" s="16" t="s">
        <v>7977</v>
      </c>
      <c r="BE327" s="164">
        <f t="shared" si="14"/>
        <v>0</v>
      </c>
      <c r="BF327" s="164">
        <f t="shared" si="15"/>
        <v>0</v>
      </c>
      <c r="BG327" s="164">
        <f t="shared" si="16"/>
        <v>0</v>
      </c>
      <c r="BH327" s="164">
        <f t="shared" si="17"/>
        <v>0</v>
      </c>
      <c r="BI327" s="164">
        <f t="shared" si="18"/>
        <v>0</v>
      </c>
      <c r="BJ327" s="16" t="s">
        <v>7671</v>
      </c>
      <c r="BK327" s="164">
        <f t="shared" si="19"/>
        <v>0</v>
      </c>
      <c r="BL327" s="16" t="s">
        <v>7983</v>
      </c>
      <c r="BM327" s="163" t="s">
        <v>6752</v>
      </c>
    </row>
    <row r="328" spans="2:65" s="1" customFormat="1" ht="16.5" customHeight="1">
      <c r="B328" s="151"/>
      <c r="C328" s="152" t="s">
        <v>7056</v>
      </c>
      <c r="D328" s="152" t="s">
        <v>7978</v>
      </c>
      <c r="E328" s="153" t="s">
        <v>6753</v>
      </c>
      <c r="F328" s="154" t="s">
        <v>6754</v>
      </c>
      <c r="G328" s="155" t="s">
        <v>5897</v>
      </c>
      <c r="H328" s="156">
        <v>1</v>
      </c>
      <c r="I328" s="157"/>
      <c r="J328" s="158">
        <f t="shared" si="10"/>
        <v>0</v>
      </c>
      <c r="K328" s="154" t="s">
        <v>7982</v>
      </c>
      <c r="L328" s="31"/>
      <c r="M328" s="159" t="s">
        <v>7590</v>
      </c>
      <c r="N328" s="160" t="s">
        <v>7629</v>
      </c>
      <c r="O328" s="54"/>
      <c r="P328" s="161">
        <f t="shared" si="11"/>
        <v>0</v>
      </c>
      <c r="Q328" s="161">
        <v>1.65E-3</v>
      </c>
      <c r="R328" s="161">
        <f t="shared" si="12"/>
        <v>1.65E-3</v>
      </c>
      <c r="S328" s="161">
        <v>0</v>
      </c>
      <c r="T328" s="162">
        <f t="shared" si="13"/>
        <v>0</v>
      </c>
      <c r="AR328" s="163" t="s">
        <v>7983</v>
      </c>
      <c r="AT328" s="163" t="s">
        <v>7978</v>
      </c>
      <c r="AU328" s="163" t="s">
        <v>7673</v>
      </c>
      <c r="AY328" s="16" t="s">
        <v>7977</v>
      </c>
      <c r="BE328" s="164">
        <f t="shared" si="14"/>
        <v>0</v>
      </c>
      <c r="BF328" s="164">
        <f t="shared" si="15"/>
        <v>0</v>
      </c>
      <c r="BG328" s="164">
        <f t="shared" si="16"/>
        <v>0</v>
      </c>
      <c r="BH328" s="164">
        <f t="shared" si="17"/>
        <v>0</v>
      </c>
      <c r="BI328" s="164">
        <f t="shared" si="18"/>
        <v>0</v>
      </c>
      <c r="BJ328" s="16" t="s">
        <v>7671</v>
      </c>
      <c r="BK328" s="164">
        <f t="shared" si="19"/>
        <v>0</v>
      </c>
      <c r="BL328" s="16" t="s">
        <v>7983</v>
      </c>
      <c r="BM328" s="163" t="s">
        <v>6755</v>
      </c>
    </row>
    <row r="329" spans="2:65" s="1" customFormat="1" ht="16.5" customHeight="1">
      <c r="B329" s="151"/>
      <c r="C329" s="189" t="s">
        <v>7062</v>
      </c>
      <c r="D329" s="189" t="s">
        <v>5826</v>
      </c>
      <c r="E329" s="190" t="s">
        <v>6994</v>
      </c>
      <c r="F329" s="191" t="s">
        <v>6756</v>
      </c>
      <c r="G329" s="192" t="s">
        <v>5897</v>
      </c>
      <c r="H329" s="193">
        <v>1</v>
      </c>
      <c r="I329" s="194"/>
      <c r="J329" s="195">
        <f t="shared" si="10"/>
        <v>0</v>
      </c>
      <c r="K329" s="191" t="s">
        <v>7590</v>
      </c>
      <c r="L329" s="196"/>
      <c r="M329" s="197" t="s">
        <v>7590</v>
      </c>
      <c r="N329" s="198" t="s">
        <v>7629</v>
      </c>
      <c r="O329" s="54"/>
      <c r="P329" s="161">
        <f t="shared" si="11"/>
        <v>0</v>
      </c>
      <c r="Q329" s="161">
        <v>2.3E-2</v>
      </c>
      <c r="R329" s="161">
        <f t="shared" si="12"/>
        <v>2.3E-2</v>
      </c>
      <c r="S329" s="161">
        <v>0</v>
      </c>
      <c r="T329" s="162">
        <f t="shared" si="13"/>
        <v>0</v>
      </c>
      <c r="AR329" s="163" t="s">
        <v>8023</v>
      </c>
      <c r="AT329" s="163" t="s">
        <v>5826</v>
      </c>
      <c r="AU329" s="163" t="s">
        <v>7673</v>
      </c>
      <c r="AY329" s="16" t="s">
        <v>7977</v>
      </c>
      <c r="BE329" s="164">
        <f t="shared" si="14"/>
        <v>0</v>
      </c>
      <c r="BF329" s="164">
        <f t="shared" si="15"/>
        <v>0</v>
      </c>
      <c r="BG329" s="164">
        <f t="shared" si="16"/>
        <v>0</v>
      </c>
      <c r="BH329" s="164">
        <f t="shared" si="17"/>
        <v>0</v>
      </c>
      <c r="BI329" s="164">
        <f t="shared" si="18"/>
        <v>0</v>
      </c>
      <c r="BJ329" s="16" t="s">
        <v>7671</v>
      </c>
      <c r="BK329" s="164">
        <f t="shared" si="19"/>
        <v>0</v>
      </c>
      <c r="BL329" s="16" t="s">
        <v>7983</v>
      </c>
      <c r="BM329" s="163" t="s">
        <v>6757</v>
      </c>
    </row>
    <row r="330" spans="2:65" s="1" customFormat="1" ht="16.5" customHeight="1">
      <c r="B330" s="151"/>
      <c r="C330" s="152" t="s">
        <v>7066</v>
      </c>
      <c r="D330" s="152" t="s">
        <v>7978</v>
      </c>
      <c r="E330" s="153" t="s">
        <v>6758</v>
      </c>
      <c r="F330" s="154" t="s">
        <v>6759</v>
      </c>
      <c r="G330" s="155" t="s">
        <v>5897</v>
      </c>
      <c r="H330" s="156">
        <v>3</v>
      </c>
      <c r="I330" s="157"/>
      <c r="J330" s="158">
        <f t="shared" si="10"/>
        <v>0</v>
      </c>
      <c r="K330" s="154" t="s">
        <v>7982</v>
      </c>
      <c r="L330" s="31"/>
      <c r="M330" s="159" t="s">
        <v>7590</v>
      </c>
      <c r="N330" s="160" t="s">
        <v>7629</v>
      </c>
      <c r="O330" s="54"/>
      <c r="P330" s="161">
        <f t="shared" si="11"/>
        <v>0</v>
      </c>
      <c r="Q330" s="161">
        <v>3.4000000000000002E-4</v>
      </c>
      <c r="R330" s="161">
        <f t="shared" si="12"/>
        <v>1.0200000000000001E-3</v>
      </c>
      <c r="S330" s="161">
        <v>0</v>
      </c>
      <c r="T330" s="162">
        <f t="shared" si="13"/>
        <v>0</v>
      </c>
      <c r="AR330" s="163" t="s">
        <v>7983</v>
      </c>
      <c r="AT330" s="163" t="s">
        <v>7978</v>
      </c>
      <c r="AU330" s="163" t="s">
        <v>7673</v>
      </c>
      <c r="AY330" s="16" t="s">
        <v>7977</v>
      </c>
      <c r="BE330" s="164">
        <f t="shared" si="14"/>
        <v>0</v>
      </c>
      <c r="BF330" s="164">
        <f t="shared" si="15"/>
        <v>0</v>
      </c>
      <c r="BG330" s="164">
        <f t="shared" si="16"/>
        <v>0</v>
      </c>
      <c r="BH330" s="164">
        <f t="shared" si="17"/>
        <v>0</v>
      </c>
      <c r="BI330" s="164">
        <f t="shared" si="18"/>
        <v>0</v>
      </c>
      <c r="BJ330" s="16" t="s">
        <v>7671</v>
      </c>
      <c r="BK330" s="164">
        <f t="shared" si="19"/>
        <v>0</v>
      </c>
      <c r="BL330" s="16" t="s">
        <v>7983</v>
      </c>
      <c r="BM330" s="163" t="s">
        <v>6760</v>
      </c>
    </row>
    <row r="331" spans="2:65" s="1" customFormat="1" ht="24" customHeight="1">
      <c r="B331" s="151"/>
      <c r="C331" s="189" t="s">
        <v>7071</v>
      </c>
      <c r="D331" s="189" t="s">
        <v>5826</v>
      </c>
      <c r="E331" s="190" t="s">
        <v>6761</v>
      </c>
      <c r="F331" s="191" t="s">
        <v>6762</v>
      </c>
      <c r="G331" s="192" t="s">
        <v>5897</v>
      </c>
      <c r="H331" s="193">
        <v>3</v>
      </c>
      <c r="I331" s="194"/>
      <c r="J331" s="195">
        <f t="shared" si="10"/>
        <v>0</v>
      </c>
      <c r="K331" s="191" t="s">
        <v>7590</v>
      </c>
      <c r="L331" s="196"/>
      <c r="M331" s="197" t="s">
        <v>7590</v>
      </c>
      <c r="N331" s="198" t="s">
        <v>7629</v>
      </c>
      <c r="O331" s="54"/>
      <c r="P331" s="161">
        <f t="shared" si="11"/>
        <v>0</v>
      </c>
      <c r="Q331" s="161">
        <v>4.2999999999999997E-2</v>
      </c>
      <c r="R331" s="161">
        <f t="shared" si="12"/>
        <v>0.129</v>
      </c>
      <c r="S331" s="161">
        <v>0</v>
      </c>
      <c r="T331" s="162">
        <f t="shared" si="13"/>
        <v>0</v>
      </c>
      <c r="AR331" s="163" t="s">
        <v>8023</v>
      </c>
      <c r="AT331" s="163" t="s">
        <v>5826</v>
      </c>
      <c r="AU331" s="163" t="s">
        <v>7673</v>
      </c>
      <c r="AY331" s="16" t="s">
        <v>7977</v>
      </c>
      <c r="BE331" s="164">
        <f t="shared" si="14"/>
        <v>0</v>
      </c>
      <c r="BF331" s="164">
        <f t="shared" si="15"/>
        <v>0</v>
      </c>
      <c r="BG331" s="164">
        <f t="shared" si="16"/>
        <v>0</v>
      </c>
      <c r="BH331" s="164">
        <f t="shared" si="17"/>
        <v>0</v>
      </c>
      <c r="BI331" s="164">
        <f t="shared" si="18"/>
        <v>0</v>
      </c>
      <c r="BJ331" s="16" t="s">
        <v>7671</v>
      </c>
      <c r="BK331" s="164">
        <f t="shared" si="19"/>
        <v>0</v>
      </c>
      <c r="BL331" s="16" t="s">
        <v>7983</v>
      </c>
      <c r="BM331" s="163" t="s">
        <v>6763</v>
      </c>
    </row>
    <row r="332" spans="2:65" s="1" customFormat="1" ht="16.5" customHeight="1">
      <c r="B332" s="151"/>
      <c r="C332" s="152" t="s">
        <v>7077</v>
      </c>
      <c r="D332" s="152" t="s">
        <v>7978</v>
      </c>
      <c r="E332" s="153" t="s">
        <v>6764</v>
      </c>
      <c r="F332" s="154" t="s">
        <v>6765</v>
      </c>
      <c r="G332" s="155" t="s">
        <v>5863</v>
      </c>
      <c r="H332" s="156">
        <v>10</v>
      </c>
      <c r="I332" s="157"/>
      <c r="J332" s="158">
        <f t="shared" si="10"/>
        <v>0</v>
      </c>
      <c r="K332" s="154" t="s">
        <v>7982</v>
      </c>
      <c r="L332" s="31"/>
      <c r="M332" s="159" t="s">
        <v>7590</v>
      </c>
      <c r="N332" s="160" t="s">
        <v>7629</v>
      </c>
      <c r="O332" s="54"/>
      <c r="P332" s="161">
        <f t="shared" si="11"/>
        <v>0</v>
      </c>
      <c r="Q332" s="161">
        <v>0</v>
      </c>
      <c r="R332" s="161">
        <f t="shared" si="12"/>
        <v>0</v>
      </c>
      <c r="S332" s="161">
        <v>0</v>
      </c>
      <c r="T332" s="162">
        <f t="shared" si="13"/>
        <v>0</v>
      </c>
      <c r="AR332" s="163" t="s">
        <v>7983</v>
      </c>
      <c r="AT332" s="163" t="s">
        <v>7978</v>
      </c>
      <c r="AU332" s="163" t="s">
        <v>7673</v>
      </c>
      <c r="AY332" s="16" t="s">
        <v>7977</v>
      </c>
      <c r="BE332" s="164">
        <f t="shared" si="14"/>
        <v>0</v>
      </c>
      <c r="BF332" s="164">
        <f t="shared" si="15"/>
        <v>0</v>
      </c>
      <c r="BG332" s="164">
        <f t="shared" si="16"/>
        <v>0</v>
      </c>
      <c r="BH332" s="164">
        <f t="shared" si="17"/>
        <v>0</v>
      </c>
      <c r="BI332" s="164">
        <f t="shared" si="18"/>
        <v>0</v>
      </c>
      <c r="BJ332" s="16" t="s">
        <v>7671</v>
      </c>
      <c r="BK332" s="164">
        <f t="shared" si="19"/>
        <v>0</v>
      </c>
      <c r="BL332" s="16" t="s">
        <v>7983</v>
      </c>
      <c r="BM332" s="163" t="s">
        <v>6766</v>
      </c>
    </row>
    <row r="333" spans="2:65" s="1" customFormat="1" ht="16.5" customHeight="1">
      <c r="B333" s="151"/>
      <c r="C333" s="152" t="s">
        <v>7082</v>
      </c>
      <c r="D333" s="152" t="s">
        <v>7978</v>
      </c>
      <c r="E333" s="153" t="s">
        <v>6767</v>
      </c>
      <c r="F333" s="154" t="s">
        <v>6768</v>
      </c>
      <c r="G333" s="155" t="s">
        <v>5863</v>
      </c>
      <c r="H333" s="156">
        <v>866</v>
      </c>
      <c r="I333" s="157"/>
      <c r="J333" s="158">
        <f t="shared" si="10"/>
        <v>0</v>
      </c>
      <c r="K333" s="154" t="s">
        <v>7982</v>
      </c>
      <c r="L333" s="31"/>
      <c r="M333" s="159" t="s">
        <v>7590</v>
      </c>
      <c r="N333" s="160" t="s">
        <v>7629</v>
      </c>
      <c r="O333" s="54"/>
      <c r="P333" s="161">
        <f t="shared" si="11"/>
        <v>0</v>
      </c>
      <c r="Q333" s="161">
        <v>0</v>
      </c>
      <c r="R333" s="161">
        <f t="shared" si="12"/>
        <v>0</v>
      </c>
      <c r="S333" s="161">
        <v>0</v>
      </c>
      <c r="T333" s="162">
        <f t="shared" si="13"/>
        <v>0</v>
      </c>
      <c r="AR333" s="163" t="s">
        <v>7983</v>
      </c>
      <c r="AT333" s="163" t="s">
        <v>7978</v>
      </c>
      <c r="AU333" s="163" t="s">
        <v>7673</v>
      </c>
      <c r="AY333" s="16" t="s">
        <v>7977</v>
      </c>
      <c r="BE333" s="164">
        <f t="shared" si="14"/>
        <v>0</v>
      </c>
      <c r="BF333" s="164">
        <f t="shared" si="15"/>
        <v>0</v>
      </c>
      <c r="BG333" s="164">
        <f t="shared" si="16"/>
        <v>0</v>
      </c>
      <c r="BH333" s="164">
        <f t="shared" si="17"/>
        <v>0</v>
      </c>
      <c r="BI333" s="164">
        <f t="shared" si="18"/>
        <v>0</v>
      </c>
      <c r="BJ333" s="16" t="s">
        <v>7671</v>
      </c>
      <c r="BK333" s="164">
        <f t="shared" si="19"/>
        <v>0</v>
      </c>
      <c r="BL333" s="16" t="s">
        <v>7983</v>
      </c>
      <c r="BM333" s="163" t="s">
        <v>6769</v>
      </c>
    </row>
    <row r="334" spans="2:65" s="1" customFormat="1" ht="24" customHeight="1">
      <c r="B334" s="151"/>
      <c r="C334" s="152" t="s">
        <v>7087</v>
      </c>
      <c r="D334" s="152" t="s">
        <v>7978</v>
      </c>
      <c r="E334" s="153" t="s">
        <v>6770</v>
      </c>
      <c r="F334" s="154" t="s">
        <v>6771</v>
      </c>
      <c r="G334" s="155" t="s">
        <v>5863</v>
      </c>
      <c r="H334" s="156">
        <v>876</v>
      </c>
      <c r="I334" s="157"/>
      <c r="J334" s="158">
        <f t="shared" si="10"/>
        <v>0</v>
      </c>
      <c r="K334" s="154" t="s">
        <v>7982</v>
      </c>
      <c r="L334" s="31"/>
      <c r="M334" s="159" t="s">
        <v>7590</v>
      </c>
      <c r="N334" s="160" t="s">
        <v>7629</v>
      </c>
      <c r="O334" s="54"/>
      <c r="P334" s="161">
        <f t="shared" si="11"/>
        <v>0</v>
      </c>
      <c r="Q334" s="161">
        <v>0</v>
      </c>
      <c r="R334" s="161">
        <f t="shared" si="12"/>
        <v>0</v>
      </c>
      <c r="S334" s="161">
        <v>0</v>
      </c>
      <c r="T334" s="162">
        <f t="shared" si="13"/>
        <v>0</v>
      </c>
      <c r="AR334" s="163" t="s">
        <v>7983</v>
      </c>
      <c r="AT334" s="163" t="s">
        <v>7978</v>
      </c>
      <c r="AU334" s="163" t="s">
        <v>7673</v>
      </c>
      <c r="AY334" s="16" t="s">
        <v>7977</v>
      </c>
      <c r="BE334" s="164">
        <f t="shared" si="14"/>
        <v>0</v>
      </c>
      <c r="BF334" s="164">
        <f t="shared" si="15"/>
        <v>0</v>
      </c>
      <c r="BG334" s="164">
        <f t="shared" si="16"/>
        <v>0</v>
      </c>
      <c r="BH334" s="164">
        <f t="shared" si="17"/>
        <v>0</v>
      </c>
      <c r="BI334" s="164">
        <f t="shared" si="18"/>
        <v>0</v>
      </c>
      <c r="BJ334" s="16" t="s">
        <v>7671</v>
      </c>
      <c r="BK334" s="164">
        <f t="shared" si="19"/>
        <v>0</v>
      </c>
      <c r="BL334" s="16" t="s">
        <v>7983</v>
      </c>
      <c r="BM334" s="163" t="s">
        <v>6772</v>
      </c>
    </row>
    <row r="335" spans="2:65" s="1" customFormat="1" ht="24" customHeight="1">
      <c r="B335" s="151"/>
      <c r="C335" s="152" t="s">
        <v>7093</v>
      </c>
      <c r="D335" s="152" t="s">
        <v>7978</v>
      </c>
      <c r="E335" s="153" t="s">
        <v>5975</v>
      </c>
      <c r="F335" s="154" t="s">
        <v>5976</v>
      </c>
      <c r="G335" s="155" t="s">
        <v>5897</v>
      </c>
      <c r="H335" s="156">
        <v>4</v>
      </c>
      <c r="I335" s="157"/>
      <c r="J335" s="158">
        <f t="shared" si="10"/>
        <v>0</v>
      </c>
      <c r="K335" s="154" t="s">
        <v>7982</v>
      </c>
      <c r="L335" s="31"/>
      <c r="M335" s="159" t="s">
        <v>7590</v>
      </c>
      <c r="N335" s="160" t="s">
        <v>7629</v>
      </c>
      <c r="O335" s="54"/>
      <c r="P335" s="161">
        <f t="shared" si="11"/>
        <v>0</v>
      </c>
      <c r="Q335" s="161">
        <v>0.46009</v>
      </c>
      <c r="R335" s="161">
        <f t="shared" si="12"/>
        <v>1.84036</v>
      </c>
      <c r="S335" s="161">
        <v>0</v>
      </c>
      <c r="T335" s="162">
        <f t="shared" si="13"/>
        <v>0</v>
      </c>
      <c r="AR335" s="163" t="s">
        <v>7983</v>
      </c>
      <c r="AT335" s="163" t="s">
        <v>7978</v>
      </c>
      <c r="AU335" s="163" t="s">
        <v>7673</v>
      </c>
      <c r="AY335" s="16" t="s">
        <v>7977</v>
      </c>
      <c r="BE335" s="164">
        <f t="shared" si="14"/>
        <v>0</v>
      </c>
      <c r="BF335" s="164">
        <f t="shared" si="15"/>
        <v>0</v>
      </c>
      <c r="BG335" s="164">
        <f t="shared" si="16"/>
        <v>0</v>
      </c>
      <c r="BH335" s="164">
        <f t="shared" si="17"/>
        <v>0</v>
      </c>
      <c r="BI335" s="164">
        <f t="shared" si="18"/>
        <v>0</v>
      </c>
      <c r="BJ335" s="16" t="s">
        <v>7671</v>
      </c>
      <c r="BK335" s="164">
        <f t="shared" si="19"/>
        <v>0</v>
      </c>
      <c r="BL335" s="16" t="s">
        <v>7983</v>
      </c>
      <c r="BM335" s="163" t="s">
        <v>6773</v>
      </c>
    </row>
    <row r="336" spans="2:65" s="1" customFormat="1" ht="16.5" customHeight="1">
      <c r="B336" s="151"/>
      <c r="C336" s="152" t="s">
        <v>7098</v>
      </c>
      <c r="D336" s="152" t="s">
        <v>7978</v>
      </c>
      <c r="E336" s="153" t="s">
        <v>6774</v>
      </c>
      <c r="F336" s="154" t="s">
        <v>6775</v>
      </c>
      <c r="G336" s="155" t="s">
        <v>5897</v>
      </c>
      <c r="H336" s="156">
        <v>3</v>
      </c>
      <c r="I336" s="157"/>
      <c r="J336" s="158">
        <f t="shared" si="10"/>
        <v>0</v>
      </c>
      <c r="K336" s="154" t="s">
        <v>7982</v>
      </c>
      <c r="L336" s="31"/>
      <c r="M336" s="159" t="s">
        <v>7590</v>
      </c>
      <c r="N336" s="160" t="s">
        <v>7629</v>
      </c>
      <c r="O336" s="54"/>
      <c r="P336" s="161">
        <f t="shared" si="11"/>
        <v>0</v>
      </c>
      <c r="Q336" s="161">
        <v>6.3829999999999998E-2</v>
      </c>
      <c r="R336" s="161">
        <f t="shared" si="12"/>
        <v>0.19148999999999999</v>
      </c>
      <c r="S336" s="161">
        <v>0</v>
      </c>
      <c r="T336" s="162">
        <f t="shared" si="13"/>
        <v>0</v>
      </c>
      <c r="AR336" s="163" t="s">
        <v>7983</v>
      </c>
      <c r="AT336" s="163" t="s">
        <v>7978</v>
      </c>
      <c r="AU336" s="163" t="s">
        <v>7673</v>
      </c>
      <c r="AY336" s="16" t="s">
        <v>7977</v>
      </c>
      <c r="BE336" s="164">
        <f t="shared" si="14"/>
        <v>0</v>
      </c>
      <c r="BF336" s="164">
        <f t="shared" si="15"/>
        <v>0</v>
      </c>
      <c r="BG336" s="164">
        <f t="shared" si="16"/>
        <v>0</v>
      </c>
      <c r="BH336" s="164">
        <f t="shared" si="17"/>
        <v>0</v>
      </c>
      <c r="BI336" s="164">
        <f t="shared" si="18"/>
        <v>0</v>
      </c>
      <c r="BJ336" s="16" t="s">
        <v>7671</v>
      </c>
      <c r="BK336" s="164">
        <f t="shared" si="19"/>
        <v>0</v>
      </c>
      <c r="BL336" s="16" t="s">
        <v>7983</v>
      </c>
      <c r="BM336" s="163" t="s">
        <v>6776</v>
      </c>
    </row>
    <row r="337" spans="2:65" s="1" customFormat="1" ht="16.5" customHeight="1">
      <c r="B337" s="151"/>
      <c r="C337" s="189" t="s">
        <v>7103</v>
      </c>
      <c r="D337" s="189" t="s">
        <v>5826</v>
      </c>
      <c r="E337" s="190" t="s">
        <v>6777</v>
      </c>
      <c r="F337" s="191" t="s">
        <v>6778</v>
      </c>
      <c r="G337" s="192" t="s">
        <v>5897</v>
      </c>
      <c r="H337" s="193">
        <v>3</v>
      </c>
      <c r="I337" s="194"/>
      <c r="J337" s="195">
        <f t="shared" si="10"/>
        <v>0</v>
      </c>
      <c r="K337" s="191" t="s">
        <v>7590</v>
      </c>
      <c r="L337" s="196"/>
      <c r="M337" s="197" t="s">
        <v>7590</v>
      </c>
      <c r="N337" s="198" t="s">
        <v>7629</v>
      </c>
      <c r="O337" s="54"/>
      <c r="P337" s="161">
        <f t="shared" si="11"/>
        <v>0</v>
      </c>
      <c r="Q337" s="161">
        <v>4.1500000000000002E-2</v>
      </c>
      <c r="R337" s="161">
        <f t="shared" si="12"/>
        <v>0.1245</v>
      </c>
      <c r="S337" s="161">
        <v>0</v>
      </c>
      <c r="T337" s="162">
        <f t="shared" si="13"/>
        <v>0</v>
      </c>
      <c r="AR337" s="163" t="s">
        <v>8023</v>
      </c>
      <c r="AT337" s="163" t="s">
        <v>5826</v>
      </c>
      <c r="AU337" s="163" t="s">
        <v>7673</v>
      </c>
      <c r="AY337" s="16" t="s">
        <v>7977</v>
      </c>
      <c r="BE337" s="164">
        <f t="shared" si="14"/>
        <v>0</v>
      </c>
      <c r="BF337" s="164">
        <f t="shared" si="15"/>
        <v>0</v>
      </c>
      <c r="BG337" s="164">
        <f t="shared" si="16"/>
        <v>0</v>
      </c>
      <c r="BH337" s="164">
        <f t="shared" si="17"/>
        <v>0</v>
      </c>
      <c r="BI337" s="164">
        <f t="shared" si="18"/>
        <v>0</v>
      </c>
      <c r="BJ337" s="16" t="s">
        <v>7671</v>
      </c>
      <c r="BK337" s="164">
        <f t="shared" si="19"/>
        <v>0</v>
      </c>
      <c r="BL337" s="16" t="s">
        <v>7983</v>
      </c>
      <c r="BM337" s="163" t="s">
        <v>6779</v>
      </c>
    </row>
    <row r="338" spans="2:65" s="1" customFormat="1" ht="24" customHeight="1">
      <c r="B338" s="151"/>
      <c r="C338" s="189" t="s">
        <v>7108</v>
      </c>
      <c r="D338" s="189" t="s">
        <v>5826</v>
      </c>
      <c r="E338" s="190" t="s">
        <v>6780</v>
      </c>
      <c r="F338" s="191" t="s">
        <v>6781</v>
      </c>
      <c r="G338" s="192" t="s">
        <v>5897</v>
      </c>
      <c r="H338" s="193">
        <v>3</v>
      </c>
      <c r="I338" s="194"/>
      <c r="J338" s="195">
        <f t="shared" si="10"/>
        <v>0</v>
      </c>
      <c r="K338" s="191" t="s">
        <v>7590</v>
      </c>
      <c r="L338" s="196"/>
      <c r="M338" s="197" t="s">
        <v>7590</v>
      </c>
      <c r="N338" s="198" t="s">
        <v>7629</v>
      </c>
      <c r="O338" s="54"/>
      <c r="P338" s="161">
        <f t="shared" si="11"/>
        <v>0</v>
      </c>
      <c r="Q338" s="161">
        <v>3.4000000000000002E-2</v>
      </c>
      <c r="R338" s="161">
        <f t="shared" si="12"/>
        <v>0.10200000000000001</v>
      </c>
      <c r="S338" s="161">
        <v>0</v>
      </c>
      <c r="T338" s="162">
        <f t="shared" si="13"/>
        <v>0</v>
      </c>
      <c r="AR338" s="163" t="s">
        <v>8023</v>
      </c>
      <c r="AT338" s="163" t="s">
        <v>5826</v>
      </c>
      <c r="AU338" s="163" t="s">
        <v>7673</v>
      </c>
      <c r="AY338" s="16" t="s">
        <v>7977</v>
      </c>
      <c r="BE338" s="164">
        <f t="shared" si="14"/>
        <v>0</v>
      </c>
      <c r="BF338" s="164">
        <f t="shared" si="15"/>
        <v>0</v>
      </c>
      <c r="BG338" s="164">
        <f t="shared" si="16"/>
        <v>0</v>
      </c>
      <c r="BH338" s="164">
        <f t="shared" si="17"/>
        <v>0</v>
      </c>
      <c r="BI338" s="164">
        <f t="shared" si="18"/>
        <v>0</v>
      </c>
      <c r="BJ338" s="16" t="s">
        <v>7671</v>
      </c>
      <c r="BK338" s="164">
        <f t="shared" si="19"/>
        <v>0</v>
      </c>
      <c r="BL338" s="16" t="s">
        <v>7983</v>
      </c>
      <c r="BM338" s="163" t="s">
        <v>6782</v>
      </c>
    </row>
    <row r="339" spans="2:65" s="1" customFormat="1" ht="16.5" customHeight="1">
      <c r="B339" s="151"/>
      <c r="C339" s="152" t="s">
        <v>7111</v>
      </c>
      <c r="D339" s="152" t="s">
        <v>7978</v>
      </c>
      <c r="E339" s="153" t="s">
        <v>6783</v>
      </c>
      <c r="F339" s="154" t="s">
        <v>6784</v>
      </c>
      <c r="G339" s="155" t="s">
        <v>5897</v>
      </c>
      <c r="H339" s="156">
        <v>13</v>
      </c>
      <c r="I339" s="157"/>
      <c r="J339" s="158">
        <f t="shared" si="10"/>
        <v>0</v>
      </c>
      <c r="K339" s="154" t="s">
        <v>7982</v>
      </c>
      <c r="L339" s="31"/>
      <c r="M339" s="159" t="s">
        <v>7590</v>
      </c>
      <c r="N339" s="160" t="s">
        <v>7629</v>
      </c>
      <c r="O339" s="54"/>
      <c r="P339" s="161">
        <f t="shared" si="11"/>
        <v>0</v>
      </c>
      <c r="Q339" s="161">
        <v>0.12303</v>
      </c>
      <c r="R339" s="161">
        <f t="shared" si="12"/>
        <v>1.5993900000000001</v>
      </c>
      <c r="S339" s="161">
        <v>0</v>
      </c>
      <c r="T339" s="162">
        <f t="shared" si="13"/>
        <v>0</v>
      </c>
      <c r="AR339" s="163" t="s">
        <v>7983</v>
      </c>
      <c r="AT339" s="163" t="s">
        <v>7978</v>
      </c>
      <c r="AU339" s="163" t="s">
        <v>7673</v>
      </c>
      <c r="AY339" s="16" t="s">
        <v>7977</v>
      </c>
      <c r="BE339" s="164">
        <f t="shared" si="14"/>
        <v>0</v>
      </c>
      <c r="BF339" s="164">
        <f t="shared" si="15"/>
        <v>0</v>
      </c>
      <c r="BG339" s="164">
        <f t="shared" si="16"/>
        <v>0</v>
      </c>
      <c r="BH339" s="164">
        <f t="shared" si="17"/>
        <v>0</v>
      </c>
      <c r="BI339" s="164">
        <f t="shared" si="18"/>
        <v>0</v>
      </c>
      <c r="BJ339" s="16" t="s">
        <v>7671</v>
      </c>
      <c r="BK339" s="164">
        <f t="shared" si="19"/>
        <v>0</v>
      </c>
      <c r="BL339" s="16" t="s">
        <v>7983</v>
      </c>
      <c r="BM339" s="163" t="s">
        <v>6785</v>
      </c>
    </row>
    <row r="340" spans="2:65" s="1" customFormat="1" ht="16.5" customHeight="1">
      <c r="B340" s="151"/>
      <c r="C340" s="189" t="s">
        <v>6786</v>
      </c>
      <c r="D340" s="189" t="s">
        <v>5826</v>
      </c>
      <c r="E340" s="190" t="s">
        <v>6787</v>
      </c>
      <c r="F340" s="191" t="s">
        <v>6788</v>
      </c>
      <c r="G340" s="192" t="s">
        <v>5897</v>
      </c>
      <c r="H340" s="193">
        <v>13</v>
      </c>
      <c r="I340" s="194"/>
      <c r="J340" s="195">
        <f t="shared" si="10"/>
        <v>0</v>
      </c>
      <c r="K340" s="191" t="s">
        <v>7590</v>
      </c>
      <c r="L340" s="196"/>
      <c r="M340" s="197" t="s">
        <v>7590</v>
      </c>
      <c r="N340" s="198" t="s">
        <v>7629</v>
      </c>
      <c r="O340" s="54"/>
      <c r="P340" s="161">
        <f t="shared" si="11"/>
        <v>0</v>
      </c>
      <c r="Q340" s="161">
        <v>1.2E-2</v>
      </c>
      <c r="R340" s="161">
        <f t="shared" si="12"/>
        <v>0.156</v>
      </c>
      <c r="S340" s="161">
        <v>0</v>
      </c>
      <c r="T340" s="162">
        <f t="shared" si="13"/>
        <v>0</v>
      </c>
      <c r="AR340" s="163" t="s">
        <v>8023</v>
      </c>
      <c r="AT340" s="163" t="s">
        <v>5826</v>
      </c>
      <c r="AU340" s="163" t="s">
        <v>7673</v>
      </c>
      <c r="AY340" s="16" t="s">
        <v>7977</v>
      </c>
      <c r="BE340" s="164">
        <f t="shared" si="14"/>
        <v>0</v>
      </c>
      <c r="BF340" s="164">
        <f t="shared" si="15"/>
        <v>0</v>
      </c>
      <c r="BG340" s="164">
        <f t="shared" si="16"/>
        <v>0</v>
      </c>
      <c r="BH340" s="164">
        <f t="shared" si="17"/>
        <v>0</v>
      </c>
      <c r="BI340" s="164">
        <f t="shared" si="18"/>
        <v>0</v>
      </c>
      <c r="BJ340" s="16" t="s">
        <v>7671</v>
      </c>
      <c r="BK340" s="164">
        <f t="shared" si="19"/>
        <v>0</v>
      </c>
      <c r="BL340" s="16" t="s">
        <v>7983</v>
      </c>
      <c r="BM340" s="163" t="s">
        <v>6789</v>
      </c>
    </row>
    <row r="341" spans="2:65" s="1" customFormat="1" ht="16.5" customHeight="1">
      <c r="B341" s="151"/>
      <c r="C341" s="152" t="s">
        <v>6790</v>
      </c>
      <c r="D341" s="152" t="s">
        <v>7978</v>
      </c>
      <c r="E341" s="153" t="s">
        <v>6791</v>
      </c>
      <c r="F341" s="154" t="s">
        <v>6792</v>
      </c>
      <c r="G341" s="155" t="s">
        <v>5897</v>
      </c>
      <c r="H341" s="156">
        <v>3</v>
      </c>
      <c r="I341" s="157"/>
      <c r="J341" s="158">
        <f t="shared" si="10"/>
        <v>0</v>
      </c>
      <c r="K341" s="154" t="s">
        <v>7982</v>
      </c>
      <c r="L341" s="31"/>
      <c r="M341" s="159" t="s">
        <v>7590</v>
      </c>
      <c r="N341" s="160" t="s">
        <v>7629</v>
      </c>
      <c r="O341" s="54"/>
      <c r="P341" s="161">
        <f t="shared" si="11"/>
        <v>0</v>
      </c>
      <c r="Q341" s="161">
        <v>0.32906000000000002</v>
      </c>
      <c r="R341" s="161">
        <f t="shared" si="12"/>
        <v>0.98718000000000006</v>
      </c>
      <c r="S341" s="161">
        <v>0</v>
      </c>
      <c r="T341" s="162">
        <f t="shared" si="13"/>
        <v>0</v>
      </c>
      <c r="AR341" s="163" t="s">
        <v>7983</v>
      </c>
      <c r="AT341" s="163" t="s">
        <v>7978</v>
      </c>
      <c r="AU341" s="163" t="s">
        <v>7673</v>
      </c>
      <c r="AY341" s="16" t="s">
        <v>7977</v>
      </c>
      <c r="BE341" s="164">
        <f t="shared" si="14"/>
        <v>0</v>
      </c>
      <c r="BF341" s="164">
        <f t="shared" si="15"/>
        <v>0</v>
      </c>
      <c r="BG341" s="164">
        <f t="shared" si="16"/>
        <v>0</v>
      </c>
      <c r="BH341" s="164">
        <f t="shared" si="17"/>
        <v>0</v>
      </c>
      <c r="BI341" s="164">
        <f t="shared" si="18"/>
        <v>0</v>
      </c>
      <c r="BJ341" s="16" t="s">
        <v>7671</v>
      </c>
      <c r="BK341" s="164">
        <f t="shared" si="19"/>
        <v>0</v>
      </c>
      <c r="BL341" s="16" t="s">
        <v>7983</v>
      </c>
      <c r="BM341" s="163" t="s">
        <v>6793</v>
      </c>
    </row>
    <row r="342" spans="2:65" s="1" customFormat="1" ht="16.5" customHeight="1">
      <c r="B342" s="151"/>
      <c r="C342" s="189" t="s">
        <v>6794</v>
      </c>
      <c r="D342" s="189" t="s">
        <v>5826</v>
      </c>
      <c r="E342" s="190" t="s">
        <v>6795</v>
      </c>
      <c r="F342" s="191" t="s">
        <v>6796</v>
      </c>
      <c r="G342" s="192" t="s">
        <v>5897</v>
      </c>
      <c r="H342" s="193">
        <v>3</v>
      </c>
      <c r="I342" s="194"/>
      <c r="J342" s="195">
        <f t="shared" si="10"/>
        <v>0</v>
      </c>
      <c r="K342" s="191" t="s">
        <v>7590</v>
      </c>
      <c r="L342" s="196"/>
      <c r="M342" s="197" t="s">
        <v>7590</v>
      </c>
      <c r="N342" s="198" t="s">
        <v>7629</v>
      </c>
      <c r="O342" s="54"/>
      <c r="P342" s="161">
        <f t="shared" si="11"/>
        <v>0</v>
      </c>
      <c r="Q342" s="161">
        <v>1.4E-2</v>
      </c>
      <c r="R342" s="161">
        <f t="shared" si="12"/>
        <v>4.2000000000000003E-2</v>
      </c>
      <c r="S342" s="161">
        <v>0</v>
      </c>
      <c r="T342" s="162">
        <f t="shared" si="13"/>
        <v>0</v>
      </c>
      <c r="AR342" s="163" t="s">
        <v>8023</v>
      </c>
      <c r="AT342" s="163" t="s">
        <v>5826</v>
      </c>
      <c r="AU342" s="163" t="s">
        <v>7673</v>
      </c>
      <c r="AY342" s="16" t="s">
        <v>7977</v>
      </c>
      <c r="BE342" s="164">
        <f t="shared" si="14"/>
        <v>0</v>
      </c>
      <c r="BF342" s="164">
        <f t="shared" si="15"/>
        <v>0</v>
      </c>
      <c r="BG342" s="164">
        <f t="shared" si="16"/>
        <v>0</v>
      </c>
      <c r="BH342" s="164">
        <f t="shared" si="17"/>
        <v>0</v>
      </c>
      <c r="BI342" s="164">
        <f t="shared" si="18"/>
        <v>0</v>
      </c>
      <c r="BJ342" s="16" t="s">
        <v>7671</v>
      </c>
      <c r="BK342" s="164">
        <f t="shared" si="19"/>
        <v>0</v>
      </c>
      <c r="BL342" s="16" t="s">
        <v>7983</v>
      </c>
      <c r="BM342" s="163" t="s">
        <v>6797</v>
      </c>
    </row>
    <row r="343" spans="2:65" s="1" customFormat="1" ht="24" customHeight="1">
      <c r="B343" s="151"/>
      <c r="C343" s="152" t="s">
        <v>7054</v>
      </c>
      <c r="D343" s="152" t="s">
        <v>7978</v>
      </c>
      <c r="E343" s="153" t="s">
        <v>6798</v>
      </c>
      <c r="F343" s="154" t="s">
        <v>6799</v>
      </c>
      <c r="G343" s="155" t="s">
        <v>5897</v>
      </c>
      <c r="H343" s="156">
        <v>18</v>
      </c>
      <c r="I343" s="157"/>
      <c r="J343" s="158">
        <f t="shared" si="10"/>
        <v>0</v>
      </c>
      <c r="K343" s="154" t="s">
        <v>7982</v>
      </c>
      <c r="L343" s="31"/>
      <c r="M343" s="159" t="s">
        <v>7590</v>
      </c>
      <c r="N343" s="160" t="s">
        <v>7629</v>
      </c>
      <c r="O343" s="54"/>
      <c r="P343" s="161">
        <f t="shared" si="11"/>
        <v>0</v>
      </c>
      <c r="Q343" s="161">
        <v>1.6000000000000001E-4</v>
      </c>
      <c r="R343" s="161">
        <f t="shared" si="12"/>
        <v>2.8800000000000002E-3</v>
      </c>
      <c r="S343" s="161">
        <v>0</v>
      </c>
      <c r="T343" s="162">
        <f t="shared" si="13"/>
        <v>0</v>
      </c>
      <c r="AR343" s="163" t="s">
        <v>7983</v>
      </c>
      <c r="AT343" s="163" t="s">
        <v>7978</v>
      </c>
      <c r="AU343" s="163" t="s">
        <v>7673</v>
      </c>
      <c r="AY343" s="16" t="s">
        <v>7977</v>
      </c>
      <c r="BE343" s="164">
        <f t="shared" si="14"/>
        <v>0</v>
      </c>
      <c r="BF343" s="164">
        <f t="shared" si="15"/>
        <v>0</v>
      </c>
      <c r="BG343" s="164">
        <f t="shared" si="16"/>
        <v>0</v>
      </c>
      <c r="BH343" s="164">
        <f t="shared" si="17"/>
        <v>0</v>
      </c>
      <c r="BI343" s="164">
        <f t="shared" si="18"/>
        <v>0</v>
      </c>
      <c r="BJ343" s="16" t="s">
        <v>7671</v>
      </c>
      <c r="BK343" s="164">
        <f t="shared" si="19"/>
        <v>0</v>
      </c>
      <c r="BL343" s="16" t="s">
        <v>7983</v>
      </c>
      <c r="BM343" s="163" t="s">
        <v>6800</v>
      </c>
    </row>
    <row r="344" spans="2:65" s="1" customFormat="1" ht="24" customHeight="1">
      <c r="B344" s="151"/>
      <c r="C344" s="189" t="s">
        <v>6801</v>
      </c>
      <c r="D344" s="189" t="s">
        <v>5826</v>
      </c>
      <c r="E344" s="190" t="s">
        <v>6802</v>
      </c>
      <c r="F344" s="191" t="s">
        <v>6803</v>
      </c>
      <c r="G344" s="192" t="s">
        <v>5897</v>
      </c>
      <c r="H344" s="193">
        <v>18</v>
      </c>
      <c r="I344" s="194"/>
      <c r="J344" s="195">
        <f t="shared" si="10"/>
        <v>0</v>
      </c>
      <c r="K344" s="191" t="s">
        <v>5841</v>
      </c>
      <c r="L344" s="196"/>
      <c r="M344" s="197" t="s">
        <v>7590</v>
      </c>
      <c r="N344" s="198" t="s">
        <v>7629</v>
      </c>
      <c r="O344" s="54"/>
      <c r="P344" s="161">
        <f t="shared" si="11"/>
        <v>0</v>
      </c>
      <c r="Q344" s="161">
        <v>2.3999999999999998E-3</v>
      </c>
      <c r="R344" s="161">
        <f t="shared" si="12"/>
        <v>4.3199999999999995E-2</v>
      </c>
      <c r="S344" s="161">
        <v>0</v>
      </c>
      <c r="T344" s="162">
        <f t="shared" si="13"/>
        <v>0</v>
      </c>
      <c r="AR344" s="163" t="s">
        <v>8023</v>
      </c>
      <c r="AT344" s="163" t="s">
        <v>5826</v>
      </c>
      <c r="AU344" s="163" t="s">
        <v>7673</v>
      </c>
      <c r="AY344" s="16" t="s">
        <v>7977</v>
      </c>
      <c r="BE344" s="164">
        <f t="shared" si="14"/>
        <v>0</v>
      </c>
      <c r="BF344" s="164">
        <f t="shared" si="15"/>
        <v>0</v>
      </c>
      <c r="BG344" s="164">
        <f t="shared" si="16"/>
        <v>0</v>
      </c>
      <c r="BH344" s="164">
        <f t="shared" si="17"/>
        <v>0</v>
      </c>
      <c r="BI344" s="164">
        <f t="shared" si="18"/>
        <v>0</v>
      </c>
      <c r="BJ344" s="16" t="s">
        <v>7671</v>
      </c>
      <c r="BK344" s="164">
        <f t="shared" si="19"/>
        <v>0</v>
      </c>
      <c r="BL344" s="16" t="s">
        <v>7983</v>
      </c>
      <c r="BM344" s="163" t="s">
        <v>6804</v>
      </c>
    </row>
    <row r="345" spans="2:65" s="1" customFormat="1" ht="16.5" customHeight="1">
      <c r="B345" s="151"/>
      <c r="C345" s="152" t="s">
        <v>6805</v>
      </c>
      <c r="D345" s="152" t="s">
        <v>7978</v>
      </c>
      <c r="E345" s="153" t="s">
        <v>5979</v>
      </c>
      <c r="F345" s="154" t="s">
        <v>5980</v>
      </c>
      <c r="G345" s="155" t="s">
        <v>5863</v>
      </c>
      <c r="H345" s="156">
        <v>866</v>
      </c>
      <c r="I345" s="157"/>
      <c r="J345" s="158">
        <f t="shared" si="10"/>
        <v>0</v>
      </c>
      <c r="K345" s="154" t="s">
        <v>7982</v>
      </c>
      <c r="L345" s="31"/>
      <c r="M345" s="159" t="s">
        <v>7590</v>
      </c>
      <c r="N345" s="160" t="s">
        <v>7629</v>
      </c>
      <c r="O345" s="54"/>
      <c r="P345" s="161">
        <f t="shared" si="11"/>
        <v>0</v>
      </c>
      <c r="Q345" s="161">
        <v>6.9999999999999994E-5</v>
      </c>
      <c r="R345" s="161">
        <f t="shared" si="12"/>
        <v>6.0619999999999993E-2</v>
      </c>
      <c r="S345" s="161">
        <v>0</v>
      </c>
      <c r="T345" s="162">
        <f t="shared" si="13"/>
        <v>0</v>
      </c>
      <c r="AR345" s="163" t="s">
        <v>7983</v>
      </c>
      <c r="AT345" s="163" t="s">
        <v>7978</v>
      </c>
      <c r="AU345" s="163" t="s">
        <v>7673</v>
      </c>
      <c r="AY345" s="16" t="s">
        <v>7977</v>
      </c>
      <c r="BE345" s="164">
        <f t="shared" si="14"/>
        <v>0</v>
      </c>
      <c r="BF345" s="164">
        <f t="shared" si="15"/>
        <v>0</v>
      </c>
      <c r="BG345" s="164">
        <f t="shared" si="16"/>
        <v>0</v>
      </c>
      <c r="BH345" s="164">
        <f t="shared" si="17"/>
        <v>0</v>
      </c>
      <c r="BI345" s="164">
        <f t="shared" si="18"/>
        <v>0</v>
      </c>
      <c r="BJ345" s="16" t="s">
        <v>7671</v>
      </c>
      <c r="BK345" s="164">
        <f t="shared" si="19"/>
        <v>0</v>
      </c>
      <c r="BL345" s="16" t="s">
        <v>7983</v>
      </c>
      <c r="BM345" s="163" t="s">
        <v>6806</v>
      </c>
    </row>
    <row r="346" spans="2:65" s="1" customFormat="1" ht="16.5" customHeight="1">
      <c r="B346" s="151"/>
      <c r="C346" s="152" t="s">
        <v>6807</v>
      </c>
      <c r="D346" s="152" t="s">
        <v>7978</v>
      </c>
      <c r="E346" s="153" t="s">
        <v>6808</v>
      </c>
      <c r="F346" s="154" t="s">
        <v>6809</v>
      </c>
      <c r="G346" s="155" t="s">
        <v>5897</v>
      </c>
      <c r="H346" s="156">
        <v>6</v>
      </c>
      <c r="I346" s="157"/>
      <c r="J346" s="158">
        <f t="shared" si="10"/>
        <v>0</v>
      </c>
      <c r="K346" s="154" t="s">
        <v>7982</v>
      </c>
      <c r="L346" s="31"/>
      <c r="M346" s="159" t="s">
        <v>7590</v>
      </c>
      <c r="N346" s="160" t="s">
        <v>7629</v>
      </c>
      <c r="O346" s="54"/>
      <c r="P346" s="161">
        <f t="shared" si="11"/>
        <v>0</v>
      </c>
      <c r="Q346" s="161">
        <v>7.6000000000000004E-4</v>
      </c>
      <c r="R346" s="161">
        <f t="shared" si="12"/>
        <v>4.5599999999999998E-3</v>
      </c>
      <c r="S346" s="161">
        <v>0</v>
      </c>
      <c r="T346" s="162">
        <f t="shared" si="13"/>
        <v>0</v>
      </c>
      <c r="AR346" s="163" t="s">
        <v>7983</v>
      </c>
      <c r="AT346" s="163" t="s">
        <v>7978</v>
      </c>
      <c r="AU346" s="163" t="s">
        <v>7673</v>
      </c>
      <c r="AY346" s="16" t="s">
        <v>7977</v>
      </c>
      <c r="BE346" s="164">
        <f t="shared" si="14"/>
        <v>0</v>
      </c>
      <c r="BF346" s="164">
        <f t="shared" si="15"/>
        <v>0</v>
      </c>
      <c r="BG346" s="164">
        <f t="shared" si="16"/>
        <v>0</v>
      </c>
      <c r="BH346" s="164">
        <f t="shared" si="17"/>
        <v>0</v>
      </c>
      <c r="BI346" s="164">
        <f t="shared" si="18"/>
        <v>0</v>
      </c>
      <c r="BJ346" s="16" t="s">
        <v>7671</v>
      </c>
      <c r="BK346" s="164">
        <f t="shared" si="19"/>
        <v>0</v>
      </c>
      <c r="BL346" s="16" t="s">
        <v>7983</v>
      </c>
      <c r="BM346" s="163" t="s">
        <v>6810</v>
      </c>
    </row>
    <row r="347" spans="2:65" s="1" customFormat="1" ht="16.5" customHeight="1">
      <c r="B347" s="151"/>
      <c r="C347" s="189" t="s">
        <v>6811</v>
      </c>
      <c r="D347" s="189" t="s">
        <v>5826</v>
      </c>
      <c r="E347" s="190" t="s">
        <v>6812</v>
      </c>
      <c r="F347" s="191" t="s">
        <v>6813</v>
      </c>
      <c r="G347" s="192" t="s">
        <v>5897</v>
      </c>
      <c r="H347" s="193">
        <v>2</v>
      </c>
      <c r="I347" s="194"/>
      <c r="J347" s="195">
        <f t="shared" si="10"/>
        <v>0</v>
      </c>
      <c r="K347" s="191" t="s">
        <v>7590</v>
      </c>
      <c r="L347" s="196"/>
      <c r="M347" s="197" t="s">
        <v>7590</v>
      </c>
      <c r="N347" s="198" t="s">
        <v>7629</v>
      </c>
      <c r="O347" s="54"/>
      <c r="P347" s="161">
        <f t="shared" si="11"/>
        <v>0</v>
      </c>
      <c r="Q347" s="161">
        <v>0</v>
      </c>
      <c r="R347" s="161">
        <f t="shared" si="12"/>
        <v>0</v>
      </c>
      <c r="S347" s="161">
        <v>0</v>
      </c>
      <c r="T347" s="162">
        <f t="shared" si="13"/>
        <v>0</v>
      </c>
      <c r="AR347" s="163" t="s">
        <v>8023</v>
      </c>
      <c r="AT347" s="163" t="s">
        <v>5826</v>
      </c>
      <c r="AU347" s="163" t="s">
        <v>7673</v>
      </c>
      <c r="AY347" s="16" t="s">
        <v>7977</v>
      </c>
      <c r="BE347" s="164">
        <f t="shared" si="14"/>
        <v>0</v>
      </c>
      <c r="BF347" s="164">
        <f t="shared" si="15"/>
        <v>0</v>
      </c>
      <c r="BG347" s="164">
        <f t="shared" si="16"/>
        <v>0</v>
      </c>
      <c r="BH347" s="164">
        <f t="shared" si="17"/>
        <v>0</v>
      </c>
      <c r="BI347" s="164">
        <f t="shared" si="18"/>
        <v>0</v>
      </c>
      <c r="BJ347" s="16" t="s">
        <v>7671</v>
      </c>
      <c r="BK347" s="164">
        <f t="shared" si="19"/>
        <v>0</v>
      </c>
      <c r="BL347" s="16" t="s">
        <v>7983</v>
      </c>
      <c r="BM347" s="163" t="s">
        <v>6814</v>
      </c>
    </row>
    <row r="348" spans="2:65" s="1" customFormat="1" ht="16.5" customHeight="1">
      <c r="B348" s="151"/>
      <c r="C348" s="152" t="s">
        <v>6815</v>
      </c>
      <c r="D348" s="152" t="s">
        <v>7978</v>
      </c>
      <c r="E348" s="153" t="s">
        <v>5983</v>
      </c>
      <c r="F348" s="154" t="s">
        <v>5984</v>
      </c>
      <c r="G348" s="155" t="s">
        <v>5985</v>
      </c>
      <c r="H348" s="156">
        <v>1</v>
      </c>
      <c r="I348" s="157"/>
      <c r="J348" s="158">
        <f t="shared" si="10"/>
        <v>0</v>
      </c>
      <c r="K348" s="154" t="s">
        <v>7590</v>
      </c>
      <c r="L348" s="31"/>
      <c r="M348" s="159" t="s">
        <v>7590</v>
      </c>
      <c r="N348" s="160" t="s">
        <v>7629</v>
      </c>
      <c r="O348" s="54"/>
      <c r="P348" s="161">
        <f t="shared" si="11"/>
        <v>0</v>
      </c>
      <c r="Q348" s="161">
        <v>0</v>
      </c>
      <c r="R348" s="161">
        <f t="shared" si="12"/>
        <v>0</v>
      </c>
      <c r="S348" s="161">
        <v>0</v>
      </c>
      <c r="T348" s="162">
        <f t="shared" si="13"/>
        <v>0</v>
      </c>
      <c r="AR348" s="163" t="s">
        <v>7983</v>
      </c>
      <c r="AT348" s="163" t="s">
        <v>7978</v>
      </c>
      <c r="AU348" s="163" t="s">
        <v>7673</v>
      </c>
      <c r="AY348" s="16" t="s">
        <v>7977</v>
      </c>
      <c r="BE348" s="164">
        <f t="shared" si="14"/>
        <v>0</v>
      </c>
      <c r="BF348" s="164">
        <f t="shared" si="15"/>
        <v>0</v>
      </c>
      <c r="BG348" s="164">
        <f t="shared" si="16"/>
        <v>0</v>
      </c>
      <c r="BH348" s="164">
        <f t="shared" si="17"/>
        <v>0</v>
      </c>
      <c r="BI348" s="164">
        <f t="shared" si="18"/>
        <v>0</v>
      </c>
      <c r="BJ348" s="16" t="s">
        <v>7671</v>
      </c>
      <c r="BK348" s="164">
        <f t="shared" si="19"/>
        <v>0</v>
      </c>
      <c r="BL348" s="16" t="s">
        <v>7983</v>
      </c>
      <c r="BM348" s="163" t="s">
        <v>6816</v>
      </c>
    </row>
    <row r="349" spans="2:65" s="11" customFormat="1" ht="22.9" customHeight="1">
      <c r="B349" s="138"/>
      <c r="D349" s="139" t="s">
        <v>7663</v>
      </c>
      <c r="E349" s="149" t="s">
        <v>8027</v>
      </c>
      <c r="F349" s="149" t="s">
        <v>7043</v>
      </c>
      <c r="I349" s="141"/>
      <c r="J349" s="150">
        <f>BK349</f>
        <v>0</v>
      </c>
      <c r="L349" s="138"/>
      <c r="M349" s="143"/>
      <c r="N349" s="144"/>
      <c r="O349" s="144"/>
      <c r="P349" s="145">
        <f>SUM(P350:P352)</f>
        <v>0</v>
      </c>
      <c r="Q349" s="144"/>
      <c r="R349" s="145">
        <f>SUM(R350:R352)</f>
        <v>0</v>
      </c>
      <c r="S349" s="144"/>
      <c r="T349" s="146">
        <f>SUM(T350:T352)</f>
        <v>0</v>
      </c>
      <c r="AR349" s="139" t="s">
        <v>7671</v>
      </c>
      <c r="AT349" s="147" t="s">
        <v>7663</v>
      </c>
      <c r="AU349" s="147" t="s">
        <v>7671</v>
      </c>
      <c r="AY349" s="139" t="s">
        <v>7977</v>
      </c>
      <c r="BK349" s="148">
        <f>SUM(BK350:BK352)</f>
        <v>0</v>
      </c>
    </row>
    <row r="350" spans="2:65" s="1" customFormat="1" ht="24" customHeight="1">
      <c r="B350" s="151"/>
      <c r="C350" s="152" t="s">
        <v>6817</v>
      </c>
      <c r="D350" s="152" t="s">
        <v>7978</v>
      </c>
      <c r="E350" s="153" t="s">
        <v>6818</v>
      </c>
      <c r="F350" s="154" t="s">
        <v>6819</v>
      </c>
      <c r="G350" s="155" t="s">
        <v>5863</v>
      </c>
      <c r="H350" s="156">
        <v>92</v>
      </c>
      <c r="I350" s="157"/>
      <c r="J350" s="158">
        <f>ROUND(I350*H350,2)</f>
        <v>0</v>
      </c>
      <c r="K350" s="154" t="s">
        <v>7982</v>
      </c>
      <c r="L350" s="31"/>
      <c r="M350" s="159" t="s">
        <v>7590</v>
      </c>
      <c r="N350" s="160" t="s">
        <v>7629</v>
      </c>
      <c r="O350" s="54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AR350" s="163" t="s">
        <v>7983</v>
      </c>
      <c r="AT350" s="163" t="s">
        <v>7978</v>
      </c>
      <c r="AU350" s="163" t="s">
        <v>7673</v>
      </c>
      <c r="AY350" s="16" t="s">
        <v>7977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6" t="s">
        <v>7671</v>
      </c>
      <c r="BK350" s="164">
        <f>ROUND(I350*H350,2)</f>
        <v>0</v>
      </c>
      <c r="BL350" s="16" t="s">
        <v>7983</v>
      </c>
      <c r="BM350" s="163" t="s">
        <v>6820</v>
      </c>
    </row>
    <row r="351" spans="2:65" s="1" customFormat="1" ht="16.5" customHeight="1">
      <c r="B351" s="151"/>
      <c r="C351" s="152" t="s">
        <v>6821</v>
      </c>
      <c r="D351" s="152" t="s">
        <v>7978</v>
      </c>
      <c r="E351" s="153" t="s">
        <v>6822</v>
      </c>
      <c r="F351" s="154" t="s">
        <v>6823</v>
      </c>
      <c r="G351" s="155" t="s">
        <v>5863</v>
      </c>
      <c r="H351" s="156">
        <v>92</v>
      </c>
      <c r="I351" s="157"/>
      <c r="J351" s="158">
        <f>ROUND(I351*H351,2)</f>
        <v>0</v>
      </c>
      <c r="K351" s="154" t="s">
        <v>7982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0</v>
      </c>
      <c r="R351" s="161">
        <f>Q351*H351</f>
        <v>0</v>
      </c>
      <c r="S351" s="161">
        <v>0</v>
      </c>
      <c r="T351" s="162">
        <f>S351*H351</f>
        <v>0</v>
      </c>
      <c r="AR351" s="163" t="s">
        <v>7983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6824</v>
      </c>
    </row>
    <row r="352" spans="2:65" s="1" customFormat="1" ht="16.5" customHeight="1">
      <c r="B352" s="151"/>
      <c r="C352" s="152" t="s">
        <v>6825</v>
      </c>
      <c r="D352" s="152" t="s">
        <v>7978</v>
      </c>
      <c r="E352" s="153" t="s">
        <v>6826</v>
      </c>
      <c r="F352" s="154" t="s">
        <v>6827</v>
      </c>
      <c r="G352" s="155" t="s">
        <v>5985</v>
      </c>
      <c r="H352" s="156">
        <v>1</v>
      </c>
      <c r="I352" s="157"/>
      <c r="J352" s="158">
        <f>ROUND(I352*H352,2)</f>
        <v>0</v>
      </c>
      <c r="K352" s="154" t="s">
        <v>7590</v>
      </c>
      <c r="L352" s="31"/>
      <c r="M352" s="159" t="s">
        <v>7590</v>
      </c>
      <c r="N352" s="160" t="s">
        <v>7629</v>
      </c>
      <c r="O352" s="54"/>
      <c r="P352" s="161">
        <f>O352*H352</f>
        <v>0</v>
      </c>
      <c r="Q352" s="161">
        <v>0</v>
      </c>
      <c r="R352" s="161">
        <f>Q352*H352</f>
        <v>0</v>
      </c>
      <c r="S352" s="161">
        <v>0</v>
      </c>
      <c r="T352" s="162">
        <f>S352*H352</f>
        <v>0</v>
      </c>
      <c r="AR352" s="163" t="s">
        <v>7983</v>
      </c>
      <c r="AT352" s="163" t="s">
        <v>7978</v>
      </c>
      <c r="AU352" s="163" t="s">
        <v>7673</v>
      </c>
      <c r="AY352" s="16" t="s">
        <v>7977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6" t="s">
        <v>7671</v>
      </c>
      <c r="BK352" s="164">
        <f>ROUND(I352*H352,2)</f>
        <v>0</v>
      </c>
      <c r="BL352" s="16" t="s">
        <v>7983</v>
      </c>
      <c r="BM352" s="163" t="s">
        <v>6828</v>
      </c>
    </row>
    <row r="353" spans="2:65" s="11" customFormat="1" ht="22.9" customHeight="1">
      <c r="B353" s="138"/>
      <c r="D353" s="139" t="s">
        <v>7663</v>
      </c>
      <c r="E353" s="149" t="s">
        <v>7060</v>
      </c>
      <c r="F353" s="149" t="s">
        <v>6829</v>
      </c>
      <c r="I353" s="141"/>
      <c r="J353" s="150">
        <f>BK353</f>
        <v>0</v>
      </c>
      <c r="L353" s="138"/>
      <c r="M353" s="143"/>
      <c r="N353" s="144"/>
      <c r="O353" s="144"/>
      <c r="P353" s="145">
        <f>SUM(P354:P361)</f>
        <v>0</v>
      </c>
      <c r="Q353" s="144"/>
      <c r="R353" s="145">
        <f>SUM(R354:R361)</f>
        <v>0</v>
      </c>
      <c r="S353" s="144"/>
      <c r="T353" s="146">
        <f>SUM(T354:T361)</f>
        <v>0</v>
      </c>
      <c r="AR353" s="139" t="s">
        <v>7671</v>
      </c>
      <c r="AT353" s="147" t="s">
        <v>7663</v>
      </c>
      <c r="AU353" s="147" t="s">
        <v>7671</v>
      </c>
      <c r="AY353" s="139" t="s">
        <v>7977</v>
      </c>
      <c r="BK353" s="148">
        <f>SUM(BK354:BK361)</f>
        <v>0</v>
      </c>
    </row>
    <row r="354" spans="2:65" s="1" customFormat="1" ht="16.5" customHeight="1">
      <c r="B354" s="151"/>
      <c r="C354" s="152" t="s">
        <v>6830</v>
      </c>
      <c r="D354" s="152" t="s">
        <v>7978</v>
      </c>
      <c r="E354" s="153" t="s">
        <v>6831</v>
      </c>
      <c r="F354" s="154" t="s">
        <v>6832</v>
      </c>
      <c r="G354" s="155" t="s">
        <v>5816</v>
      </c>
      <c r="H354" s="156">
        <v>45.734000000000002</v>
      </c>
      <c r="I354" s="157"/>
      <c r="J354" s="158">
        <f>ROUND(I354*H354,2)</f>
        <v>0</v>
      </c>
      <c r="K354" s="154" t="s">
        <v>7982</v>
      </c>
      <c r="L354" s="31"/>
      <c r="M354" s="159" t="s">
        <v>7590</v>
      </c>
      <c r="N354" s="160" t="s">
        <v>7629</v>
      </c>
      <c r="O354" s="54"/>
      <c r="P354" s="161">
        <f>O354*H354</f>
        <v>0</v>
      </c>
      <c r="Q354" s="161">
        <v>0</v>
      </c>
      <c r="R354" s="161">
        <f>Q354*H354</f>
        <v>0</v>
      </c>
      <c r="S354" s="161">
        <v>0</v>
      </c>
      <c r="T354" s="162">
        <f>S354*H354</f>
        <v>0</v>
      </c>
      <c r="AR354" s="163" t="s">
        <v>7983</v>
      </c>
      <c r="AT354" s="163" t="s">
        <v>7978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7983</v>
      </c>
      <c r="BM354" s="163" t="s">
        <v>6833</v>
      </c>
    </row>
    <row r="355" spans="2:65" s="1" customFormat="1" ht="24" customHeight="1">
      <c r="B355" s="151"/>
      <c r="C355" s="152" t="s">
        <v>6834</v>
      </c>
      <c r="D355" s="152" t="s">
        <v>7978</v>
      </c>
      <c r="E355" s="153" t="s">
        <v>6835</v>
      </c>
      <c r="F355" s="154" t="s">
        <v>6836</v>
      </c>
      <c r="G355" s="155" t="s">
        <v>5816</v>
      </c>
      <c r="H355" s="156">
        <v>640.27599999999995</v>
      </c>
      <c r="I355" s="157"/>
      <c r="J355" s="158">
        <f>ROUND(I355*H355,2)</f>
        <v>0</v>
      </c>
      <c r="K355" s="154" t="s">
        <v>7982</v>
      </c>
      <c r="L355" s="31"/>
      <c r="M355" s="159" t="s">
        <v>7590</v>
      </c>
      <c r="N355" s="160" t="s">
        <v>7629</v>
      </c>
      <c r="O355" s="54"/>
      <c r="P355" s="161">
        <f>O355*H355</f>
        <v>0</v>
      </c>
      <c r="Q355" s="161">
        <v>0</v>
      </c>
      <c r="R355" s="161">
        <f>Q355*H355</f>
        <v>0</v>
      </c>
      <c r="S355" s="161">
        <v>0</v>
      </c>
      <c r="T355" s="162">
        <f>S355*H355</f>
        <v>0</v>
      </c>
      <c r="AR355" s="163" t="s">
        <v>7983</v>
      </c>
      <c r="AT355" s="163" t="s">
        <v>7978</v>
      </c>
      <c r="AU355" s="163" t="s">
        <v>7673</v>
      </c>
      <c r="AY355" s="16" t="s">
        <v>7977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6" t="s">
        <v>7671</v>
      </c>
      <c r="BK355" s="164">
        <f>ROUND(I355*H355,2)</f>
        <v>0</v>
      </c>
      <c r="BL355" s="16" t="s">
        <v>7983</v>
      </c>
      <c r="BM355" s="163" t="s">
        <v>6837</v>
      </c>
    </row>
    <row r="356" spans="2:65" s="12" customFormat="1">
      <c r="B356" s="165"/>
      <c r="D356" s="166" t="s">
        <v>7985</v>
      </c>
      <c r="F356" s="168" t="s">
        <v>6838</v>
      </c>
      <c r="H356" s="169">
        <v>640.27599999999995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7985</v>
      </c>
      <c r="AU356" s="167" t="s">
        <v>7673</v>
      </c>
      <c r="AV356" s="12" t="s">
        <v>7673</v>
      </c>
      <c r="AW356" s="12" t="s">
        <v>7592</v>
      </c>
      <c r="AX356" s="12" t="s">
        <v>7671</v>
      </c>
      <c r="AY356" s="167" t="s">
        <v>7977</v>
      </c>
    </row>
    <row r="357" spans="2:65" s="1" customFormat="1" ht="24" customHeight="1">
      <c r="B357" s="151"/>
      <c r="C357" s="152" t="s">
        <v>6839</v>
      </c>
      <c r="D357" s="152" t="s">
        <v>7978</v>
      </c>
      <c r="E357" s="153" t="s">
        <v>6840</v>
      </c>
      <c r="F357" s="154" t="s">
        <v>6841</v>
      </c>
      <c r="G357" s="155" t="s">
        <v>5816</v>
      </c>
      <c r="H357" s="156">
        <v>10.074999999999999</v>
      </c>
      <c r="I357" s="157"/>
      <c r="J357" s="158">
        <f>ROUND(I357*H357,2)</f>
        <v>0</v>
      </c>
      <c r="K357" s="154" t="s">
        <v>7982</v>
      </c>
      <c r="L357" s="31"/>
      <c r="M357" s="159" t="s">
        <v>7590</v>
      </c>
      <c r="N357" s="160" t="s">
        <v>7629</v>
      </c>
      <c r="O357" s="54"/>
      <c r="P357" s="161">
        <f>O357*H357</f>
        <v>0</v>
      </c>
      <c r="Q357" s="161">
        <v>0</v>
      </c>
      <c r="R357" s="161">
        <f>Q357*H357</f>
        <v>0</v>
      </c>
      <c r="S357" s="161">
        <v>0</v>
      </c>
      <c r="T357" s="162">
        <f>S357*H357</f>
        <v>0</v>
      </c>
      <c r="AR357" s="163" t="s">
        <v>7983</v>
      </c>
      <c r="AT357" s="163" t="s">
        <v>7978</v>
      </c>
      <c r="AU357" s="163" t="s">
        <v>7673</v>
      </c>
      <c r="AY357" s="16" t="s">
        <v>7977</v>
      </c>
      <c r="BE357" s="164">
        <f>IF(N357="základní",J357,0)</f>
        <v>0</v>
      </c>
      <c r="BF357" s="164">
        <f>IF(N357="snížená",J357,0)</f>
        <v>0</v>
      </c>
      <c r="BG357" s="164">
        <f>IF(N357="zákl. přenesená",J357,0)</f>
        <v>0</v>
      </c>
      <c r="BH357" s="164">
        <f>IF(N357="sníž. přenesená",J357,0)</f>
        <v>0</v>
      </c>
      <c r="BI357" s="164">
        <f>IF(N357="nulová",J357,0)</f>
        <v>0</v>
      </c>
      <c r="BJ357" s="16" t="s">
        <v>7671</v>
      </c>
      <c r="BK357" s="164">
        <f>ROUND(I357*H357,2)</f>
        <v>0</v>
      </c>
      <c r="BL357" s="16" t="s">
        <v>7983</v>
      </c>
      <c r="BM357" s="163" t="s">
        <v>6842</v>
      </c>
    </row>
    <row r="358" spans="2:65" s="1" customFormat="1" ht="24" customHeight="1">
      <c r="B358" s="151"/>
      <c r="C358" s="152" t="s">
        <v>6843</v>
      </c>
      <c r="D358" s="152" t="s">
        <v>7978</v>
      </c>
      <c r="E358" s="153" t="s">
        <v>6844</v>
      </c>
      <c r="F358" s="154" t="s">
        <v>6845</v>
      </c>
      <c r="G358" s="155" t="s">
        <v>5816</v>
      </c>
      <c r="H358" s="156">
        <v>22.042999999999999</v>
      </c>
      <c r="I358" s="157"/>
      <c r="J358" s="158">
        <f>ROUND(I358*H358,2)</f>
        <v>0</v>
      </c>
      <c r="K358" s="154" t="s">
        <v>7982</v>
      </c>
      <c r="L358" s="31"/>
      <c r="M358" s="159" t="s">
        <v>7590</v>
      </c>
      <c r="N358" s="160" t="s">
        <v>7629</v>
      </c>
      <c r="O358" s="54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AR358" s="163" t="s">
        <v>7983</v>
      </c>
      <c r="AT358" s="163" t="s">
        <v>7978</v>
      </c>
      <c r="AU358" s="163" t="s">
        <v>7673</v>
      </c>
      <c r="AY358" s="16" t="s">
        <v>7977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6" t="s">
        <v>7671</v>
      </c>
      <c r="BK358" s="164">
        <f>ROUND(I358*H358,2)</f>
        <v>0</v>
      </c>
      <c r="BL358" s="16" t="s">
        <v>7983</v>
      </c>
      <c r="BM358" s="163" t="s">
        <v>6846</v>
      </c>
    </row>
    <row r="359" spans="2:65" s="12" customFormat="1">
      <c r="B359" s="165"/>
      <c r="D359" s="166" t="s">
        <v>7985</v>
      </c>
      <c r="E359" s="167" t="s">
        <v>7590</v>
      </c>
      <c r="F359" s="168" t="s">
        <v>6847</v>
      </c>
      <c r="H359" s="169">
        <v>22.042999999999999</v>
      </c>
      <c r="I359" s="170"/>
      <c r="L359" s="165"/>
      <c r="M359" s="171"/>
      <c r="N359" s="172"/>
      <c r="O359" s="172"/>
      <c r="P359" s="172"/>
      <c r="Q359" s="172"/>
      <c r="R359" s="172"/>
      <c r="S359" s="172"/>
      <c r="T359" s="173"/>
      <c r="AT359" s="167" t="s">
        <v>7985</v>
      </c>
      <c r="AU359" s="167" t="s">
        <v>7673</v>
      </c>
      <c r="AV359" s="12" t="s">
        <v>7673</v>
      </c>
      <c r="AW359" s="12" t="s">
        <v>7620</v>
      </c>
      <c r="AX359" s="12" t="s">
        <v>7671</v>
      </c>
      <c r="AY359" s="167" t="s">
        <v>7977</v>
      </c>
    </row>
    <row r="360" spans="2:65" s="1" customFormat="1" ht="24" customHeight="1">
      <c r="B360" s="151"/>
      <c r="C360" s="152" t="s">
        <v>6848</v>
      </c>
      <c r="D360" s="152" t="s">
        <v>7978</v>
      </c>
      <c r="E360" s="153" t="s">
        <v>6849</v>
      </c>
      <c r="F360" s="154" t="s">
        <v>6850</v>
      </c>
      <c r="G360" s="155" t="s">
        <v>5816</v>
      </c>
      <c r="H360" s="156">
        <v>13.61</v>
      </c>
      <c r="I360" s="157"/>
      <c r="J360" s="158">
        <f>ROUND(I360*H360,2)</f>
        <v>0</v>
      </c>
      <c r="K360" s="154" t="s">
        <v>7590</v>
      </c>
      <c r="L360" s="31"/>
      <c r="M360" s="159" t="s">
        <v>7590</v>
      </c>
      <c r="N360" s="160" t="s">
        <v>7629</v>
      </c>
      <c r="O360" s="54"/>
      <c r="P360" s="161">
        <f>O360*H360</f>
        <v>0</v>
      </c>
      <c r="Q360" s="161">
        <v>0</v>
      </c>
      <c r="R360" s="161">
        <f>Q360*H360</f>
        <v>0</v>
      </c>
      <c r="S360" s="161">
        <v>0</v>
      </c>
      <c r="T360" s="162">
        <f>S360*H360</f>
        <v>0</v>
      </c>
      <c r="AR360" s="163" t="s">
        <v>7983</v>
      </c>
      <c r="AT360" s="163" t="s">
        <v>7978</v>
      </c>
      <c r="AU360" s="163" t="s">
        <v>7673</v>
      </c>
      <c r="AY360" s="16" t="s">
        <v>7977</v>
      </c>
      <c r="BE360" s="164">
        <f>IF(N360="základní",J360,0)</f>
        <v>0</v>
      </c>
      <c r="BF360" s="164">
        <f>IF(N360="snížená",J360,0)</f>
        <v>0</v>
      </c>
      <c r="BG360" s="164">
        <f>IF(N360="zákl. přenesená",J360,0)</f>
        <v>0</v>
      </c>
      <c r="BH360" s="164">
        <f>IF(N360="sníž. přenesená",J360,0)</f>
        <v>0</v>
      </c>
      <c r="BI360" s="164">
        <f>IF(N360="nulová",J360,0)</f>
        <v>0</v>
      </c>
      <c r="BJ360" s="16" t="s">
        <v>7671</v>
      </c>
      <c r="BK360" s="164">
        <f>ROUND(I360*H360,2)</f>
        <v>0</v>
      </c>
      <c r="BL360" s="16" t="s">
        <v>7983</v>
      </c>
      <c r="BM360" s="163" t="s">
        <v>6851</v>
      </c>
    </row>
    <row r="361" spans="2:65" s="12" customFormat="1">
      <c r="B361" s="165"/>
      <c r="D361" s="166" t="s">
        <v>7985</v>
      </c>
      <c r="E361" s="167" t="s">
        <v>7590</v>
      </c>
      <c r="F361" s="168" t="s">
        <v>6852</v>
      </c>
      <c r="H361" s="169">
        <v>13.61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7985</v>
      </c>
      <c r="AU361" s="167" t="s">
        <v>7673</v>
      </c>
      <c r="AV361" s="12" t="s">
        <v>7673</v>
      </c>
      <c r="AW361" s="12" t="s">
        <v>7620</v>
      </c>
      <c r="AX361" s="12" t="s">
        <v>7671</v>
      </c>
      <c r="AY361" s="167" t="s">
        <v>7977</v>
      </c>
    </row>
    <row r="362" spans="2:65" s="11" customFormat="1" ht="22.9" customHeight="1">
      <c r="B362" s="138"/>
      <c r="D362" s="139" t="s">
        <v>7663</v>
      </c>
      <c r="E362" s="149" t="s">
        <v>5991</v>
      </c>
      <c r="F362" s="149" t="s">
        <v>5992</v>
      </c>
      <c r="I362" s="141"/>
      <c r="J362" s="150">
        <f>BK362</f>
        <v>0</v>
      </c>
      <c r="L362" s="138"/>
      <c r="M362" s="143"/>
      <c r="N362" s="144"/>
      <c r="O362" s="144"/>
      <c r="P362" s="145">
        <f>P363</f>
        <v>0</v>
      </c>
      <c r="Q362" s="144"/>
      <c r="R362" s="145">
        <f>R363</f>
        <v>0</v>
      </c>
      <c r="S362" s="144"/>
      <c r="T362" s="146">
        <f>T363</f>
        <v>0</v>
      </c>
      <c r="AR362" s="139" t="s">
        <v>7671</v>
      </c>
      <c r="AT362" s="147" t="s">
        <v>7663</v>
      </c>
      <c r="AU362" s="147" t="s">
        <v>7671</v>
      </c>
      <c r="AY362" s="139" t="s">
        <v>7977</v>
      </c>
      <c r="BK362" s="148">
        <f>BK363</f>
        <v>0</v>
      </c>
    </row>
    <row r="363" spans="2:65" s="1" customFormat="1" ht="24" customHeight="1">
      <c r="B363" s="151"/>
      <c r="C363" s="152" t="s">
        <v>6853</v>
      </c>
      <c r="D363" s="152" t="s">
        <v>7978</v>
      </c>
      <c r="E363" s="153" t="s">
        <v>6854</v>
      </c>
      <c r="F363" s="154" t="s">
        <v>6855</v>
      </c>
      <c r="G363" s="155" t="s">
        <v>5816</v>
      </c>
      <c r="H363" s="156">
        <v>591.73500000000001</v>
      </c>
      <c r="I363" s="157"/>
      <c r="J363" s="158">
        <f>ROUND(I363*H363,2)</f>
        <v>0</v>
      </c>
      <c r="K363" s="154" t="s">
        <v>7982</v>
      </c>
      <c r="L363" s="31"/>
      <c r="M363" s="159" t="s">
        <v>7590</v>
      </c>
      <c r="N363" s="160" t="s">
        <v>7629</v>
      </c>
      <c r="O363" s="54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AR363" s="163" t="s">
        <v>7983</v>
      </c>
      <c r="AT363" s="163" t="s">
        <v>7978</v>
      </c>
      <c r="AU363" s="163" t="s">
        <v>7673</v>
      </c>
      <c r="AY363" s="16" t="s">
        <v>7977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6" t="s">
        <v>7671</v>
      </c>
      <c r="BK363" s="164">
        <f>ROUND(I363*H363,2)</f>
        <v>0</v>
      </c>
      <c r="BL363" s="16" t="s">
        <v>7983</v>
      </c>
      <c r="BM363" s="163" t="s">
        <v>5996</v>
      </c>
    </row>
    <row r="364" spans="2:65" s="11" customFormat="1" ht="25.9" customHeight="1">
      <c r="B364" s="138"/>
      <c r="D364" s="139" t="s">
        <v>7663</v>
      </c>
      <c r="E364" s="140" t="s">
        <v>5826</v>
      </c>
      <c r="F364" s="140" t="s">
        <v>7149</v>
      </c>
      <c r="I364" s="141"/>
      <c r="J364" s="142">
        <f>BK364</f>
        <v>0</v>
      </c>
      <c r="L364" s="138"/>
      <c r="M364" s="143"/>
      <c r="N364" s="144"/>
      <c r="O364" s="144"/>
      <c r="P364" s="145">
        <f>P365</f>
        <v>0</v>
      </c>
      <c r="Q364" s="144"/>
      <c r="R364" s="145">
        <f>R365</f>
        <v>5.3400000000000003E-2</v>
      </c>
      <c r="S364" s="144"/>
      <c r="T364" s="146">
        <f>T365</f>
        <v>0</v>
      </c>
      <c r="AR364" s="139" t="s">
        <v>7991</v>
      </c>
      <c r="AT364" s="147" t="s">
        <v>7663</v>
      </c>
      <c r="AU364" s="147" t="s">
        <v>7664</v>
      </c>
      <c r="AY364" s="139" t="s">
        <v>7977</v>
      </c>
      <c r="BK364" s="148">
        <f>BK365</f>
        <v>0</v>
      </c>
    </row>
    <row r="365" spans="2:65" s="11" customFormat="1" ht="22.9" customHeight="1">
      <c r="B365" s="138"/>
      <c r="D365" s="139" t="s">
        <v>7663</v>
      </c>
      <c r="E365" s="149" t="s">
        <v>6856</v>
      </c>
      <c r="F365" s="149" t="s">
        <v>6857</v>
      </c>
      <c r="I365" s="141"/>
      <c r="J365" s="150">
        <f>BK365</f>
        <v>0</v>
      </c>
      <c r="L365" s="138"/>
      <c r="M365" s="143"/>
      <c r="N365" s="144"/>
      <c r="O365" s="144"/>
      <c r="P365" s="145">
        <f>P366</f>
        <v>0</v>
      </c>
      <c r="Q365" s="144"/>
      <c r="R365" s="145">
        <f>R366</f>
        <v>5.3400000000000003E-2</v>
      </c>
      <c r="S365" s="144"/>
      <c r="T365" s="146">
        <f>T366</f>
        <v>0</v>
      </c>
      <c r="AR365" s="139" t="s">
        <v>7991</v>
      </c>
      <c r="AT365" s="147" t="s">
        <v>7663</v>
      </c>
      <c r="AU365" s="147" t="s">
        <v>7671</v>
      </c>
      <c r="AY365" s="139" t="s">
        <v>7977</v>
      </c>
      <c r="BK365" s="148">
        <f>BK366</f>
        <v>0</v>
      </c>
    </row>
    <row r="366" spans="2:65" s="1" customFormat="1" ht="24" customHeight="1">
      <c r="B366" s="151"/>
      <c r="C366" s="152" t="s">
        <v>6858</v>
      </c>
      <c r="D366" s="152" t="s">
        <v>7978</v>
      </c>
      <c r="E366" s="153" t="s">
        <v>6859</v>
      </c>
      <c r="F366" s="154" t="s">
        <v>6860</v>
      </c>
      <c r="G366" s="155" t="s">
        <v>5863</v>
      </c>
      <c r="H366" s="156">
        <v>10</v>
      </c>
      <c r="I366" s="157"/>
      <c r="J366" s="158">
        <f>ROUND(I366*H366,2)</f>
        <v>0</v>
      </c>
      <c r="K366" s="154" t="s">
        <v>7590</v>
      </c>
      <c r="L366" s="31"/>
      <c r="M366" s="201" t="s">
        <v>7590</v>
      </c>
      <c r="N366" s="202" t="s">
        <v>7629</v>
      </c>
      <c r="O366" s="203"/>
      <c r="P366" s="204">
        <f>O366*H366</f>
        <v>0</v>
      </c>
      <c r="Q366" s="204">
        <v>5.3400000000000001E-3</v>
      </c>
      <c r="R366" s="204">
        <f>Q366*H366</f>
        <v>5.3400000000000003E-2</v>
      </c>
      <c r="S366" s="204">
        <v>0</v>
      </c>
      <c r="T366" s="205">
        <f>S366*H366</f>
        <v>0</v>
      </c>
      <c r="AR366" s="163" t="s">
        <v>5865</v>
      </c>
      <c r="AT366" s="163" t="s">
        <v>7978</v>
      </c>
      <c r="AU366" s="163" t="s">
        <v>7673</v>
      </c>
      <c r="AY366" s="16" t="s">
        <v>7977</v>
      </c>
      <c r="BE366" s="164">
        <f>IF(N366="základní",J366,0)</f>
        <v>0</v>
      </c>
      <c r="BF366" s="164">
        <f>IF(N366="snížená",J366,0)</f>
        <v>0</v>
      </c>
      <c r="BG366" s="164">
        <f>IF(N366="zákl. přenesená",J366,0)</f>
        <v>0</v>
      </c>
      <c r="BH366" s="164">
        <f>IF(N366="sníž. přenesená",J366,0)</f>
        <v>0</v>
      </c>
      <c r="BI366" s="164">
        <f>IF(N366="nulová",J366,0)</f>
        <v>0</v>
      </c>
      <c r="BJ366" s="16" t="s">
        <v>7671</v>
      </c>
      <c r="BK366" s="164">
        <f>ROUND(I366*H366,2)</f>
        <v>0</v>
      </c>
      <c r="BL366" s="16" t="s">
        <v>5865</v>
      </c>
      <c r="BM366" s="163" t="s">
        <v>6861</v>
      </c>
    </row>
    <row r="367" spans="2:65" s="1" customFormat="1" ht="6.95" customHeight="1">
      <c r="B367" s="43"/>
      <c r="C367" s="44"/>
      <c r="D367" s="44"/>
      <c r="E367" s="44"/>
      <c r="F367" s="44"/>
      <c r="G367" s="44"/>
      <c r="H367" s="44"/>
      <c r="I367" s="112"/>
      <c r="J367" s="44"/>
      <c r="K367" s="44"/>
      <c r="L367" s="31"/>
    </row>
  </sheetData>
  <autoFilter ref="C129:K366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8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7712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6494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6862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ROUND((SUM(BE131:BE281)),  2)</f>
        <v>0</v>
      </c>
      <c r="I35" s="103">
        <v>0.21</v>
      </c>
      <c r="J35" s="102">
        <f>ROUND(((SUM(BE131:BE281))*I35),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ROUND((SUM(BF131:BF281)),  2)</f>
        <v>0</v>
      </c>
      <c r="I36" s="103">
        <v>0.15</v>
      </c>
      <c r="J36" s="102">
        <f>ROUND(((SUM(BF131:BF281))*I36),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ROUND((SUM(BG131:BG281)),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ROUND((SUM(BH131:BH281)),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ROUND((SUM(BI131:BI281)),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6494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SO_04.2 - Armaturní šachta Sudličkova Lhota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J176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J183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J193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J195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J201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J253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J258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J260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J265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6494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SO_04.2 - Armaturní šachta Sudličkova Lhota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P132+P265</f>
        <v>0</v>
      </c>
      <c r="Q131" s="52"/>
      <c r="R131" s="135">
        <f>R132+R265</f>
        <v>19.647590479999998</v>
      </c>
      <c r="S131" s="52"/>
      <c r="T131" s="136">
        <f>T132+T265</f>
        <v>6.3600000000000004E-2</v>
      </c>
      <c r="AT131" s="16" t="s">
        <v>7663</v>
      </c>
      <c r="AU131" s="16" t="s">
        <v>7956</v>
      </c>
      <c r="BK131" s="137">
        <f>BK132+BK265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P133+P176+P183+P193+P195+P201+P253+P260</f>
        <v>0</v>
      </c>
      <c r="Q132" s="144"/>
      <c r="R132" s="145">
        <f>R133+R176+R183+R193+R195+R201+R253+R260</f>
        <v>19.334227479999999</v>
      </c>
      <c r="S132" s="144"/>
      <c r="T132" s="146">
        <f>T133+T176+T183+T193+T195+T201+T253+T260</f>
        <v>6.3600000000000004E-2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BK133+BK176+BK183+BK193+BK195+BK201+BK253+BK260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SUM(P134:P175)</f>
        <v>0</v>
      </c>
      <c r="Q133" s="144"/>
      <c r="R133" s="145">
        <f>SUM(R134:R175)</f>
        <v>0.37908742000000001</v>
      </c>
      <c r="S133" s="144"/>
      <c r="T133" s="146">
        <f>SUM(T134:T175)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SUM(BK134:BK175)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6.2729999999999997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6010</v>
      </c>
      <c r="H137" s="169">
        <v>6.2729999999999997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38.055999999999997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6014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6015</v>
      </c>
      <c r="H140" s="169">
        <v>38.055999999999997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13.592000000000001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6019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6020</v>
      </c>
      <c r="H143" s="169">
        <v>13.592000000000001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13.592000000000001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2.718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6027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6028</v>
      </c>
      <c r="H147" s="169">
        <v>2.718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2.718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16.5" customHeight="1">
      <c r="B149" s="151"/>
      <c r="C149" s="152" t="s">
        <v>8027</v>
      </c>
      <c r="D149" s="152" t="s">
        <v>7978</v>
      </c>
      <c r="E149" s="153" t="s">
        <v>6032</v>
      </c>
      <c r="F149" s="154" t="s">
        <v>6033</v>
      </c>
      <c r="G149" s="155" t="s">
        <v>5783</v>
      </c>
      <c r="H149" s="156">
        <v>49.68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1.49E-3</v>
      </c>
      <c r="R149" s="161">
        <f>Q149*H149</f>
        <v>7.4023199999999997E-2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6034</v>
      </c>
    </row>
    <row r="150" spans="2:65" s="1" customFormat="1" ht="19.5">
      <c r="B150" s="31"/>
      <c r="D150" s="166" t="s">
        <v>5891</v>
      </c>
      <c r="F150" s="199" t="s">
        <v>6035</v>
      </c>
      <c r="I150" s="94"/>
      <c r="L150" s="31"/>
      <c r="M150" s="200"/>
      <c r="N150" s="54"/>
      <c r="O150" s="54"/>
      <c r="P150" s="54"/>
      <c r="Q150" s="54"/>
      <c r="R150" s="54"/>
      <c r="S150" s="54"/>
      <c r="T150" s="55"/>
      <c r="AT150" s="16" t="s">
        <v>5891</v>
      </c>
      <c r="AU150" s="16" t="s">
        <v>7673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6036</v>
      </c>
      <c r="H151" s="169">
        <v>49.68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16.5" customHeight="1">
      <c r="B152" s="151"/>
      <c r="C152" s="152" t="s">
        <v>8032</v>
      </c>
      <c r="D152" s="152" t="s">
        <v>7978</v>
      </c>
      <c r="E152" s="153" t="s">
        <v>6037</v>
      </c>
      <c r="F152" s="154" t="s">
        <v>6038</v>
      </c>
      <c r="G152" s="155" t="s">
        <v>5783</v>
      </c>
      <c r="H152" s="156">
        <v>49.68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6039</v>
      </c>
    </row>
    <row r="153" spans="2:65" s="1" customFormat="1" ht="16.5" customHeight="1">
      <c r="B153" s="151"/>
      <c r="C153" s="152" t="s">
        <v>5780</v>
      </c>
      <c r="D153" s="152" t="s">
        <v>7978</v>
      </c>
      <c r="E153" s="153" t="s">
        <v>6040</v>
      </c>
      <c r="F153" s="154" t="s">
        <v>6041</v>
      </c>
      <c r="G153" s="155" t="s">
        <v>7994</v>
      </c>
      <c r="H153" s="156">
        <v>56.457000000000001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1.3600000000000001E-3</v>
      </c>
      <c r="R153" s="161">
        <f>Q153*H153</f>
        <v>7.6781520000000006E-2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6042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6043</v>
      </c>
      <c r="H154" s="169">
        <v>56.457000000000001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5786</v>
      </c>
      <c r="D155" s="152" t="s">
        <v>7978</v>
      </c>
      <c r="E155" s="153" t="s">
        <v>6044</v>
      </c>
      <c r="F155" s="154" t="s">
        <v>6045</v>
      </c>
      <c r="G155" s="155" t="s">
        <v>7994</v>
      </c>
      <c r="H155" s="156">
        <v>56.457000000000001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6046</v>
      </c>
    </row>
    <row r="156" spans="2:65" s="1" customFormat="1" ht="16.5" customHeight="1">
      <c r="B156" s="151"/>
      <c r="C156" s="152" t="s">
        <v>5790</v>
      </c>
      <c r="D156" s="152" t="s">
        <v>7978</v>
      </c>
      <c r="E156" s="153" t="s">
        <v>6047</v>
      </c>
      <c r="F156" s="154" t="s">
        <v>6048</v>
      </c>
      <c r="G156" s="155" t="s">
        <v>5783</v>
      </c>
      <c r="H156" s="156">
        <v>49.68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4.0499999999999998E-3</v>
      </c>
      <c r="R156" s="161">
        <f>Q156*H156</f>
        <v>0.20120399999999999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6049</v>
      </c>
    </row>
    <row r="157" spans="2:65" s="1" customFormat="1" ht="24" customHeight="1">
      <c r="B157" s="151"/>
      <c r="C157" s="152" t="s">
        <v>5795</v>
      </c>
      <c r="D157" s="152" t="s">
        <v>7978</v>
      </c>
      <c r="E157" s="153" t="s">
        <v>6050</v>
      </c>
      <c r="F157" s="154" t="s">
        <v>6051</v>
      </c>
      <c r="G157" s="155" t="s">
        <v>5783</v>
      </c>
      <c r="H157" s="156">
        <v>49.68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6052</v>
      </c>
    </row>
    <row r="158" spans="2:65" s="1" customFormat="1" ht="24" customHeight="1">
      <c r="B158" s="151"/>
      <c r="C158" s="152" t="s">
        <v>7597</v>
      </c>
      <c r="D158" s="152" t="s">
        <v>7978</v>
      </c>
      <c r="E158" s="153" t="s">
        <v>5791</v>
      </c>
      <c r="F158" s="154" t="s">
        <v>5792</v>
      </c>
      <c r="G158" s="155" t="s">
        <v>7994</v>
      </c>
      <c r="H158" s="156">
        <v>27.183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6053</v>
      </c>
    </row>
    <row r="159" spans="2:65" s="12" customFormat="1">
      <c r="B159" s="165"/>
      <c r="D159" s="166" t="s">
        <v>7985</v>
      </c>
      <c r="F159" s="168" t="s">
        <v>6054</v>
      </c>
      <c r="H159" s="169">
        <v>27.183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5804</v>
      </c>
      <c r="D160" s="152" t="s">
        <v>7978</v>
      </c>
      <c r="E160" s="153" t="s">
        <v>6055</v>
      </c>
      <c r="F160" s="154" t="s">
        <v>6056</v>
      </c>
      <c r="G160" s="155" t="s">
        <v>7994</v>
      </c>
      <c r="H160" s="156">
        <v>25.271999999999998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6057</v>
      </c>
    </row>
    <row r="161" spans="2:65" s="14" customFormat="1">
      <c r="B161" s="182"/>
      <c r="D161" s="166" t="s">
        <v>7985</v>
      </c>
      <c r="E161" s="183" t="s">
        <v>7590</v>
      </c>
      <c r="F161" s="184" t="s">
        <v>6058</v>
      </c>
      <c r="H161" s="183" t="s">
        <v>7590</v>
      </c>
      <c r="I161" s="185"/>
      <c r="L161" s="182"/>
      <c r="M161" s="186"/>
      <c r="N161" s="187"/>
      <c r="O161" s="187"/>
      <c r="P161" s="187"/>
      <c r="Q161" s="187"/>
      <c r="R161" s="187"/>
      <c r="S161" s="187"/>
      <c r="T161" s="188"/>
      <c r="AT161" s="183" t="s">
        <v>7985</v>
      </c>
      <c r="AU161" s="183" t="s">
        <v>7673</v>
      </c>
      <c r="AV161" s="14" t="s">
        <v>7671</v>
      </c>
      <c r="AW161" s="14" t="s">
        <v>7620</v>
      </c>
      <c r="AX161" s="14" t="s">
        <v>7664</v>
      </c>
      <c r="AY161" s="183" t="s">
        <v>7977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6059</v>
      </c>
      <c r="H162" s="169">
        <v>25.271999999999998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6060</v>
      </c>
      <c r="F163" s="154" t="s">
        <v>6061</v>
      </c>
      <c r="G163" s="155" t="s">
        <v>7994</v>
      </c>
      <c r="H163" s="156">
        <v>126.36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6062</v>
      </c>
    </row>
    <row r="164" spans="2:65" s="12" customFormat="1">
      <c r="B164" s="165"/>
      <c r="D164" s="166" t="s">
        <v>7985</v>
      </c>
      <c r="F164" s="168" t="s">
        <v>6063</v>
      </c>
      <c r="H164" s="169">
        <v>126.36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16.5" customHeight="1">
      <c r="B165" s="151"/>
      <c r="C165" s="152" t="s">
        <v>5813</v>
      </c>
      <c r="D165" s="152" t="s">
        <v>7978</v>
      </c>
      <c r="E165" s="153" t="s">
        <v>5810</v>
      </c>
      <c r="F165" s="154" t="s">
        <v>5811</v>
      </c>
      <c r="G165" s="155" t="s">
        <v>7994</v>
      </c>
      <c r="H165" s="156">
        <v>25.271999999999998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6064</v>
      </c>
    </row>
    <row r="166" spans="2:65" s="1" customFormat="1" ht="24" customHeight="1">
      <c r="B166" s="151"/>
      <c r="C166" s="152" t="s">
        <v>5819</v>
      </c>
      <c r="D166" s="152" t="s">
        <v>7978</v>
      </c>
      <c r="E166" s="153" t="s">
        <v>5814</v>
      </c>
      <c r="F166" s="154" t="s">
        <v>5815</v>
      </c>
      <c r="G166" s="155" t="s">
        <v>5816</v>
      </c>
      <c r="H166" s="156">
        <v>51.808</v>
      </c>
      <c r="I166" s="157"/>
      <c r="J166" s="158">
        <f>ROUND(I166*H166,2)</f>
        <v>0</v>
      </c>
      <c r="K166" s="154" t="s">
        <v>6065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6066</v>
      </c>
    </row>
    <row r="167" spans="2:65" s="12" customFormat="1">
      <c r="B167" s="165"/>
      <c r="D167" s="166" t="s">
        <v>7985</v>
      </c>
      <c r="F167" s="168" t="s">
        <v>6067</v>
      </c>
      <c r="H167" s="169">
        <v>51.808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7592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5825</v>
      </c>
      <c r="D168" s="152" t="s">
        <v>7978</v>
      </c>
      <c r="E168" s="153" t="s">
        <v>5820</v>
      </c>
      <c r="F168" s="154" t="s">
        <v>5821</v>
      </c>
      <c r="G168" s="155" t="s">
        <v>7994</v>
      </c>
      <c r="H168" s="156">
        <v>29.094000000000001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6068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6069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6070</v>
      </c>
      <c r="H170" s="169">
        <v>29.094000000000001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6071</v>
      </c>
      <c r="F171" s="154" t="s">
        <v>6072</v>
      </c>
      <c r="G171" s="155" t="s">
        <v>5783</v>
      </c>
      <c r="H171" s="156">
        <v>20.91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6073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6074</v>
      </c>
      <c r="H172" s="169">
        <v>20.91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5838</v>
      </c>
      <c r="D173" s="152" t="s">
        <v>7978</v>
      </c>
      <c r="E173" s="153" t="s">
        <v>5851</v>
      </c>
      <c r="F173" s="154" t="s">
        <v>5852</v>
      </c>
      <c r="G173" s="155" t="s">
        <v>5783</v>
      </c>
      <c r="H173" s="156">
        <v>20.91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1.2700000000000001E-3</v>
      </c>
      <c r="R173" s="161">
        <f>Q173*H173</f>
        <v>2.6555700000000002E-2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6075</v>
      </c>
    </row>
    <row r="174" spans="2:65" s="1" customFormat="1" ht="16.5" customHeight="1">
      <c r="B174" s="151"/>
      <c r="C174" s="189" t="s">
        <v>5844</v>
      </c>
      <c r="D174" s="189" t="s">
        <v>5826</v>
      </c>
      <c r="E174" s="190" t="s">
        <v>5855</v>
      </c>
      <c r="F174" s="191" t="s">
        <v>5856</v>
      </c>
      <c r="G174" s="192" t="s">
        <v>5857</v>
      </c>
      <c r="H174" s="193">
        <v>0.52300000000000002</v>
      </c>
      <c r="I174" s="194"/>
      <c r="J174" s="195">
        <f>ROUND(I174*H174,2)</f>
        <v>0</v>
      </c>
      <c r="K174" s="191" t="s">
        <v>7982</v>
      </c>
      <c r="L174" s="196"/>
      <c r="M174" s="197" t="s">
        <v>7590</v>
      </c>
      <c r="N174" s="198" t="s">
        <v>7629</v>
      </c>
      <c r="O174" s="54"/>
      <c r="P174" s="161">
        <f>O174*H174</f>
        <v>0</v>
      </c>
      <c r="Q174" s="161">
        <v>1E-3</v>
      </c>
      <c r="R174" s="161">
        <f>Q174*H174</f>
        <v>5.2300000000000003E-4</v>
      </c>
      <c r="S174" s="161">
        <v>0</v>
      </c>
      <c r="T174" s="162">
        <f>S174*H174</f>
        <v>0</v>
      </c>
      <c r="AR174" s="163" t="s">
        <v>8023</v>
      </c>
      <c r="AT174" s="163" t="s">
        <v>5826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6076</v>
      </c>
    </row>
    <row r="175" spans="2:65" s="12" customFormat="1">
      <c r="B175" s="165"/>
      <c r="D175" s="166" t="s">
        <v>7985</v>
      </c>
      <c r="F175" s="168" t="s">
        <v>6077</v>
      </c>
      <c r="H175" s="169">
        <v>0.52300000000000002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1" customFormat="1" ht="22.9" customHeight="1">
      <c r="B176" s="138"/>
      <c r="D176" s="139" t="s">
        <v>7663</v>
      </c>
      <c r="E176" s="149" t="s">
        <v>7673</v>
      </c>
      <c r="F176" s="149" t="s">
        <v>6078</v>
      </c>
      <c r="I176" s="141"/>
      <c r="J176" s="150">
        <f>BK176</f>
        <v>0</v>
      </c>
      <c r="L176" s="138"/>
      <c r="M176" s="143"/>
      <c r="N176" s="144"/>
      <c r="O176" s="144"/>
      <c r="P176" s="145">
        <f>SUM(P177:P182)</f>
        <v>0</v>
      </c>
      <c r="Q176" s="144"/>
      <c r="R176" s="145">
        <f>SUM(R177:R182)</f>
        <v>15.753928540000002</v>
      </c>
      <c r="S176" s="144"/>
      <c r="T176" s="146">
        <f>SUM(T177:T182)</f>
        <v>0</v>
      </c>
      <c r="AR176" s="139" t="s">
        <v>7671</v>
      </c>
      <c r="AT176" s="147" t="s">
        <v>7663</v>
      </c>
      <c r="AU176" s="147" t="s">
        <v>7671</v>
      </c>
      <c r="AY176" s="139" t="s">
        <v>7977</v>
      </c>
      <c r="BK176" s="148">
        <f>SUM(BK177:BK182)</f>
        <v>0</v>
      </c>
    </row>
    <row r="177" spans="2:65" s="1" customFormat="1" ht="24" customHeight="1">
      <c r="B177" s="151"/>
      <c r="C177" s="152" t="s">
        <v>5850</v>
      </c>
      <c r="D177" s="152" t="s">
        <v>7978</v>
      </c>
      <c r="E177" s="153" t="s">
        <v>6079</v>
      </c>
      <c r="F177" s="154" t="s">
        <v>6080</v>
      </c>
      <c r="G177" s="155" t="s">
        <v>5863</v>
      </c>
      <c r="H177" s="156">
        <v>18.399999999999999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0.22656999999999999</v>
      </c>
      <c r="R177" s="161">
        <f>Q177*H177</f>
        <v>4.1688879999999999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6081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6082</v>
      </c>
      <c r="H178" s="169">
        <v>18.399999999999999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6083</v>
      </c>
      <c r="F179" s="154" t="s">
        <v>6084</v>
      </c>
      <c r="G179" s="155" t="s">
        <v>7994</v>
      </c>
      <c r="H179" s="156">
        <v>4.1820000000000004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2.16</v>
      </c>
      <c r="R179" s="161">
        <f>Q179*H179</f>
        <v>9.033120000000002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6085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6086</v>
      </c>
      <c r="H180" s="169">
        <v>4.1820000000000004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6087</v>
      </c>
      <c r="F181" s="154" t="s">
        <v>6088</v>
      </c>
      <c r="G181" s="155" t="s">
        <v>7994</v>
      </c>
      <c r="H181" s="156">
        <v>1.131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2.2563399999999998</v>
      </c>
      <c r="R181" s="161">
        <f>Q181*H181</f>
        <v>2.5519205399999998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6089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6090</v>
      </c>
      <c r="H182" s="169">
        <v>1.131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7671</v>
      </c>
      <c r="AY182" s="167" t="s">
        <v>7977</v>
      </c>
    </row>
    <row r="183" spans="2:65" s="11" customFormat="1" ht="22.9" customHeight="1">
      <c r="B183" s="138"/>
      <c r="D183" s="139" t="s">
        <v>7663</v>
      </c>
      <c r="E183" s="149" t="s">
        <v>7991</v>
      </c>
      <c r="F183" s="149" t="s">
        <v>6091</v>
      </c>
      <c r="I183" s="141"/>
      <c r="J183" s="150">
        <f>BK183</f>
        <v>0</v>
      </c>
      <c r="L183" s="138"/>
      <c r="M183" s="143"/>
      <c r="N183" s="144"/>
      <c r="O183" s="144"/>
      <c r="P183" s="145">
        <f>SUM(P184:P192)</f>
        <v>0</v>
      </c>
      <c r="Q183" s="144"/>
      <c r="R183" s="145">
        <f>SUM(R184:R192)</f>
        <v>0.44393310000000002</v>
      </c>
      <c r="S183" s="144"/>
      <c r="T183" s="146">
        <f>SUM(T184:T192)</f>
        <v>0</v>
      </c>
      <c r="AR183" s="139" t="s">
        <v>7671</v>
      </c>
      <c r="AT183" s="147" t="s">
        <v>7663</v>
      </c>
      <c r="AU183" s="147" t="s">
        <v>7671</v>
      </c>
      <c r="AY183" s="139" t="s">
        <v>7977</v>
      </c>
      <c r="BK183" s="148">
        <f>SUM(BK184:BK192)</f>
        <v>0</v>
      </c>
    </row>
    <row r="184" spans="2:65" s="1" customFormat="1" ht="16.5" customHeight="1">
      <c r="B184" s="151"/>
      <c r="C184" s="152" t="s">
        <v>5868</v>
      </c>
      <c r="D184" s="152" t="s">
        <v>7978</v>
      </c>
      <c r="E184" s="153" t="s">
        <v>6092</v>
      </c>
      <c r="F184" s="154" t="s">
        <v>6093</v>
      </c>
      <c r="G184" s="155" t="s">
        <v>7994</v>
      </c>
      <c r="H184" s="156">
        <v>0.17100000000000001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2.5960999999999999</v>
      </c>
      <c r="R184" s="161">
        <f>Q184*H184</f>
        <v>0.44393310000000002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6094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6095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6096</v>
      </c>
      <c r="H186" s="169">
        <v>0.17100000000000001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5876</v>
      </c>
      <c r="D187" s="152" t="s">
        <v>7978</v>
      </c>
      <c r="E187" s="153" t="s">
        <v>6863</v>
      </c>
      <c r="F187" s="154" t="s">
        <v>6864</v>
      </c>
      <c r="G187" s="155" t="s">
        <v>5985</v>
      </c>
      <c r="H187" s="156">
        <v>1</v>
      </c>
      <c r="I187" s="157"/>
      <c r="J187" s="158">
        <f>ROUND(I187*H187,2)</f>
        <v>0</v>
      </c>
      <c r="K187" s="154" t="s">
        <v>7590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6108</v>
      </c>
    </row>
    <row r="188" spans="2:65" s="1" customFormat="1" ht="24" customHeight="1">
      <c r="B188" s="151"/>
      <c r="C188" s="152" t="s">
        <v>5883</v>
      </c>
      <c r="D188" s="152" t="s">
        <v>7978</v>
      </c>
      <c r="E188" s="153" t="s">
        <v>6865</v>
      </c>
      <c r="F188" s="154" t="s">
        <v>6110</v>
      </c>
      <c r="G188" s="155" t="s">
        <v>5985</v>
      </c>
      <c r="H188" s="156">
        <v>1</v>
      </c>
      <c r="I188" s="157"/>
      <c r="J188" s="158">
        <f>ROUND(I188*H188,2)</f>
        <v>0</v>
      </c>
      <c r="K188" s="154" t="s">
        <v>7590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6111</v>
      </c>
    </row>
    <row r="189" spans="2:65" s="1" customFormat="1" ht="24" customHeight="1">
      <c r="B189" s="151"/>
      <c r="C189" s="152" t="s">
        <v>5887</v>
      </c>
      <c r="D189" s="152" t="s">
        <v>7978</v>
      </c>
      <c r="E189" s="153" t="s">
        <v>6866</v>
      </c>
      <c r="F189" s="154" t="s">
        <v>6867</v>
      </c>
      <c r="G189" s="155" t="s">
        <v>5985</v>
      </c>
      <c r="H189" s="156">
        <v>1</v>
      </c>
      <c r="I189" s="157"/>
      <c r="J189" s="158">
        <f>ROUND(I189*H189,2)</f>
        <v>0</v>
      </c>
      <c r="K189" s="154" t="s">
        <v>7590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6868</v>
      </c>
    </row>
    <row r="190" spans="2:65" s="1" customFormat="1" ht="16.5" customHeight="1">
      <c r="B190" s="151"/>
      <c r="C190" s="152" t="s">
        <v>5894</v>
      </c>
      <c r="D190" s="152" t="s">
        <v>7978</v>
      </c>
      <c r="E190" s="153" t="s">
        <v>6869</v>
      </c>
      <c r="F190" s="154" t="s">
        <v>6870</v>
      </c>
      <c r="G190" s="155" t="s">
        <v>5985</v>
      </c>
      <c r="H190" s="156">
        <v>1</v>
      </c>
      <c r="I190" s="157"/>
      <c r="J190" s="158">
        <f>ROUND(I190*H190,2)</f>
        <v>0</v>
      </c>
      <c r="K190" s="154" t="s">
        <v>7590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6871</v>
      </c>
    </row>
    <row r="191" spans="2:65" s="1" customFormat="1" ht="58.5">
      <c r="B191" s="31"/>
      <c r="D191" s="166" t="s">
        <v>5891</v>
      </c>
      <c r="F191" s="199" t="s">
        <v>6872</v>
      </c>
      <c r="I191" s="94"/>
      <c r="L191" s="31"/>
      <c r="M191" s="200"/>
      <c r="N191" s="54"/>
      <c r="O191" s="54"/>
      <c r="P191" s="54"/>
      <c r="Q191" s="54"/>
      <c r="R191" s="54"/>
      <c r="S191" s="54"/>
      <c r="T191" s="55"/>
      <c r="AT191" s="16" t="s">
        <v>5891</v>
      </c>
      <c r="AU191" s="16" t="s">
        <v>7673</v>
      </c>
    </row>
    <row r="192" spans="2:65" s="1" customFormat="1" ht="16.5" customHeight="1">
      <c r="B192" s="151"/>
      <c r="C192" s="152" t="s">
        <v>5899</v>
      </c>
      <c r="D192" s="152" t="s">
        <v>7978</v>
      </c>
      <c r="E192" s="153" t="s">
        <v>6873</v>
      </c>
      <c r="F192" s="154" t="s">
        <v>6874</v>
      </c>
      <c r="G192" s="155" t="s">
        <v>5783</v>
      </c>
      <c r="H192" s="156">
        <v>30</v>
      </c>
      <c r="I192" s="157"/>
      <c r="J192" s="158">
        <f>ROUND(I192*H192,2)</f>
        <v>0</v>
      </c>
      <c r="K192" s="154" t="s">
        <v>7590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6875</v>
      </c>
    </row>
    <row r="193" spans="2:65" s="11" customFormat="1" ht="22.9" customHeight="1">
      <c r="B193" s="138"/>
      <c r="D193" s="139" t="s">
        <v>7663</v>
      </c>
      <c r="E193" s="149" t="s">
        <v>7983</v>
      </c>
      <c r="F193" s="149" t="s">
        <v>5875</v>
      </c>
      <c r="I193" s="141"/>
      <c r="J193" s="150">
        <f>BK193</f>
        <v>0</v>
      </c>
      <c r="L193" s="138"/>
      <c r="M193" s="143"/>
      <c r="N193" s="144"/>
      <c r="O193" s="144"/>
      <c r="P193" s="145">
        <f>P194</f>
        <v>0</v>
      </c>
      <c r="Q193" s="144"/>
      <c r="R193" s="145">
        <f>R194</f>
        <v>0</v>
      </c>
      <c r="S193" s="144"/>
      <c r="T193" s="146">
        <f>T194</f>
        <v>0</v>
      </c>
      <c r="AR193" s="139" t="s">
        <v>7671</v>
      </c>
      <c r="AT193" s="147" t="s">
        <v>7663</v>
      </c>
      <c r="AU193" s="147" t="s">
        <v>7671</v>
      </c>
      <c r="AY193" s="139" t="s">
        <v>7977</v>
      </c>
      <c r="BK193" s="148">
        <f>BK194</f>
        <v>0</v>
      </c>
    </row>
    <row r="194" spans="2:65" s="1" customFormat="1" ht="24" customHeight="1">
      <c r="B194" s="151"/>
      <c r="C194" s="152" t="s">
        <v>5903</v>
      </c>
      <c r="D194" s="152" t="s">
        <v>7978</v>
      </c>
      <c r="E194" s="153" t="s">
        <v>6876</v>
      </c>
      <c r="F194" s="154" t="s">
        <v>6877</v>
      </c>
      <c r="G194" s="155" t="s">
        <v>7994</v>
      </c>
      <c r="H194" s="156">
        <v>4.1820000000000004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6878</v>
      </c>
    </row>
    <row r="195" spans="2:65" s="11" customFormat="1" ht="22.9" customHeight="1">
      <c r="B195" s="138"/>
      <c r="D195" s="139" t="s">
        <v>7663</v>
      </c>
      <c r="E195" s="149" t="s">
        <v>8012</v>
      </c>
      <c r="F195" s="149" t="s">
        <v>6112</v>
      </c>
      <c r="I195" s="141"/>
      <c r="J195" s="150">
        <f>BK195</f>
        <v>0</v>
      </c>
      <c r="L195" s="138"/>
      <c r="M195" s="143"/>
      <c r="N195" s="144"/>
      <c r="O195" s="144"/>
      <c r="P195" s="145">
        <f>SUM(P196:P200)</f>
        <v>0</v>
      </c>
      <c r="Q195" s="144"/>
      <c r="R195" s="145">
        <f>SUM(R196:R200)</f>
        <v>2.0197992</v>
      </c>
      <c r="S195" s="144"/>
      <c r="T195" s="146">
        <f>SUM(T196:T200)</f>
        <v>0</v>
      </c>
      <c r="AR195" s="139" t="s">
        <v>7671</v>
      </c>
      <c r="AT195" s="147" t="s">
        <v>7663</v>
      </c>
      <c r="AU195" s="147" t="s">
        <v>7671</v>
      </c>
      <c r="AY195" s="139" t="s">
        <v>7977</v>
      </c>
      <c r="BK195" s="148">
        <f>SUM(BK196:BK200)</f>
        <v>0</v>
      </c>
    </row>
    <row r="196" spans="2:65" s="1" customFormat="1" ht="24" customHeight="1">
      <c r="B196" s="151"/>
      <c r="C196" s="152" t="s">
        <v>5907</v>
      </c>
      <c r="D196" s="152" t="s">
        <v>7978</v>
      </c>
      <c r="E196" s="153" t="s">
        <v>6113</v>
      </c>
      <c r="F196" s="154" t="s">
        <v>6114</v>
      </c>
      <c r="G196" s="155" t="s">
        <v>5783</v>
      </c>
      <c r="H196" s="156">
        <v>3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0.14610000000000001</v>
      </c>
      <c r="R196" s="161">
        <f>Q196*H196</f>
        <v>0.43830000000000002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6115</v>
      </c>
    </row>
    <row r="197" spans="2:65" s="1" customFormat="1" ht="16.5" customHeight="1">
      <c r="B197" s="151"/>
      <c r="C197" s="189" t="s">
        <v>5911</v>
      </c>
      <c r="D197" s="189" t="s">
        <v>5826</v>
      </c>
      <c r="E197" s="190" t="s">
        <v>6116</v>
      </c>
      <c r="F197" s="191" t="s">
        <v>6117</v>
      </c>
      <c r="G197" s="192" t="s">
        <v>5783</v>
      </c>
      <c r="H197" s="193">
        <v>3.06</v>
      </c>
      <c r="I197" s="194"/>
      <c r="J197" s="195">
        <f>ROUND(I197*H197,2)</f>
        <v>0</v>
      </c>
      <c r="K197" s="191" t="s">
        <v>7982</v>
      </c>
      <c r="L197" s="196"/>
      <c r="M197" s="197" t="s">
        <v>7590</v>
      </c>
      <c r="N197" s="198" t="s">
        <v>7629</v>
      </c>
      <c r="O197" s="54"/>
      <c r="P197" s="161">
        <f>O197*H197</f>
        <v>0</v>
      </c>
      <c r="Q197" s="161">
        <v>0.13200000000000001</v>
      </c>
      <c r="R197" s="161">
        <f>Q197*H197</f>
        <v>0.40392</v>
      </c>
      <c r="S197" s="161">
        <v>0</v>
      </c>
      <c r="T197" s="162">
        <f>S197*H197</f>
        <v>0</v>
      </c>
      <c r="AR197" s="163" t="s">
        <v>8023</v>
      </c>
      <c r="AT197" s="163" t="s">
        <v>5826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6118</v>
      </c>
    </row>
    <row r="198" spans="2:65" s="12" customFormat="1">
      <c r="B198" s="165"/>
      <c r="D198" s="166" t="s">
        <v>7985</v>
      </c>
      <c r="F198" s="168" t="s">
        <v>6119</v>
      </c>
      <c r="H198" s="169">
        <v>3.06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7592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5915</v>
      </c>
      <c r="D199" s="152" t="s">
        <v>7978</v>
      </c>
      <c r="E199" s="153" t="s">
        <v>6120</v>
      </c>
      <c r="F199" s="154" t="s">
        <v>6121</v>
      </c>
      <c r="G199" s="155" t="s">
        <v>7994</v>
      </c>
      <c r="H199" s="156">
        <v>0.48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2.45329</v>
      </c>
      <c r="R199" s="161">
        <f>Q199*H199</f>
        <v>1.1775792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6122</v>
      </c>
    </row>
    <row r="200" spans="2:65" s="1" customFormat="1" ht="24" customHeight="1">
      <c r="B200" s="151"/>
      <c r="C200" s="152" t="s">
        <v>5919</v>
      </c>
      <c r="D200" s="152" t="s">
        <v>7978</v>
      </c>
      <c r="E200" s="153" t="s">
        <v>6123</v>
      </c>
      <c r="F200" s="154" t="s">
        <v>6124</v>
      </c>
      <c r="G200" s="155" t="s">
        <v>7994</v>
      </c>
      <c r="H200" s="156">
        <v>0.48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6125</v>
      </c>
    </row>
    <row r="201" spans="2:65" s="11" customFormat="1" ht="22.9" customHeight="1">
      <c r="B201" s="138"/>
      <c r="D201" s="139" t="s">
        <v>7663</v>
      </c>
      <c r="E201" s="149" t="s">
        <v>8023</v>
      </c>
      <c r="F201" s="149" t="s">
        <v>5882</v>
      </c>
      <c r="I201" s="141"/>
      <c r="J201" s="150">
        <f>BK201</f>
        <v>0</v>
      </c>
      <c r="L201" s="138"/>
      <c r="M201" s="143"/>
      <c r="N201" s="144"/>
      <c r="O201" s="144"/>
      <c r="P201" s="145">
        <f>SUM(P202:P252)</f>
        <v>0</v>
      </c>
      <c r="Q201" s="144"/>
      <c r="R201" s="145">
        <f>SUM(R202:R252)</f>
        <v>0.71060999999999996</v>
      </c>
      <c r="S201" s="144"/>
      <c r="T201" s="146">
        <f>SUM(T202:T252)</f>
        <v>0</v>
      </c>
      <c r="AR201" s="139" t="s">
        <v>7671</v>
      </c>
      <c r="AT201" s="147" t="s">
        <v>7663</v>
      </c>
      <c r="AU201" s="147" t="s">
        <v>7671</v>
      </c>
      <c r="AY201" s="139" t="s">
        <v>7977</v>
      </c>
      <c r="BK201" s="148">
        <f>SUM(BK202:BK252)</f>
        <v>0</v>
      </c>
    </row>
    <row r="202" spans="2:65" s="1" customFormat="1" ht="24" customHeight="1">
      <c r="B202" s="151"/>
      <c r="C202" s="152" t="s">
        <v>5923</v>
      </c>
      <c r="D202" s="152" t="s">
        <v>7978</v>
      </c>
      <c r="E202" s="153" t="s">
        <v>6126</v>
      </c>
      <c r="F202" s="154" t="s">
        <v>6127</v>
      </c>
      <c r="G202" s="155" t="s">
        <v>5897</v>
      </c>
      <c r="H202" s="156">
        <v>44</v>
      </c>
      <c r="I202" s="157"/>
      <c r="J202" s="158">
        <f>ROUND(I202*H202,2)</f>
        <v>0</v>
      </c>
      <c r="K202" s="154" t="s">
        <v>7590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1.67E-3</v>
      </c>
      <c r="R202" s="161">
        <f>Q202*H202</f>
        <v>7.3480000000000004E-2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6128</v>
      </c>
    </row>
    <row r="203" spans="2:65" s="1" customFormat="1" ht="19.5">
      <c r="B203" s="31"/>
      <c r="D203" s="166" t="s">
        <v>5891</v>
      </c>
      <c r="F203" s="199" t="s">
        <v>6129</v>
      </c>
      <c r="I203" s="94"/>
      <c r="L203" s="31"/>
      <c r="M203" s="200"/>
      <c r="N203" s="54"/>
      <c r="O203" s="54"/>
      <c r="P203" s="54"/>
      <c r="Q203" s="54"/>
      <c r="R203" s="54"/>
      <c r="S203" s="54"/>
      <c r="T203" s="55"/>
      <c r="AT203" s="16" t="s">
        <v>5891</v>
      </c>
      <c r="AU203" s="16" t="s">
        <v>7673</v>
      </c>
    </row>
    <row r="204" spans="2:65" s="1" customFormat="1" ht="16.5" customHeight="1">
      <c r="B204" s="151"/>
      <c r="C204" s="189" t="s">
        <v>5927</v>
      </c>
      <c r="D204" s="189" t="s">
        <v>5826</v>
      </c>
      <c r="E204" s="190" t="s">
        <v>6879</v>
      </c>
      <c r="F204" s="191" t="s">
        <v>6880</v>
      </c>
      <c r="G204" s="192" t="s">
        <v>5897</v>
      </c>
      <c r="H204" s="193">
        <v>2</v>
      </c>
      <c r="I204" s="194"/>
      <c r="J204" s="195">
        <f t="shared" ref="J204:J242" si="0">ROUND(I204*H204,2)</f>
        <v>0</v>
      </c>
      <c r="K204" s="191" t="s">
        <v>7982</v>
      </c>
      <c r="L204" s="196"/>
      <c r="M204" s="197" t="s">
        <v>7590</v>
      </c>
      <c r="N204" s="198" t="s">
        <v>7629</v>
      </c>
      <c r="O204" s="54"/>
      <c r="P204" s="161">
        <f t="shared" ref="P204:P242" si="1">O204*H204</f>
        <v>0</v>
      </c>
      <c r="Q204" s="161">
        <v>1.4500000000000001E-2</v>
      </c>
      <c r="R204" s="161">
        <f t="shared" ref="R204:R242" si="2">Q204*H204</f>
        <v>2.9000000000000001E-2</v>
      </c>
      <c r="S204" s="161">
        <v>0</v>
      </c>
      <c r="T204" s="162">
        <f t="shared" ref="T204:T242" si="3">S204*H204</f>
        <v>0</v>
      </c>
      <c r="AR204" s="163" t="s">
        <v>8023</v>
      </c>
      <c r="AT204" s="163" t="s">
        <v>5826</v>
      </c>
      <c r="AU204" s="163" t="s">
        <v>7673</v>
      </c>
      <c r="AY204" s="16" t="s">
        <v>7977</v>
      </c>
      <c r="BE204" s="164">
        <f t="shared" ref="BE204:BE242" si="4">IF(N204="základní",J204,0)</f>
        <v>0</v>
      </c>
      <c r="BF204" s="164">
        <f t="shared" ref="BF204:BF242" si="5">IF(N204="snížená",J204,0)</f>
        <v>0</v>
      </c>
      <c r="BG204" s="164">
        <f t="shared" ref="BG204:BG242" si="6">IF(N204="zákl. přenesená",J204,0)</f>
        <v>0</v>
      </c>
      <c r="BH204" s="164">
        <f t="shared" ref="BH204:BH242" si="7">IF(N204="sníž. přenesená",J204,0)</f>
        <v>0</v>
      </c>
      <c r="BI204" s="164">
        <f t="shared" ref="BI204:BI242" si="8">IF(N204="nulová",J204,0)</f>
        <v>0</v>
      </c>
      <c r="BJ204" s="16" t="s">
        <v>7671</v>
      </c>
      <c r="BK204" s="164">
        <f t="shared" ref="BK204:BK242" si="9">ROUND(I204*H204,2)</f>
        <v>0</v>
      </c>
      <c r="BL204" s="16" t="s">
        <v>7983</v>
      </c>
      <c r="BM204" s="163" t="s">
        <v>6881</v>
      </c>
    </row>
    <row r="205" spans="2:65" s="1" customFormat="1" ht="24" customHeight="1">
      <c r="B205" s="151"/>
      <c r="C205" s="189" t="s">
        <v>5931</v>
      </c>
      <c r="D205" s="189" t="s">
        <v>5826</v>
      </c>
      <c r="E205" s="190" t="s">
        <v>6882</v>
      </c>
      <c r="F205" s="191" t="s">
        <v>6883</v>
      </c>
      <c r="G205" s="192" t="s">
        <v>5897</v>
      </c>
      <c r="H205" s="193">
        <v>4</v>
      </c>
      <c r="I205" s="194"/>
      <c r="J205" s="195">
        <f t="shared" si="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1"/>
        <v>0</v>
      </c>
      <c r="Q205" s="161">
        <v>1.7299999999999999E-2</v>
      </c>
      <c r="R205" s="161">
        <f t="shared" si="2"/>
        <v>6.9199999999999998E-2</v>
      </c>
      <c r="S205" s="161">
        <v>0</v>
      </c>
      <c r="T205" s="162">
        <f t="shared" si="3"/>
        <v>0</v>
      </c>
      <c r="AR205" s="163" t="s">
        <v>8023</v>
      </c>
      <c r="AT205" s="163" t="s">
        <v>5826</v>
      </c>
      <c r="AU205" s="163" t="s">
        <v>7673</v>
      </c>
      <c r="AY205" s="16" t="s">
        <v>7977</v>
      </c>
      <c r="BE205" s="164">
        <f t="shared" si="4"/>
        <v>0</v>
      </c>
      <c r="BF205" s="164">
        <f t="shared" si="5"/>
        <v>0</v>
      </c>
      <c r="BG205" s="164">
        <f t="shared" si="6"/>
        <v>0</v>
      </c>
      <c r="BH205" s="164">
        <f t="shared" si="7"/>
        <v>0</v>
      </c>
      <c r="BI205" s="164">
        <f t="shared" si="8"/>
        <v>0</v>
      </c>
      <c r="BJ205" s="16" t="s">
        <v>7671</v>
      </c>
      <c r="BK205" s="164">
        <f t="shared" si="9"/>
        <v>0</v>
      </c>
      <c r="BL205" s="16" t="s">
        <v>7983</v>
      </c>
      <c r="BM205" s="163" t="s">
        <v>6884</v>
      </c>
    </row>
    <row r="206" spans="2:65" s="1" customFormat="1" ht="16.5" customHeight="1">
      <c r="B206" s="151"/>
      <c r="C206" s="189" t="s">
        <v>5935</v>
      </c>
      <c r="D206" s="189" t="s">
        <v>5826</v>
      </c>
      <c r="E206" s="190" t="s">
        <v>6899</v>
      </c>
      <c r="F206" s="191" t="s">
        <v>6900</v>
      </c>
      <c r="G206" s="192" t="s">
        <v>5897</v>
      </c>
      <c r="H206" s="193">
        <v>1</v>
      </c>
      <c r="I206" s="194"/>
      <c r="J206" s="195">
        <f t="shared" si="0"/>
        <v>0</v>
      </c>
      <c r="K206" s="191" t="s">
        <v>7982</v>
      </c>
      <c r="L206" s="196"/>
      <c r="M206" s="197" t="s">
        <v>7590</v>
      </c>
      <c r="N206" s="198" t="s">
        <v>7629</v>
      </c>
      <c r="O206" s="54"/>
      <c r="P206" s="161">
        <f t="shared" si="1"/>
        <v>0</v>
      </c>
      <c r="Q206" s="161">
        <v>9.1999999999999998E-3</v>
      </c>
      <c r="R206" s="161">
        <f t="shared" si="2"/>
        <v>9.1999999999999998E-3</v>
      </c>
      <c r="S206" s="161">
        <v>0</v>
      </c>
      <c r="T206" s="162">
        <f t="shared" si="3"/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 t="shared" si="4"/>
        <v>0</v>
      </c>
      <c r="BF206" s="164">
        <f t="shared" si="5"/>
        <v>0</v>
      </c>
      <c r="BG206" s="164">
        <f t="shared" si="6"/>
        <v>0</v>
      </c>
      <c r="BH206" s="164">
        <f t="shared" si="7"/>
        <v>0</v>
      </c>
      <c r="BI206" s="164">
        <f t="shared" si="8"/>
        <v>0</v>
      </c>
      <c r="BJ206" s="16" t="s">
        <v>7671</v>
      </c>
      <c r="BK206" s="164">
        <f t="shared" si="9"/>
        <v>0</v>
      </c>
      <c r="BL206" s="16" t="s">
        <v>7983</v>
      </c>
      <c r="BM206" s="163" t="s">
        <v>6901</v>
      </c>
    </row>
    <row r="207" spans="2:65" s="1" customFormat="1" ht="16.5" customHeight="1">
      <c r="B207" s="151"/>
      <c r="C207" s="189" t="s">
        <v>5939</v>
      </c>
      <c r="D207" s="189" t="s">
        <v>5826</v>
      </c>
      <c r="E207" s="190" t="s">
        <v>6885</v>
      </c>
      <c r="F207" s="191" t="s">
        <v>6886</v>
      </c>
      <c r="G207" s="192" t="s">
        <v>5897</v>
      </c>
      <c r="H207" s="193">
        <v>1</v>
      </c>
      <c r="I207" s="194"/>
      <c r="J207" s="195">
        <f t="shared" si="0"/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 t="shared" si="1"/>
        <v>0</v>
      </c>
      <c r="Q207" s="161">
        <v>9.1999999999999998E-3</v>
      </c>
      <c r="R207" s="161">
        <f t="shared" si="2"/>
        <v>9.1999999999999998E-3</v>
      </c>
      <c r="S207" s="161">
        <v>0</v>
      </c>
      <c r="T207" s="162">
        <f t="shared" si="3"/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 t="shared" si="4"/>
        <v>0</v>
      </c>
      <c r="BF207" s="164">
        <f t="shared" si="5"/>
        <v>0</v>
      </c>
      <c r="BG207" s="164">
        <f t="shared" si="6"/>
        <v>0</v>
      </c>
      <c r="BH207" s="164">
        <f t="shared" si="7"/>
        <v>0</v>
      </c>
      <c r="BI207" s="164">
        <f t="shared" si="8"/>
        <v>0</v>
      </c>
      <c r="BJ207" s="16" t="s">
        <v>7671</v>
      </c>
      <c r="BK207" s="164">
        <f t="shared" si="9"/>
        <v>0</v>
      </c>
      <c r="BL207" s="16" t="s">
        <v>7983</v>
      </c>
      <c r="BM207" s="163" t="s">
        <v>6887</v>
      </c>
    </row>
    <row r="208" spans="2:65" s="1" customFormat="1" ht="16.5" customHeight="1">
      <c r="B208" s="151"/>
      <c r="C208" s="189" t="s">
        <v>5943</v>
      </c>
      <c r="D208" s="189" t="s">
        <v>5826</v>
      </c>
      <c r="E208" s="190" t="s">
        <v>6888</v>
      </c>
      <c r="F208" s="191" t="s">
        <v>4678</v>
      </c>
      <c r="G208" s="192" t="s">
        <v>5897</v>
      </c>
      <c r="H208" s="193">
        <v>1</v>
      </c>
      <c r="I208" s="194"/>
      <c r="J208" s="195">
        <f t="shared" si="0"/>
        <v>0</v>
      </c>
      <c r="K208" s="191" t="s">
        <v>7982</v>
      </c>
      <c r="L208" s="196"/>
      <c r="M208" s="197" t="s">
        <v>7590</v>
      </c>
      <c r="N208" s="198" t="s">
        <v>7629</v>
      </c>
      <c r="O208" s="54"/>
      <c r="P208" s="161">
        <f t="shared" si="1"/>
        <v>0</v>
      </c>
      <c r="Q208" s="161">
        <v>9.5999999999999992E-3</v>
      </c>
      <c r="R208" s="161">
        <f t="shared" si="2"/>
        <v>9.5999999999999992E-3</v>
      </c>
      <c r="S208" s="161">
        <v>0</v>
      </c>
      <c r="T208" s="162">
        <f t="shared" si="3"/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 t="shared" si="4"/>
        <v>0</v>
      </c>
      <c r="BF208" s="164">
        <f t="shared" si="5"/>
        <v>0</v>
      </c>
      <c r="BG208" s="164">
        <f t="shared" si="6"/>
        <v>0</v>
      </c>
      <c r="BH208" s="164">
        <f t="shared" si="7"/>
        <v>0</v>
      </c>
      <c r="BI208" s="164">
        <f t="shared" si="8"/>
        <v>0</v>
      </c>
      <c r="BJ208" s="16" t="s">
        <v>7671</v>
      </c>
      <c r="BK208" s="164">
        <f t="shared" si="9"/>
        <v>0</v>
      </c>
      <c r="BL208" s="16" t="s">
        <v>7983</v>
      </c>
      <c r="BM208" s="163" t="s">
        <v>4679</v>
      </c>
    </row>
    <row r="209" spans="2:65" s="1" customFormat="1" ht="24" customHeight="1">
      <c r="B209" s="151"/>
      <c r="C209" s="189" t="s">
        <v>5948</v>
      </c>
      <c r="D209" s="189" t="s">
        <v>5826</v>
      </c>
      <c r="E209" s="190" t="s">
        <v>4680</v>
      </c>
      <c r="F209" s="191" t="s">
        <v>4681</v>
      </c>
      <c r="G209" s="192" t="s">
        <v>5897</v>
      </c>
      <c r="H209" s="193">
        <v>1</v>
      </c>
      <c r="I209" s="194"/>
      <c r="J209" s="195">
        <f t="shared" si="0"/>
        <v>0</v>
      </c>
      <c r="K209" s="191" t="s">
        <v>7590</v>
      </c>
      <c r="L209" s="196"/>
      <c r="M209" s="197" t="s">
        <v>7590</v>
      </c>
      <c r="N209" s="198" t="s">
        <v>7629</v>
      </c>
      <c r="O209" s="54"/>
      <c r="P209" s="161">
        <f t="shared" si="1"/>
        <v>0</v>
      </c>
      <c r="Q209" s="161">
        <v>2.4500000000000001E-2</v>
      </c>
      <c r="R209" s="161">
        <f t="shared" si="2"/>
        <v>2.4500000000000001E-2</v>
      </c>
      <c r="S209" s="161">
        <v>0</v>
      </c>
      <c r="T209" s="162">
        <f t="shared" si="3"/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 t="shared" si="4"/>
        <v>0</v>
      </c>
      <c r="BF209" s="164">
        <f t="shared" si="5"/>
        <v>0</v>
      </c>
      <c r="BG209" s="164">
        <f t="shared" si="6"/>
        <v>0</v>
      </c>
      <c r="BH209" s="164">
        <f t="shared" si="7"/>
        <v>0</v>
      </c>
      <c r="BI209" s="164">
        <f t="shared" si="8"/>
        <v>0</v>
      </c>
      <c r="BJ209" s="16" t="s">
        <v>7671</v>
      </c>
      <c r="BK209" s="164">
        <f t="shared" si="9"/>
        <v>0</v>
      </c>
      <c r="BL209" s="16" t="s">
        <v>7983</v>
      </c>
      <c r="BM209" s="163" t="s">
        <v>4682</v>
      </c>
    </row>
    <row r="210" spans="2:65" s="1" customFormat="1" ht="16.5" customHeight="1">
      <c r="B210" s="151"/>
      <c r="C210" s="189" t="s">
        <v>5953</v>
      </c>
      <c r="D210" s="189" t="s">
        <v>5826</v>
      </c>
      <c r="E210" s="190" t="s">
        <v>6720</v>
      </c>
      <c r="F210" s="191" t="s">
        <v>6721</v>
      </c>
      <c r="G210" s="192" t="s">
        <v>5897</v>
      </c>
      <c r="H210" s="193">
        <v>2</v>
      </c>
      <c r="I210" s="194"/>
      <c r="J210" s="195">
        <f t="shared" si="0"/>
        <v>0</v>
      </c>
      <c r="K210" s="191" t="s">
        <v>7982</v>
      </c>
      <c r="L210" s="196"/>
      <c r="M210" s="197" t="s">
        <v>7590</v>
      </c>
      <c r="N210" s="198" t="s">
        <v>7629</v>
      </c>
      <c r="O210" s="54"/>
      <c r="P210" s="161">
        <f t="shared" si="1"/>
        <v>0</v>
      </c>
      <c r="Q210" s="161">
        <v>3.5999999999999999E-3</v>
      </c>
      <c r="R210" s="161">
        <f t="shared" si="2"/>
        <v>7.1999999999999998E-3</v>
      </c>
      <c r="S210" s="161">
        <v>0</v>
      </c>
      <c r="T210" s="162">
        <f t="shared" si="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4"/>
        <v>0</v>
      </c>
      <c r="BF210" s="164">
        <f t="shared" si="5"/>
        <v>0</v>
      </c>
      <c r="BG210" s="164">
        <f t="shared" si="6"/>
        <v>0</v>
      </c>
      <c r="BH210" s="164">
        <f t="shared" si="7"/>
        <v>0</v>
      </c>
      <c r="BI210" s="164">
        <f t="shared" si="8"/>
        <v>0</v>
      </c>
      <c r="BJ210" s="16" t="s">
        <v>7671</v>
      </c>
      <c r="BK210" s="164">
        <f t="shared" si="9"/>
        <v>0</v>
      </c>
      <c r="BL210" s="16" t="s">
        <v>7983</v>
      </c>
      <c r="BM210" s="163" t="s">
        <v>6907</v>
      </c>
    </row>
    <row r="211" spans="2:65" s="1" customFormat="1" ht="16.5" customHeight="1">
      <c r="B211" s="151"/>
      <c r="C211" s="189" t="s">
        <v>5958</v>
      </c>
      <c r="D211" s="189" t="s">
        <v>5826</v>
      </c>
      <c r="E211" s="190" t="s">
        <v>6717</v>
      </c>
      <c r="F211" s="191" t="s">
        <v>6718</v>
      </c>
      <c r="G211" s="192" t="s">
        <v>5897</v>
      </c>
      <c r="H211" s="193">
        <v>2</v>
      </c>
      <c r="I211" s="194"/>
      <c r="J211" s="195">
        <f t="shared" si="0"/>
        <v>0</v>
      </c>
      <c r="K211" s="191" t="s">
        <v>7982</v>
      </c>
      <c r="L211" s="196"/>
      <c r="M211" s="197" t="s">
        <v>7590</v>
      </c>
      <c r="N211" s="198" t="s">
        <v>7629</v>
      </c>
      <c r="O211" s="54"/>
      <c r="P211" s="161">
        <f t="shared" si="1"/>
        <v>0</v>
      </c>
      <c r="Q211" s="161">
        <v>4.8000000000000001E-4</v>
      </c>
      <c r="R211" s="161">
        <f t="shared" si="2"/>
        <v>9.6000000000000002E-4</v>
      </c>
      <c r="S211" s="161">
        <v>0</v>
      </c>
      <c r="T211" s="162">
        <f t="shared" si="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6911</v>
      </c>
    </row>
    <row r="212" spans="2:65" s="1" customFormat="1" ht="24" customHeight="1">
      <c r="B212" s="151"/>
      <c r="C212" s="189" t="s">
        <v>5962</v>
      </c>
      <c r="D212" s="189" t="s">
        <v>5826</v>
      </c>
      <c r="E212" s="190" t="s">
        <v>6723</v>
      </c>
      <c r="F212" s="191" t="s">
        <v>4683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</v>
      </c>
      <c r="R212" s="161">
        <f t="shared" si="2"/>
        <v>0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4684</v>
      </c>
    </row>
    <row r="213" spans="2:65" s="1" customFormat="1" ht="24" customHeight="1">
      <c r="B213" s="151"/>
      <c r="C213" s="189" t="s">
        <v>5966</v>
      </c>
      <c r="D213" s="189" t="s">
        <v>5826</v>
      </c>
      <c r="E213" s="190" t="s">
        <v>6916</v>
      </c>
      <c r="F213" s="191" t="s">
        <v>6917</v>
      </c>
      <c r="G213" s="192" t="s">
        <v>5897</v>
      </c>
      <c r="H213" s="193">
        <v>1</v>
      </c>
      <c r="I213" s="194"/>
      <c r="J213" s="195">
        <f t="shared" si="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1"/>
        <v>0</v>
      </c>
      <c r="Q213" s="161">
        <v>0</v>
      </c>
      <c r="R213" s="161">
        <f t="shared" si="2"/>
        <v>0</v>
      </c>
      <c r="S213" s="161">
        <v>0</v>
      </c>
      <c r="T213" s="162">
        <f t="shared" si="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6918</v>
      </c>
    </row>
    <row r="214" spans="2:65" s="1" customFormat="1" ht="16.5" customHeight="1">
      <c r="B214" s="151"/>
      <c r="C214" s="189" t="s">
        <v>5970</v>
      </c>
      <c r="D214" s="189" t="s">
        <v>5826</v>
      </c>
      <c r="E214" s="190" t="s">
        <v>6919</v>
      </c>
      <c r="F214" s="191" t="s">
        <v>6920</v>
      </c>
      <c r="G214" s="192" t="s">
        <v>5897</v>
      </c>
      <c r="H214" s="193">
        <v>1</v>
      </c>
      <c r="I214" s="194"/>
      <c r="J214" s="195">
        <f t="shared" si="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0</v>
      </c>
      <c r="R214" s="161">
        <f t="shared" si="2"/>
        <v>0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6921</v>
      </c>
    </row>
    <row r="215" spans="2:65" s="1" customFormat="1" ht="16.5" customHeight="1">
      <c r="B215" s="151"/>
      <c r="C215" s="189" t="s">
        <v>5974</v>
      </c>
      <c r="D215" s="189" t="s">
        <v>5826</v>
      </c>
      <c r="E215" s="190" t="s">
        <v>6922</v>
      </c>
      <c r="F215" s="191" t="s">
        <v>6923</v>
      </c>
      <c r="G215" s="192" t="s">
        <v>5897</v>
      </c>
      <c r="H215" s="193">
        <v>1</v>
      </c>
      <c r="I215" s="194"/>
      <c r="J215" s="195">
        <f t="shared" si="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"/>
        <v>0</v>
      </c>
      <c r="Q215" s="161">
        <v>0</v>
      </c>
      <c r="R215" s="161">
        <f t="shared" si="2"/>
        <v>0</v>
      </c>
      <c r="S215" s="161">
        <v>0</v>
      </c>
      <c r="T215" s="162">
        <f t="shared" si="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6924</v>
      </c>
    </row>
    <row r="216" spans="2:65" s="1" customFormat="1" ht="16.5" customHeight="1">
      <c r="B216" s="151"/>
      <c r="C216" s="189" t="s">
        <v>5978</v>
      </c>
      <c r="D216" s="189" t="s">
        <v>5826</v>
      </c>
      <c r="E216" s="190" t="s">
        <v>4685</v>
      </c>
      <c r="F216" s="191" t="s">
        <v>4686</v>
      </c>
      <c r="G216" s="192" t="s">
        <v>5897</v>
      </c>
      <c r="H216" s="193">
        <v>2</v>
      </c>
      <c r="I216" s="194"/>
      <c r="J216" s="195">
        <f t="shared" si="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0</v>
      </c>
      <c r="R216" s="161">
        <f t="shared" si="2"/>
        <v>0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4687</v>
      </c>
    </row>
    <row r="217" spans="2:65" s="1" customFormat="1" ht="16.5" customHeight="1">
      <c r="B217" s="151"/>
      <c r="C217" s="189" t="s">
        <v>5982</v>
      </c>
      <c r="D217" s="189" t="s">
        <v>5826</v>
      </c>
      <c r="E217" s="190" t="s">
        <v>6928</v>
      </c>
      <c r="F217" s="191" t="s">
        <v>6929</v>
      </c>
      <c r="G217" s="192" t="s">
        <v>5897</v>
      </c>
      <c r="H217" s="193">
        <v>1</v>
      </c>
      <c r="I217" s="194"/>
      <c r="J217" s="195">
        <f t="shared" si="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6930</v>
      </c>
    </row>
    <row r="218" spans="2:65" s="1" customFormat="1" ht="16.5" customHeight="1">
      <c r="B218" s="151"/>
      <c r="C218" s="189" t="s">
        <v>5987</v>
      </c>
      <c r="D218" s="189" t="s">
        <v>5826</v>
      </c>
      <c r="E218" s="190" t="s">
        <v>4688</v>
      </c>
      <c r="F218" s="191" t="s">
        <v>4689</v>
      </c>
      <c r="G218" s="192" t="s">
        <v>5897</v>
      </c>
      <c r="H218" s="193">
        <v>2</v>
      </c>
      <c r="I218" s="194"/>
      <c r="J218" s="195">
        <f t="shared" si="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0</v>
      </c>
      <c r="R218" s="161">
        <f t="shared" si="2"/>
        <v>0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4690</v>
      </c>
    </row>
    <row r="219" spans="2:65" s="1" customFormat="1" ht="16.5" customHeight="1">
      <c r="B219" s="151"/>
      <c r="C219" s="189" t="s">
        <v>5993</v>
      </c>
      <c r="D219" s="189" t="s">
        <v>5826</v>
      </c>
      <c r="E219" s="190" t="s">
        <v>6935</v>
      </c>
      <c r="F219" s="191" t="s">
        <v>6936</v>
      </c>
      <c r="G219" s="192" t="s">
        <v>5897</v>
      </c>
      <c r="H219" s="193">
        <v>1</v>
      </c>
      <c r="I219" s="194"/>
      <c r="J219" s="195">
        <f t="shared" si="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"/>
        <v>0</v>
      </c>
      <c r="Q219" s="161">
        <v>0</v>
      </c>
      <c r="R219" s="161">
        <f t="shared" si="2"/>
        <v>0</v>
      </c>
      <c r="S219" s="161">
        <v>0</v>
      </c>
      <c r="T219" s="162">
        <f t="shared" si="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6937</v>
      </c>
    </row>
    <row r="220" spans="2:65" s="1" customFormat="1" ht="16.5" customHeight="1">
      <c r="B220" s="151"/>
      <c r="C220" s="189" t="s">
        <v>6934</v>
      </c>
      <c r="D220" s="189" t="s">
        <v>5826</v>
      </c>
      <c r="E220" s="190" t="s">
        <v>4691</v>
      </c>
      <c r="F220" s="191" t="s">
        <v>4692</v>
      </c>
      <c r="G220" s="192" t="s">
        <v>5897</v>
      </c>
      <c r="H220" s="193">
        <v>1</v>
      </c>
      <c r="I220" s="194"/>
      <c r="J220" s="195">
        <f t="shared" si="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0</v>
      </c>
      <c r="R220" s="161">
        <f t="shared" si="2"/>
        <v>0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4693</v>
      </c>
    </row>
    <row r="221" spans="2:65" s="1" customFormat="1" ht="16.5" customHeight="1">
      <c r="B221" s="151"/>
      <c r="C221" s="189" t="s">
        <v>6938</v>
      </c>
      <c r="D221" s="189" t="s">
        <v>5826</v>
      </c>
      <c r="E221" s="190" t="s">
        <v>4694</v>
      </c>
      <c r="F221" s="191" t="s">
        <v>4695</v>
      </c>
      <c r="G221" s="192" t="s">
        <v>5897</v>
      </c>
      <c r="H221" s="193">
        <v>2</v>
      </c>
      <c r="I221" s="194"/>
      <c r="J221" s="195">
        <f t="shared" si="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1"/>
        <v>0</v>
      </c>
      <c r="Q221" s="161">
        <v>0</v>
      </c>
      <c r="R221" s="161">
        <f t="shared" si="2"/>
        <v>0</v>
      </c>
      <c r="S221" s="161">
        <v>0</v>
      </c>
      <c r="T221" s="162">
        <f t="shared" si="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4696</v>
      </c>
    </row>
    <row r="222" spans="2:65" s="1" customFormat="1" ht="16.5" customHeight="1">
      <c r="B222" s="151"/>
      <c r="C222" s="189" t="s">
        <v>6942</v>
      </c>
      <c r="D222" s="189" t="s">
        <v>5826</v>
      </c>
      <c r="E222" s="190" t="s">
        <v>6951</v>
      </c>
      <c r="F222" s="191" t="s">
        <v>6952</v>
      </c>
      <c r="G222" s="192" t="s">
        <v>5897</v>
      </c>
      <c r="H222" s="193">
        <v>1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7.4999999999999997E-3</v>
      </c>
      <c r="R222" s="161">
        <f t="shared" si="2"/>
        <v>7.4999999999999997E-3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6953</v>
      </c>
    </row>
    <row r="223" spans="2:65" s="1" customFormat="1" ht="16.5" customHeight="1">
      <c r="B223" s="151"/>
      <c r="C223" s="189" t="s">
        <v>6946</v>
      </c>
      <c r="D223" s="189" t="s">
        <v>5826</v>
      </c>
      <c r="E223" s="190" t="s">
        <v>4697</v>
      </c>
      <c r="F223" s="191" t="s">
        <v>4698</v>
      </c>
      <c r="G223" s="192" t="s">
        <v>5897</v>
      </c>
      <c r="H223" s="193">
        <v>2</v>
      </c>
      <c r="I223" s="194"/>
      <c r="J223" s="195">
        <f t="shared" si="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1"/>
        <v>0</v>
      </c>
      <c r="Q223" s="161">
        <v>9.4999999999999998E-3</v>
      </c>
      <c r="R223" s="161">
        <f t="shared" si="2"/>
        <v>1.9E-2</v>
      </c>
      <c r="S223" s="161">
        <v>0</v>
      </c>
      <c r="T223" s="162">
        <f t="shared" si="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4699</v>
      </c>
    </row>
    <row r="224" spans="2:65" s="1" customFormat="1" ht="16.5" customHeight="1">
      <c r="B224" s="151"/>
      <c r="C224" s="189" t="s">
        <v>6950</v>
      </c>
      <c r="D224" s="189" t="s">
        <v>5826</v>
      </c>
      <c r="E224" s="190" t="s">
        <v>4700</v>
      </c>
      <c r="F224" s="191" t="s">
        <v>4701</v>
      </c>
      <c r="G224" s="192" t="s">
        <v>5897</v>
      </c>
      <c r="H224" s="193">
        <v>2</v>
      </c>
      <c r="I224" s="194"/>
      <c r="J224" s="195">
        <f t="shared" si="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8.0000000000000002E-3</v>
      </c>
      <c r="R224" s="161">
        <f t="shared" si="2"/>
        <v>1.6E-2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4702</v>
      </c>
    </row>
    <row r="225" spans="2:65" s="1" customFormat="1" ht="16.5" customHeight="1">
      <c r="B225" s="151"/>
      <c r="C225" s="189" t="s">
        <v>6954</v>
      </c>
      <c r="D225" s="189" t="s">
        <v>5826</v>
      </c>
      <c r="E225" s="190" t="s">
        <v>6955</v>
      </c>
      <c r="F225" s="191" t="s">
        <v>6956</v>
      </c>
      <c r="G225" s="192" t="s">
        <v>5897</v>
      </c>
      <c r="H225" s="193">
        <v>2</v>
      </c>
      <c r="I225" s="194"/>
      <c r="J225" s="195">
        <f t="shared" si="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5.0000000000000001E-3</v>
      </c>
      <c r="R225" s="161">
        <f t="shared" si="2"/>
        <v>0.01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6957</v>
      </c>
    </row>
    <row r="226" spans="2:65" s="1" customFormat="1" ht="16.5" customHeight="1">
      <c r="B226" s="151"/>
      <c r="C226" s="189" t="s">
        <v>6958</v>
      </c>
      <c r="D226" s="189" t="s">
        <v>5826</v>
      </c>
      <c r="E226" s="190" t="s">
        <v>4703</v>
      </c>
      <c r="F226" s="191" t="s">
        <v>4704</v>
      </c>
      <c r="G226" s="192" t="s">
        <v>5897</v>
      </c>
      <c r="H226" s="193">
        <v>2</v>
      </c>
      <c r="I226" s="194"/>
      <c r="J226" s="195">
        <f t="shared" si="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1"/>
        <v>0</v>
      </c>
      <c r="Q226" s="161">
        <v>8.0000000000000002E-3</v>
      </c>
      <c r="R226" s="161">
        <f t="shared" si="2"/>
        <v>1.6E-2</v>
      </c>
      <c r="S226" s="161">
        <v>0</v>
      </c>
      <c r="T226" s="162">
        <f t="shared" si="3"/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4705</v>
      </c>
    </row>
    <row r="227" spans="2:65" s="1" customFormat="1" ht="16.5" customHeight="1">
      <c r="B227" s="151"/>
      <c r="C227" s="189" t="s">
        <v>6962</v>
      </c>
      <c r="D227" s="189" t="s">
        <v>5826</v>
      </c>
      <c r="E227" s="190" t="s">
        <v>4706</v>
      </c>
      <c r="F227" s="191" t="s">
        <v>4707</v>
      </c>
      <c r="G227" s="192" t="s">
        <v>5897</v>
      </c>
      <c r="H227" s="193">
        <v>2</v>
      </c>
      <c r="I227" s="194"/>
      <c r="J227" s="195">
        <f t="shared" si="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"/>
        <v>0</v>
      </c>
      <c r="Q227" s="161">
        <v>1.5699999999999999E-2</v>
      </c>
      <c r="R227" s="161">
        <f t="shared" si="2"/>
        <v>3.1399999999999997E-2</v>
      </c>
      <c r="S227" s="161">
        <v>0</v>
      </c>
      <c r="T227" s="162">
        <f t="shared" si="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4708</v>
      </c>
    </row>
    <row r="228" spans="2:65" s="1" customFormat="1" ht="16.5" customHeight="1">
      <c r="B228" s="151"/>
      <c r="C228" s="189" t="s">
        <v>6966</v>
      </c>
      <c r="D228" s="189" t="s">
        <v>5826</v>
      </c>
      <c r="E228" s="190" t="s">
        <v>6959</v>
      </c>
      <c r="F228" s="191" t="s">
        <v>6960</v>
      </c>
      <c r="G228" s="192" t="s">
        <v>5897</v>
      </c>
      <c r="H228" s="193">
        <v>2</v>
      </c>
      <c r="I228" s="194"/>
      <c r="J228" s="195">
        <f t="shared" si="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1"/>
        <v>0</v>
      </c>
      <c r="Q228" s="161">
        <v>8.6E-3</v>
      </c>
      <c r="R228" s="161">
        <f t="shared" si="2"/>
        <v>1.72E-2</v>
      </c>
      <c r="S228" s="161">
        <v>0</v>
      </c>
      <c r="T228" s="162">
        <f t="shared" si="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6961</v>
      </c>
    </row>
    <row r="229" spans="2:65" s="1" customFormat="1" ht="16.5" customHeight="1">
      <c r="B229" s="151"/>
      <c r="C229" s="189" t="s">
        <v>5865</v>
      </c>
      <c r="D229" s="189" t="s">
        <v>5826</v>
      </c>
      <c r="E229" s="190" t="s">
        <v>4709</v>
      </c>
      <c r="F229" s="191" t="s">
        <v>4710</v>
      </c>
      <c r="G229" s="192" t="s">
        <v>5897</v>
      </c>
      <c r="H229" s="193">
        <v>2</v>
      </c>
      <c r="I229" s="194"/>
      <c r="J229" s="195">
        <f t="shared" si="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1"/>
        <v>0</v>
      </c>
      <c r="Q229" s="161">
        <v>8.9999999999999993E-3</v>
      </c>
      <c r="R229" s="161">
        <f t="shared" si="2"/>
        <v>1.7999999999999999E-2</v>
      </c>
      <c r="S229" s="161">
        <v>0</v>
      </c>
      <c r="T229" s="162">
        <f t="shared" si="3"/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 t="shared" si="4"/>
        <v>0</v>
      </c>
      <c r="BF229" s="164">
        <f t="shared" si="5"/>
        <v>0</v>
      </c>
      <c r="BG229" s="164">
        <f t="shared" si="6"/>
        <v>0</v>
      </c>
      <c r="BH229" s="164">
        <f t="shared" si="7"/>
        <v>0</v>
      </c>
      <c r="BI229" s="164">
        <f t="shared" si="8"/>
        <v>0</v>
      </c>
      <c r="BJ229" s="16" t="s">
        <v>7671</v>
      </c>
      <c r="BK229" s="164">
        <f t="shared" si="9"/>
        <v>0</v>
      </c>
      <c r="BL229" s="16" t="s">
        <v>7983</v>
      </c>
      <c r="BM229" s="163" t="s">
        <v>4711</v>
      </c>
    </row>
    <row r="230" spans="2:65" s="1" customFormat="1" ht="16.5" customHeight="1">
      <c r="B230" s="151"/>
      <c r="C230" s="189" t="s">
        <v>6973</v>
      </c>
      <c r="D230" s="189" t="s">
        <v>5826</v>
      </c>
      <c r="E230" s="190" t="s">
        <v>6978</v>
      </c>
      <c r="F230" s="191" t="s">
        <v>6979</v>
      </c>
      <c r="G230" s="192" t="s">
        <v>5897</v>
      </c>
      <c r="H230" s="193">
        <v>2</v>
      </c>
      <c r="I230" s="194"/>
      <c r="J230" s="195">
        <f t="shared" si="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"/>
        <v>0</v>
      </c>
      <c r="Q230" s="161">
        <v>1.9E-2</v>
      </c>
      <c r="R230" s="161">
        <f t="shared" si="2"/>
        <v>3.7999999999999999E-2</v>
      </c>
      <c r="S230" s="161">
        <v>0</v>
      </c>
      <c r="T230" s="162">
        <f t="shared" si="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4"/>
        <v>0</v>
      </c>
      <c r="BF230" s="164">
        <f t="shared" si="5"/>
        <v>0</v>
      </c>
      <c r="BG230" s="164">
        <f t="shared" si="6"/>
        <v>0</v>
      </c>
      <c r="BH230" s="164">
        <f t="shared" si="7"/>
        <v>0</v>
      </c>
      <c r="BI230" s="164">
        <f t="shared" si="8"/>
        <v>0</v>
      </c>
      <c r="BJ230" s="16" t="s">
        <v>7671</v>
      </c>
      <c r="BK230" s="164">
        <f t="shared" si="9"/>
        <v>0</v>
      </c>
      <c r="BL230" s="16" t="s">
        <v>7983</v>
      </c>
      <c r="BM230" s="163" t="s">
        <v>4712</v>
      </c>
    </row>
    <row r="231" spans="2:65" s="1" customFormat="1" ht="24" customHeight="1">
      <c r="B231" s="151"/>
      <c r="C231" s="152" t="s">
        <v>6977</v>
      </c>
      <c r="D231" s="152" t="s">
        <v>7978</v>
      </c>
      <c r="E231" s="153" t="s">
        <v>6982</v>
      </c>
      <c r="F231" s="154" t="s">
        <v>6983</v>
      </c>
      <c r="G231" s="155" t="s">
        <v>5897</v>
      </c>
      <c r="H231" s="156">
        <v>1</v>
      </c>
      <c r="I231" s="157"/>
      <c r="J231" s="158">
        <f t="shared" si="0"/>
        <v>0</v>
      </c>
      <c r="K231" s="154" t="s">
        <v>7982</v>
      </c>
      <c r="L231" s="31"/>
      <c r="M231" s="159" t="s">
        <v>7590</v>
      </c>
      <c r="N231" s="160" t="s">
        <v>7629</v>
      </c>
      <c r="O231" s="54"/>
      <c r="P231" s="161">
        <f t="shared" si="1"/>
        <v>0</v>
      </c>
      <c r="Q231" s="161">
        <v>7.2000000000000005E-4</v>
      </c>
      <c r="R231" s="161">
        <f t="shared" si="2"/>
        <v>7.2000000000000005E-4</v>
      </c>
      <c r="S231" s="161">
        <v>0</v>
      </c>
      <c r="T231" s="162">
        <f t="shared" si="3"/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 t="shared" si="4"/>
        <v>0</v>
      </c>
      <c r="BF231" s="164">
        <f t="shared" si="5"/>
        <v>0</v>
      </c>
      <c r="BG231" s="164">
        <f t="shared" si="6"/>
        <v>0</v>
      </c>
      <c r="BH231" s="164">
        <f t="shared" si="7"/>
        <v>0</v>
      </c>
      <c r="BI231" s="164">
        <f t="shared" si="8"/>
        <v>0</v>
      </c>
      <c r="BJ231" s="16" t="s">
        <v>7671</v>
      </c>
      <c r="BK231" s="164">
        <f t="shared" si="9"/>
        <v>0</v>
      </c>
      <c r="BL231" s="16" t="s">
        <v>7983</v>
      </c>
      <c r="BM231" s="163" t="s">
        <v>6984</v>
      </c>
    </row>
    <row r="232" spans="2:65" s="1" customFormat="1" ht="16.5" customHeight="1">
      <c r="B232" s="151"/>
      <c r="C232" s="189" t="s">
        <v>6981</v>
      </c>
      <c r="D232" s="189" t="s">
        <v>5826</v>
      </c>
      <c r="E232" s="190" t="s">
        <v>6986</v>
      </c>
      <c r="F232" s="191" t="s">
        <v>6987</v>
      </c>
      <c r="G232" s="192" t="s">
        <v>5897</v>
      </c>
      <c r="H232" s="193">
        <v>1</v>
      </c>
      <c r="I232" s="194"/>
      <c r="J232" s="195">
        <f t="shared" si="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1"/>
        <v>0</v>
      </c>
      <c r="Q232" s="161">
        <v>1.2E-2</v>
      </c>
      <c r="R232" s="161">
        <f t="shared" si="2"/>
        <v>1.2E-2</v>
      </c>
      <c r="S232" s="161">
        <v>0</v>
      </c>
      <c r="T232" s="162">
        <f t="shared" si="3"/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 t="shared" si="4"/>
        <v>0</v>
      </c>
      <c r="BF232" s="164">
        <f t="shared" si="5"/>
        <v>0</v>
      </c>
      <c r="BG232" s="164">
        <f t="shared" si="6"/>
        <v>0</v>
      </c>
      <c r="BH232" s="164">
        <f t="shared" si="7"/>
        <v>0</v>
      </c>
      <c r="BI232" s="164">
        <f t="shared" si="8"/>
        <v>0</v>
      </c>
      <c r="BJ232" s="16" t="s">
        <v>7671</v>
      </c>
      <c r="BK232" s="164">
        <f t="shared" si="9"/>
        <v>0</v>
      </c>
      <c r="BL232" s="16" t="s">
        <v>7983</v>
      </c>
      <c r="BM232" s="163" t="s">
        <v>6988</v>
      </c>
    </row>
    <row r="233" spans="2:65" s="1" customFormat="1" ht="16.5" customHeight="1">
      <c r="B233" s="151"/>
      <c r="C233" s="189" t="s">
        <v>6985</v>
      </c>
      <c r="D233" s="189" t="s">
        <v>5826</v>
      </c>
      <c r="E233" s="190" t="s">
        <v>4713</v>
      </c>
      <c r="F233" s="191" t="s">
        <v>4714</v>
      </c>
      <c r="G233" s="192" t="s">
        <v>5897</v>
      </c>
      <c r="H233" s="193">
        <v>1</v>
      </c>
      <c r="I233" s="194"/>
      <c r="J233" s="195">
        <f t="shared" si="0"/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 t="shared" si="1"/>
        <v>0</v>
      </c>
      <c r="Q233" s="161">
        <v>6.9999999999999999E-4</v>
      </c>
      <c r="R233" s="161">
        <f t="shared" si="2"/>
        <v>6.9999999999999999E-4</v>
      </c>
      <c r="S233" s="161">
        <v>0</v>
      </c>
      <c r="T233" s="162">
        <f t="shared" si="3"/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 t="shared" si="4"/>
        <v>0</v>
      </c>
      <c r="BF233" s="164">
        <f t="shared" si="5"/>
        <v>0</v>
      </c>
      <c r="BG233" s="164">
        <f t="shared" si="6"/>
        <v>0</v>
      </c>
      <c r="BH233" s="164">
        <f t="shared" si="7"/>
        <v>0</v>
      </c>
      <c r="BI233" s="164">
        <f t="shared" si="8"/>
        <v>0</v>
      </c>
      <c r="BJ233" s="16" t="s">
        <v>7671</v>
      </c>
      <c r="BK233" s="164">
        <f t="shared" si="9"/>
        <v>0</v>
      </c>
      <c r="BL233" s="16" t="s">
        <v>7983</v>
      </c>
      <c r="BM233" s="163" t="s">
        <v>4715</v>
      </c>
    </row>
    <row r="234" spans="2:65" s="1" customFormat="1" ht="24" customHeight="1">
      <c r="B234" s="151"/>
      <c r="C234" s="152" t="s">
        <v>6989</v>
      </c>
      <c r="D234" s="152" t="s">
        <v>7978</v>
      </c>
      <c r="E234" s="153" t="s">
        <v>4716</v>
      </c>
      <c r="F234" s="154" t="s">
        <v>4717</v>
      </c>
      <c r="G234" s="155" t="s">
        <v>5897</v>
      </c>
      <c r="H234" s="156">
        <v>4</v>
      </c>
      <c r="I234" s="157"/>
      <c r="J234" s="158">
        <f t="shared" si="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1"/>
        <v>0</v>
      </c>
      <c r="Q234" s="161">
        <v>7.3999999999999999E-4</v>
      </c>
      <c r="R234" s="161">
        <f t="shared" si="2"/>
        <v>2.96E-3</v>
      </c>
      <c r="S234" s="161">
        <v>0</v>
      </c>
      <c r="T234" s="162">
        <f t="shared" si="3"/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si="4"/>
        <v>0</v>
      </c>
      <c r="BF234" s="164">
        <f t="shared" si="5"/>
        <v>0</v>
      </c>
      <c r="BG234" s="164">
        <f t="shared" si="6"/>
        <v>0</v>
      </c>
      <c r="BH234" s="164">
        <f t="shared" si="7"/>
        <v>0</v>
      </c>
      <c r="BI234" s="164">
        <f t="shared" si="8"/>
        <v>0</v>
      </c>
      <c r="BJ234" s="16" t="s">
        <v>7671</v>
      </c>
      <c r="BK234" s="164">
        <f t="shared" si="9"/>
        <v>0</v>
      </c>
      <c r="BL234" s="16" t="s">
        <v>7983</v>
      </c>
      <c r="BM234" s="163" t="s">
        <v>4718</v>
      </c>
    </row>
    <row r="235" spans="2:65" s="1" customFormat="1" ht="16.5" customHeight="1">
      <c r="B235" s="151"/>
      <c r="C235" s="189" t="s">
        <v>6993</v>
      </c>
      <c r="D235" s="189" t="s">
        <v>5826</v>
      </c>
      <c r="E235" s="190" t="s">
        <v>4719</v>
      </c>
      <c r="F235" s="191" t="s">
        <v>4720</v>
      </c>
      <c r="G235" s="192" t="s">
        <v>5897</v>
      </c>
      <c r="H235" s="193">
        <v>4</v>
      </c>
      <c r="I235" s="194"/>
      <c r="J235" s="195">
        <f t="shared" si="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1"/>
        <v>0</v>
      </c>
      <c r="Q235" s="161">
        <v>1.4E-2</v>
      </c>
      <c r="R235" s="161">
        <f t="shared" si="2"/>
        <v>5.6000000000000001E-2</v>
      </c>
      <c r="S235" s="161">
        <v>0</v>
      </c>
      <c r="T235" s="162">
        <f t="shared" si="3"/>
        <v>0</v>
      </c>
      <c r="AR235" s="163" t="s">
        <v>8023</v>
      </c>
      <c r="AT235" s="163" t="s">
        <v>5826</v>
      </c>
      <c r="AU235" s="163" t="s">
        <v>7673</v>
      </c>
      <c r="AY235" s="16" t="s">
        <v>7977</v>
      </c>
      <c r="BE235" s="164">
        <f t="shared" si="4"/>
        <v>0</v>
      </c>
      <c r="BF235" s="164">
        <f t="shared" si="5"/>
        <v>0</v>
      </c>
      <c r="BG235" s="164">
        <f t="shared" si="6"/>
        <v>0</v>
      </c>
      <c r="BH235" s="164">
        <f t="shared" si="7"/>
        <v>0</v>
      </c>
      <c r="BI235" s="164">
        <f t="shared" si="8"/>
        <v>0</v>
      </c>
      <c r="BJ235" s="16" t="s">
        <v>7671</v>
      </c>
      <c r="BK235" s="164">
        <f t="shared" si="9"/>
        <v>0</v>
      </c>
      <c r="BL235" s="16" t="s">
        <v>7983</v>
      </c>
      <c r="BM235" s="163" t="s">
        <v>4721</v>
      </c>
    </row>
    <row r="236" spans="2:65" s="1" customFormat="1" ht="16.5" customHeight="1">
      <c r="B236" s="151"/>
      <c r="C236" s="189" t="s">
        <v>6997</v>
      </c>
      <c r="D236" s="189" t="s">
        <v>5826</v>
      </c>
      <c r="E236" s="190" t="s">
        <v>4722</v>
      </c>
      <c r="F236" s="191" t="s">
        <v>4723</v>
      </c>
      <c r="G236" s="192" t="s">
        <v>5897</v>
      </c>
      <c r="H236" s="193">
        <v>5</v>
      </c>
      <c r="I236" s="194"/>
      <c r="J236" s="195">
        <f t="shared" si="0"/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 t="shared" si="1"/>
        <v>0</v>
      </c>
      <c r="Q236" s="161">
        <v>1.0499999999999999E-3</v>
      </c>
      <c r="R236" s="161">
        <f t="shared" si="2"/>
        <v>5.2499999999999995E-3</v>
      </c>
      <c r="S236" s="161">
        <v>0</v>
      </c>
      <c r="T236" s="162">
        <f t="shared" si="3"/>
        <v>0</v>
      </c>
      <c r="AR236" s="163" t="s">
        <v>8023</v>
      </c>
      <c r="AT236" s="163" t="s">
        <v>5826</v>
      </c>
      <c r="AU236" s="163" t="s">
        <v>7673</v>
      </c>
      <c r="AY236" s="16" t="s">
        <v>7977</v>
      </c>
      <c r="BE236" s="164">
        <f t="shared" si="4"/>
        <v>0</v>
      </c>
      <c r="BF236" s="164">
        <f t="shared" si="5"/>
        <v>0</v>
      </c>
      <c r="BG236" s="164">
        <f t="shared" si="6"/>
        <v>0</v>
      </c>
      <c r="BH236" s="164">
        <f t="shared" si="7"/>
        <v>0</v>
      </c>
      <c r="BI236" s="164">
        <f t="shared" si="8"/>
        <v>0</v>
      </c>
      <c r="BJ236" s="16" t="s">
        <v>7671</v>
      </c>
      <c r="BK236" s="164">
        <f t="shared" si="9"/>
        <v>0</v>
      </c>
      <c r="BL236" s="16" t="s">
        <v>7983</v>
      </c>
      <c r="BM236" s="163" t="s">
        <v>4724</v>
      </c>
    </row>
    <row r="237" spans="2:65" s="1" customFormat="1" ht="24" customHeight="1">
      <c r="B237" s="151"/>
      <c r="C237" s="152" t="s">
        <v>7001</v>
      </c>
      <c r="D237" s="152" t="s">
        <v>7978</v>
      </c>
      <c r="E237" s="153" t="s">
        <v>4725</v>
      </c>
      <c r="F237" s="154" t="s">
        <v>4726</v>
      </c>
      <c r="G237" s="155" t="s">
        <v>5897</v>
      </c>
      <c r="H237" s="156">
        <v>1</v>
      </c>
      <c r="I237" s="157"/>
      <c r="J237" s="158">
        <f t="shared" si="0"/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 t="shared" si="1"/>
        <v>0</v>
      </c>
      <c r="Q237" s="161">
        <v>1.6199999999999999E-3</v>
      </c>
      <c r="R237" s="161">
        <f t="shared" si="2"/>
        <v>1.6199999999999999E-3</v>
      </c>
      <c r="S237" s="161">
        <v>0</v>
      </c>
      <c r="T237" s="162">
        <f t="shared" si="3"/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 t="shared" si="4"/>
        <v>0</v>
      </c>
      <c r="BF237" s="164">
        <f t="shared" si="5"/>
        <v>0</v>
      </c>
      <c r="BG237" s="164">
        <f t="shared" si="6"/>
        <v>0</v>
      </c>
      <c r="BH237" s="164">
        <f t="shared" si="7"/>
        <v>0</v>
      </c>
      <c r="BI237" s="164">
        <f t="shared" si="8"/>
        <v>0</v>
      </c>
      <c r="BJ237" s="16" t="s">
        <v>7671</v>
      </c>
      <c r="BK237" s="164">
        <f t="shared" si="9"/>
        <v>0</v>
      </c>
      <c r="BL237" s="16" t="s">
        <v>7983</v>
      </c>
      <c r="BM237" s="163" t="s">
        <v>6992</v>
      </c>
    </row>
    <row r="238" spans="2:65" s="1" customFormat="1" ht="16.5" customHeight="1">
      <c r="B238" s="151"/>
      <c r="C238" s="189" t="s">
        <v>7005</v>
      </c>
      <c r="D238" s="189" t="s">
        <v>5826</v>
      </c>
      <c r="E238" s="190" t="s">
        <v>6750</v>
      </c>
      <c r="F238" s="191" t="s">
        <v>6751</v>
      </c>
      <c r="G238" s="192" t="s">
        <v>5897</v>
      </c>
      <c r="H238" s="193">
        <v>1</v>
      </c>
      <c r="I238" s="194"/>
      <c r="J238" s="195">
        <f t="shared" si="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1"/>
        <v>0</v>
      </c>
      <c r="Q238" s="161">
        <v>1.7999999999999999E-2</v>
      </c>
      <c r="R238" s="161">
        <f t="shared" si="2"/>
        <v>1.7999999999999999E-2</v>
      </c>
      <c r="S238" s="161">
        <v>0</v>
      </c>
      <c r="T238" s="162">
        <f t="shared" si="3"/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 t="shared" si="4"/>
        <v>0</v>
      </c>
      <c r="BF238" s="164">
        <f t="shared" si="5"/>
        <v>0</v>
      </c>
      <c r="BG238" s="164">
        <f t="shared" si="6"/>
        <v>0</v>
      </c>
      <c r="BH238" s="164">
        <f t="shared" si="7"/>
        <v>0</v>
      </c>
      <c r="BI238" s="164">
        <f t="shared" si="8"/>
        <v>0</v>
      </c>
      <c r="BJ238" s="16" t="s">
        <v>7671</v>
      </c>
      <c r="BK238" s="164">
        <f t="shared" si="9"/>
        <v>0</v>
      </c>
      <c r="BL238" s="16" t="s">
        <v>7983</v>
      </c>
      <c r="BM238" s="163" t="s">
        <v>6996</v>
      </c>
    </row>
    <row r="239" spans="2:65" s="1" customFormat="1" ht="24" customHeight="1">
      <c r="B239" s="151"/>
      <c r="C239" s="152" t="s">
        <v>7009</v>
      </c>
      <c r="D239" s="152" t="s">
        <v>7978</v>
      </c>
      <c r="E239" s="153" t="s">
        <v>6998</v>
      </c>
      <c r="F239" s="154" t="s">
        <v>6999</v>
      </c>
      <c r="G239" s="155" t="s">
        <v>5897</v>
      </c>
      <c r="H239" s="156">
        <v>1</v>
      </c>
      <c r="I239" s="157"/>
      <c r="J239" s="158">
        <f t="shared" si="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1"/>
        <v>0</v>
      </c>
      <c r="Q239" s="161">
        <v>0</v>
      </c>
      <c r="R239" s="161">
        <f t="shared" si="2"/>
        <v>0</v>
      </c>
      <c r="S239" s="161">
        <v>0</v>
      </c>
      <c r="T239" s="162">
        <f t="shared" si="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4"/>
        <v>0</v>
      </c>
      <c r="BF239" s="164">
        <f t="shared" si="5"/>
        <v>0</v>
      </c>
      <c r="BG239" s="164">
        <f t="shared" si="6"/>
        <v>0</v>
      </c>
      <c r="BH239" s="164">
        <f t="shared" si="7"/>
        <v>0</v>
      </c>
      <c r="BI239" s="164">
        <f t="shared" si="8"/>
        <v>0</v>
      </c>
      <c r="BJ239" s="16" t="s">
        <v>7671</v>
      </c>
      <c r="BK239" s="164">
        <f t="shared" si="9"/>
        <v>0</v>
      </c>
      <c r="BL239" s="16" t="s">
        <v>7983</v>
      </c>
      <c r="BM239" s="163" t="s">
        <v>7000</v>
      </c>
    </row>
    <row r="240" spans="2:65" s="1" customFormat="1" ht="24" customHeight="1">
      <c r="B240" s="151"/>
      <c r="C240" s="189" t="s">
        <v>7013</v>
      </c>
      <c r="D240" s="189" t="s">
        <v>5826</v>
      </c>
      <c r="E240" s="190" t="s">
        <v>7002</v>
      </c>
      <c r="F240" s="191" t="s">
        <v>7003</v>
      </c>
      <c r="G240" s="192" t="s">
        <v>5897</v>
      </c>
      <c r="H240" s="193">
        <v>1</v>
      </c>
      <c r="I240" s="194"/>
      <c r="J240" s="195">
        <f t="shared" si="0"/>
        <v>0</v>
      </c>
      <c r="K240" s="191" t="s">
        <v>7982</v>
      </c>
      <c r="L240" s="196"/>
      <c r="M240" s="197" t="s">
        <v>7590</v>
      </c>
      <c r="N240" s="198" t="s">
        <v>7629</v>
      </c>
      <c r="O240" s="54"/>
      <c r="P240" s="161">
        <f t="shared" si="1"/>
        <v>0</v>
      </c>
      <c r="Q240" s="161">
        <v>1.6000000000000001E-3</v>
      </c>
      <c r="R240" s="161">
        <f t="shared" si="2"/>
        <v>1.6000000000000001E-3</v>
      </c>
      <c r="S240" s="161">
        <v>0</v>
      </c>
      <c r="T240" s="162">
        <f t="shared" si="3"/>
        <v>0</v>
      </c>
      <c r="AR240" s="163" t="s">
        <v>8023</v>
      </c>
      <c r="AT240" s="163" t="s">
        <v>5826</v>
      </c>
      <c r="AU240" s="163" t="s">
        <v>7673</v>
      </c>
      <c r="AY240" s="16" t="s">
        <v>7977</v>
      </c>
      <c r="BE240" s="164">
        <f t="shared" si="4"/>
        <v>0</v>
      </c>
      <c r="BF240" s="164">
        <f t="shared" si="5"/>
        <v>0</v>
      </c>
      <c r="BG240" s="164">
        <f t="shared" si="6"/>
        <v>0</v>
      </c>
      <c r="BH240" s="164">
        <f t="shared" si="7"/>
        <v>0</v>
      </c>
      <c r="BI240" s="164">
        <f t="shared" si="8"/>
        <v>0</v>
      </c>
      <c r="BJ240" s="16" t="s">
        <v>7671</v>
      </c>
      <c r="BK240" s="164">
        <f t="shared" si="9"/>
        <v>0</v>
      </c>
      <c r="BL240" s="16" t="s">
        <v>7983</v>
      </c>
      <c r="BM240" s="163" t="s">
        <v>7004</v>
      </c>
    </row>
    <row r="241" spans="2:65" s="1" customFormat="1" ht="24" customHeight="1">
      <c r="B241" s="151"/>
      <c r="C241" s="152" t="s">
        <v>7017</v>
      </c>
      <c r="D241" s="152" t="s">
        <v>7978</v>
      </c>
      <c r="E241" s="153" t="s">
        <v>7006</v>
      </c>
      <c r="F241" s="154" t="s">
        <v>7007</v>
      </c>
      <c r="G241" s="155" t="s">
        <v>5897</v>
      </c>
      <c r="H241" s="156">
        <v>1</v>
      </c>
      <c r="I241" s="157"/>
      <c r="J241" s="158">
        <f t="shared" si="0"/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 t="shared" si="1"/>
        <v>0</v>
      </c>
      <c r="Q241" s="161">
        <v>2.7529999999999999E-2</v>
      </c>
      <c r="R241" s="161">
        <f t="shared" si="2"/>
        <v>2.7529999999999999E-2</v>
      </c>
      <c r="S241" s="161">
        <v>0</v>
      </c>
      <c r="T241" s="162">
        <f t="shared" si="3"/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 t="shared" si="4"/>
        <v>0</v>
      </c>
      <c r="BF241" s="164">
        <f t="shared" si="5"/>
        <v>0</v>
      </c>
      <c r="BG241" s="164">
        <f t="shared" si="6"/>
        <v>0</v>
      </c>
      <c r="BH241" s="164">
        <f t="shared" si="7"/>
        <v>0</v>
      </c>
      <c r="BI241" s="164">
        <f t="shared" si="8"/>
        <v>0</v>
      </c>
      <c r="BJ241" s="16" t="s">
        <v>7671</v>
      </c>
      <c r="BK241" s="164">
        <f t="shared" si="9"/>
        <v>0</v>
      </c>
      <c r="BL241" s="16" t="s">
        <v>7983</v>
      </c>
      <c r="BM241" s="163" t="s">
        <v>7008</v>
      </c>
    </row>
    <row r="242" spans="2:65" s="1" customFormat="1" ht="16.5" customHeight="1">
      <c r="B242" s="151"/>
      <c r="C242" s="189" t="s">
        <v>7022</v>
      </c>
      <c r="D242" s="189" t="s">
        <v>5826</v>
      </c>
      <c r="E242" s="190" t="s">
        <v>4727</v>
      </c>
      <c r="F242" s="191" t="s">
        <v>4728</v>
      </c>
      <c r="G242" s="192" t="s">
        <v>5897</v>
      </c>
      <c r="H242" s="193">
        <v>1</v>
      </c>
      <c r="I242" s="194"/>
      <c r="J242" s="195">
        <f t="shared" si="0"/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 t="shared" si="1"/>
        <v>0</v>
      </c>
      <c r="Q242" s="161">
        <v>0</v>
      </c>
      <c r="R242" s="161">
        <f t="shared" si="2"/>
        <v>0</v>
      </c>
      <c r="S242" s="161">
        <v>0</v>
      </c>
      <c r="T242" s="162">
        <f t="shared" si="3"/>
        <v>0</v>
      </c>
      <c r="AR242" s="163" t="s">
        <v>8023</v>
      </c>
      <c r="AT242" s="163" t="s">
        <v>5826</v>
      </c>
      <c r="AU242" s="163" t="s">
        <v>7673</v>
      </c>
      <c r="AY242" s="16" t="s">
        <v>7977</v>
      </c>
      <c r="BE242" s="164">
        <f t="shared" si="4"/>
        <v>0</v>
      </c>
      <c r="BF242" s="164">
        <f t="shared" si="5"/>
        <v>0</v>
      </c>
      <c r="BG242" s="164">
        <f t="shared" si="6"/>
        <v>0</v>
      </c>
      <c r="BH242" s="164">
        <f t="shared" si="7"/>
        <v>0</v>
      </c>
      <c r="BI242" s="164">
        <f t="shared" si="8"/>
        <v>0</v>
      </c>
      <c r="BJ242" s="16" t="s">
        <v>7671</v>
      </c>
      <c r="BK242" s="164">
        <f t="shared" si="9"/>
        <v>0</v>
      </c>
      <c r="BL242" s="16" t="s">
        <v>7983</v>
      </c>
      <c r="BM242" s="163" t="s">
        <v>4729</v>
      </c>
    </row>
    <row r="243" spans="2:65" s="1" customFormat="1" ht="39">
      <c r="B243" s="31"/>
      <c r="D243" s="166" t="s">
        <v>5891</v>
      </c>
      <c r="F243" s="199" t="s">
        <v>4730</v>
      </c>
      <c r="I243" s="94"/>
      <c r="L243" s="31"/>
      <c r="M243" s="200"/>
      <c r="N243" s="54"/>
      <c r="O243" s="54"/>
      <c r="P243" s="54"/>
      <c r="Q243" s="54"/>
      <c r="R243" s="54"/>
      <c r="S243" s="54"/>
      <c r="T243" s="55"/>
      <c r="AT243" s="16" t="s">
        <v>5891</v>
      </c>
      <c r="AU243" s="16" t="s">
        <v>7673</v>
      </c>
    </row>
    <row r="244" spans="2:65" s="1" customFormat="1" ht="24" customHeight="1">
      <c r="B244" s="151"/>
      <c r="C244" s="152" t="s">
        <v>7026</v>
      </c>
      <c r="D244" s="152" t="s">
        <v>7978</v>
      </c>
      <c r="E244" s="153" t="s">
        <v>7014</v>
      </c>
      <c r="F244" s="154" t="s">
        <v>7015</v>
      </c>
      <c r="G244" s="155" t="s">
        <v>5897</v>
      </c>
      <c r="H244" s="156">
        <v>1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3.8260000000000002E-2</v>
      </c>
      <c r="R244" s="161">
        <f>Q244*H244</f>
        <v>3.8260000000000002E-2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7016</v>
      </c>
    </row>
    <row r="245" spans="2:65" s="1" customFormat="1" ht="16.5" customHeight="1">
      <c r="B245" s="151"/>
      <c r="C245" s="189" t="s">
        <v>7030</v>
      </c>
      <c r="D245" s="189" t="s">
        <v>5826</v>
      </c>
      <c r="E245" s="190" t="s">
        <v>4731</v>
      </c>
      <c r="F245" s="191" t="s">
        <v>4732</v>
      </c>
      <c r="G245" s="192" t="s">
        <v>5897</v>
      </c>
      <c r="H245" s="193">
        <v>1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4733</v>
      </c>
    </row>
    <row r="246" spans="2:65" s="1" customFormat="1" ht="39">
      <c r="B246" s="31"/>
      <c r="D246" s="166" t="s">
        <v>5891</v>
      </c>
      <c r="F246" s="199" t="s">
        <v>7021</v>
      </c>
      <c r="I246" s="94"/>
      <c r="L246" s="31"/>
      <c r="M246" s="200"/>
      <c r="N246" s="54"/>
      <c r="O246" s="54"/>
      <c r="P246" s="54"/>
      <c r="Q246" s="54"/>
      <c r="R246" s="54"/>
      <c r="S246" s="54"/>
      <c r="T246" s="55"/>
      <c r="AT246" s="16" t="s">
        <v>5891</v>
      </c>
      <c r="AU246" s="16" t="s">
        <v>7673</v>
      </c>
    </row>
    <row r="247" spans="2:65" s="1" customFormat="1" ht="24" customHeight="1">
      <c r="B247" s="151"/>
      <c r="C247" s="152" t="s">
        <v>7034</v>
      </c>
      <c r="D247" s="152" t="s">
        <v>7978</v>
      </c>
      <c r="E247" s="153" t="s">
        <v>7023</v>
      </c>
      <c r="F247" s="154" t="s">
        <v>7024</v>
      </c>
      <c r="G247" s="155" t="s">
        <v>5897</v>
      </c>
      <c r="H247" s="156">
        <v>2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7.0200000000000002E-3</v>
      </c>
      <c r="R247" s="161">
        <f>Q247*H247</f>
        <v>1.404E-2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7025</v>
      </c>
    </row>
    <row r="248" spans="2:65" s="1" customFormat="1" ht="16.5" customHeight="1">
      <c r="B248" s="151"/>
      <c r="C248" s="189" t="s">
        <v>7038</v>
      </c>
      <c r="D248" s="189" t="s">
        <v>5826</v>
      </c>
      <c r="E248" s="190" t="s">
        <v>4734</v>
      </c>
      <c r="F248" s="191" t="s">
        <v>4735</v>
      </c>
      <c r="G248" s="192" t="s">
        <v>5897</v>
      </c>
      <c r="H248" s="193">
        <v>1</v>
      </c>
      <c r="I248" s="194"/>
      <c r="J248" s="195">
        <f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>O248*H248</f>
        <v>0</v>
      </c>
      <c r="Q248" s="161">
        <v>0.11799999999999999</v>
      </c>
      <c r="R248" s="161">
        <f>Q248*H248</f>
        <v>0.11799999999999999</v>
      </c>
      <c r="S248" s="161">
        <v>0</v>
      </c>
      <c r="T248" s="162">
        <f>S248*H248</f>
        <v>0</v>
      </c>
      <c r="AR248" s="163" t="s">
        <v>8023</v>
      </c>
      <c r="AT248" s="163" t="s">
        <v>5826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4736</v>
      </c>
    </row>
    <row r="249" spans="2:65" s="1" customFormat="1" ht="24" customHeight="1">
      <c r="B249" s="151"/>
      <c r="C249" s="152" t="s">
        <v>7044</v>
      </c>
      <c r="D249" s="152" t="s">
        <v>7978</v>
      </c>
      <c r="E249" s="153" t="s">
        <v>7031</v>
      </c>
      <c r="F249" s="154" t="s">
        <v>7032</v>
      </c>
      <c r="G249" s="155" t="s">
        <v>5897</v>
      </c>
      <c r="H249" s="156">
        <v>5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1.56E-3</v>
      </c>
      <c r="R249" s="161">
        <f>Q249*H249</f>
        <v>7.7999999999999996E-3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7033</v>
      </c>
    </row>
    <row r="250" spans="2:65" s="1" customFormat="1" ht="24" customHeight="1">
      <c r="B250" s="151"/>
      <c r="C250" s="152" t="s">
        <v>7050</v>
      </c>
      <c r="D250" s="152" t="s">
        <v>7978</v>
      </c>
      <c r="E250" s="153" t="s">
        <v>7035</v>
      </c>
      <c r="F250" s="154" t="s">
        <v>7036</v>
      </c>
      <c r="G250" s="155" t="s">
        <v>5897</v>
      </c>
      <c r="H250" s="156">
        <v>1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6.8999999999999997E-4</v>
      </c>
      <c r="R250" s="161">
        <f>Q250*H250</f>
        <v>6.8999999999999997E-4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7037</v>
      </c>
    </row>
    <row r="251" spans="2:65" s="1" customFormat="1" ht="16.5" customHeight="1">
      <c r="B251" s="151"/>
      <c r="C251" s="189" t="s">
        <v>7056</v>
      </c>
      <c r="D251" s="189" t="s">
        <v>5826</v>
      </c>
      <c r="E251" s="190" t="s">
        <v>7039</v>
      </c>
      <c r="F251" s="191" t="s">
        <v>7040</v>
      </c>
      <c r="G251" s="192" t="s">
        <v>5863</v>
      </c>
      <c r="H251" s="193">
        <v>7.5359999999999996</v>
      </c>
      <c r="I251" s="194"/>
      <c r="J251" s="195">
        <f>ROUND(I251*H251,2)</f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8023</v>
      </c>
      <c r="AT251" s="163" t="s">
        <v>5826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7041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7042</v>
      </c>
      <c r="H252" s="169">
        <v>7.5359999999999996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7620</v>
      </c>
      <c r="AX252" s="12" t="s">
        <v>7671</v>
      </c>
      <c r="AY252" s="167" t="s">
        <v>7977</v>
      </c>
    </row>
    <row r="253" spans="2:65" s="11" customFormat="1" ht="22.9" customHeight="1">
      <c r="B253" s="138"/>
      <c r="D253" s="139" t="s">
        <v>7663</v>
      </c>
      <c r="E253" s="149" t="s">
        <v>8027</v>
      </c>
      <c r="F253" s="149" t="s">
        <v>7043</v>
      </c>
      <c r="I253" s="141"/>
      <c r="J253" s="150">
        <f>BK253</f>
        <v>0</v>
      </c>
      <c r="L253" s="138"/>
      <c r="M253" s="143"/>
      <c r="N253" s="144"/>
      <c r="O253" s="144"/>
      <c r="P253" s="145">
        <f>P254+SUM(P255:P258)</f>
        <v>0</v>
      </c>
      <c r="Q253" s="144"/>
      <c r="R253" s="145">
        <f>R254+SUM(R255:R258)</f>
        <v>2.6869219999999999E-2</v>
      </c>
      <c r="S253" s="144"/>
      <c r="T253" s="146">
        <f>T254+SUM(T255:T258)</f>
        <v>6.3600000000000004E-2</v>
      </c>
      <c r="AR253" s="139" t="s">
        <v>7671</v>
      </c>
      <c r="AT253" s="147" t="s">
        <v>7663</v>
      </c>
      <c r="AU253" s="147" t="s">
        <v>7671</v>
      </c>
      <c r="AY253" s="139" t="s">
        <v>7977</v>
      </c>
      <c r="BK253" s="148">
        <f>BK254+SUM(BK255:BK258)</f>
        <v>0</v>
      </c>
    </row>
    <row r="254" spans="2:65" s="1" customFormat="1" ht="24" customHeight="1">
      <c r="B254" s="151"/>
      <c r="C254" s="152" t="s">
        <v>7062</v>
      </c>
      <c r="D254" s="152" t="s">
        <v>7978</v>
      </c>
      <c r="E254" s="153" t="s">
        <v>7045</v>
      </c>
      <c r="F254" s="154" t="s">
        <v>7046</v>
      </c>
      <c r="G254" s="155" t="s">
        <v>5783</v>
      </c>
      <c r="H254" s="156">
        <v>54.326000000000001</v>
      </c>
      <c r="I254" s="157"/>
      <c r="J254" s="158">
        <f>ROUND(I254*H254,2)</f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>O254*H254</f>
        <v>0</v>
      </c>
      <c r="Q254" s="161">
        <v>4.6999999999999999E-4</v>
      </c>
      <c r="R254" s="161">
        <f>Q254*H254</f>
        <v>2.5533219999999999E-2</v>
      </c>
      <c r="S254" s="161">
        <v>0</v>
      </c>
      <c r="T254" s="162">
        <f>S254*H254</f>
        <v>0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7047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7048</v>
      </c>
      <c r="H255" s="169">
        <v>47.24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7620</v>
      </c>
      <c r="AX255" s="12" t="s">
        <v>7671</v>
      </c>
      <c r="AY255" s="167" t="s">
        <v>7977</v>
      </c>
    </row>
    <row r="256" spans="2:65" s="12" customFormat="1">
      <c r="B256" s="165"/>
      <c r="D256" s="166" t="s">
        <v>7985</v>
      </c>
      <c r="F256" s="168" t="s">
        <v>7049</v>
      </c>
      <c r="H256" s="169">
        <v>54.326000000000001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7592</v>
      </c>
      <c r="AX256" s="12" t="s">
        <v>7671</v>
      </c>
      <c r="AY256" s="167" t="s">
        <v>7977</v>
      </c>
    </row>
    <row r="257" spans="2:65" s="1" customFormat="1" ht="24" customHeight="1">
      <c r="B257" s="151"/>
      <c r="C257" s="152" t="s">
        <v>7066</v>
      </c>
      <c r="D257" s="152" t="s">
        <v>7978</v>
      </c>
      <c r="E257" s="153" t="s">
        <v>7051</v>
      </c>
      <c r="F257" s="154" t="s">
        <v>7052</v>
      </c>
      <c r="G257" s="155" t="s">
        <v>5863</v>
      </c>
      <c r="H257" s="156">
        <v>0.4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3.3400000000000001E-3</v>
      </c>
      <c r="R257" s="161">
        <f>Q257*H257</f>
        <v>1.3360000000000002E-3</v>
      </c>
      <c r="S257" s="161">
        <v>0.159</v>
      </c>
      <c r="T257" s="162">
        <f>S257*H257</f>
        <v>6.3600000000000004E-2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7053</v>
      </c>
    </row>
    <row r="258" spans="2:65" s="11" customFormat="1" ht="20.85" customHeight="1">
      <c r="B258" s="138"/>
      <c r="D258" s="139" t="s">
        <v>7663</v>
      </c>
      <c r="E258" s="149" t="s">
        <v>7054</v>
      </c>
      <c r="F258" s="149" t="s">
        <v>7055</v>
      </c>
      <c r="I258" s="141"/>
      <c r="J258" s="150">
        <f>BK258</f>
        <v>0</v>
      </c>
      <c r="L258" s="138"/>
      <c r="M258" s="143"/>
      <c r="N258" s="144"/>
      <c r="O258" s="144"/>
      <c r="P258" s="145">
        <f>P259</f>
        <v>0</v>
      </c>
      <c r="Q258" s="144"/>
      <c r="R258" s="145">
        <f>R259</f>
        <v>0</v>
      </c>
      <c r="S258" s="144"/>
      <c r="T258" s="146">
        <f>T259</f>
        <v>0</v>
      </c>
      <c r="AR258" s="139" t="s">
        <v>7671</v>
      </c>
      <c r="AT258" s="147" t="s">
        <v>7663</v>
      </c>
      <c r="AU258" s="147" t="s">
        <v>7673</v>
      </c>
      <c r="AY258" s="139" t="s">
        <v>7977</v>
      </c>
      <c r="BK258" s="148">
        <f>BK259</f>
        <v>0</v>
      </c>
    </row>
    <row r="259" spans="2:65" s="1" customFormat="1" ht="24" customHeight="1">
      <c r="B259" s="151"/>
      <c r="C259" s="152" t="s">
        <v>7071</v>
      </c>
      <c r="D259" s="152" t="s">
        <v>7978</v>
      </c>
      <c r="E259" s="153" t="s">
        <v>7057</v>
      </c>
      <c r="F259" s="154" t="s">
        <v>7058</v>
      </c>
      <c r="G259" s="155" t="s">
        <v>5816</v>
      </c>
      <c r="H259" s="156">
        <v>19.334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7059</v>
      </c>
    </row>
    <row r="260" spans="2:65" s="11" customFormat="1" ht="22.9" customHeight="1">
      <c r="B260" s="138"/>
      <c r="D260" s="139" t="s">
        <v>7663</v>
      </c>
      <c r="E260" s="149" t="s">
        <v>7060</v>
      </c>
      <c r="F260" s="149" t="s">
        <v>7061</v>
      </c>
      <c r="I260" s="141"/>
      <c r="J260" s="150">
        <f>BK260</f>
        <v>0</v>
      </c>
      <c r="L260" s="138"/>
      <c r="M260" s="143"/>
      <c r="N260" s="144"/>
      <c r="O260" s="144"/>
      <c r="P260" s="145">
        <f>SUM(P261:P264)</f>
        <v>0</v>
      </c>
      <c r="Q260" s="144"/>
      <c r="R260" s="145">
        <f>SUM(R261:R264)</f>
        <v>0</v>
      </c>
      <c r="S260" s="144"/>
      <c r="T260" s="146">
        <f>SUM(T261:T264)</f>
        <v>0</v>
      </c>
      <c r="AR260" s="139" t="s">
        <v>7671</v>
      </c>
      <c r="AT260" s="147" t="s">
        <v>7663</v>
      </c>
      <c r="AU260" s="147" t="s">
        <v>7671</v>
      </c>
      <c r="AY260" s="139" t="s">
        <v>7977</v>
      </c>
      <c r="BK260" s="148">
        <f>SUM(BK261:BK264)</f>
        <v>0</v>
      </c>
    </row>
    <row r="261" spans="2:65" s="1" customFormat="1" ht="24" customHeight="1">
      <c r="B261" s="151"/>
      <c r="C261" s="152" t="s">
        <v>7077</v>
      </c>
      <c r="D261" s="152" t="s">
        <v>7978</v>
      </c>
      <c r="E261" s="153" t="s">
        <v>7063</v>
      </c>
      <c r="F261" s="154" t="s">
        <v>7064</v>
      </c>
      <c r="G261" s="155" t="s">
        <v>5816</v>
      </c>
      <c r="H261" s="156">
        <v>6.4000000000000001E-2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7065</v>
      </c>
    </row>
    <row r="262" spans="2:65" s="1" customFormat="1" ht="24" customHeight="1">
      <c r="B262" s="151"/>
      <c r="C262" s="152" t="s">
        <v>7082</v>
      </c>
      <c r="D262" s="152" t="s">
        <v>7978</v>
      </c>
      <c r="E262" s="153" t="s">
        <v>7067</v>
      </c>
      <c r="F262" s="154" t="s">
        <v>7068</v>
      </c>
      <c r="G262" s="155" t="s">
        <v>5816</v>
      </c>
      <c r="H262" s="156">
        <v>0.89600000000000002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7069</v>
      </c>
    </row>
    <row r="263" spans="2:65" s="12" customFormat="1">
      <c r="B263" s="165"/>
      <c r="D263" s="166" t="s">
        <v>7985</v>
      </c>
      <c r="F263" s="168" t="s">
        <v>7070</v>
      </c>
      <c r="H263" s="169">
        <v>0.89600000000000002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7592</v>
      </c>
      <c r="AX263" s="12" t="s">
        <v>7671</v>
      </c>
      <c r="AY263" s="167" t="s">
        <v>7977</v>
      </c>
    </row>
    <row r="264" spans="2:65" s="1" customFormat="1" ht="24" customHeight="1">
      <c r="B264" s="151"/>
      <c r="C264" s="152" t="s">
        <v>7087</v>
      </c>
      <c r="D264" s="152" t="s">
        <v>7978</v>
      </c>
      <c r="E264" s="153" t="s">
        <v>7072</v>
      </c>
      <c r="F264" s="154" t="s">
        <v>7073</v>
      </c>
      <c r="G264" s="155" t="s">
        <v>5816</v>
      </c>
      <c r="H264" s="156">
        <v>6.4000000000000001E-2</v>
      </c>
      <c r="I264" s="157"/>
      <c r="J264" s="158">
        <f>ROUND(I264*H264,2)</f>
        <v>0</v>
      </c>
      <c r="K264" s="154" t="s">
        <v>6065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7074</v>
      </c>
    </row>
    <row r="265" spans="2:65" s="11" customFormat="1" ht="25.9" customHeight="1">
      <c r="B265" s="138"/>
      <c r="D265" s="139" t="s">
        <v>7663</v>
      </c>
      <c r="E265" s="140" t="s">
        <v>7075</v>
      </c>
      <c r="F265" s="140" t="s">
        <v>7076</v>
      </c>
      <c r="I265" s="141"/>
      <c r="J265" s="142">
        <f>BK265</f>
        <v>0</v>
      </c>
      <c r="L265" s="138"/>
      <c r="M265" s="143"/>
      <c r="N265" s="144"/>
      <c r="O265" s="144"/>
      <c r="P265" s="145">
        <f>SUM(P266:P281)</f>
        <v>0</v>
      </c>
      <c r="Q265" s="144"/>
      <c r="R265" s="145">
        <f>SUM(R266:R281)</f>
        <v>0.313363</v>
      </c>
      <c r="S265" s="144"/>
      <c r="T265" s="146">
        <f>SUM(T266:T281)</f>
        <v>0</v>
      </c>
      <c r="AR265" s="139" t="s">
        <v>7673</v>
      </c>
      <c r="AT265" s="147" t="s">
        <v>7663</v>
      </c>
      <c r="AU265" s="147" t="s">
        <v>7664</v>
      </c>
      <c r="AY265" s="139" t="s">
        <v>7977</v>
      </c>
      <c r="BK265" s="148">
        <f>SUM(BK266:BK281)</f>
        <v>0</v>
      </c>
    </row>
    <row r="266" spans="2:65" s="1" customFormat="1" ht="24" customHeight="1">
      <c r="B266" s="151"/>
      <c r="C266" s="152" t="s">
        <v>7093</v>
      </c>
      <c r="D266" s="152" t="s">
        <v>7978</v>
      </c>
      <c r="E266" s="153" t="s">
        <v>7078</v>
      </c>
      <c r="F266" s="154" t="s">
        <v>7079</v>
      </c>
      <c r="G266" s="155" t="s">
        <v>5783</v>
      </c>
      <c r="H266" s="156">
        <v>56.16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5804</v>
      </c>
      <c r="AT266" s="163" t="s">
        <v>7978</v>
      </c>
      <c r="AU266" s="163" t="s">
        <v>7671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5804</v>
      </c>
      <c r="BM266" s="163" t="s">
        <v>7080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7081</v>
      </c>
      <c r="H267" s="169">
        <v>56.16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7671</v>
      </c>
      <c r="AV267" s="12" t="s">
        <v>7673</v>
      </c>
      <c r="AW267" s="12" t="s">
        <v>7620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7098</v>
      </c>
      <c r="D268" s="152" t="s">
        <v>7978</v>
      </c>
      <c r="E268" s="153" t="s">
        <v>7083</v>
      </c>
      <c r="F268" s="154" t="s">
        <v>7084</v>
      </c>
      <c r="G268" s="155" t="s">
        <v>5783</v>
      </c>
      <c r="H268" s="156">
        <v>85.56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5804</v>
      </c>
      <c r="AT268" s="163" t="s">
        <v>7978</v>
      </c>
      <c r="AU268" s="163" t="s">
        <v>7671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5804</v>
      </c>
      <c r="BM268" s="163" t="s">
        <v>7085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7086</v>
      </c>
      <c r="H269" s="169">
        <v>85.56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7671</v>
      </c>
      <c r="AV269" s="12" t="s">
        <v>7673</v>
      </c>
      <c r="AW269" s="12" t="s">
        <v>7620</v>
      </c>
      <c r="AX269" s="12" t="s">
        <v>7671</v>
      </c>
      <c r="AY269" s="167" t="s">
        <v>7977</v>
      </c>
    </row>
    <row r="270" spans="2:65" s="1" customFormat="1" ht="16.5" customHeight="1">
      <c r="B270" s="151"/>
      <c r="C270" s="189" t="s">
        <v>7103</v>
      </c>
      <c r="D270" s="189" t="s">
        <v>5826</v>
      </c>
      <c r="E270" s="190" t="s">
        <v>7088</v>
      </c>
      <c r="F270" s="191" t="s">
        <v>7089</v>
      </c>
      <c r="G270" s="192" t="s">
        <v>5816</v>
      </c>
      <c r="H270" s="193">
        <v>0.05</v>
      </c>
      <c r="I270" s="194"/>
      <c r="J270" s="195">
        <f>ROUND(I270*H270,2)</f>
        <v>0</v>
      </c>
      <c r="K270" s="191" t="s">
        <v>6065</v>
      </c>
      <c r="L270" s="196"/>
      <c r="M270" s="197" t="s">
        <v>7590</v>
      </c>
      <c r="N270" s="198" t="s">
        <v>7629</v>
      </c>
      <c r="O270" s="54"/>
      <c r="P270" s="161">
        <f>O270*H270</f>
        <v>0</v>
      </c>
      <c r="Q270" s="161">
        <v>1</v>
      </c>
      <c r="R270" s="161">
        <f>Q270*H270</f>
        <v>0.05</v>
      </c>
      <c r="S270" s="161">
        <v>0</v>
      </c>
      <c r="T270" s="162">
        <f>S270*H270</f>
        <v>0</v>
      </c>
      <c r="AR270" s="163" t="s">
        <v>5899</v>
      </c>
      <c r="AT270" s="163" t="s">
        <v>5826</v>
      </c>
      <c r="AU270" s="163" t="s">
        <v>7671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5804</v>
      </c>
      <c r="BM270" s="163" t="s">
        <v>7090</v>
      </c>
    </row>
    <row r="271" spans="2:65" s="1" customFormat="1" ht="19.5">
      <c r="B271" s="31"/>
      <c r="D271" s="166" t="s">
        <v>5891</v>
      </c>
      <c r="F271" s="199" t="s">
        <v>7091</v>
      </c>
      <c r="I271" s="94"/>
      <c r="L271" s="31"/>
      <c r="M271" s="200"/>
      <c r="N271" s="54"/>
      <c r="O271" s="54"/>
      <c r="P271" s="54"/>
      <c r="Q271" s="54"/>
      <c r="R271" s="54"/>
      <c r="S271" s="54"/>
      <c r="T271" s="55"/>
      <c r="AT271" s="16" t="s">
        <v>5891</v>
      </c>
      <c r="AU271" s="16" t="s">
        <v>7671</v>
      </c>
    </row>
    <row r="272" spans="2:65" s="12" customFormat="1">
      <c r="B272" s="165"/>
      <c r="D272" s="166" t="s">
        <v>7985</v>
      </c>
      <c r="F272" s="168" t="s">
        <v>7092</v>
      </c>
      <c r="H272" s="169">
        <v>0.05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7671</v>
      </c>
      <c r="AV272" s="12" t="s">
        <v>7673</v>
      </c>
      <c r="AW272" s="12" t="s">
        <v>7592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52" t="s">
        <v>7108</v>
      </c>
      <c r="D273" s="152" t="s">
        <v>7978</v>
      </c>
      <c r="E273" s="153" t="s">
        <v>7094</v>
      </c>
      <c r="F273" s="154" t="s">
        <v>7095</v>
      </c>
      <c r="G273" s="155" t="s">
        <v>5783</v>
      </c>
      <c r="H273" s="156">
        <v>18.72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4.0000000000000002E-4</v>
      </c>
      <c r="R273" s="161">
        <f>Q273*H273</f>
        <v>7.4879999999999999E-3</v>
      </c>
      <c r="S273" s="161">
        <v>0</v>
      </c>
      <c r="T273" s="162">
        <f>S273*H273</f>
        <v>0</v>
      </c>
      <c r="AR273" s="163" t="s">
        <v>5804</v>
      </c>
      <c r="AT273" s="163" t="s">
        <v>7978</v>
      </c>
      <c r="AU273" s="163" t="s">
        <v>7671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5804</v>
      </c>
      <c r="BM273" s="163" t="s">
        <v>7096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7097</v>
      </c>
      <c r="H274" s="169">
        <v>18.72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7671</v>
      </c>
      <c r="AV274" s="12" t="s">
        <v>7673</v>
      </c>
      <c r="AW274" s="12" t="s">
        <v>7620</v>
      </c>
      <c r="AX274" s="12" t="s">
        <v>7671</v>
      </c>
      <c r="AY274" s="167" t="s">
        <v>7977</v>
      </c>
    </row>
    <row r="275" spans="2:65" s="1" customFormat="1" ht="16.5" customHeight="1">
      <c r="B275" s="151"/>
      <c r="C275" s="189" t="s">
        <v>7111</v>
      </c>
      <c r="D275" s="189" t="s">
        <v>5826</v>
      </c>
      <c r="E275" s="190" t="s">
        <v>7099</v>
      </c>
      <c r="F275" s="191" t="s">
        <v>7100</v>
      </c>
      <c r="G275" s="192" t="s">
        <v>5783</v>
      </c>
      <c r="H275" s="193">
        <v>21.527999999999999</v>
      </c>
      <c r="I275" s="194"/>
      <c r="J275" s="195">
        <f>ROUND(I275*H275,2)</f>
        <v>0</v>
      </c>
      <c r="K275" s="191" t="s">
        <v>6065</v>
      </c>
      <c r="L275" s="196"/>
      <c r="M275" s="197" t="s">
        <v>7590</v>
      </c>
      <c r="N275" s="198" t="s">
        <v>7629</v>
      </c>
      <c r="O275" s="54"/>
      <c r="P275" s="161">
        <f>O275*H275</f>
        <v>0</v>
      </c>
      <c r="Q275" s="161">
        <v>4.4999999999999997E-3</v>
      </c>
      <c r="R275" s="161">
        <f>Q275*H275</f>
        <v>9.687599999999999E-2</v>
      </c>
      <c r="S275" s="161">
        <v>0</v>
      </c>
      <c r="T275" s="162">
        <f>S275*H275</f>
        <v>0</v>
      </c>
      <c r="AR275" s="163" t="s">
        <v>5899</v>
      </c>
      <c r="AT275" s="163" t="s">
        <v>5826</v>
      </c>
      <c r="AU275" s="163" t="s">
        <v>7671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5804</v>
      </c>
      <c r="BM275" s="163" t="s">
        <v>7101</v>
      </c>
    </row>
    <row r="276" spans="2:65" s="12" customFormat="1">
      <c r="B276" s="165"/>
      <c r="D276" s="166" t="s">
        <v>7985</v>
      </c>
      <c r="F276" s="168" t="s">
        <v>7102</v>
      </c>
      <c r="H276" s="169">
        <v>21.527999999999999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7671</v>
      </c>
      <c r="AV276" s="12" t="s">
        <v>7673</v>
      </c>
      <c r="AW276" s="12" t="s">
        <v>7592</v>
      </c>
      <c r="AX276" s="12" t="s">
        <v>7671</v>
      </c>
      <c r="AY276" s="167" t="s">
        <v>7977</v>
      </c>
    </row>
    <row r="277" spans="2:65" s="1" customFormat="1" ht="24" customHeight="1">
      <c r="B277" s="151"/>
      <c r="C277" s="152" t="s">
        <v>6786</v>
      </c>
      <c r="D277" s="152" t="s">
        <v>7978</v>
      </c>
      <c r="E277" s="153" t="s">
        <v>7104</v>
      </c>
      <c r="F277" s="154" t="s">
        <v>7105</v>
      </c>
      <c r="G277" s="155" t="s">
        <v>5783</v>
      </c>
      <c r="H277" s="156">
        <v>28.52</v>
      </c>
      <c r="I277" s="157"/>
      <c r="J277" s="158">
        <f>ROUND(I277*H277,2)</f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>O277*H277</f>
        <v>0</v>
      </c>
      <c r="Q277" s="161">
        <v>4.0000000000000002E-4</v>
      </c>
      <c r="R277" s="161">
        <f>Q277*H277</f>
        <v>1.1408E-2</v>
      </c>
      <c r="S277" s="161">
        <v>0</v>
      </c>
      <c r="T277" s="162">
        <f>S277*H277</f>
        <v>0</v>
      </c>
      <c r="AR277" s="163" t="s">
        <v>5804</v>
      </c>
      <c r="AT277" s="163" t="s">
        <v>7978</v>
      </c>
      <c r="AU277" s="163" t="s">
        <v>7671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5804</v>
      </c>
      <c r="BM277" s="163" t="s">
        <v>7106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7107</v>
      </c>
      <c r="H278" s="169">
        <v>28.52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7671</v>
      </c>
      <c r="AV278" s="12" t="s">
        <v>7673</v>
      </c>
      <c r="AW278" s="12" t="s">
        <v>7620</v>
      </c>
      <c r="AX278" s="12" t="s">
        <v>7671</v>
      </c>
      <c r="AY278" s="167" t="s">
        <v>7977</v>
      </c>
    </row>
    <row r="279" spans="2:65" s="1" customFormat="1" ht="16.5" customHeight="1">
      <c r="B279" s="151"/>
      <c r="C279" s="189" t="s">
        <v>6790</v>
      </c>
      <c r="D279" s="189" t="s">
        <v>5826</v>
      </c>
      <c r="E279" s="190" t="s">
        <v>7099</v>
      </c>
      <c r="F279" s="191" t="s">
        <v>7100</v>
      </c>
      <c r="G279" s="192" t="s">
        <v>5783</v>
      </c>
      <c r="H279" s="193">
        <v>32.798000000000002</v>
      </c>
      <c r="I279" s="194"/>
      <c r="J279" s="195">
        <f>ROUND(I279*H279,2)</f>
        <v>0</v>
      </c>
      <c r="K279" s="191" t="s">
        <v>6065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4.4999999999999997E-3</v>
      </c>
      <c r="R279" s="161">
        <f>Q279*H279</f>
        <v>0.147591</v>
      </c>
      <c r="S279" s="161">
        <v>0</v>
      </c>
      <c r="T279" s="162">
        <f>S279*H279</f>
        <v>0</v>
      </c>
      <c r="AR279" s="163" t="s">
        <v>5899</v>
      </c>
      <c r="AT279" s="163" t="s">
        <v>5826</v>
      </c>
      <c r="AU279" s="163" t="s">
        <v>7671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5804</v>
      </c>
      <c r="BM279" s="163" t="s">
        <v>7109</v>
      </c>
    </row>
    <row r="280" spans="2:65" s="12" customFormat="1">
      <c r="B280" s="165"/>
      <c r="D280" s="166" t="s">
        <v>7985</v>
      </c>
      <c r="F280" s="168" t="s">
        <v>7110</v>
      </c>
      <c r="H280" s="169">
        <v>32.798000000000002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7671</v>
      </c>
      <c r="AV280" s="12" t="s">
        <v>7673</v>
      </c>
      <c r="AW280" s="12" t="s">
        <v>7592</v>
      </c>
      <c r="AX280" s="12" t="s">
        <v>7671</v>
      </c>
      <c r="AY280" s="167" t="s">
        <v>7977</v>
      </c>
    </row>
    <row r="281" spans="2:65" s="1" customFormat="1" ht="24" customHeight="1">
      <c r="B281" s="151"/>
      <c r="C281" s="152" t="s">
        <v>6794</v>
      </c>
      <c r="D281" s="152" t="s">
        <v>7978</v>
      </c>
      <c r="E281" s="153" t="s">
        <v>7112</v>
      </c>
      <c r="F281" s="154" t="s">
        <v>7113</v>
      </c>
      <c r="G281" s="155" t="s">
        <v>5816</v>
      </c>
      <c r="H281" s="156">
        <v>0.313</v>
      </c>
      <c r="I281" s="157"/>
      <c r="J281" s="158">
        <f>ROUND(I281*H281,2)</f>
        <v>0</v>
      </c>
      <c r="K281" s="154" t="s">
        <v>7982</v>
      </c>
      <c r="L281" s="31"/>
      <c r="M281" s="201" t="s">
        <v>7590</v>
      </c>
      <c r="N281" s="202" t="s">
        <v>7629</v>
      </c>
      <c r="O281" s="203"/>
      <c r="P281" s="204">
        <f>O281*H281</f>
        <v>0</v>
      </c>
      <c r="Q281" s="204">
        <v>0</v>
      </c>
      <c r="R281" s="204">
        <f>Q281*H281</f>
        <v>0</v>
      </c>
      <c r="S281" s="204">
        <v>0</v>
      </c>
      <c r="T281" s="205">
        <f>S281*H281</f>
        <v>0</v>
      </c>
      <c r="AR281" s="163" t="s">
        <v>5804</v>
      </c>
      <c r="AT281" s="163" t="s">
        <v>7978</v>
      </c>
      <c r="AU281" s="163" t="s">
        <v>7671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5804</v>
      </c>
      <c r="BM281" s="163" t="s">
        <v>7114</v>
      </c>
    </row>
    <row r="282" spans="2:65" s="1" customFormat="1" ht="6.95" customHeight="1">
      <c r="B282" s="43"/>
      <c r="C282" s="44"/>
      <c r="D282" s="44"/>
      <c r="E282" s="44"/>
      <c r="F282" s="44"/>
      <c r="G282" s="44"/>
      <c r="H282" s="44"/>
      <c r="I282" s="112"/>
      <c r="J282" s="44"/>
      <c r="K282" s="44"/>
      <c r="L282" s="31"/>
    </row>
  </sheetData>
  <autoFilter ref="C130:K281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5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7715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6494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4737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ROUND((SUM(BE127:BE151)),  2)</f>
        <v>0</v>
      </c>
      <c r="I35" s="103">
        <v>0.21</v>
      </c>
      <c r="J35" s="102">
        <f>ROUND(((SUM(BE127:BE151))*I35),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ROUND((SUM(BF127:BF151)),  2)</f>
        <v>0</v>
      </c>
      <c r="I36" s="103">
        <v>0.15</v>
      </c>
      <c r="J36" s="102">
        <f>ROUND(((SUM(BF127:BF151))*I36),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ROUND((SUM(BG127:BG151)),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ROUND((SUM(BH127:BH151)),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ROUND((SUM(BI127:BI151)),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6494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SO_04.3 - Zásobní řad Nasavrky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4738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4739</v>
      </c>
      <c r="E100" s="120"/>
      <c r="F100" s="120"/>
      <c r="G100" s="120"/>
      <c r="H100" s="120"/>
      <c r="I100" s="121"/>
      <c r="J100" s="122">
        <f>J135</f>
        <v>0</v>
      </c>
      <c r="L100" s="118"/>
    </row>
    <row r="101" spans="2:47" s="8" customFormat="1" ht="24.95" customHeight="1">
      <c r="B101" s="118"/>
      <c r="D101" s="119" t="s">
        <v>4740</v>
      </c>
      <c r="E101" s="120"/>
      <c r="F101" s="120"/>
      <c r="G101" s="120"/>
      <c r="H101" s="120"/>
      <c r="I101" s="121"/>
      <c r="J101" s="122">
        <f>J137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J139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J143</f>
        <v>0</v>
      </c>
      <c r="L103" s="118"/>
    </row>
    <row r="104" spans="2:47" s="8" customFormat="1" ht="24.95" customHeight="1">
      <c r="B104" s="118"/>
      <c r="D104" s="119" t="s">
        <v>4743</v>
      </c>
      <c r="E104" s="120"/>
      <c r="F104" s="120"/>
      <c r="G104" s="120"/>
      <c r="H104" s="120"/>
      <c r="I104" s="121"/>
      <c r="J104" s="122">
        <f>J148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J150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6494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SO_04.3 - Zásobní řad Nasavrky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P128+P135+P137+P139+P143+P148+P150</f>
        <v>0</v>
      </c>
      <c r="Q127" s="52"/>
      <c r="R127" s="135">
        <f>R128+R135+R137+R139+R143+R148+R150</f>
        <v>0</v>
      </c>
      <c r="S127" s="52"/>
      <c r="T127" s="136">
        <f>T128+T135+T137+T139+T143+T148+T150</f>
        <v>0</v>
      </c>
      <c r="AT127" s="16" t="s">
        <v>7663</v>
      </c>
      <c r="AU127" s="16" t="s">
        <v>7956</v>
      </c>
      <c r="BK127" s="137">
        <f>BK128+BK135+BK137+BK139+BK143+BK148+BK150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4746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SUM(P129:P134)</f>
        <v>0</v>
      </c>
      <c r="Q128" s="144"/>
      <c r="R128" s="145">
        <f>SUM(R129:R134)</f>
        <v>0</v>
      </c>
      <c r="S128" s="144"/>
      <c r="T128" s="146">
        <f>SUM(T129:T134)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SUM(BK129:BK134)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4747</v>
      </c>
      <c r="F129" s="191" t="s">
        <v>4748</v>
      </c>
      <c r="G129" s="192" t="s">
        <v>4749</v>
      </c>
      <c r="H129" s="193">
        <v>6</v>
      </c>
      <c r="I129" s="194"/>
      <c r="J129" s="195">
        <f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</v>
      </c>
      <c r="T129" s="162">
        <f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4750</v>
      </c>
    </row>
    <row r="130" spans="2:65" s="1" customFormat="1" ht="16.5" customHeight="1">
      <c r="B130" s="151"/>
      <c r="C130" s="189" t="s">
        <v>7673</v>
      </c>
      <c r="D130" s="189" t="s">
        <v>5826</v>
      </c>
      <c r="E130" s="190" t="s">
        <v>4751</v>
      </c>
      <c r="F130" s="191" t="s">
        <v>4752</v>
      </c>
      <c r="G130" s="192" t="s">
        <v>4749</v>
      </c>
      <c r="H130" s="193">
        <v>2</v>
      </c>
      <c r="I130" s="194"/>
      <c r="J130" s="195">
        <f>ROUND(I130*H130,2)</f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4753</v>
      </c>
    </row>
    <row r="131" spans="2:65" s="1" customFormat="1" ht="24" customHeight="1">
      <c r="B131" s="151"/>
      <c r="C131" s="189" t="s">
        <v>7991</v>
      </c>
      <c r="D131" s="189" t="s">
        <v>5826</v>
      </c>
      <c r="E131" s="190" t="s">
        <v>4754</v>
      </c>
      <c r="F131" s="191" t="s">
        <v>4755</v>
      </c>
      <c r="G131" s="192" t="s">
        <v>4749</v>
      </c>
      <c r="H131" s="193">
        <v>1</v>
      </c>
      <c r="I131" s="194"/>
      <c r="J131" s="195">
        <f>ROUND(I131*H131,2)</f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4756</v>
      </c>
    </row>
    <row r="132" spans="2:65" s="1" customFormat="1" ht="24" customHeight="1">
      <c r="B132" s="151"/>
      <c r="C132" s="189" t="s">
        <v>7983</v>
      </c>
      <c r="D132" s="189" t="s">
        <v>5826</v>
      </c>
      <c r="E132" s="190" t="s">
        <v>4757</v>
      </c>
      <c r="F132" s="191" t="s">
        <v>4758</v>
      </c>
      <c r="G132" s="192" t="s">
        <v>4749</v>
      </c>
      <c r="H132" s="193">
        <v>1</v>
      </c>
      <c r="I132" s="194"/>
      <c r="J132" s="195">
        <f>ROUND(I132*H132,2)</f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4759</v>
      </c>
    </row>
    <row r="133" spans="2:65" s="1" customFormat="1" ht="19.5">
      <c r="B133" s="31"/>
      <c r="D133" s="166" t="s">
        <v>5891</v>
      </c>
      <c r="F133" s="199" t="s">
        <v>4760</v>
      </c>
      <c r="I133" s="94"/>
      <c r="L133" s="31"/>
      <c r="M133" s="200"/>
      <c r="N133" s="54"/>
      <c r="O133" s="54"/>
      <c r="P133" s="54"/>
      <c r="Q133" s="54"/>
      <c r="R133" s="54"/>
      <c r="S133" s="54"/>
      <c r="T133" s="55"/>
      <c r="AT133" s="16" t="s">
        <v>5891</v>
      </c>
      <c r="AU133" s="16" t="s">
        <v>7671</v>
      </c>
    </row>
    <row r="134" spans="2:65" s="1" customFormat="1" ht="16.5" customHeight="1">
      <c r="B134" s="151"/>
      <c r="C134" s="189" t="s">
        <v>8005</v>
      </c>
      <c r="D134" s="189" t="s">
        <v>5826</v>
      </c>
      <c r="E134" s="190" t="s">
        <v>4761</v>
      </c>
      <c r="F134" s="191" t="s">
        <v>4762</v>
      </c>
      <c r="G134" s="192" t="s">
        <v>4763</v>
      </c>
      <c r="H134" s="193">
        <v>1</v>
      </c>
      <c r="I134" s="194"/>
      <c r="J134" s="195">
        <f>ROUND(I134*H134,2)</f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4764</v>
      </c>
    </row>
    <row r="135" spans="2:65" s="11" customFormat="1" ht="25.9" customHeight="1">
      <c r="B135" s="138"/>
      <c r="D135" s="139" t="s">
        <v>7663</v>
      </c>
      <c r="E135" s="140" t="s">
        <v>4765</v>
      </c>
      <c r="F135" s="140" t="s">
        <v>4766</v>
      </c>
      <c r="I135" s="141"/>
      <c r="J135" s="142">
        <f>BK135</f>
        <v>0</v>
      </c>
      <c r="L135" s="138"/>
      <c r="M135" s="143"/>
      <c r="N135" s="144"/>
      <c r="O135" s="144"/>
      <c r="P135" s="145">
        <f>P136</f>
        <v>0</v>
      </c>
      <c r="Q135" s="144"/>
      <c r="R135" s="145">
        <f>R136</f>
        <v>0</v>
      </c>
      <c r="S135" s="144"/>
      <c r="T135" s="146">
        <f>T136</f>
        <v>0</v>
      </c>
      <c r="AR135" s="139" t="s">
        <v>7671</v>
      </c>
      <c r="AT135" s="147" t="s">
        <v>7663</v>
      </c>
      <c r="AU135" s="147" t="s">
        <v>7664</v>
      </c>
      <c r="AY135" s="139" t="s">
        <v>7977</v>
      </c>
      <c r="BK135" s="148">
        <f>BK136</f>
        <v>0</v>
      </c>
    </row>
    <row r="136" spans="2:65" s="1" customFormat="1" ht="16.5" customHeight="1">
      <c r="B136" s="151"/>
      <c r="C136" s="152" t="s">
        <v>8012</v>
      </c>
      <c r="D136" s="152" t="s">
        <v>7978</v>
      </c>
      <c r="E136" s="153" t="s">
        <v>4767</v>
      </c>
      <c r="F136" s="154" t="s">
        <v>4768</v>
      </c>
      <c r="G136" s="155" t="s">
        <v>7140</v>
      </c>
      <c r="H136" s="156">
        <v>1</v>
      </c>
      <c r="I136" s="157"/>
      <c r="J136" s="158">
        <f>ROUND(I136*H136,2)</f>
        <v>0</v>
      </c>
      <c r="K136" s="154" t="s">
        <v>7590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7671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4769</v>
      </c>
    </row>
    <row r="137" spans="2:65" s="11" customFormat="1" ht="25.9" customHeight="1">
      <c r="B137" s="138"/>
      <c r="D137" s="139" t="s">
        <v>7663</v>
      </c>
      <c r="E137" s="140" t="s">
        <v>4770</v>
      </c>
      <c r="F137" s="140" t="s">
        <v>4771</v>
      </c>
      <c r="I137" s="141"/>
      <c r="J137" s="142">
        <f>BK137</f>
        <v>0</v>
      </c>
      <c r="L137" s="138"/>
      <c r="M137" s="143"/>
      <c r="N137" s="144"/>
      <c r="O137" s="144"/>
      <c r="P137" s="145">
        <f>P138</f>
        <v>0</v>
      </c>
      <c r="Q137" s="144"/>
      <c r="R137" s="145">
        <f>R138</f>
        <v>0</v>
      </c>
      <c r="S137" s="144"/>
      <c r="T137" s="146">
        <f>T138</f>
        <v>0</v>
      </c>
      <c r="AR137" s="139" t="s">
        <v>7671</v>
      </c>
      <c r="AT137" s="147" t="s">
        <v>7663</v>
      </c>
      <c r="AU137" s="147" t="s">
        <v>7664</v>
      </c>
      <c r="AY137" s="139" t="s">
        <v>7977</v>
      </c>
      <c r="BK137" s="148">
        <f>BK138</f>
        <v>0</v>
      </c>
    </row>
    <row r="138" spans="2:65" s="1" customFormat="1" ht="24" customHeight="1">
      <c r="B138" s="151"/>
      <c r="C138" s="189" t="s">
        <v>8016</v>
      </c>
      <c r="D138" s="189" t="s">
        <v>5826</v>
      </c>
      <c r="E138" s="190" t="s">
        <v>4772</v>
      </c>
      <c r="F138" s="191" t="s">
        <v>4773</v>
      </c>
      <c r="G138" s="192" t="s">
        <v>4749</v>
      </c>
      <c r="H138" s="193">
        <v>1</v>
      </c>
      <c r="I138" s="194"/>
      <c r="J138" s="195">
        <f>ROUND(I138*H138,2)</f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4774</v>
      </c>
    </row>
    <row r="139" spans="2:65" s="11" customFormat="1" ht="25.9" customHeight="1">
      <c r="B139" s="138"/>
      <c r="D139" s="139" t="s">
        <v>7663</v>
      </c>
      <c r="E139" s="140" t="s">
        <v>4775</v>
      </c>
      <c r="F139" s="140" t="s">
        <v>4776</v>
      </c>
      <c r="I139" s="141"/>
      <c r="J139" s="142">
        <f>BK139</f>
        <v>0</v>
      </c>
      <c r="L139" s="138"/>
      <c r="M139" s="143"/>
      <c r="N139" s="144"/>
      <c r="O139" s="144"/>
      <c r="P139" s="145">
        <f>SUM(P140:P142)</f>
        <v>0</v>
      </c>
      <c r="Q139" s="144"/>
      <c r="R139" s="145">
        <f>SUM(R140:R142)</f>
        <v>0</v>
      </c>
      <c r="S139" s="144"/>
      <c r="T139" s="146">
        <f>SUM(T140:T142)</f>
        <v>0</v>
      </c>
      <c r="AR139" s="139" t="s">
        <v>7671</v>
      </c>
      <c r="AT139" s="147" t="s">
        <v>7663</v>
      </c>
      <c r="AU139" s="147" t="s">
        <v>7664</v>
      </c>
      <c r="AY139" s="139" t="s">
        <v>7977</v>
      </c>
      <c r="BK139" s="148">
        <f>SUM(BK140:BK142)</f>
        <v>0</v>
      </c>
    </row>
    <row r="140" spans="2:65" s="1" customFormat="1" ht="36" customHeight="1">
      <c r="B140" s="151"/>
      <c r="C140" s="189" t="s">
        <v>8023</v>
      </c>
      <c r="D140" s="189" t="s">
        <v>5826</v>
      </c>
      <c r="E140" s="190" t="s">
        <v>4777</v>
      </c>
      <c r="F140" s="191" t="s">
        <v>4778</v>
      </c>
      <c r="G140" s="192" t="s">
        <v>7140</v>
      </c>
      <c r="H140" s="193">
        <v>1</v>
      </c>
      <c r="I140" s="194"/>
      <c r="J140" s="195">
        <f>ROUND(I140*H140,2)</f>
        <v>0</v>
      </c>
      <c r="K140" s="191" t="s">
        <v>7590</v>
      </c>
      <c r="L140" s="196"/>
      <c r="M140" s="197" t="s">
        <v>7590</v>
      </c>
      <c r="N140" s="198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8023</v>
      </c>
      <c r="AT140" s="163" t="s">
        <v>5826</v>
      </c>
      <c r="AU140" s="163" t="s">
        <v>7671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4779</v>
      </c>
    </row>
    <row r="141" spans="2:65" s="1" customFormat="1" ht="24" customHeight="1">
      <c r="B141" s="151"/>
      <c r="C141" s="189" t="s">
        <v>8027</v>
      </c>
      <c r="D141" s="189" t="s">
        <v>5826</v>
      </c>
      <c r="E141" s="190" t="s">
        <v>4780</v>
      </c>
      <c r="F141" s="191" t="s">
        <v>4781</v>
      </c>
      <c r="G141" s="192" t="s">
        <v>5863</v>
      </c>
      <c r="H141" s="193">
        <v>15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4782</v>
      </c>
    </row>
    <row r="142" spans="2:65" s="1" customFormat="1" ht="16.5" customHeight="1">
      <c r="B142" s="151"/>
      <c r="C142" s="189" t="s">
        <v>8032</v>
      </c>
      <c r="D142" s="189" t="s">
        <v>5826</v>
      </c>
      <c r="E142" s="190" t="s">
        <v>4783</v>
      </c>
      <c r="F142" s="191" t="s">
        <v>4784</v>
      </c>
      <c r="G142" s="192" t="s">
        <v>4763</v>
      </c>
      <c r="H142" s="193">
        <v>1</v>
      </c>
      <c r="I142" s="194"/>
      <c r="J142" s="195">
        <f>ROUND(I142*H142,2)</f>
        <v>0</v>
      </c>
      <c r="K142" s="191" t="s">
        <v>7590</v>
      </c>
      <c r="L142" s="196"/>
      <c r="M142" s="197" t="s">
        <v>7590</v>
      </c>
      <c r="N142" s="198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8023</v>
      </c>
      <c r="AT142" s="163" t="s">
        <v>5826</v>
      </c>
      <c r="AU142" s="163" t="s">
        <v>7671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4785</v>
      </c>
    </row>
    <row r="143" spans="2:65" s="11" customFormat="1" ht="25.9" customHeight="1">
      <c r="B143" s="138"/>
      <c r="D143" s="139" t="s">
        <v>7663</v>
      </c>
      <c r="E143" s="140" t="s">
        <v>4786</v>
      </c>
      <c r="F143" s="140" t="s">
        <v>4787</v>
      </c>
      <c r="I143" s="141"/>
      <c r="J143" s="142">
        <f>BK143</f>
        <v>0</v>
      </c>
      <c r="L143" s="138"/>
      <c r="M143" s="143"/>
      <c r="N143" s="144"/>
      <c r="O143" s="144"/>
      <c r="P143" s="145">
        <f>SUM(P144:P147)</f>
        <v>0</v>
      </c>
      <c r="Q143" s="144"/>
      <c r="R143" s="145">
        <f>SUM(R144:R147)</f>
        <v>0</v>
      </c>
      <c r="S143" s="144"/>
      <c r="T143" s="146">
        <f>SUM(T144:T147)</f>
        <v>0</v>
      </c>
      <c r="AR143" s="139" t="s">
        <v>7671</v>
      </c>
      <c r="AT143" s="147" t="s">
        <v>7663</v>
      </c>
      <c r="AU143" s="147" t="s">
        <v>7664</v>
      </c>
      <c r="AY143" s="139" t="s">
        <v>7977</v>
      </c>
      <c r="BK143" s="148">
        <f>SUM(BK144:BK147)</f>
        <v>0</v>
      </c>
    </row>
    <row r="144" spans="2:65" s="1" customFormat="1" ht="16.5" customHeight="1">
      <c r="B144" s="151"/>
      <c r="C144" s="189" t="s">
        <v>5780</v>
      </c>
      <c r="D144" s="189" t="s">
        <v>5826</v>
      </c>
      <c r="E144" s="190" t="s">
        <v>4788</v>
      </c>
      <c r="F144" s="191" t="s">
        <v>4789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4790</v>
      </c>
    </row>
    <row r="145" spans="2:65" s="1" customFormat="1" ht="16.5" customHeight="1">
      <c r="B145" s="151"/>
      <c r="C145" s="189" t="s">
        <v>5786</v>
      </c>
      <c r="D145" s="189" t="s">
        <v>5826</v>
      </c>
      <c r="E145" s="190" t="s">
        <v>4791</v>
      </c>
      <c r="F145" s="191" t="s">
        <v>4792</v>
      </c>
      <c r="G145" s="192" t="s">
        <v>7140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4793</v>
      </c>
    </row>
    <row r="146" spans="2:65" s="1" customFormat="1" ht="16.5" customHeight="1">
      <c r="B146" s="151"/>
      <c r="C146" s="189" t="s">
        <v>5790</v>
      </c>
      <c r="D146" s="189" t="s">
        <v>5826</v>
      </c>
      <c r="E146" s="190" t="s">
        <v>4794</v>
      </c>
      <c r="F146" s="191" t="s">
        <v>4795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4796</v>
      </c>
    </row>
    <row r="147" spans="2:65" s="1" customFormat="1" ht="16.5" customHeight="1">
      <c r="B147" s="151"/>
      <c r="C147" s="189" t="s">
        <v>5795</v>
      </c>
      <c r="D147" s="189" t="s">
        <v>5826</v>
      </c>
      <c r="E147" s="190" t="s">
        <v>4797</v>
      </c>
      <c r="F147" s="191" t="s">
        <v>4798</v>
      </c>
      <c r="G147" s="192" t="s">
        <v>7140</v>
      </c>
      <c r="H147" s="193">
        <v>1</v>
      </c>
      <c r="I147" s="194"/>
      <c r="J147" s="195">
        <f>ROUND(I147*H147,2)</f>
        <v>0</v>
      </c>
      <c r="K147" s="191" t="s">
        <v>7590</v>
      </c>
      <c r="L147" s="196"/>
      <c r="M147" s="197" t="s">
        <v>7590</v>
      </c>
      <c r="N147" s="198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8023</v>
      </c>
      <c r="AT147" s="163" t="s">
        <v>5826</v>
      </c>
      <c r="AU147" s="163" t="s">
        <v>7671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4799</v>
      </c>
    </row>
    <row r="148" spans="2:65" s="11" customFormat="1" ht="25.9" customHeight="1">
      <c r="B148" s="138"/>
      <c r="D148" s="139" t="s">
        <v>7663</v>
      </c>
      <c r="E148" s="140" t="s">
        <v>4800</v>
      </c>
      <c r="F148" s="140" t="s">
        <v>4801</v>
      </c>
      <c r="I148" s="141"/>
      <c r="J148" s="142">
        <f>BK148</f>
        <v>0</v>
      </c>
      <c r="L148" s="138"/>
      <c r="M148" s="143"/>
      <c r="N148" s="144"/>
      <c r="O148" s="144"/>
      <c r="P148" s="145">
        <f>P149</f>
        <v>0</v>
      </c>
      <c r="Q148" s="144"/>
      <c r="R148" s="145">
        <f>R149</f>
        <v>0</v>
      </c>
      <c r="S148" s="144"/>
      <c r="T148" s="146">
        <f>T149</f>
        <v>0</v>
      </c>
      <c r="AR148" s="139" t="s">
        <v>7671</v>
      </c>
      <c r="AT148" s="147" t="s">
        <v>7663</v>
      </c>
      <c r="AU148" s="147" t="s">
        <v>7664</v>
      </c>
      <c r="AY148" s="139" t="s">
        <v>7977</v>
      </c>
      <c r="BK148" s="148">
        <f>BK149</f>
        <v>0</v>
      </c>
    </row>
    <row r="149" spans="2:65" s="1" customFormat="1" ht="24" customHeight="1">
      <c r="B149" s="151"/>
      <c r="C149" s="152" t="s">
        <v>7597</v>
      </c>
      <c r="D149" s="152" t="s">
        <v>7978</v>
      </c>
      <c r="E149" s="153" t="s">
        <v>4802</v>
      </c>
      <c r="F149" s="154" t="s">
        <v>4803</v>
      </c>
      <c r="G149" s="155" t="s">
        <v>7140</v>
      </c>
      <c r="H149" s="156">
        <v>1</v>
      </c>
      <c r="I149" s="157"/>
      <c r="J149" s="158">
        <f>ROUND(I149*H149,2)</f>
        <v>0</v>
      </c>
      <c r="K149" s="154" t="s">
        <v>7590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7671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4804</v>
      </c>
    </row>
    <row r="150" spans="2:65" s="11" customFormat="1" ht="25.9" customHeight="1">
      <c r="B150" s="138"/>
      <c r="D150" s="139" t="s">
        <v>7663</v>
      </c>
      <c r="E150" s="140" t="s">
        <v>4805</v>
      </c>
      <c r="F150" s="140" t="s">
        <v>4806</v>
      </c>
      <c r="I150" s="141"/>
      <c r="J150" s="142">
        <f>BK150</f>
        <v>0</v>
      </c>
      <c r="L150" s="138"/>
      <c r="M150" s="143"/>
      <c r="N150" s="144"/>
      <c r="O150" s="144"/>
      <c r="P150" s="145">
        <f>P151</f>
        <v>0</v>
      </c>
      <c r="Q150" s="144"/>
      <c r="R150" s="145">
        <f>R151</f>
        <v>0</v>
      </c>
      <c r="S150" s="144"/>
      <c r="T150" s="146">
        <f>T151</f>
        <v>0</v>
      </c>
      <c r="AR150" s="139" t="s">
        <v>7671</v>
      </c>
      <c r="AT150" s="147" t="s">
        <v>7663</v>
      </c>
      <c r="AU150" s="147" t="s">
        <v>7664</v>
      </c>
      <c r="AY150" s="139" t="s">
        <v>7977</v>
      </c>
      <c r="BK150" s="148">
        <f>BK151</f>
        <v>0</v>
      </c>
    </row>
    <row r="151" spans="2:65" s="1" customFormat="1" ht="24" customHeight="1">
      <c r="B151" s="151"/>
      <c r="C151" s="152" t="s">
        <v>5804</v>
      </c>
      <c r="D151" s="152" t="s">
        <v>7978</v>
      </c>
      <c r="E151" s="153" t="s">
        <v>4807</v>
      </c>
      <c r="F151" s="154" t="s">
        <v>4808</v>
      </c>
      <c r="G151" s="155" t="s">
        <v>7140</v>
      </c>
      <c r="H151" s="156">
        <v>1</v>
      </c>
      <c r="I151" s="157"/>
      <c r="J151" s="158">
        <f>ROUND(I151*H151,2)</f>
        <v>0</v>
      </c>
      <c r="K151" s="154" t="s">
        <v>7590</v>
      </c>
      <c r="L151" s="31"/>
      <c r="M151" s="201" t="s">
        <v>7590</v>
      </c>
      <c r="N151" s="202" t="s">
        <v>7629</v>
      </c>
      <c r="O151" s="203"/>
      <c r="P151" s="204">
        <f>O151*H151</f>
        <v>0</v>
      </c>
      <c r="Q151" s="204">
        <v>0</v>
      </c>
      <c r="R151" s="204">
        <f>Q151*H151</f>
        <v>0</v>
      </c>
      <c r="S151" s="204">
        <v>0</v>
      </c>
      <c r="T151" s="205">
        <f>S151*H151</f>
        <v>0</v>
      </c>
      <c r="AR151" s="163" t="s">
        <v>7983</v>
      </c>
      <c r="AT151" s="163" t="s">
        <v>7978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4809</v>
      </c>
    </row>
    <row r="152" spans="2:65" s="1" customFormat="1" ht="6.95" customHeight="1">
      <c r="B152" s="43"/>
      <c r="C152" s="44"/>
      <c r="D152" s="44"/>
      <c r="E152" s="44"/>
      <c r="F152" s="44"/>
      <c r="G152" s="44"/>
      <c r="H152" s="44"/>
      <c r="I152" s="112"/>
      <c r="J152" s="44"/>
      <c r="K152" s="44"/>
      <c r="L152" s="31"/>
    </row>
  </sheetData>
  <autoFilter ref="C126:K151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59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7721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4811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ROUND(J145,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ROUND((SUM(BE145:BE592)),  2)</f>
        <v>0</v>
      </c>
      <c r="I35" s="103">
        <v>0.21</v>
      </c>
      <c r="J35" s="102">
        <f>ROUND(((SUM(BE145:BE592))*I35),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ROUND((SUM(BF145:BF592)),  2)</f>
        <v>0</v>
      </c>
      <c r="I36" s="103">
        <v>0.15</v>
      </c>
      <c r="J36" s="102">
        <f>ROUND(((SUM(BF145:BF592))*I36),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ROUND((SUM(BG145:BG592)),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ROUND((SUM(BH145:BH592)),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ROUND((SUM(BI145:BI592)),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SO_05.1 - VDJ Mostek + SO_05.6 Sadové a terénní úpravy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J145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J146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J147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J219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J240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J277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J286</f>
        <v>0</v>
      </c>
      <c r="L104" s="123"/>
    </row>
    <row r="105" spans="2:47" s="9" customFormat="1" ht="19.899999999999999" customHeight="1">
      <c r="B105" s="123"/>
      <c r="D105" s="124" t="s">
        <v>4812</v>
      </c>
      <c r="E105" s="125"/>
      <c r="F105" s="125"/>
      <c r="G105" s="125"/>
      <c r="H105" s="125"/>
      <c r="I105" s="126"/>
      <c r="J105" s="127">
        <f>J303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J312</f>
        <v>0</v>
      </c>
      <c r="L106" s="123"/>
    </row>
    <row r="107" spans="2:47" s="9" customFormat="1" ht="19.899999999999999" customHeight="1">
      <c r="B107" s="123"/>
      <c r="D107" s="124" t="s">
        <v>6003</v>
      </c>
      <c r="E107" s="125"/>
      <c r="F107" s="125"/>
      <c r="G107" s="125"/>
      <c r="H107" s="125"/>
      <c r="I107" s="126"/>
      <c r="J107" s="127">
        <f>J368</f>
        <v>0</v>
      </c>
      <c r="L107" s="123"/>
    </row>
    <row r="108" spans="2:47" s="9" customFormat="1" ht="19.899999999999999" customHeight="1">
      <c r="B108" s="123"/>
      <c r="D108" s="124" t="s">
        <v>4813</v>
      </c>
      <c r="E108" s="125"/>
      <c r="F108" s="125"/>
      <c r="G108" s="125"/>
      <c r="H108" s="125"/>
      <c r="I108" s="126"/>
      <c r="J108" s="127">
        <f>J374</f>
        <v>0</v>
      </c>
      <c r="L108" s="123"/>
    </row>
    <row r="109" spans="2:47" s="8" customFormat="1" ht="24.95" customHeight="1">
      <c r="B109" s="118"/>
      <c r="D109" s="119" t="s">
        <v>4814</v>
      </c>
      <c r="E109" s="120"/>
      <c r="F109" s="120"/>
      <c r="G109" s="120"/>
      <c r="H109" s="120"/>
      <c r="I109" s="121"/>
      <c r="J109" s="122">
        <f>J376</f>
        <v>0</v>
      </c>
      <c r="L109" s="118"/>
    </row>
    <row r="110" spans="2:47" s="9" customFormat="1" ht="19.899999999999999" customHeight="1">
      <c r="B110" s="123"/>
      <c r="D110" s="124" t="s">
        <v>4815</v>
      </c>
      <c r="E110" s="125"/>
      <c r="F110" s="125"/>
      <c r="G110" s="125"/>
      <c r="H110" s="125"/>
      <c r="I110" s="126"/>
      <c r="J110" s="127">
        <f>J377</f>
        <v>0</v>
      </c>
      <c r="L110" s="123"/>
    </row>
    <row r="111" spans="2:47" s="9" customFormat="1" ht="19.899999999999999" customHeight="1">
      <c r="B111" s="123"/>
      <c r="D111" s="124" t="s">
        <v>4816</v>
      </c>
      <c r="E111" s="125"/>
      <c r="F111" s="125"/>
      <c r="G111" s="125"/>
      <c r="H111" s="125"/>
      <c r="I111" s="126"/>
      <c r="J111" s="127">
        <f>J417</f>
        <v>0</v>
      </c>
      <c r="L111" s="123"/>
    </row>
    <row r="112" spans="2:47" s="9" customFormat="1" ht="19.899999999999999" customHeight="1">
      <c r="B112" s="123"/>
      <c r="D112" s="124" t="s">
        <v>4817</v>
      </c>
      <c r="E112" s="125"/>
      <c r="F112" s="125"/>
      <c r="G112" s="125"/>
      <c r="H112" s="125"/>
      <c r="I112" s="126"/>
      <c r="J112" s="127">
        <f>J422</f>
        <v>0</v>
      </c>
      <c r="L112" s="123"/>
    </row>
    <row r="113" spans="2:12" s="9" customFormat="1" ht="19.899999999999999" customHeight="1">
      <c r="B113" s="123"/>
      <c r="D113" s="124" t="s">
        <v>4818</v>
      </c>
      <c r="E113" s="125"/>
      <c r="F113" s="125"/>
      <c r="G113" s="125"/>
      <c r="H113" s="125"/>
      <c r="I113" s="126"/>
      <c r="J113" s="127">
        <f>J452</f>
        <v>0</v>
      </c>
      <c r="L113" s="123"/>
    </row>
    <row r="114" spans="2:12" s="9" customFormat="1" ht="19.899999999999999" customHeight="1">
      <c r="B114" s="123"/>
      <c r="D114" s="124" t="s">
        <v>4819</v>
      </c>
      <c r="E114" s="125"/>
      <c r="F114" s="125"/>
      <c r="G114" s="125"/>
      <c r="H114" s="125"/>
      <c r="I114" s="126"/>
      <c r="J114" s="127">
        <f>J456</f>
        <v>0</v>
      </c>
      <c r="L114" s="123"/>
    </row>
    <row r="115" spans="2:12" s="9" customFormat="1" ht="19.899999999999999" customHeight="1">
      <c r="B115" s="123"/>
      <c r="D115" s="124" t="s">
        <v>4820</v>
      </c>
      <c r="E115" s="125"/>
      <c r="F115" s="125"/>
      <c r="G115" s="125"/>
      <c r="H115" s="125"/>
      <c r="I115" s="126"/>
      <c r="J115" s="127">
        <f>J461</f>
        <v>0</v>
      </c>
      <c r="L115" s="123"/>
    </row>
    <row r="116" spans="2:12" s="9" customFormat="1" ht="19.899999999999999" customHeight="1">
      <c r="B116" s="123"/>
      <c r="D116" s="124" t="s">
        <v>4821</v>
      </c>
      <c r="E116" s="125"/>
      <c r="F116" s="125"/>
      <c r="G116" s="125"/>
      <c r="H116" s="125"/>
      <c r="I116" s="126"/>
      <c r="J116" s="127">
        <f>J471</f>
        <v>0</v>
      </c>
      <c r="L116" s="123"/>
    </row>
    <row r="117" spans="2:12" s="9" customFormat="1" ht="19.899999999999999" customHeight="1">
      <c r="B117" s="123"/>
      <c r="D117" s="124" t="s">
        <v>4822</v>
      </c>
      <c r="E117" s="125"/>
      <c r="F117" s="125"/>
      <c r="G117" s="125"/>
      <c r="H117" s="125"/>
      <c r="I117" s="126"/>
      <c r="J117" s="127">
        <f>J496</f>
        <v>0</v>
      </c>
      <c r="L117" s="123"/>
    </row>
    <row r="118" spans="2:12" s="9" customFormat="1" ht="19.899999999999999" customHeight="1">
      <c r="B118" s="123"/>
      <c r="D118" s="124" t="s">
        <v>4823</v>
      </c>
      <c r="E118" s="125"/>
      <c r="F118" s="125"/>
      <c r="G118" s="125"/>
      <c r="H118" s="125"/>
      <c r="I118" s="126"/>
      <c r="J118" s="127">
        <f>J509</f>
        <v>0</v>
      </c>
      <c r="L118" s="123"/>
    </row>
    <row r="119" spans="2:12" s="9" customFormat="1" ht="19.899999999999999" customHeight="1">
      <c r="B119" s="123"/>
      <c r="D119" s="124" t="s">
        <v>4824</v>
      </c>
      <c r="E119" s="125"/>
      <c r="F119" s="125"/>
      <c r="G119" s="125"/>
      <c r="H119" s="125"/>
      <c r="I119" s="126"/>
      <c r="J119" s="127">
        <f>J514</f>
        <v>0</v>
      </c>
      <c r="L119" s="123"/>
    </row>
    <row r="120" spans="2:12" s="9" customFormat="1" ht="19.899999999999999" customHeight="1">
      <c r="B120" s="123"/>
      <c r="D120" s="124" t="s">
        <v>4825</v>
      </c>
      <c r="E120" s="125"/>
      <c r="F120" s="125"/>
      <c r="G120" s="125"/>
      <c r="H120" s="125"/>
      <c r="I120" s="126"/>
      <c r="J120" s="127">
        <f>J528</f>
        <v>0</v>
      </c>
      <c r="L120" s="123"/>
    </row>
    <row r="121" spans="2:12" s="9" customFormat="1" ht="19.899999999999999" customHeight="1">
      <c r="B121" s="123"/>
      <c r="D121" s="124" t="s">
        <v>4826</v>
      </c>
      <c r="E121" s="125"/>
      <c r="F121" s="125"/>
      <c r="G121" s="125"/>
      <c r="H121" s="125"/>
      <c r="I121" s="126"/>
      <c r="J121" s="127">
        <f>J551</f>
        <v>0</v>
      </c>
      <c r="L121" s="123"/>
    </row>
    <row r="122" spans="2:12" s="9" customFormat="1" ht="19.899999999999999" customHeight="1">
      <c r="B122" s="123"/>
      <c r="D122" s="124" t="s">
        <v>4827</v>
      </c>
      <c r="E122" s="125"/>
      <c r="F122" s="125"/>
      <c r="G122" s="125"/>
      <c r="H122" s="125"/>
      <c r="I122" s="126"/>
      <c r="J122" s="127">
        <f>J569</f>
        <v>0</v>
      </c>
      <c r="L122" s="123"/>
    </row>
    <row r="123" spans="2:12" s="9" customFormat="1" ht="19.899999999999999" customHeight="1">
      <c r="B123" s="123"/>
      <c r="D123" s="124" t="s">
        <v>4828</v>
      </c>
      <c r="E123" s="125"/>
      <c r="F123" s="125"/>
      <c r="G123" s="125"/>
      <c r="H123" s="125"/>
      <c r="I123" s="126"/>
      <c r="J123" s="127">
        <f>J585</f>
        <v>0</v>
      </c>
      <c r="L123" s="123"/>
    </row>
    <row r="124" spans="2:12" s="1" customFormat="1" ht="21.75" customHeight="1">
      <c r="B124" s="31"/>
      <c r="I124" s="94"/>
      <c r="L124" s="31"/>
    </row>
    <row r="125" spans="2:12" s="1" customFormat="1" ht="6.95" customHeight="1">
      <c r="B125" s="43"/>
      <c r="C125" s="44"/>
      <c r="D125" s="44"/>
      <c r="E125" s="44"/>
      <c r="F125" s="44"/>
      <c r="G125" s="44"/>
      <c r="H125" s="44"/>
      <c r="I125" s="112"/>
      <c r="J125" s="44"/>
      <c r="K125" s="44"/>
      <c r="L125" s="31"/>
    </row>
    <row r="129" spans="2:20" s="1" customFormat="1" ht="6.95" customHeight="1">
      <c r="B129" s="45"/>
      <c r="C129" s="46"/>
      <c r="D129" s="46"/>
      <c r="E129" s="46"/>
      <c r="F129" s="46"/>
      <c r="G129" s="46"/>
      <c r="H129" s="46"/>
      <c r="I129" s="113"/>
      <c r="J129" s="46"/>
      <c r="K129" s="46"/>
      <c r="L129" s="31"/>
    </row>
    <row r="130" spans="2:20" s="1" customFormat="1" ht="24.95" customHeight="1">
      <c r="B130" s="31"/>
      <c r="C130" s="20" t="s">
        <v>7962</v>
      </c>
      <c r="I130" s="94"/>
      <c r="L130" s="31"/>
    </row>
    <row r="131" spans="2:20" s="1" customFormat="1" ht="6.95" customHeight="1">
      <c r="B131" s="31"/>
      <c r="I131" s="94"/>
      <c r="L131" s="31"/>
    </row>
    <row r="132" spans="2:20" s="1" customFormat="1" ht="12" customHeight="1">
      <c r="B132" s="31"/>
      <c r="C132" s="26" t="s">
        <v>7605</v>
      </c>
      <c r="I132" s="94"/>
      <c r="L132" s="31"/>
    </row>
    <row r="133" spans="2:20" s="1" customFormat="1" ht="16.5" customHeight="1">
      <c r="B133" s="31"/>
      <c r="E133" s="346" t="str">
        <f>E7</f>
        <v>Skupinový vodovod Brandýsko</v>
      </c>
      <c r="F133" s="347"/>
      <c r="G133" s="347"/>
      <c r="H133" s="347"/>
      <c r="I133" s="94"/>
      <c r="L133" s="31"/>
    </row>
    <row r="134" spans="2:20" ht="12" customHeight="1">
      <c r="B134" s="19"/>
      <c r="C134" s="26" t="s">
        <v>7948</v>
      </c>
      <c r="L134" s="19"/>
    </row>
    <row r="135" spans="2:20" s="1" customFormat="1" ht="16.5" customHeight="1">
      <c r="B135" s="31"/>
      <c r="E135" s="346" t="s">
        <v>4810</v>
      </c>
      <c r="F135" s="345"/>
      <c r="G135" s="345"/>
      <c r="H135" s="345"/>
      <c r="I135" s="94"/>
      <c r="L135" s="31"/>
    </row>
    <row r="136" spans="2:20" s="1" customFormat="1" ht="12" customHeight="1">
      <c r="B136" s="31"/>
      <c r="C136" s="26" t="s">
        <v>7950</v>
      </c>
      <c r="I136" s="94"/>
      <c r="L136" s="31"/>
    </row>
    <row r="137" spans="2:20" s="1" customFormat="1" ht="16.5" customHeight="1">
      <c r="B137" s="31"/>
      <c r="E137" s="336" t="str">
        <f>E11</f>
        <v>SO_05.1 - VDJ Mostek + SO_05.6 Sadové a terénní úpravy</v>
      </c>
      <c r="F137" s="345"/>
      <c r="G137" s="345"/>
      <c r="H137" s="345"/>
      <c r="I137" s="94"/>
      <c r="L137" s="31"/>
    </row>
    <row r="138" spans="2:20" s="1" customFormat="1" ht="6.95" customHeight="1">
      <c r="B138" s="31"/>
      <c r="I138" s="94"/>
      <c r="L138" s="31"/>
    </row>
    <row r="139" spans="2:20" s="1" customFormat="1" ht="12" customHeight="1">
      <c r="B139" s="31"/>
      <c r="C139" s="26" t="s">
        <v>7609</v>
      </c>
      <c r="F139" s="24" t="str">
        <f>F14</f>
        <v xml:space="preserve"> </v>
      </c>
      <c r="I139" s="95" t="s">
        <v>7611</v>
      </c>
      <c r="J139" s="51" t="str">
        <f>IF(J14="","",J14)</f>
        <v>13. 3. 2019</v>
      </c>
      <c r="L139" s="31"/>
    </row>
    <row r="140" spans="2:20" s="1" customFormat="1" ht="6.95" customHeight="1">
      <c r="B140" s="31"/>
      <c r="I140" s="94"/>
      <c r="L140" s="31"/>
    </row>
    <row r="141" spans="2:20" s="1" customFormat="1" ht="15.2" customHeight="1">
      <c r="B141" s="31"/>
      <c r="C141" s="26" t="s">
        <v>7613</v>
      </c>
      <c r="F141" s="24" t="str">
        <f>E17</f>
        <v xml:space="preserve"> </v>
      </c>
      <c r="I141" s="95" t="s">
        <v>7618</v>
      </c>
      <c r="J141" s="29" t="str">
        <f>E23</f>
        <v>Ing. Martin Herman</v>
      </c>
      <c r="L141" s="31"/>
    </row>
    <row r="142" spans="2:20" s="1" customFormat="1" ht="27.95" customHeight="1">
      <c r="B142" s="31"/>
      <c r="C142" s="26" t="s">
        <v>7616</v>
      </c>
      <c r="F142" s="24" t="str">
        <f>IF(E20="","",E20)</f>
        <v>Vyplň údaj</v>
      </c>
      <c r="I142" s="95" t="s">
        <v>7621</v>
      </c>
      <c r="J142" s="29" t="str">
        <f>E26</f>
        <v>VIS s.r.o. Hradec Králové</v>
      </c>
      <c r="L142" s="31"/>
    </row>
    <row r="143" spans="2:20" s="1" customFormat="1" ht="10.35" customHeight="1">
      <c r="B143" s="31"/>
      <c r="I143" s="94"/>
      <c r="L143" s="31"/>
    </row>
    <row r="144" spans="2:20" s="10" customFormat="1" ht="29.25" customHeight="1">
      <c r="B144" s="128"/>
      <c r="C144" s="129" t="s">
        <v>7963</v>
      </c>
      <c r="D144" s="130" t="s">
        <v>7649</v>
      </c>
      <c r="E144" s="130" t="s">
        <v>7645</v>
      </c>
      <c r="F144" s="130" t="s">
        <v>7646</v>
      </c>
      <c r="G144" s="130" t="s">
        <v>7964</v>
      </c>
      <c r="H144" s="130" t="s">
        <v>7965</v>
      </c>
      <c r="I144" s="131" t="s">
        <v>7966</v>
      </c>
      <c r="J144" s="132" t="s">
        <v>7954</v>
      </c>
      <c r="K144" s="133" t="s">
        <v>7967</v>
      </c>
      <c r="L144" s="128"/>
      <c r="M144" s="57" t="s">
        <v>7590</v>
      </c>
      <c r="N144" s="58" t="s">
        <v>7628</v>
      </c>
      <c r="O144" s="58" t="s">
        <v>7968</v>
      </c>
      <c r="P144" s="58" t="s">
        <v>7969</v>
      </c>
      <c r="Q144" s="58" t="s">
        <v>7970</v>
      </c>
      <c r="R144" s="58" t="s">
        <v>7971</v>
      </c>
      <c r="S144" s="58" t="s">
        <v>7972</v>
      </c>
      <c r="T144" s="59" t="s">
        <v>7973</v>
      </c>
    </row>
    <row r="145" spans="2:65" s="1" customFormat="1" ht="22.9" customHeight="1">
      <c r="B145" s="31"/>
      <c r="C145" s="62" t="s">
        <v>7974</v>
      </c>
      <c r="I145" s="94"/>
      <c r="J145" s="134">
        <f>BK145</f>
        <v>0</v>
      </c>
      <c r="L145" s="31"/>
      <c r="M145" s="60"/>
      <c r="N145" s="52"/>
      <c r="O145" s="52"/>
      <c r="P145" s="135">
        <f>P146+P376</f>
        <v>0</v>
      </c>
      <c r="Q145" s="52"/>
      <c r="R145" s="135">
        <f>R146+R376</f>
        <v>3038.7879778199999</v>
      </c>
      <c r="S145" s="52"/>
      <c r="T145" s="136">
        <f>T146+T376</f>
        <v>0.47699999999999998</v>
      </c>
      <c r="AT145" s="16" t="s">
        <v>7663</v>
      </c>
      <c r="AU145" s="16" t="s">
        <v>7956</v>
      </c>
      <c r="BK145" s="137">
        <f>BK146+BK376</f>
        <v>0</v>
      </c>
    </row>
    <row r="146" spans="2:65" s="11" customFormat="1" ht="25.9" customHeight="1">
      <c r="B146" s="138"/>
      <c r="D146" s="139" t="s">
        <v>7663</v>
      </c>
      <c r="E146" s="140" t="s">
        <v>7975</v>
      </c>
      <c r="F146" s="140" t="s">
        <v>7976</v>
      </c>
      <c r="I146" s="141"/>
      <c r="J146" s="142">
        <f>BK146</f>
        <v>0</v>
      </c>
      <c r="L146" s="138"/>
      <c r="M146" s="143"/>
      <c r="N146" s="144"/>
      <c r="O146" s="144"/>
      <c r="P146" s="145">
        <f>P147+P219+P240+P277+P286+P303+P312+P368+P374</f>
        <v>0</v>
      </c>
      <c r="Q146" s="144"/>
      <c r="R146" s="145">
        <f>R147+R219+R240+R277+R286+R303+R312+R368+R374</f>
        <v>3015.9932967700001</v>
      </c>
      <c r="S146" s="144"/>
      <c r="T146" s="146">
        <f>T147+T219+T240+T277+T286+T303+T312+T368+T374</f>
        <v>0.47699999999999998</v>
      </c>
      <c r="AR146" s="139" t="s">
        <v>7671</v>
      </c>
      <c r="AT146" s="147" t="s">
        <v>7663</v>
      </c>
      <c r="AU146" s="147" t="s">
        <v>7664</v>
      </c>
      <c r="AY146" s="139" t="s">
        <v>7977</v>
      </c>
      <c r="BK146" s="148">
        <f>BK147+BK219+BK240+BK277+BK286+BK303+BK312+BK368+BK374</f>
        <v>0</v>
      </c>
    </row>
    <row r="147" spans="2:65" s="11" customFormat="1" ht="22.9" customHeight="1">
      <c r="B147" s="138"/>
      <c r="D147" s="139" t="s">
        <v>7663</v>
      </c>
      <c r="E147" s="149" t="s">
        <v>7671</v>
      </c>
      <c r="F147" s="149" t="s">
        <v>7703</v>
      </c>
      <c r="I147" s="141"/>
      <c r="J147" s="150">
        <f>BK147</f>
        <v>0</v>
      </c>
      <c r="L147" s="138"/>
      <c r="M147" s="143"/>
      <c r="N147" s="144"/>
      <c r="O147" s="144"/>
      <c r="P147" s="145">
        <f>SUM(P148:P218)</f>
        <v>0</v>
      </c>
      <c r="Q147" s="144"/>
      <c r="R147" s="145">
        <f>SUM(R148:R218)</f>
        <v>1028.1488200000001</v>
      </c>
      <c r="S147" s="144"/>
      <c r="T147" s="146">
        <f>SUM(T148:T218)</f>
        <v>0</v>
      </c>
      <c r="AR147" s="139" t="s">
        <v>7671</v>
      </c>
      <c r="AT147" s="147" t="s">
        <v>7663</v>
      </c>
      <c r="AU147" s="147" t="s">
        <v>7671</v>
      </c>
      <c r="AY147" s="139" t="s">
        <v>7977</v>
      </c>
      <c r="BK147" s="148">
        <f>SUM(BK148:BK218)</f>
        <v>0</v>
      </c>
    </row>
    <row r="148" spans="2:65" s="1" customFormat="1" ht="24" customHeight="1">
      <c r="B148" s="151"/>
      <c r="C148" s="152" t="s">
        <v>7671</v>
      </c>
      <c r="D148" s="152" t="s">
        <v>7978</v>
      </c>
      <c r="E148" s="153" t="s">
        <v>4829</v>
      </c>
      <c r="F148" s="154" t="s">
        <v>4830</v>
      </c>
      <c r="G148" s="155" t="s">
        <v>5783</v>
      </c>
      <c r="H148" s="156">
        <v>1540</v>
      </c>
      <c r="I148" s="157"/>
      <c r="J148" s="158">
        <f t="shared" ref="J148:J153" si="0"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 t="shared" ref="P148:P153" si="1">O148*H148</f>
        <v>0</v>
      </c>
      <c r="Q148" s="161">
        <v>0</v>
      </c>
      <c r="R148" s="161">
        <f t="shared" ref="R148:R153" si="2">Q148*H148</f>
        <v>0</v>
      </c>
      <c r="S148" s="161">
        <v>0</v>
      </c>
      <c r="T148" s="162">
        <f t="shared" ref="T148:T153" si="3"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 t="shared" ref="BE148:BE153" si="4">IF(N148="základní",J148,0)</f>
        <v>0</v>
      </c>
      <c r="BF148" s="164">
        <f t="shared" ref="BF148:BF153" si="5">IF(N148="snížená",J148,0)</f>
        <v>0</v>
      </c>
      <c r="BG148" s="164">
        <f t="shared" ref="BG148:BG153" si="6">IF(N148="zákl. přenesená",J148,0)</f>
        <v>0</v>
      </c>
      <c r="BH148" s="164">
        <f t="shared" ref="BH148:BH153" si="7">IF(N148="sníž. přenesená",J148,0)</f>
        <v>0</v>
      </c>
      <c r="BI148" s="164">
        <f t="shared" ref="BI148:BI153" si="8">IF(N148="nulová",J148,0)</f>
        <v>0</v>
      </c>
      <c r="BJ148" s="16" t="s">
        <v>7671</v>
      </c>
      <c r="BK148" s="164">
        <f t="shared" ref="BK148:BK153" si="9">ROUND(I148*H148,2)</f>
        <v>0</v>
      </c>
      <c r="BL148" s="16" t="s">
        <v>7983</v>
      </c>
      <c r="BM148" s="163" t="s">
        <v>4831</v>
      </c>
    </row>
    <row r="149" spans="2:65" s="1" customFormat="1" ht="16.5" customHeight="1">
      <c r="B149" s="151"/>
      <c r="C149" s="152" t="s">
        <v>7673</v>
      </c>
      <c r="D149" s="152" t="s">
        <v>7978</v>
      </c>
      <c r="E149" s="153" t="s">
        <v>4832</v>
      </c>
      <c r="F149" s="154" t="s">
        <v>4833</v>
      </c>
      <c r="G149" s="155" t="s">
        <v>5783</v>
      </c>
      <c r="H149" s="156">
        <v>1540</v>
      </c>
      <c r="I149" s="157"/>
      <c r="J149" s="158">
        <f t="shared" si="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1.8000000000000001E-4</v>
      </c>
      <c r="R149" s="161">
        <f t="shared" si="2"/>
        <v>0.2772</v>
      </c>
      <c r="S149" s="161">
        <v>0</v>
      </c>
      <c r="T149" s="162">
        <f t="shared" si="3"/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7983</v>
      </c>
      <c r="BM149" s="163" t="s">
        <v>4834</v>
      </c>
    </row>
    <row r="150" spans="2:65" s="1" customFormat="1" ht="16.5" customHeight="1">
      <c r="B150" s="151"/>
      <c r="C150" s="152" t="s">
        <v>7991</v>
      </c>
      <c r="D150" s="152" t="s">
        <v>7978</v>
      </c>
      <c r="E150" s="153" t="s">
        <v>4835</v>
      </c>
      <c r="F150" s="154" t="s">
        <v>4836</v>
      </c>
      <c r="G150" s="155" t="s">
        <v>5897</v>
      </c>
      <c r="H150" s="156">
        <v>50</v>
      </c>
      <c r="I150" s="157"/>
      <c r="J150" s="158">
        <f t="shared" si="0"/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 t="shared" si="1"/>
        <v>0</v>
      </c>
      <c r="Q150" s="161">
        <v>5.0000000000000002E-5</v>
      </c>
      <c r="R150" s="161">
        <f t="shared" si="2"/>
        <v>2.5000000000000001E-3</v>
      </c>
      <c r="S150" s="161">
        <v>0</v>
      </c>
      <c r="T150" s="162">
        <f t="shared" si="3"/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7983</v>
      </c>
      <c r="BM150" s="163" t="s">
        <v>4837</v>
      </c>
    </row>
    <row r="151" spans="2:65" s="1" customFormat="1" ht="16.5" customHeight="1">
      <c r="B151" s="151"/>
      <c r="C151" s="152" t="s">
        <v>7983</v>
      </c>
      <c r="D151" s="152" t="s">
        <v>7978</v>
      </c>
      <c r="E151" s="153" t="s">
        <v>4838</v>
      </c>
      <c r="F151" s="154" t="s">
        <v>4839</v>
      </c>
      <c r="G151" s="155" t="s">
        <v>5897</v>
      </c>
      <c r="H151" s="156">
        <v>50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5.0000000000000002E-5</v>
      </c>
      <c r="R151" s="161">
        <f t="shared" si="2"/>
        <v>2.5000000000000001E-3</v>
      </c>
      <c r="S151" s="161">
        <v>0</v>
      </c>
      <c r="T151" s="162">
        <f t="shared" si="3"/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7983</v>
      </c>
      <c r="BM151" s="163" t="s">
        <v>4840</v>
      </c>
    </row>
    <row r="152" spans="2:65" s="1" customFormat="1" ht="16.5" customHeight="1">
      <c r="B152" s="151"/>
      <c r="C152" s="152" t="s">
        <v>8005</v>
      </c>
      <c r="D152" s="152" t="s">
        <v>7978</v>
      </c>
      <c r="E152" s="153" t="s">
        <v>4841</v>
      </c>
      <c r="F152" s="154" t="s">
        <v>4842</v>
      </c>
      <c r="G152" s="155" t="s">
        <v>5897</v>
      </c>
      <c r="H152" s="156">
        <v>54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9.0000000000000006E-5</v>
      </c>
      <c r="R152" s="161">
        <f t="shared" si="2"/>
        <v>4.8600000000000006E-3</v>
      </c>
      <c r="S152" s="161">
        <v>0</v>
      </c>
      <c r="T152" s="162">
        <f t="shared" si="3"/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7983</v>
      </c>
      <c r="BM152" s="163" t="s">
        <v>4843</v>
      </c>
    </row>
    <row r="153" spans="2:65" s="1" customFormat="1" ht="24" customHeight="1">
      <c r="B153" s="151"/>
      <c r="C153" s="152" t="s">
        <v>8012</v>
      </c>
      <c r="D153" s="152" t="s">
        <v>7978</v>
      </c>
      <c r="E153" s="153" t="s">
        <v>7979</v>
      </c>
      <c r="F153" s="154" t="s">
        <v>7980</v>
      </c>
      <c r="G153" s="155" t="s">
        <v>7981</v>
      </c>
      <c r="H153" s="156">
        <v>2880</v>
      </c>
      <c r="I153" s="157"/>
      <c r="J153" s="158">
        <f t="shared" si="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7983</v>
      </c>
      <c r="BM153" s="163" t="s">
        <v>4844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4845</v>
      </c>
      <c r="H154" s="169">
        <v>2880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8016</v>
      </c>
      <c r="D155" s="152" t="s">
        <v>7978</v>
      </c>
      <c r="E155" s="153" t="s">
        <v>7987</v>
      </c>
      <c r="F155" s="154" t="s">
        <v>7988</v>
      </c>
      <c r="G155" s="155" t="s">
        <v>7989</v>
      </c>
      <c r="H155" s="156">
        <v>120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4846</v>
      </c>
    </row>
    <row r="156" spans="2:65" s="1" customFormat="1" ht="16.5" customHeight="1">
      <c r="B156" s="151"/>
      <c r="C156" s="152" t="s">
        <v>8023</v>
      </c>
      <c r="D156" s="152" t="s">
        <v>7978</v>
      </c>
      <c r="E156" s="153" t="s">
        <v>7992</v>
      </c>
      <c r="F156" s="154" t="s">
        <v>7993</v>
      </c>
      <c r="G156" s="155" t="s">
        <v>7994</v>
      </c>
      <c r="H156" s="156">
        <v>405.9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4847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4848</v>
      </c>
      <c r="H157" s="169">
        <v>405.9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16.5" customHeight="1">
      <c r="B158" s="151"/>
      <c r="C158" s="152" t="s">
        <v>8027</v>
      </c>
      <c r="D158" s="152" t="s">
        <v>7978</v>
      </c>
      <c r="E158" s="153" t="s">
        <v>4849</v>
      </c>
      <c r="F158" s="154" t="s">
        <v>4850</v>
      </c>
      <c r="G158" s="155" t="s">
        <v>5783</v>
      </c>
      <c r="H158" s="156">
        <v>1540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4851</v>
      </c>
    </row>
    <row r="159" spans="2:65" s="1" customFormat="1" ht="19.5">
      <c r="B159" s="31"/>
      <c r="D159" s="166" t="s">
        <v>5891</v>
      </c>
      <c r="F159" s="199" t="s">
        <v>4852</v>
      </c>
      <c r="I159" s="94"/>
      <c r="L159" s="31"/>
      <c r="M159" s="200"/>
      <c r="N159" s="54"/>
      <c r="O159" s="54"/>
      <c r="P159" s="54"/>
      <c r="Q159" s="54"/>
      <c r="R159" s="54"/>
      <c r="S159" s="54"/>
      <c r="T159" s="55"/>
      <c r="AT159" s="16" t="s">
        <v>5891</v>
      </c>
      <c r="AU159" s="16" t="s">
        <v>7673</v>
      </c>
    </row>
    <row r="160" spans="2:65" s="1" customFormat="1" ht="24" customHeight="1">
      <c r="B160" s="151"/>
      <c r="C160" s="152" t="s">
        <v>8032</v>
      </c>
      <c r="D160" s="152" t="s">
        <v>7978</v>
      </c>
      <c r="E160" s="153" t="s">
        <v>4853</v>
      </c>
      <c r="F160" s="154" t="s">
        <v>4854</v>
      </c>
      <c r="G160" s="155" t="s">
        <v>7994</v>
      </c>
      <c r="H160" s="156">
        <v>454.77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4855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4856</v>
      </c>
      <c r="H161" s="169">
        <v>191.97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4857</v>
      </c>
      <c r="H162" s="169">
        <v>262.8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7664</v>
      </c>
      <c r="AY162" s="167" t="s">
        <v>7977</v>
      </c>
    </row>
    <row r="163" spans="2:65" s="13" customFormat="1">
      <c r="B163" s="174"/>
      <c r="D163" s="166" t="s">
        <v>7985</v>
      </c>
      <c r="E163" s="175" t="s">
        <v>7590</v>
      </c>
      <c r="F163" s="176" t="s">
        <v>7998</v>
      </c>
      <c r="H163" s="177">
        <v>454.77</v>
      </c>
      <c r="I163" s="178"/>
      <c r="L163" s="174"/>
      <c r="M163" s="179"/>
      <c r="N163" s="180"/>
      <c r="O163" s="180"/>
      <c r="P163" s="180"/>
      <c r="Q163" s="180"/>
      <c r="R163" s="180"/>
      <c r="S163" s="180"/>
      <c r="T163" s="181"/>
      <c r="AT163" s="175" t="s">
        <v>7985</v>
      </c>
      <c r="AU163" s="175" t="s">
        <v>7673</v>
      </c>
      <c r="AV163" s="13" t="s">
        <v>7983</v>
      </c>
      <c r="AW163" s="13" t="s">
        <v>7620</v>
      </c>
      <c r="AX163" s="13" t="s">
        <v>7671</v>
      </c>
      <c r="AY163" s="175" t="s">
        <v>7977</v>
      </c>
    </row>
    <row r="164" spans="2:65" s="1" customFormat="1" ht="24" customHeight="1">
      <c r="B164" s="151"/>
      <c r="C164" s="152" t="s">
        <v>5780</v>
      </c>
      <c r="D164" s="152" t="s">
        <v>7978</v>
      </c>
      <c r="E164" s="153" t="s">
        <v>4858</v>
      </c>
      <c r="F164" s="154" t="s">
        <v>4859</v>
      </c>
      <c r="G164" s="155" t="s">
        <v>7994</v>
      </c>
      <c r="H164" s="156">
        <v>454.77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4860</v>
      </c>
    </row>
    <row r="165" spans="2:65" s="1" customFormat="1" ht="24" customHeight="1">
      <c r="B165" s="151"/>
      <c r="C165" s="152" t="s">
        <v>5786</v>
      </c>
      <c r="D165" s="152" t="s">
        <v>7978</v>
      </c>
      <c r="E165" s="153" t="s">
        <v>4861</v>
      </c>
      <c r="F165" s="154" t="s">
        <v>4862</v>
      </c>
      <c r="G165" s="155" t="s">
        <v>7994</v>
      </c>
      <c r="H165" s="156">
        <v>574.36500000000001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4863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4864</v>
      </c>
      <c r="H166" s="169">
        <v>223.965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7664</v>
      </c>
      <c r="AY166" s="167" t="s">
        <v>7977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4865</v>
      </c>
      <c r="H167" s="169">
        <v>350.4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7664</v>
      </c>
      <c r="AY167" s="167" t="s">
        <v>7977</v>
      </c>
    </row>
    <row r="168" spans="2:65" s="13" customFormat="1">
      <c r="B168" s="174"/>
      <c r="D168" s="166" t="s">
        <v>7985</v>
      </c>
      <c r="E168" s="175" t="s">
        <v>7590</v>
      </c>
      <c r="F168" s="176" t="s">
        <v>7998</v>
      </c>
      <c r="H168" s="177">
        <v>574.36500000000001</v>
      </c>
      <c r="I168" s="178"/>
      <c r="L168" s="174"/>
      <c r="M168" s="179"/>
      <c r="N168" s="180"/>
      <c r="O168" s="180"/>
      <c r="P168" s="180"/>
      <c r="Q168" s="180"/>
      <c r="R168" s="180"/>
      <c r="S168" s="180"/>
      <c r="T168" s="181"/>
      <c r="AT168" s="175" t="s">
        <v>7985</v>
      </c>
      <c r="AU168" s="175" t="s">
        <v>7673</v>
      </c>
      <c r="AV168" s="13" t="s">
        <v>7983</v>
      </c>
      <c r="AW168" s="13" t="s">
        <v>7620</v>
      </c>
      <c r="AX168" s="13" t="s">
        <v>7671</v>
      </c>
      <c r="AY168" s="175" t="s">
        <v>7977</v>
      </c>
    </row>
    <row r="169" spans="2:65" s="1" customFormat="1" ht="24" customHeight="1">
      <c r="B169" s="151"/>
      <c r="C169" s="152" t="s">
        <v>5790</v>
      </c>
      <c r="D169" s="152" t="s">
        <v>7978</v>
      </c>
      <c r="E169" s="153" t="s">
        <v>4866</v>
      </c>
      <c r="F169" s="154" t="s">
        <v>4867</v>
      </c>
      <c r="G169" s="155" t="s">
        <v>7994</v>
      </c>
      <c r="H169" s="156">
        <v>574.36500000000001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4868</v>
      </c>
    </row>
    <row r="170" spans="2:65" s="1" customFormat="1" ht="24" customHeight="1">
      <c r="B170" s="151"/>
      <c r="C170" s="152" t="s">
        <v>5795</v>
      </c>
      <c r="D170" s="152" t="s">
        <v>7978</v>
      </c>
      <c r="E170" s="153" t="s">
        <v>4869</v>
      </c>
      <c r="F170" s="154" t="s">
        <v>4870</v>
      </c>
      <c r="G170" s="155" t="s">
        <v>7994</v>
      </c>
      <c r="H170" s="156">
        <v>70.08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4871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4872</v>
      </c>
      <c r="H171" s="169">
        <v>70.08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7671</v>
      </c>
      <c r="AY171" s="167" t="s">
        <v>7977</v>
      </c>
    </row>
    <row r="172" spans="2:65" s="1" customFormat="1" ht="24" customHeight="1">
      <c r="B172" s="151"/>
      <c r="C172" s="152" t="s">
        <v>7597</v>
      </c>
      <c r="D172" s="152" t="s">
        <v>7978</v>
      </c>
      <c r="E172" s="153" t="s">
        <v>4873</v>
      </c>
      <c r="F172" s="154" t="s">
        <v>4874</v>
      </c>
      <c r="G172" s="155" t="s">
        <v>7994</v>
      </c>
      <c r="H172" s="156">
        <v>514.56799999999998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4875</v>
      </c>
    </row>
    <row r="173" spans="2:65" s="12" customFormat="1">
      <c r="B173" s="165"/>
      <c r="D173" s="166" t="s">
        <v>7985</v>
      </c>
      <c r="F173" s="168" t="s">
        <v>4876</v>
      </c>
      <c r="H173" s="169">
        <v>514.56799999999998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7592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52" t="s">
        <v>5804</v>
      </c>
      <c r="D174" s="152" t="s">
        <v>7978</v>
      </c>
      <c r="E174" s="153" t="s">
        <v>4877</v>
      </c>
      <c r="F174" s="154" t="s">
        <v>4878</v>
      </c>
      <c r="G174" s="155" t="s">
        <v>7994</v>
      </c>
      <c r="H174" s="156">
        <v>35.04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4879</v>
      </c>
    </row>
    <row r="175" spans="2:65" s="12" customFormat="1">
      <c r="B175" s="165"/>
      <c r="D175" s="166" t="s">
        <v>7985</v>
      </c>
      <c r="F175" s="168" t="s">
        <v>4880</v>
      </c>
      <c r="H175" s="169">
        <v>35.04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52" t="s">
        <v>5809</v>
      </c>
      <c r="D176" s="152" t="s">
        <v>7978</v>
      </c>
      <c r="E176" s="153" t="s">
        <v>4881</v>
      </c>
      <c r="F176" s="154" t="s">
        <v>4882</v>
      </c>
      <c r="G176" s="155" t="s">
        <v>7994</v>
      </c>
      <c r="H176" s="156">
        <v>1382.694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4883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4884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4885</v>
      </c>
      <c r="H178" s="169">
        <v>691.34699999999998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2" customFormat="1">
      <c r="B179" s="165"/>
      <c r="D179" s="166" t="s">
        <v>7985</v>
      </c>
      <c r="F179" s="168" t="s">
        <v>4886</v>
      </c>
      <c r="H179" s="169">
        <v>1382.694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7592</v>
      </c>
      <c r="AX179" s="12" t="s">
        <v>7671</v>
      </c>
      <c r="AY179" s="167" t="s">
        <v>7977</v>
      </c>
    </row>
    <row r="180" spans="2:65" s="1" customFormat="1" ht="24" customHeight="1">
      <c r="B180" s="151"/>
      <c r="C180" s="152" t="s">
        <v>5813</v>
      </c>
      <c r="D180" s="152" t="s">
        <v>7978</v>
      </c>
      <c r="E180" s="153" t="s">
        <v>4887</v>
      </c>
      <c r="F180" s="154" t="s">
        <v>4888</v>
      </c>
      <c r="G180" s="155" t="s">
        <v>5897</v>
      </c>
      <c r="H180" s="156">
        <v>50</v>
      </c>
      <c r="I180" s="157"/>
      <c r="J180" s="158">
        <f t="shared" ref="J180:J186" si="10">ROUND(I180*H180,2)</f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 t="shared" ref="P180:P186" si="11">O180*H180</f>
        <v>0</v>
      </c>
      <c r="Q180" s="161">
        <v>0</v>
      </c>
      <c r="R180" s="161">
        <f t="shared" ref="R180:R186" si="12">Q180*H180</f>
        <v>0</v>
      </c>
      <c r="S180" s="161">
        <v>0</v>
      </c>
      <c r="T180" s="162">
        <f t="shared" ref="T180:T186" si="13">S180*H180</f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 t="shared" ref="BE180:BE186" si="14">IF(N180="základní",J180,0)</f>
        <v>0</v>
      </c>
      <c r="BF180" s="164">
        <f t="shared" ref="BF180:BF186" si="15">IF(N180="snížená",J180,0)</f>
        <v>0</v>
      </c>
      <c r="BG180" s="164">
        <f t="shared" ref="BG180:BG186" si="16">IF(N180="zákl. přenesená",J180,0)</f>
        <v>0</v>
      </c>
      <c r="BH180" s="164">
        <f t="shared" ref="BH180:BH186" si="17">IF(N180="sníž. přenesená",J180,0)</f>
        <v>0</v>
      </c>
      <c r="BI180" s="164">
        <f t="shared" ref="BI180:BI186" si="18">IF(N180="nulová",J180,0)</f>
        <v>0</v>
      </c>
      <c r="BJ180" s="16" t="s">
        <v>7671</v>
      </c>
      <c r="BK180" s="164">
        <f t="shared" ref="BK180:BK186" si="19">ROUND(I180*H180,2)</f>
        <v>0</v>
      </c>
      <c r="BL180" s="16" t="s">
        <v>7983</v>
      </c>
      <c r="BM180" s="163" t="s">
        <v>4889</v>
      </c>
    </row>
    <row r="181" spans="2:65" s="1" customFormat="1" ht="24" customHeight="1">
      <c r="B181" s="151"/>
      <c r="C181" s="152" t="s">
        <v>5819</v>
      </c>
      <c r="D181" s="152" t="s">
        <v>7978</v>
      </c>
      <c r="E181" s="153" t="s">
        <v>4890</v>
      </c>
      <c r="F181" s="154" t="s">
        <v>4891</v>
      </c>
      <c r="G181" s="155" t="s">
        <v>5897</v>
      </c>
      <c r="H181" s="156">
        <v>54</v>
      </c>
      <c r="I181" s="157"/>
      <c r="J181" s="158">
        <f t="shared" si="10"/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 t="shared" si="11"/>
        <v>0</v>
      </c>
      <c r="Q181" s="161">
        <v>0</v>
      </c>
      <c r="R181" s="161">
        <f t="shared" si="12"/>
        <v>0</v>
      </c>
      <c r="S181" s="161">
        <v>0</v>
      </c>
      <c r="T181" s="162">
        <f t="shared" si="13"/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7983</v>
      </c>
      <c r="BM181" s="163" t="s">
        <v>4892</v>
      </c>
    </row>
    <row r="182" spans="2:65" s="1" customFormat="1" ht="24" customHeight="1">
      <c r="B182" s="151"/>
      <c r="C182" s="152" t="s">
        <v>5825</v>
      </c>
      <c r="D182" s="152" t="s">
        <v>7978</v>
      </c>
      <c r="E182" s="153" t="s">
        <v>4893</v>
      </c>
      <c r="F182" s="154" t="s">
        <v>4894</v>
      </c>
      <c r="G182" s="155" t="s">
        <v>5897</v>
      </c>
      <c r="H182" s="156">
        <v>50</v>
      </c>
      <c r="I182" s="157"/>
      <c r="J182" s="158">
        <f t="shared" si="10"/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 t="shared" si="11"/>
        <v>0</v>
      </c>
      <c r="Q182" s="161">
        <v>0</v>
      </c>
      <c r="R182" s="161">
        <f t="shared" si="12"/>
        <v>0</v>
      </c>
      <c r="S182" s="161">
        <v>0</v>
      </c>
      <c r="T182" s="162">
        <f t="shared" si="13"/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7983</v>
      </c>
      <c r="BM182" s="163" t="s">
        <v>4895</v>
      </c>
    </row>
    <row r="183" spans="2:65" s="1" customFormat="1" ht="16.5" customHeight="1">
      <c r="B183" s="151"/>
      <c r="C183" s="152" t="s">
        <v>7596</v>
      </c>
      <c r="D183" s="152" t="s">
        <v>7978</v>
      </c>
      <c r="E183" s="153" t="s">
        <v>4896</v>
      </c>
      <c r="F183" s="154" t="s">
        <v>4897</v>
      </c>
      <c r="G183" s="155" t="s">
        <v>5897</v>
      </c>
      <c r="H183" s="156">
        <v>50</v>
      </c>
      <c r="I183" s="157"/>
      <c r="J183" s="158">
        <f t="shared" si="10"/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 t="shared" si="11"/>
        <v>0</v>
      </c>
      <c r="Q183" s="161">
        <v>0</v>
      </c>
      <c r="R183" s="161">
        <f t="shared" si="12"/>
        <v>0</v>
      </c>
      <c r="S183" s="161">
        <v>0</v>
      </c>
      <c r="T183" s="162">
        <f t="shared" si="13"/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7983</v>
      </c>
      <c r="BM183" s="163" t="s">
        <v>4898</v>
      </c>
    </row>
    <row r="184" spans="2:65" s="1" customFormat="1" ht="16.5" customHeight="1">
      <c r="B184" s="151"/>
      <c r="C184" s="152" t="s">
        <v>5838</v>
      </c>
      <c r="D184" s="152" t="s">
        <v>7978</v>
      </c>
      <c r="E184" s="153" t="s">
        <v>4899</v>
      </c>
      <c r="F184" s="154" t="s">
        <v>4900</v>
      </c>
      <c r="G184" s="155" t="s">
        <v>5897</v>
      </c>
      <c r="H184" s="156">
        <v>50</v>
      </c>
      <c r="I184" s="157"/>
      <c r="J184" s="158">
        <f t="shared" si="10"/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 t="shared" si="11"/>
        <v>0</v>
      </c>
      <c r="Q184" s="161">
        <v>0</v>
      </c>
      <c r="R184" s="161">
        <f t="shared" si="12"/>
        <v>0</v>
      </c>
      <c r="S184" s="161">
        <v>0</v>
      </c>
      <c r="T184" s="162">
        <f t="shared" si="13"/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7983</v>
      </c>
      <c r="BM184" s="163" t="s">
        <v>4901</v>
      </c>
    </row>
    <row r="185" spans="2:65" s="1" customFormat="1" ht="16.5" customHeight="1">
      <c r="B185" s="151"/>
      <c r="C185" s="152" t="s">
        <v>5844</v>
      </c>
      <c r="D185" s="152" t="s">
        <v>7978</v>
      </c>
      <c r="E185" s="153" t="s">
        <v>4902</v>
      </c>
      <c r="F185" s="154" t="s">
        <v>4903</v>
      </c>
      <c r="G185" s="155" t="s">
        <v>5897</v>
      </c>
      <c r="H185" s="156">
        <v>54</v>
      </c>
      <c r="I185" s="157"/>
      <c r="J185" s="158">
        <f t="shared" si="10"/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 t="shared" si="11"/>
        <v>0</v>
      </c>
      <c r="Q185" s="161">
        <v>0</v>
      </c>
      <c r="R185" s="161">
        <f t="shared" si="12"/>
        <v>0</v>
      </c>
      <c r="S185" s="161">
        <v>0</v>
      </c>
      <c r="T185" s="162">
        <f t="shared" si="13"/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7983</v>
      </c>
      <c r="BM185" s="163" t="s">
        <v>4904</v>
      </c>
    </row>
    <row r="186" spans="2:65" s="1" customFormat="1" ht="24" customHeight="1">
      <c r="B186" s="151"/>
      <c r="C186" s="152" t="s">
        <v>5850</v>
      </c>
      <c r="D186" s="152" t="s">
        <v>7978</v>
      </c>
      <c r="E186" s="153" t="s">
        <v>6055</v>
      </c>
      <c r="F186" s="154" t="s">
        <v>6056</v>
      </c>
      <c r="G186" s="155" t="s">
        <v>7994</v>
      </c>
      <c r="H186" s="156">
        <v>1029.135</v>
      </c>
      <c r="I186" s="157"/>
      <c r="J186" s="158">
        <f t="shared" si="10"/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 t="shared" si="11"/>
        <v>0</v>
      </c>
      <c r="Q186" s="161">
        <v>0</v>
      </c>
      <c r="R186" s="161">
        <f t="shared" si="12"/>
        <v>0</v>
      </c>
      <c r="S186" s="161">
        <v>0</v>
      </c>
      <c r="T186" s="162">
        <f t="shared" si="13"/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7983</v>
      </c>
      <c r="BM186" s="163" t="s">
        <v>4905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4906</v>
      </c>
      <c r="H187" s="169">
        <v>1029.135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7671</v>
      </c>
      <c r="AY187" s="167" t="s">
        <v>7977</v>
      </c>
    </row>
    <row r="188" spans="2:65" s="1" customFormat="1" ht="24" customHeight="1">
      <c r="B188" s="151"/>
      <c r="C188" s="152" t="s">
        <v>5854</v>
      </c>
      <c r="D188" s="152" t="s">
        <v>7978</v>
      </c>
      <c r="E188" s="153" t="s">
        <v>6060</v>
      </c>
      <c r="F188" s="154" t="s">
        <v>6061</v>
      </c>
      <c r="G188" s="155" t="s">
        <v>7994</v>
      </c>
      <c r="H188" s="156">
        <v>7203.9449999999997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4907</v>
      </c>
    </row>
    <row r="189" spans="2:65" s="12" customFormat="1">
      <c r="B189" s="165"/>
      <c r="D189" s="166" t="s">
        <v>7985</v>
      </c>
      <c r="F189" s="168" t="s">
        <v>4908</v>
      </c>
      <c r="H189" s="169">
        <v>7203.9449999999997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7592</v>
      </c>
      <c r="AX189" s="12" t="s">
        <v>7671</v>
      </c>
      <c r="AY189" s="167" t="s">
        <v>7977</v>
      </c>
    </row>
    <row r="190" spans="2:65" s="1" customFormat="1" ht="24" customHeight="1">
      <c r="B190" s="151"/>
      <c r="C190" s="152" t="s">
        <v>5860</v>
      </c>
      <c r="D190" s="152" t="s">
        <v>7978</v>
      </c>
      <c r="E190" s="153" t="s">
        <v>5800</v>
      </c>
      <c r="F190" s="154" t="s">
        <v>5801</v>
      </c>
      <c r="G190" s="155" t="s">
        <v>7994</v>
      </c>
      <c r="H190" s="156">
        <v>70.08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4909</v>
      </c>
    </row>
    <row r="191" spans="2:65" s="1" customFormat="1" ht="24" customHeight="1">
      <c r="B191" s="151"/>
      <c r="C191" s="152" t="s">
        <v>5868</v>
      </c>
      <c r="D191" s="152" t="s">
        <v>7978</v>
      </c>
      <c r="E191" s="153" t="s">
        <v>5805</v>
      </c>
      <c r="F191" s="154" t="s">
        <v>5806</v>
      </c>
      <c r="G191" s="155" t="s">
        <v>7994</v>
      </c>
      <c r="H191" s="156">
        <v>490.56</v>
      </c>
      <c r="I191" s="157"/>
      <c r="J191" s="158">
        <f>ROUND(I191*H191,2)</f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>O191*H191</f>
        <v>0</v>
      </c>
      <c r="Q191" s="161">
        <v>0</v>
      </c>
      <c r="R191" s="161">
        <f>Q191*H191</f>
        <v>0</v>
      </c>
      <c r="S191" s="161">
        <v>0</v>
      </c>
      <c r="T191" s="162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4910</v>
      </c>
    </row>
    <row r="192" spans="2:65" s="12" customFormat="1">
      <c r="B192" s="165"/>
      <c r="D192" s="166" t="s">
        <v>7985</v>
      </c>
      <c r="F192" s="168" t="s">
        <v>4911</v>
      </c>
      <c r="H192" s="169">
        <v>490.56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7592</v>
      </c>
      <c r="AX192" s="12" t="s">
        <v>7671</v>
      </c>
      <c r="AY192" s="167" t="s">
        <v>7977</v>
      </c>
    </row>
    <row r="193" spans="2:65" s="1" customFormat="1" ht="24" customHeight="1">
      <c r="B193" s="151"/>
      <c r="C193" s="152" t="s">
        <v>5876</v>
      </c>
      <c r="D193" s="152" t="s">
        <v>7978</v>
      </c>
      <c r="E193" s="153" t="s">
        <v>4912</v>
      </c>
      <c r="F193" s="154" t="s">
        <v>4913</v>
      </c>
      <c r="G193" s="155" t="s">
        <v>5783</v>
      </c>
      <c r="H193" s="156">
        <v>386.96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4914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4915</v>
      </c>
      <c r="H194" s="169">
        <v>386.96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16.5" customHeight="1">
      <c r="B195" s="151"/>
      <c r="C195" s="152" t="s">
        <v>5883</v>
      </c>
      <c r="D195" s="152" t="s">
        <v>7978</v>
      </c>
      <c r="E195" s="153" t="s">
        <v>5810</v>
      </c>
      <c r="F195" s="154" t="s">
        <v>5811</v>
      </c>
      <c r="G195" s="155" t="s">
        <v>7994</v>
      </c>
      <c r="H195" s="156">
        <v>1099.2149999999999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4916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4917</v>
      </c>
      <c r="H196" s="169">
        <v>1099.2149999999999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7671</v>
      </c>
      <c r="AY196" s="167" t="s">
        <v>7977</v>
      </c>
    </row>
    <row r="197" spans="2:65" s="1" customFormat="1" ht="24" customHeight="1">
      <c r="B197" s="151"/>
      <c r="C197" s="152" t="s">
        <v>5887</v>
      </c>
      <c r="D197" s="152" t="s">
        <v>7978</v>
      </c>
      <c r="E197" s="153" t="s">
        <v>5814</v>
      </c>
      <c r="F197" s="154" t="s">
        <v>4918</v>
      </c>
      <c r="G197" s="155" t="s">
        <v>5816</v>
      </c>
      <c r="H197" s="156">
        <v>2253.3910000000001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4919</v>
      </c>
    </row>
    <row r="198" spans="2:65" s="12" customFormat="1">
      <c r="B198" s="165"/>
      <c r="D198" s="166" t="s">
        <v>7985</v>
      </c>
      <c r="F198" s="168" t="s">
        <v>4920</v>
      </c>
      <c r="H198" s="169">
        <v>2253.3910000000001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7592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5894</v>
      </c>
      <c r="D199" s="152" t="s">
        <v>7978</v>
      </c>
      <c r="E199" s="153" t="s">
        <v>5820</v>
      </c>
      <c r="F199" s="154" t="s">
        <v>5821</v>
      </c>
      <c r="G199" s="155" t="s">
        <v>7994</v>
      </c>
      <c r="H199" s="156">
        <v>614.83199999999999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4921</v>
      </c>
    </row>
    <row r="200" spans="2:65" s="14" customFormat="1">
      <c r="B200" s="182"/>
      <c r="D200" s="166" t="s">
        <v>7985</v>
      </c>
      <c r="E200" s="183" t="s">
        <v>7590</v>
      </c>
      <c r="F200" s="184" t="s">
        <v>4922</v>
      </c>
      <c r="H200" s="183" t="s">
        <v>7590</v>
      </c>
      <c r="I200" s="185"/>
      <c r="L200" s="182"/>
      <c r="M200" s="186"/>
      <c r="N200" s="187"/>
      <c r="O200" s="187"/>
      <c r="P200" s="187"/>
      <c r="Q200" s="187"/>
      <c r="R200" s="187"/>
      <c r="S200" s="187"/>
      <c r="T200" s="188"/>
      <c r="AT200" s="183" t="s">
        <v>7985</v>
      </c>
      <c r="AU200" s="183" t="s">
        <v>7673</v>
      </c>
      <c r="AV200" s="14" t="s">
        <v>7671</v>
      </c>
      <c r="AW200" s="14" t="s">
        <v>7620</v>
      </c>
      <c r="AX200" s="14" t="s">
        <v>7664</v>
      </c>
      <c r="AY200" s="183" t="s">
        <v>7977</v>
      </c>
    </row>
    <row r="201" spans="2:65" s="12" customFormat="1">
      <c r="B201" s="165"/>
      <c r="D201" s="166" t="s">
        <v>7985</v>
      </c>
      <c r="E201" s="167" t="s">
        <v>7590</v>
      </c>
      <c r="F201" s="168" t="s">
        <v>4923</v>
      </c>
      <c r="H201" s="169">
        <v>614.83199999999999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7985</v>
      </c>
      <c r="AU201" s="167" t="s">
        <v>7673</v>
      </c>
      <c r="AV201" s="12" t="s">
        <v>7673</v>
      </c>
      <c r="AW201" s="12" t="s">
        <v>7620</v>
      </c>
      <c r="AX201" s="12" t="s">
        <v>7671</v>
      </c>
      <c r="AY201" s="167" t="s">
        <v>7977</v>
      </c>
    </row>
    <row r="202" spans="2:65" s="1" customFormat="1" ht="16.5" customHeight="1">
      <c r="B202" s="151"/>
      <c r="C202" s="189" t="s">
        <v>5899</v>
      </c>
      <c r="D202" s="189" t="s">
        <v>5826</v>
      </c>
      <c r="E202" s="190" t="s">
        <v>4924</v>
      </c>
      <c r="F202" s="191" t="s">
        <v>4925</v>
      </c>
      <c r="G202" s="192" t="s">
        <v>5816</v>
      </c>
      <c r="H202" s="193">
        <v>1026.769</v>
      </c>
      <c r="I202" s="194"/>
      <c r="J202" s="195">
        <f>ROUND(I202*H202,2)</f>
        <v>0</v>
      </c>
      <c r="K202" s="191" t="s">
        <v>7982</v>
      </c>
      <c r="L202" s="196"/>
      <c r="M202" s="197" t="s">
        <v>7590</v>
      </c>
      <c r="N202" s="198" t="s">
        <v>7629</v>
      </c>
      <c r="O202" s="54"/>
      <c r="P202" s="161">
        <f>O202*H202</f>
        <v>0</v>
      </c>
      <c r="Q202" s="161">
        <v>1</v>
      </c>
      <c r="R202" s="161">
        <f>Q202*H202</f>
        <v>1026.769</v>
      </c>
      <c r="S202" s="161">
        <v>0</v>
      </c>
      <c r="T202" s="162">
        <f>S202*H202</f>
        <v>0</v>
      </c>
      <c r="AR202" s="163" t="s">
        <v>8023</v>
      </c>
      <c r="AT202" s="163" t="s">
        <v>5826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4926</v>
      </c>
    </row>
    <row r="203" spans="2:65" s="12" customFormat="1">
      <c r="B203" s="165"/>
      <c r="D203" s="166" t="s">
        <v>7985</v>
      </c>
      <c r="F203" s="168" t="s">
        <v>4927</v>
      </c>
      <c r="H203" s="169">
        <v>1026.769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7592</v>
      </c>
      <c r="AX203" s="12" t="s">
        <v>7671</v>
      </c>
      <c r="AY203" s="167" t="s">
        <v>7977</v>
      </c>
    </row>
    <row r="204" spans="2:65" s="1" customFormat="1" ht="24" customHeight="1">
      <c r="B204" s="151"/>
      <c r="C204" s="152" t="s">
        <v>5903</v>
      </c>
      <c r="D204" s="152" t="s">
        <v>7978</v>
      </c>
      <c r="E204" s="153" t="s">
        <v>4928</v>
      </c>
      <c r="F204" s="154" t="s">
        <v>4929</v>
      </c>
      <c r="G204" s="155" t="s">
        <v>7994</v>
      </c>
      <c r="H204" s="156">
        <v>983.26900000000001</v>
      </c>
      <c r="I204" s="157"/>
      <c r="J204" s="158">
        <f>ROUND(I204*H204,2)</f>
        <v>0</v>
      </c>
      <c r="K204" s="154" t="s">
        <v>6065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4930</v>
      </c>
    </row>
    <row r="205" spans="2:65" s="14" customFormat="1">
      <c r="B205" s="182"/>
      <c r="D205" s="166" t="s">
        <v>7985</v>
      </c>
      <c r="E205" s="183" t="s">
        <v>7590</v>
      </c>
      <c r="F205" s="184" t="s">
        <v>4931</v>
      </c>
      <c r="H205" s="183" t="s">
        <v>7590</v>
      </c>
      <c r="I205" s="185"/>
      <c r="L205" s="182"/>
      <c r="M205" s="186"/>
      <c r="N205" s="187"/>
      <c r="O205" s="187"/>
      <c r="P205" s="187"/>
      <c r="Q205" s="187"/>
      <c r="R205" s="187"/>
      <c r="S205" s="187"/>
      <c r="T205" s="188"/>
      <c r="AT205" s="183" t="s">
        <v>7985</v>
      </c>
      <c r="AU205" s="183" t="s">
        <v>7673</v>
      </c>
      <c r="AV205" s="14" t="s">
        <v>7671</v>
      </c>
      <c r="AW205" s="14" t="s">
        <v>7620</v>
      </c>
      <c r="AX205" s="14" t="s">
        <v>7664</v>
      </c>
      <c r="AY205" s="183" t="s">
        <v>7977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4932</v>
      </c>
      <c r="H206" s="169">
        <v>846.11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7664</v>
      </c>
      <c r="AY206" s="167" t="s">
        <v>7977</v>
      </c>
    </row>
    <row r="207" spans="2:65" s="14" customFormat="1">
      <c r="B207" s="182"/>
      <c r="D207" s="166" t="s">
        <v>7985</v>
      </c>
      <c r="E207" s="183" t="s">
        <v>7590</v>
      </c>
      <c r="F207" s="184" t="s">
        <v>4933</v>
      </c>
      <c r="H207" s="183" t="s">
        <v>7590</v>
      </c>
      <c r="I207" s="185"/>
      <c r="L207" s="182"/>
      <c r="M207" s="186"/>
      <c r="N207" s="187"/>
      <c r="O207" s="187"/>
      <c r="P207" s="187"/>
      <c r="Q207" s="187"/>
      <c r="R207" s="187"/>
      <c r="S207" s="187"/>
      <c r="T207" s="188"/>
      <c r="AT207" s="183" t="s">
        <v>7985</v>
      </c>
      <c r="AU207" s="183" t="s">
        <v>7673</v>
      </c>
      <c r="AV207" s="14" t="s">
        <v>7671</v>
      </c>
      <c r="AW207" s="14" t="s">
        <v>7620</v>
      </c>
      <c r="AX207" s="14" t="s">
        <v>7664</v>
      </c>
      <c r="AY207" s="183" t="s">
        <v>7977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4934</v>
      </c>
      <c r="H208" s="169">
        <v>137.15899999999999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7664</v>
      </c>
      <c r="AY208" s="167" t="s">
        <v>7977</v>
      </c>
    </row>
    <row r="209" spans="2:65" s="13" customFormat="1">
      <c r="B209" s="174"/>
      <c r="D209" s="166" t="s">
        <v>7985</v>
      </c>
      <c r="E209" s="175" t="s">
        <v>7590</v>
      </c>
      <c r="F209" s="176" t="s">
        <v>7998</v>
      </c>
      <c r="H209" s="177">
        <v>983.26900000000001</v>
      </c>
      <c r="I209" s="178"/>
      <c r="L209" s="174"/>
      <c r="M209" s="179"/>
      <c r="N209" s="180"/>
      <c r="O209" s="180"/>
      <c r="P209" s="180"/>
      <c r="Q209" s="180"/>
      <c r="R209" s="180"/>
      <c r="S209" s="180"/>
      <c r="T209" s="181"/>
      <c r="AT209" s="175" t="s">
        <v>7985</v>
      </c>
      <c r="AU209" s="175" t="s">
        <v>7673</v>
      </c>
      <c r="AV209" s="13" t="s">
        <v>7983</v>
      </c>
      <c r="AW209" s="13" t="s">
        <v>7620</v>
      </c>
      <c r="AX209" s="13" t="s">
        <v>7671</v>
      </c>
      <c r="AY209" s="175" t="s">
        <v>7977</v>
      </c>
    </row>
    <row r="210" spans="2:65" s="1" customFormat="1" ht="24" customHeight="1">
      <c r="B210" s="151"/>
      <c r="C210" s="152" t="s">
        <v>5907</v>
      </c>
      <c r="D210" s="152" t="s">
        <v>7978</v>
      </c>
      <c r="E210" s="153" t="s">
        <v>5845</v>
      </c>
      <c r="F210" s="154" t="s">
        <v>5846</v>
      </c>
      <c r="G210" s="155" t="s">
        <v>5783</v>
      </c>
      <c r="H210" s="156">
        <v>1353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4935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4936</v>
      </c>
      <c r="H211" s="169">
        <v>1353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7671</v>
      </c>
      <c r="AY211" s="167" t="s">
        <v>7977</v>
      </c>
    </row>
    <row r="212" spans="2:65" s="1" customFormat="1" ht="16.5" customHeight="1">
      <c r="B212" s="151"/>
      <c r="C212" s="152" t="s">
        <v>5911</v>
      </c>
      <c r="D212" s="152" t="s">
        <v>7978</v>
      </c>
      <c r="E212" s="153" t="s">
        <v>4937</v>
      </c>
      <c r="F212" s="154" t="s">
        <v>4938</v>
      </c>
      <c r="G212" s="155" t="s">
        <v>5783</v>
      </c>
      <c r="H212" s="156">
        <v>1540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4939</v>
      </c>
    </row>
    <row r="213" spans="2:65" s="1" customFormat="1" ht="24" customHeight="1">
      <c r="B213" s="151"/>
      <c r="C213" s="152" t="s">
        <v>5915</v>
      </c>
      <c r="D213" s="152" t="s">
        <v>7978</v>
      </c>
      <c r="E213" s="153" t="s">
        <v>4940</v>
      </c>
      <c r="F213" s="154" t="s">
        <v>4941</v>
      </c>
      <c r="G213" s="155" t="s">
        <v>5897</v>
      </c>
      <c r="H213" s="156">
        <v>10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4942</v>
      </c>
    </row>
    <row r="214" spans="2:65" s="1" customFormat="1" ht="16.5" customHeight="1">
      <c r="B214" s="151"/>
      <c r="C214" s="152" t="s">
        <v>5919</v>
      </c>
      <c r="D214" s="152" t="s">
        <v>7978</v>
      </c>
      <c r="E214" s="153" t="s">
        <v>5851</v>
      </c>
      <c r="F214" s="154" t="s">
        <v>5852</v>
      </c>
      <c r="G214" s="155" t="s">
        <v>5783</v>
      </c>
      <c r="H214" s="156">
        <v>728</v>
      </c>
      <c r="I214" s="157"/>
      <c r="J214" s="158">
        <f>ROUND(I214*H214,2)</f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>O214*H214</f>
        <v>0</v>
      </c>
      <c r="Q214" s="161">
        <v>1.2700000000000001E-3</v>
      </c>
      <c r="R214" s="161">
        <f>Q214*H214</f>
        <v>0.92456000000000005</v>
      </c>
      <c r="S214" s="161">
        <v>0</v>
      </c>
      <c r="T214" s="162">
        <f>S214*H214</f>
        <v>0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4943</v>
      </c>
    </row>
    <row r="215" spans="2:65" s="1" customFormat="1" ht="16.5" customHeight="1">
      <c r="B215" s="151"/>
      <c r="C215" s="189" t="s">
        <v>5923</v>
      </c>
      <c r="D215" s="189" t="s">
        <v>5826</v>
      </c>
      <c r="E215" s="190" t="s">
        <v>5855</v>
      </c>
      <c r="F215" s="191" t="s">
        <v>5856</v>
      </c>
      <c r="G215" s="192" t="s">
        <v>5857</v>
      </c>
      <c r="H215" s="193">
        <v>18.2</v>
      </c>
      <c r="I215" s="194"/>
      <c r="J215" s="195">
        <f>ROUND(I215*H215,2)</f>
        <v>0</v>
      </c>
      <c r="K215" s="191" t="s">
        <v>7982</v>
      </c>
      <c r="L215" s="196"/>
      <c r="M215" s="197" t="s">
        <v>7590</v>
      </c>
      <c r="N215" s="198" t="s">
        <v>7629</v>
      </c>
      <c r="O215" s="54"/>
      <c r="P215" s="161">
        <f>O215*H215</f>
        <v>0</v>
      </c>
      <c r="Q215" s="161">
        <v>1E-3</v>
      </c>
      <c r="R215" s="161">
        <f>Q215*H215</f>
        <v>1.8200000000000001E-2</v>
      </c>
      <c r="S215" s="161">
        <v>0</v>
      </c>
      <c r="T215" s="162">
        <f>S215*H215</f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4944</v>
      </c>
    </row>
    <row r="216" spans="2:65" s="12" customFormat="1">
      <c r="B216" s="165"/>
      <c r="D216" s="166" t="s">
        <v>7985</v>
      </c>
      <c r="F216" s="168" t="s">
        <v>4945</v>
      </c>
      <c r="H216" s="169">
        <v>18.2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7592</v>
      </c>
      <c r="AX216" s="12" t="s">
        <v>7671</v>
      </c>
      <c r="AY216" s="167" t="s">
        <v>7977</v>
      </c>
    </row>
    <row r="217" spans="2:65" s="1" customFormat="1" ht="24" customHeight="1">
      <c r="B217" s="151"/>
      <c r="C217" s="152" t="s">
        <v>5927</v>
      </c>
      <c r="D217" s="152" t="s">
        <v>7978</v>
      </c>
      <c r="E217" s="153" t="s">
        <v>4946</v>
      </c>
      <c r="F217" s="154" t="s">
        <v>4947</v>
      </c>
      <c r="G217" s="155" t="s">
        <v>5897</v>
      </c>
      <c r="H217" s="156">
        <v>10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4948</v>
      </c>
    </row>
    <row r="218" spans="2:65" s="1" customFormat="1" ht="16.5" customHeight="1">
      <c r="B218" s="151"/>
      <c r="C218" s="189" t="s">
        <v>5931</v>
      </c>
      <c r="D218" s="189" t="s">
        <v>5826</v>
      </c>
      <c r="E218" s="190" t="s">
        <v>4949</v>
      </c>
      <c r="F218" s="191" t="s">
        <v>4950</v>
      </c>
      <c r="G218" s="192" t="s">
        <v>5897</v>
      </c>
      <c r="H218" s="193">
        <v>10</v>
      </c>
      <c r="I218" s="194"/>
      <c r="J218" s="195">
        <f>ROUND(I218*H218,2)</f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>O218*H218</f>
        <v>0</v>
      </c>
      <c r="Q218" s="161">
        <v>1.4999999999999999E-2</v>
      </c>
      <c r="R218" s="161">
        <f>Q218*H218</f>
        <v>0.15</v>
      </c>
      <c r="S218" s="161">
        <v>0</v>
      </c>
      <c r="T218" s="162">
        <f>S218*H218</f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4951</v>
      </c>
    </row>
    <row r="219" spans="2:65" s="11" customFormat="1" ht="22.9" customHeight="1">
      <c r="B219" s="138"/>
      <c r="D219" s="139" t="s">
        <v>7663</v>
      </c>
      <c r="E219" s="149" t="s">
        <v>7673</v>
      </c>
      <c r="F219" s="149" t="s">
        <v>6078</v>
      </c>
      <c r="I219" s="141"/>
      <c r="J219" s="150">
        <f>BK219</f>
        <v>0</v>
      </c>
      <c r="L219" s="138"/>
      <c r="M219" s="143"/>
      <c r="N219" s="144"/>
      <c r="O219" s="144"/>
      <c r="P219" s="145">
        <f>SUM(P220:P239)</f>
        <v>0</v>
      </c>
      <c r="Q219" s="144"/>
      <c r="R219" s="145">
        <f>SUM(R220:R239)</f>
        <v>476.39756691999997</v>
      </c>
      <c r="S219" s="144"/>
      <c r="T219" s="146">
        <f>SUM(T220:T239)</f>
        <v>0</v>
      </c>
      <c r="AR219" s="139" t="s">
        <v>7671</v>
      </c>
      <c r="AT219" s="147" t="s">
        <v>7663</v>
      </c>
      <c r="AU219" s="147" t="s">
        <v>7671</v>
      </c>
      <c r="AY219" s="139" t="s">
        <v>7977</v>
      </c>
      <c r="BK219" s="148">
        <f>SUM(BK220:BK239)</f>
        <v>0</v>
      </c>
    </row>
    <row r="220" spans="2:65" s="1" customFormat="1" ht="24" customHeight="1">
      <c r="B220" s="151"/>
      <c r="C220" s="152" t="s">
        <v>5935</v>
      </c>
      <c r="D220" s="152" t="s">
        <v>7978</v>
      </c>
      <c r="E220" s="153" t="s">
        <v>6079</v>
      </c>
      <c r="F220" s="154" t="s">
        <v>6080</v>
      </c>
      <c r="G220" s="155" t="s">
        <v>5863</v>
      </c>
      <c r="H220" s="156">
        <v>92.5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0.22656999999999999</v>
      </c>
      <c r="R220" s="161">
        <f>Q220*H220</f>
        <v>20.957725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4952</v>
      </c>
    </row>
    <row r="221" spans="2:65" s="1" customFormat="1" ht="24" customHeight="1">
      <c r="B221" s="151"/>
      <c r="C221" s="152" t="s">
        <v>5939</v>
      </c>
      <c r="D221" s="152" t="s">
        <v>7978</v>
      </c>
      <c r="E221" s="153" t="s">
        <v>4953</v>
      </c>
      <c r="F221" s="154" t="s">
        <v>4954</v>
      </c>
      <c r="G221" s="155" t="s">
        <v>5783</v>
      </c>
      <c r="H221" s="156">
        <v>374.08</v>
      </c>
      <c r="I221" s="157"/>
      <c r="J221" s="158">
        <f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2.2000000000000001E-4</v>
      </c>
      <c r="R221" s="161">
        <f>Q221*H221</f>
        <v>8.2297599999999999E-2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4955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4956</v>
      </c>
      <c r="H222" s="169">
        <v>304.92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7664</v>
      </c>
      <c r="AY222" s="167" t="s">
        <v>7977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4957</v>
      </c>
      <c r="H223" s="169">
        <v>69.16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7664</v>
      </c>
      <c r="AY223" s="167" t="s">
        <v>7977</v>
      </c>
    </row>
    <row r="224" spans="2:65" s="13" customFormat="1">
      <c r="B224" s="174"/>
      <c r="D224" s="166" t="s">
        <v>7985</v>
      </c>
      <c r="E224" s="175" t="s">
        <v>7590</v>
      </c>
      <c r="F224" s="176" t="s">
        <v>7998</v>
      </c>
      <c r="H224" s="177">
        <v>374.08000000000004</v>
      </c>
      <c r="I224" s="178"/>
      <c r="L224" s="174"/>
      <c r="M224" s="179"/>
      <c r="N224" s="180"/>
      <c r="O224" s="180"/>
      <c r="P224" s="180"/>
      <c r="Q224" s="180"/>
      <c r="R224" s="180"/>
      <c r="S224" s="180"/>
      <c r="T224" s="181"/>
      <c r="AT224" s="175" t="s">
        <v>7985</v>
      </c>
      <c r="AU224" s="175" t="s">
        <v>7673</v>
      </c>
      <c r="AV224" s="13" t="s">
        <v>7983</v>
      </c>
      <c r="AW224" s="13" t="s">
        <v>7620</v>
      </c>
      <c r="AX224" s="13" t="s">
        <v>7671</v>
      </c>
      <c r="AY224" s="175" t="s">
        <v>7977</v>
      </c>
    </row>
    <row r="225" spans="2:65" s="1" customFormat="1" ht="16.5" customHeight="1">
      <c r="B225" s="151"/>
      <c r="C225" s="189" t="s">
        <v>5943</v>
      </c>
      <c r="D225" s="189" t="s">
        <v>5826</v>
      </c>
      <c r="E225" s="190" t="s">
        <v>4958</v>
      </c>
      <c r="F225" s="191" t="s">
        <v>4959</v>
      </c>
      <c r="G225" s="192" t="s">
        <v>5783</v>
      </c>
      <c r="H225" s="193">
        <v>430.19200000000001</v>
      </c>
      <c r="I225" s="194"/>
      <c r="J225" s="195">
        <f>ROUND(I225*H225,2)</f>
        <v>0</v>
      </c>
      <c r="K225" s="191" t="s">
        <v>5841</v>
      </c>
      <c r="L225" s="196"/>
      <c r="M225" s="197" t="s">
        <v>7590</v>
      </c>
      <c r="N225" s="198" t="s">
        <v>7629</v>
      </c>
      <c r="O225" s="54"/>
      <c r="P225" s="161">
        <f>O225*H225</f>
        <v>0</v>
      </c>
      <c r="Q225" s="161">
        <v>5.0000000000000001E-4</v>
      </c>
      <c r="R225" s="161">
        <f>Q225*H225</f>
        <v>0.21509600000000001</v>
      </c>
      <c r="S225" s="161">
        <v>0</v>
      </c>
      <c r="T225" s="162">
        <f>S225*H225</f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4960</v>
      </c>
    </row>
    <row r="226" spans="2:65" s="1" customFormat="1" ht="39">
      <c r="B226" s="31"/>
      <c r="D226" s="166" t="s">
        <v>5891</v>
      </c>
      <c r="F226" s="199" t="s">
        <v>4961</v>
      </c>
      <c r="I226" s="94"/>
      <c r="L226" s="31"/>
      <c r="M226" s="200"/>
      <c r="N226" s="54"/>
      <c r="O226" s="54"/>
      <c r="P226" s="54"/>
      <c r="Q226" s="54"/>
      <c r="R226" s="54"/>
      <c r="S226" s="54"/>
      <c r="T226" s="55"/>
      <c r="AT226" s="16" t="s">
        <v>5891</v>
      </c>
      <c r="AU226" s="16" t="s">
        <v>7673</v>
      </c>
    </row>
    <row r="227" spans="2:65" s="12" customFormat="1">
      <c r="B227" s="165"/>
      <c r="D227" s="166" t="s">
        <v>7985</v>
      </c>
      <c r="F227" s="168" t="s">
        <v>4962</v>
      </c>
      <c r="H227" s="169">
        <v>430.19200000000001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7592</v>
      </c>
      <c r="AX227" s="12" t="s">
        <v>7671</v>
      </c>
      <c r="AY227" s="167" t="s">
        <v>7977</v>
      </c>
    </row>
    <row r="228" spans="2:65" s="1" customFormat="1" ht="16.5" customHeight="1">
      <c r="B228" s="151"/>
      <c r="C228" s="189" t="s">
        <v>5948</v>
      </c>
      <c r="D228" s="189" t="s">
        <v>5826</v>
      </c>
      <c r="E228" s="190" t="s">
        <v>4963</v>
      </c>
      <c r="F228" s="191" t="s">
        <v>4964</v>
      </c>
      <c r="G228" s="192" t="s">
        <v>5783</v>
      </c>
      <c r="H228" s="193">
        <v>31.4</v>
      </c>
      <c r="I228" s="194"/>
      <c r="J228" s="195">
        <f>ROUND(I228*H228,2)</f>
        <v>0</v>
      </c>
      <c r="K228" s="191" t="s">
        <v>5841</v>
      </c>
      <c r="L228" s="196"/>
      <c r="M228" s="197" t="s">
        <v>7590</v>
      </c>
      <c r="N228" s="198" t="s">
        <v>7629</v>
      </c>
      <c r="O228" s="54"/>
      <c r="P228" s="161">
        <f>O228*H228</f>
        <v>0</v>
      </c>
      <c r="Q228" s="161">
        <v>2.0000000000000001E-4</v>
      </c>
      <c r="R228" s="161">
        <f>Q228*H228</f>
        <v>6.28E-3</v>
      </c>
      <c r="S228" s="161">
        <v>0</v>
      </c>
      <c r="T228" s="162">
        <f>S228*H228</f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4965</v>
      </c>
    </row>
    <row r="229" spans="2:65" s="1" customFormat="1" ht="39">
      <c r="B229" s="31"/>
      <c r="D229" s="166" t="s">
        <v>5891</v>
      </c>
      <c r="F229" s="199" t="s">
        <v>4966</v>
      </c>
      <c r="I229" s="94"/>
      <c r="L229" s="31"/>
      <c r="M229" s="200"/>
      <c r="N229" s="54"/>
      <c r="O229" s="54"/>
      <c r="P229" s="54"/>
      <c r="Q229" s="54"/>
      <c r="R229" s="54"/>
      <c r="S229" s="54"/>
      <c r="T229" s="55"/>
      <c r="AT229" s="16" t="s">
        <v>5891</v>
      </c>
      <c r="AU229" s="16" t="s">
        <v>7673</v>
      </c>
    </row>
    <row r="230" spans="2:65" s="14" customFormat="1">
      <c r="B230" s="182"/>
      <c r="D230" s="166" t="s">
        <v>7985</v>
      </c>
      <c r="E230" s="183" t="s">
        <v>7590</v>
      </c>
      <c r="F230" s="184" t="s">
        <v>4967</v>
      </c>
      <c r="H230" s="183" t="s">
        <v>7590</v>
      </c>
      <c r="I230" s="185"/>
      <c r="L230" s="182"/>
      <c r="M230" s="186"/>
      <c r="N230" s="187"/>
      <c r="O230" s="187"/>
      <c r="P230" s="187"/>
      <c r="Q230" s="187"/>
      <c r="R230" s="187"/>
      <c r="S230" s="187"/>
      <c r="T230" s="188"/>
      <c r="AT230" s="183" t="s">
        <v>7985</v>
      </c>
      <c r="AU230" s="183" t="s">
        <v>7673</v>
      </c>
      <c r="AV230" s="14" t="s">
        <v>7671</v>
      </c>
      <c r="AW230" s="14" t="s">
        <v>7620</v>
      </c>
      <c r="AX230" s="14" t="s">
        <v>7664</v>
      </c>
      <c r="AY230" s="183" t="s">
        <v>7977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4968</v>
      </c>
      <c r="H231" s="169">
        <v>31.4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5953</v>
      </c>
      <c r="D232" s="152" t="s">
        <v>7978</v>
      </c>
      <c r="E232" s="153" t="s">
        <v>4969</v>
      </c>
      <c r="F232" s="154" t="s">
        <v>4970</v>
      </c>
      <c r="G232" s="155" t="s">
        <v>7994</v>
      </c>
      <c r="H232" s="156">
        <v>93.52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1.98</v>
      </c>
      <c r="R232" s="161">
        <f>Q232*H232</f>
        <v>185.1696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4971</v>
      </c>
    </row>
    <row r="233" spans="2:65" s="12" customFormat="1">
      <c r="B233" s="165"/>
      <c r="D233" s="166" t="s">
        <v>7985</v>
      </c>
      <c r="E233" s="167" t="s">
        <v>7590</v>
      </c>
      <c r="F233" s="168" t="s">
        <v>4972</v>
      </c>
      <c r="H233" s="169">
        <v>76.23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7620</v>
      </c>
      <c r="AX233" s="12" t="s">
        <v>7664</v>
      </c>
      <c r="AY233" s="167" t="s">
        <v>7977</v>
      </c>
    </row>
    <row r="234" spans="2:65" s="12" customFormat="1">
      <c r="B234" s="165"/>
      <c r="D234" s="166" t="s">
        <v>7985</v>
      </c>
      <c r="E234" s="167" t="s">
        <v>7590</v>
      </c>
      <c r="F234" s="168" t="s">
        <v>4973</v>
      </c>
      <c r="H234" s="169">
        <v>17.29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7620</v>
      </c>
      <c r="AX234" s="12" t="s">
        <v>7664</v>
      </c>
      <c r="AY234" s="167" t="s">
        <v>7977</v>
      </c>
    </row>
    <row r="235" spans="2:65" s="13" customFormat="1">
      <c r="B235" s="174"/>
      <c r="D235" s="166" t="s">
        <v>7985</v>
      </c>
      <c r="E235" s="175" t="s">
        <v>7590</v>
      </c>
      <c r="F235" s="176" t="s">
        <v>7998</v>
      </c>
      <c r="H235" s="177">
        <v>93.52000000000001</v>
      </c>
      <c r="I235" s="178"/>
      <c r="L235" s="174"/>
      <c r="M235" s="179"/>
      <c r="N235" s="180"/>
      <c r="O235" s="180"/>
      <c r="P235" s="180"/>
      <c r="Q235" s="180"/>
      <c r="R235" s="180"/>
      <c r="S235" s="180"/>
      <c r="T235" s="181"/>
      <c r="AT235" s="175" t="s">
        <v>7985</v>
      </c>
      <c r="AU235" s="175" t="s">
        <v>7673</v>
      </c>
      <c r="AV235" s="13" t="s">
        <v>7983</v>
      </c>
      <c r="AW235" s="13" t="s">
        <v>7620</v>
      </c>
      <c r="AX235" s="13" t="s">
        <v>7671</v>
      </c>
      <c r="AY235" s="175" t="s">
        <v>7977</v>
      </c>
    </row>
    <row r="236" spans="2:65" s="1" customFormat="1" ht="16.5" customHeight="1">
      <c r="B236" s="151"/>
      <c r="C236" s="152" t="s">
        <v>5958</v>
      </c>
      <c r="D236" s="152" t="s">
        <v>7978</v>
      </c>
      <c r="E236" s="153" t="s">
        <v>6087</v>
      </c>
      <c r="F236" s="154" t="s">
        <v>6088</v>
      </c>
      <c r="G236" s="155" t="s">
        <v>7994</v>
      </c>
      <c r="H236" s="156">
        <v>119.648</v>
      </c>
      <c r="I236" s="157"/>
      <c r="J236" s="158">
        <f>ROUND(I236*H236,2)</f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2.2563399999999998</v>
      </c>
      <c r="R236" s="161">
        <f>Q236*H236</f>
        <v>269.96656831999996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4974</v>
      </c>
    </row>
    <row r="237" spans="2:65" s="12" customFormat="1">
      <c r="B237" s="165"/>
      <c r="D237" s="166" t="s">
        <v>7985</v>
      </c>
      <c r="E237" s="167" t="s">
        <v>7590</v>
      </c>
      <c r="F237" s="168" t="s">
        <v>4975</v>
      </c>
      <c r="H237" s="169">
        <v>45.738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7620</v>
      </c>
      <c r="AX237" s="12" t="s">
        <v>7664</v>
      </c>
      <c r="AY237" s="167" t="s">
        <v>7977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4976</v>
      </c>
      <c r="H238" s="169">
        <v>73.91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7664</v>
      </c>
      <c r="AY238" s="167" t="s">
        <v>7977</v>
      </c>
    </row>
    <row r="239" spans="2:65" s="13" customFormat="1">
      <c r="B239" s="174"/>
      <c r="D239" s="166" t="s">
        <v>7985</v>
      </c>
      <c r="E239" s="175" t="s">
        <v>7590</v>
      </c>
      <c r="F239" s="176" t="s">
        <v>7998</v>
      </c>
      <c r="H239" s="177">
        <v>119.648</v>
      </c>
      <c r="I239" s="178"/>
      <c r="L239" s="174"/>
      <c r="M239" s="179"/>
      <c r="N239" s="180"/>
      <c r="O239" s="180"/>
      <c r="P239" s="180"/>
      <c r="Q239" s="180"/>
      <c r="R239" s="180"/>
      <c r="S239" s="180"/>
      <c r="T239" s="181"/>
      <c r="AT239" s="175" t="s">
        <v>7985</v>
      </c>
      <c r="AU239" s="175" t="s">
        <v>7673</v>
      </c>
      <c r="AV239" s="13" t="s">
        <v>7983</v>
      </c>
      <c r="AW239" s="13" t="s">
        <v>7620</v>
      </c>
      <c r="AX239" s="13" t="s">
        <v>7671</v>
      </c>
      <c r="AY239" s="175" t="s">
        <v>7977</v>
      </c>
    </row>
    <row r="240" spans="2:65" s="11" customFormat="1" ht="22.9" customHeight="1">
      <c r="B240" s="138"/>
      <c r="D240" s="139" t="s">
        <v>7663</v>
      </c>
      <c r="E240" s="149" t="s">
        <v>7991</v>
      </c>
      <c r="F240" s="149" t="s">
        <v>6091</v>
      </c>
      <c r="I240" s="141"/>
      <c r="J240" s="150">
        <f>BK240</f>
        <v>0</v>
      </c>
      <c r="L240" s="138"/>
      <c r="M240" s="143"/>
      <c r="N240" s="144"/>
      <c r="O240" s="144"/>
      <c r="P240" s="145">
        <f>SUM(P241:P276)</f>
        <v>0</v>
      </c>
      <c r="Q240" s="144"/>
      <c r="R240" s="145">
        <f>SUM(R241:R276)</f>
        <v>1290.0215616100002</v>
      </c>
      <c r="S240" s="144"/>
      <c r="T240" s="146">
        <f>SUM(T241:T276)</f>
        <v>0</v>
      </c>
      <c r="AR240" s="139" t="s">
        <v>7671</v>
      </c>
      <c r="AT240" s="147" t="s">
        <v>7663</v>
      </c>
      <c r="AU240" s="147" t="s">
        <v>7671</v>
      </c>
      <c r="AY240" s="139" t="s">
        <v>7977</v>
      </c>
      <c r="BK240" s="148">
        <f>SUM(BK241:BK276)</f>
        <v>0</v>
      </c>
    </row>
    <row r="241" spans="2:65" s="1" customFormat="1" ht="24" customHeight="1">
      <c r="B241" s="151"/>
      <c r="C241" s="152" t="s">
        <v>5962</v>
      </c>
      <c r="D241" s="152" t="s">
        <v>7978</v>
      </c>
      <c r="E241" s="153" t="s">
        <v>4977</v>
      </c>
      <c r="F241" s="154" t="s">
        <v>4978</v>
      </c>
      <c r="G241" s="155" t="s">
        <v>5783</v>
      </c>
      <c r="H241" s="156">
        <v>2104.9470000000001</v>
      </c>
      <c r="I241" s="157"/>
      <c r="J241" s="158">
        <f>ROUND(I241*H241,2)</f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2.5000000000000001E-3</v>
      </c>
      <c r="R241" s="161">
        <f>Q241*H241</f>
        <v>5.2623675000000008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4979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4980</v>
      </c>
      <c r="H242" s="169">
        <v>2104.9470000000001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7671</v>
      </c>
      <c r="AY242" s="167" t="s">
        <v>7977</v>
      </c>
    </row>
    <row r="243" spans="2:65" s="1" customFormat="1" ht="24" customHeight="1">
      <c r="B243" s="151"/>
      <c r="C243" s="152" t="s">
        <v>5966</v>
      </c>
      <c r="D243" s="152" t="s">
        <v>7978</v>
      </c>
      <c r="E243" s="153" t="s">
        <v>4981</v>
      </c>
      <c r="F243" s="154" t="s">
        <v>4982</v>
      </c>
      <c r="G243" s="155" t="s">
        <v>5816</v>
      </c>
      <c r="H243" s="156">
        <v>0.13600000000000001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1.7090000000000001E-2</v>
      </c>
      <c r="R243" s="161">
        <f>Q243*H243</f>
        <v>2.3242400000000004E-3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4983</v>
      </c>
    </row>
    <row r="244" spans="2:65" s="12" customFormat="1">
      <c r="B244" s="165"/>
      <c r="D244" s="166" t="s">
        <v>7985</v>
      </c>
      <c r="E244" s="167" t="s">
        <v>7590</v>
      </c>
      <c r="F244" s="168" t="s">
        <v>4984</v>
      </c>
      <c r="H244" s="169">
        <v>0.13600000000000001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7620</v>
      </c>
      <c r="AX244" s="12" t="s">
        <v>7671</v>
      </c>
      <c r="AY244" s="167" t="s">
        <v>7977</v>
      </c>
    </row>
    <row r="245" spans="2:65" s="1" customFormat="1" ht="16.5" customHeight="1">
      <c r="B245" s="151"/>
      <c r="C245" s="189" t="s">
        <v>5970</v>
      </c>
      <c r="D245" s="189" t="s">
        <v>5826</v>
      </c>
      <c r="E245" s="190" t="s">
        <v>4985</v>
      </c>
      <c r="F245" s="191" t="s">
        <v>4986</v>
      </c>
      <c r="G245" s="192" t="s">
        <v>5816</v>
      </c>
      <c r="H245" s="193">
        <v>0.13600000000000001</v>
      </c>
      <c r="I245" s="194"/>
      <c r="J245" s="195">
        <f>ROUND(I245*H245,2)</f>
        <v>0</v>
      </c>
      <c r="K245" s="191" t="s">
        <v>5841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1</v>
      </c>
      <c r="R245" s="161">
        <f>Q245*H245</f>
        <v>0.13600000000000001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4987</v>
      </c>
    </row>
    <row r="246" spans="2:65" s="1" customFormat="1" ht="19.5">
      <c r="B246" s="31"/>
      <c r="D246" s="166" t="s">
        <v>5891</v>
      </c>
      <c r="F246" s="199" t="s">
        <v>4988</v>
      </c>
      <c r="I246" s="94"/>
      <c r="L246" s="31"/>
      <c r="M246" s="200"/>
      <c r="N246" s="54"/>
      <c r="O246" s="54"/>
      <c r="P246" s="54"/>
      <c r="Q246" s="54"/>
      <c r="R246" s="54"/>
      <c r="S246" s="54"/>
      <c r="T246" s="55"/>
      <c r="AT246" s="16" t="s">
        <v>5891</v>
      </c>
      <c r="AU246" s="16" t="s">
        <v>7673</v>
      </c>
    </row>
    <row r="247" spans="2:65" s="1" customFormat="1" ht="16.5" customHeight="1">
      <c r="B247" s="151"/>
      <c r="C247" s="152" t="s">
        <v>5974</v>
      </c>
      <c r="D247" s="152" t="s">
        <v>7978</v>
      </c>
      <c r="E247" s="153" t="s">
        <v>4989</v>
      </c>
      <c r="F247" s="154" t="s">
        <v>4990</v>
      </c>
      <c r="G247" s="155" t="s">
        <v>5783</v>
      </c>
      <c r="H247" s="156">
        <v>34.454000000000001</v>
      </c>
      <c r="I247" s="157"/>
      <c r="J247" s="158">
        <f>ROUND(I247*H247,2)</f>
        <v>0</v>
      </c>
      <c r="K247" s="154" t="s">
        <v>5841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0.1434</v>
      </c>
      <c r="R247" s="161">
        <f>Q247*H247</f>
        <v>4.9407036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4991</v>
      </c>
    </row>
    <row r="248" spans="2:65" s="12" customFormat="1">
      <c r="B248" s="165"/>
      <c r="D248" s="166" t="s">
        <v>7985</v>
      </c>
      <c r="E248" s="167" t="s">
        <v>7590</v>
      </c>
      <c r="F248" s="168" t="s">
        <v>4992</v>
      </c>
      <c r="H248" s="169">
        <v>14.611000000000001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7620</v>
      </c>
      <c r="AX248" s="12" t="s">
        <v>7664</v>
      </c>
      <c r="AY248" s="167" t="s">
        <v>7977</v>
      </c>
    </row>
    <row r="249" spans="2:65" s="12" customFormat="1">
      <c r="B249" s="165"/>
      <c r="D249" s="166" t="s">
        <v>7985</v>
      </c>
      <c r="E249" s="167" t="s">
        <v>7590</v>
      </c>
      <c r="F249" s="168" t="s">
        <v>4993</v>
      </c>
      <c r="H249" s="169">
        <v>19.843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7620</v>
      </c>
      <c r="AX249" s="12" t="s">
        <v>7664</v>
      </c>
      <c r="AY249" s="167" t="s">
        <v>7977</v>
      </c>
    </row>
    <row r="250" spans="2:65" s="13" customFormat="1">
      <c r="B250" s="174"/>
      <c r="D250" s="166" t="s">
        <v>7985</v>
      </c>
      <c r="E250" s="175" t="s">
        <v>7590</v>
      </c>
      <c r="F250" s="176" t="s">
        <v>7998</v>
      </c>
      <c r="H250" s="177">
        <v>34.454000000000001</v>
      </c>
      <c r="I250" s="178"/>
      <c r="L250" s="174"/>
      <c r="M250" s="179"/>
      <c r="N250" s="180"/>
      <c r="O250" s="180"/>
      <c r="P250" s="180"/>
      <c r="Q250" s="180"/>
      <c r="R250" s="180"/>
      <c r="S250" s="180"/>
      <c r="T250" s="181"/>
      <c r="AT250" s="175" t="s">
        <v>7985</v>
      </c>
      <c r="AU250" s="175" t="s">
        <v>7673</v>
      </c>
      <c r="AV250" s="13" t="s">
        <v>7983</v>
      </c>
      <c r="AW250" s="13" t="s">
        <v>7620</v>
      </c>
      <c r="AX250" s="13" t="s">
        <v>7671</v>
      </c>
      <c r="AY250" s="175" t="s">
        <v>7977</v>
      </c>
    </row>
    <row r="251" spans="2:65" s="1" customFormat="1" ht="24" customHeight="1">
      <c r="B251" s="151"/>
      <c r="C251" s="152" t="s">
        <v>5978</v>
      </c>
      <c r="D251" s="152" t="s">
        <v>7978</v>
      </c>
      <c r="E251" s="153" t="s">
        <v>4994</v>
      </c>
      <c r="F251" s="154" t="s">
        <v>4995</v>
      </c>
      <c r="G251" s="155" t="s">
        <v>7994</v>
      </c>
      <c r="H251" s="156">
        <v>58.35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2.5143</v>
      </c>
      <c r="R251" s="161">
        <f>Q251*H251</f>
        <v>146.709405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4996</v>
      </c>
    </row>
    <row r="252" spans="2:65" s="14" customFormat="1">
      <c r="B252" s="182"/>
      <c r="D252" s="166" t="s">
        <v>7985</v>
      </c>
      <c r="E252" s="183" t="s">
        <v>7590</v>
      </c>
      <c r="F252" s="184" t="s">
        <v>4997</v>
      </c>
      <c r="H252" s="183" t="s">
        <v>7590</v>
      </c>
      <c r="I252" s="185"/>
      <c r="L252" s="182"/>
      <c r="M252" s="186"/>
      <c r="N252" s="187"/>
      <c r="O252" s="187"/>
      <c r="P252" s="187"/>
      <c r="Q252" s="187"/>
      <c r="R252" s="187"/>
      <c r="S252" s="187"/>
      <c r="T252" s="188"/>
      <c r="AT252" s="183" t="s">
        <v>7985</v>
      </c>
      <c r="AU252" s="183" t="s">
        <v>7673</v>
      </c>
      <c r="AV252" s="14" t="s">
        <v>7671</v>
      </c>
      <c r="AW252" s="14" t="s">
        <v>7620</v>
      </c>
      <c r="AX252" s="14" t="s">
        <v>7664</v>
      </c>
      <c r="AY252" s="183" t="s">
        <v>7977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4998</v>
      </c>
      <c r="H253" s="169">
        <v>49.44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7664</v>
      </c>
      <c r="AY253" s="167" t="s">
        <v>7977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4999</v>
      </c>
      <c r="H254" s="169">
        <v>8.91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7664</v>
      </c>
      <c r="AY254" s="167" t="s">
        <v>7977</v>
      </c>
    </row>
    <row r="255" spans="2:65" s="13" customFormat="1">
      <c r="B255" s="174"/>
      <c r="D255" s="166" t="s">
        <v>7985</v>
      </c>
      <c r="E255" s="175" t="s">
        <v>7590</v>
      </c>
      <c r="F255" s="176" t="s">
        <v>7998</v>
      </c>
      <c r="H255" s="177">
        <v>58.349999999999994</v>
      </c>
      <c r="I255" s="178"/>
      <c r="L255" s="174"/>
      <c r="M255" s="179"/>
      <c r="N255" s="180"/>
      <c r="O255" s="180"/>
      <c r="P255" s="180"/>
      <c r="Q255" s="180"/>
      <c r="R255" s="180"/>
      <c r="S255" s="180"/>
      <c r="T255" s="181"/>
      <c r="AT255" s="175" t="s">
        <v>7985</v>
      </c>
      <c r="AU255" s="175" t="s">
        <v>7673</v>
      </c>
      <c r="AV255" s="13" t="s">
        <v>7983</v>
      </c>
      <c r="AW255" s="13" t="s">
        <v>7620</v>
      </c>
      <c r="AX255" s="13" t="s">
        <v>7671</v>
      </c>
      <c r="AY255" s="175" t="s">
        <v>7977</v>
      </c>
    </row>
    <row r="256" spans="2:65" s="1" customFormat="1" ht="24" customHeight="1">
      <c r="B256" s="151"/>
      <c r="C256" s="152" t="s">
        <v>5982</v>
      </c>
      <c r="D256" s="152" t="s">
        <v>7978</v>
      </c>
      <c r="E256" s="153" t="s">
        <v>5000</v>
      </c>
      <c r="F256" s="154" t="s">
        <v>5001</v>
      </c>
      <c r="G256" s="155" t="s">
        <v>7994</v>
      </c>
      <c r="H256" s="156">
        <v>409.416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2.5023499999999999</v>
      </c>
      <c r="R256" s="161">
        <f>Q256*H256</f>
        <v>1024.5021276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5002</v>
      </c>
    </row>
    <row r="257" spans="2:65" s="1" customFormat="1" ht="29.25">
      <c r="B257" s="31"/>
      <c r="D257" s="166" t="s">
        <v>5891</v>
      </c>
      <c r="F257" s="199" t="s">
        <v>5003</v>
      </c>
      <c r="I257" s="94"/>
      <c r="L257" s="31"/>
      <c r="M257" s="200"/>
      <c r="N257" s="54"/>
      <c r="O257" s="54"/>
      <c r="P257" s="54"/>
      <c r="Q257" s="54"/>
      <c r="R257" s="54"/>
      <c r="S257" s="54"/>
      <c r="T257" s="55"/>
      <c r="AT257" s="16" t="s">
        <v>5891</v>
      </c>
      <c r="AU257" s="16" t="s">
        <v>7673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5004</v>
      </c>
      <c r="H258" s="169">
        <v>99.792000000000002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2" customFormat="1" ht="22.5">
      <c r="B259" s="165"/>
      <c r="D259" s="166" t="s">
        <v>7985</v>
      </c>
      <c r="E259" s="167" t="s">
        <v>7590</v>
      </c>
      <c r="F259" s="168" t="s">
        <v>5005</v>
      </c>
      <c r="H259" s="169">
        <v>27.446000000000002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7673</v>
      </c>
      <c r="AV259" s="12" t="s">
        <v>7673</v>
      </c>
      <c r="AW259" s="12" t="s">
        <v>7620</v>
      </c>
      <c r="AX259" s="12" t="s">
        <v>7664</v>
      </c>
      <c r="AY259" s="167" t="s">
        <v>7977</v>
      </c>
    </row>
    <row r="260" spans="2:65" s="12" customFormat="1" ht="22.5">
      <c r="B260" s="165"/>
      <c r="D260" s="166" t="s">
        <v>7985</v>
      </c>
      <c r="E260" s="167" t="s">
        <v>7590</v>
      </c>
      <c r="F260" s="168" t="s">
        <v>5006</v>
      </c>
      <c r="H260" s="169">
        <v>39.496000000000002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7664</v>
      </c>
      <c r="AY260" s="167" t="s">
        <v>7977</v>
      </c>
    </row>
    <row r="261" spans="2:65" s="12" customFormat="1">
      <c r="B261" s="165"/>
      <c r="D261" s="166" t="s">
        <v>7985</v>
      </c>
      <c r="E261" s="167" t="s">
        <v>7590</v>
      </c>
      <c r="F261" s="168" t="s">
        <v>5007</v>
      </c>
      <c r="H261" s="169">
        <v>115.91800000000001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7673</v>
      </c>
      <c r="AV261" s="12" t="s">
        <v>7673</v>
      </c>
      <c r="AW261" s="12" t="s">
        <v>7620</v>
      </c>
      <c r="AX261" s="12" t="s">
        <v>7664</v>
      </c>
      <c r="AY261" s="167" t="s">
        <v>7977</v>
      </c>
    </row>
    <row r="262" spans="2:65" s="12" customFormat="1">
      <c r="B262" s="165"/>
      <c r="D262" s="166" t="s">
        <v>7985</v>
      </c>
      <c r="E262" s="167" t="s">
        <v>7590</v>
      </c>
      <c r="F262" s="168" t="s">
        <v>5008</v>
      </c>
      <c r="H262" s="169">
        <v>57.064999999999998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7620</v>
      </c>
      <c r="AX262" s="12" t="s">
        <v>7664</v>
      </c>
      <c r="AY262" s="167" t="s">
        <v>7977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5009</v>
      </c>
      <c r="H263" s="169">
        <v>1.3480000000000001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7664</v>
      </c>
      <c r="AY263" s="167" t="s">
        <v>7977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7270</v>
      </c>
      <c r="H264" s="169">
        <v>8.6229999999999993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7664</v>
      </c>
      <c r="AY264" s="167" t="s">
        <v>7977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7271</v>
      </c>
      <c r="H265" s="169">
        <v>3.6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7272</v>
      </c>
      <c r="H266" s="169">
        <v>8.3699999999999992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7620</v>
      </c>
      <c r="AX266" s="12" t="s">
        <v>7664</v>
      </c>
      <c r="AY266" s="167" t="s">
        <v>7977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7273</v>
      </c>
      <c r="H267" s="169">
        <v>2.2679999999999998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7664</v>
      </c>
      <c r="AY267" s="167" t="s">
        <v>7977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7274</v>
      </c>
      <c r="H268" s="169">
        <v>16.12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7620</v>
      </c>
      <c r="AX268" s="12" t="s">
        <v>7664</v>
      </c>
      <c r="AY268" s="167" t="s">
        <v>7977</v>
      </c>
    </row>
    <row r="269" spans="2:65" s="12" customFormat="1" ht="22.5">
      <c r="B269" s="165"/>
      <c r="D269" s="166" t="s">
        <v>7985</v>
      </c>
      <c r="E269" s="167" t="s">
        <v>7590</v>
      </c>
      <c r="F269" s="168" t="s">
        <v>7275</v>
      </c>
      <c r="H269" s="169">
        <v>29.37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7673</v>
      </c>
      <c r="AV269" s="12" t="s">
        <v>7673</v>
      </c>
      <c r="AW269" s="12" t="s">
        <v>7620</v>
      </c>
      <c r="AX269" s="12" t="s">
        <v>7664</v>
      </c>
      <c r="AY269" s="167" t="s">
        <v>7977</v>
      </c>
    </row>
    <row r="270" spans="2:65" s="13" customFormat="1">
      <c r="B270" s="174"/>
      <c r="D270" s="166" t="s">
        <v>7985</v>
      </c>
      <c r="E270" s="175" t="s">
        <v>7590</v>
      </c>
      <c r="F270" s="176" t="s">
        <v>7998</v>
      </c>
      <c r="H270" s="177">
        <v>409.41600000000005</v>
      </c>
      <c r="I270" s="178"/>
      <c r="L270" s="174"/>
      <c r="M270" s="179"/>
      <c r="N270" s="180"/>
      <c r="O270" s="180"/>
      <c r="P270" s="180"/>
      <c r="Q270" s="180"/>
      <c r="R270" s="180"/>
      <c r="S270" s="180"/>
      <c r="T270" s="181"/>
      <c r="AT270" s="175" t="s">
        <v>7985</v>
      </c>
      <c r="AU270" s="175" t="s">
        <v>7673</v>
      </c>
      <c r="AV270" s="13" t="s">
        <v>7983</v>
      </c>
      <c r="AW270" s="13" t="s">
        <v>7620</v>
      </c>
      <c r="AX270" s="13" t="s">
        <v>7671</v>
      </c>
      <c r="AY270" s="175" t="s">
        <v>7977</v>
      </c>
    </row>
    <row r="271" spans="2:65" s="1" customFormat="1" ht="24" customHeight="1">
      <c r="B271" s="151"/>
      <c r="C271" s="152" t="s">
        <v>5987</v>
      </c>
      <c r="D271" s="152" t="s">
        <v>7978</v>
      </c>
      <c r="E271" s="153" t="s">
        <v>7276</v>
      </c>
      <c r="F271" s="154" t="s">
        <v>7277</v>
      </c>
      <c r="G271" s="155" t="s">
        <v>5783</v>
      </c>
      <c r="H271" s="156">
        <v>2104.9470000000001</v>
      </c>
      <c r="I271" s="157"/>
      <c r="J271" s="158">
        <f>ROUND(I271*H271,2)</f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2.47E-3</v>
      </c>
      <c r="R271" s="161">
        <f>Q271*H271</f>
        <v>5.1992190900000006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7278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4980</v>
      </c>
      <c r="H272" s="169">
        <v>2104.9470000000001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7673</v>
      </c>
      <c r="AV272" s="12" t="s">
        <v>7673</v>
      </c>
      <c r="AW272" s="12" t="s">
        <v>7620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52" t="s">
        <v>5993</v>
      </c>
      <c r="D273" s="152" t="s">
        <v>7978</v>
      </c>
      <c r="E273" s="153" t="s">
        <v>7279</v>
      </c>
      <c r="F273" s="154" t="s">
        <v>7280</v>
      </c>
      <c r="G273" s="155" t="s">
        <v>5783</v>
      </c>
      <c r="H273" s="156">
        <v>2104.9470000000001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AR273" s="163" t="s">
        <v>7983</v>
      </c>
      <c r="AT273" s="163" t="s">
        <v>7978</v>
      </c>
      <c r="AU273" s="163" t="s">
        <v>7673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7983</v>
      </c>
      <c r="BM273" s="163" t="s">
        <v>7281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4980</v>
      </c>
      <c r="H274" s="169">
        <v>2104.9470000000001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7620</v>
      </c>
      <c r="AX274" s="12" t="s">
        <v>7671</v>
      </c>
      <c r="AY274" s="167" t="s">
        <v>7977</v>
      </c>
    </row>
    <row r="275" spans="2:65" s="1" customFormat="1" ht="24" customHeight="1">
      <c r="B275" s="151"/>
      <c r="C275" s="152" t="s">
        <v>6934</v>
      </c>
      <c r="D275" s="152" t="s">
        <v>7978</v>
      </c>
      <c r="E275" s="153" t="s">
        <v>7282</v>
      </c>
      <c r="F275" s="154" t="s">
        <v>7283</v>
      </c>
      <c r="G275" s="155" t="s">
        <v>5816</v>
      </c>
      <c r="H275" s="156">
        <v>93.552999999999997</v>
      </c>
      <c r="I275" s="157"/>
      <c r="J275" s="158">
        <f>ROUND(I275*H275,2)</f>
        <v>0</v>
      </c>
      <c r="K275" s="154" t="s">
        <v>7982</v>
      </c>
      <c r="L275" s="31"/>
      <c r="M275" s="159" t="s">
        <v>7590</v>
      </c>
      <c r="N275" s="160" t="s">
        <v>7629</v>
      </c>
      <c r="O275" s="54"/>
      <c r="P275" s="161">
        <f>O275*H275</f>
        <v>0</v>
      </c>
      <c r="Q275" s="161">
        <v>1.1038600000000001</v>
      </c>
      <c r="R275" s="161">
        <f>Q275*H275</f>
        <v>103.26941458</v>
      </c>
      <c r="S275" s="161">
        <v>0</v>
      </c>
      <c r="T275" s="162">
        <f>S275*H275</f>
        <v>0</v>
      </c>
      <c r="AR275" s="163" t="s">
        <v>7983</v>
      </c>
      <c r="AT275" s="163" t="s">
        <v>7978</v>
      </c>
      <c r="AU275" s="163" t="s">
        <v>7673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7983</v>
      </c>
      <c r="BM275" s="163" t="s">
        <v>7284</v>
      </c>
    </row>
    <row r="276" spans="2:65" s="12" customFormat="1">
      <c r="B276" s="165"/>
      <c r="D276" s="166" t="s">
        <v>7985</v>
      </c>
      <c r="E276" s="167" t="s">
        <v>7590</v>
      </c>
      <c r="F276" s="168" t="s">
        <v>7285</v>
      </c>
      <c r="H276" s="169">
        <v>93.552999999999997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7673</v>
      </c>
      <c r="AV276" s="12" t="s">
        <v>7673</v>
      </c>
      <c r="AW276" s="12" t="s">
        <v>7620</v>
      </c>
      <c r="AX276" s="12" t="s">
        <v>7671</v>
      </c>
      <c r="AY276" s="167" t="s">
        <v>7977</v>
      </c>
    </row>
    <row r="277" spans="2:65" s="11" customFormat="1" ht="22.9" customHeight="1">
      <c r="B277" s="138"/>
      <c r="D277" s="139" t="s">
        <v>7663</v>
      </c>
      <c r="E277" s="149" t="s">
        <v>7983</v>
      </c>
      <c r="F277" s="149" t="s">
        <v>5875</v>
      </c>
      <c r="I277" s="141"/>
      <c r="J277" s="150">
        <f>BK277</f>
        <v>0</v>
      </c>
      <c r="L277" s="138"/>
      <c r="M277" s="143"/>
      <c r="N277" s="144"/>
      <c r="O277" s="144"/>
      <c r="P277" s="145">
        <f>SUM(P278:P285)</f>
        <v>0</v>
      </c>
      <c r="Q277" s="144"/>
      <c r="R277" s="145">
        <f>SUM(R278:R285)</f>
        <v>1.0405518400000002</v>
      </c>
      <c r="S277" s="144"/>
      <c r="T277" s="146">
        <f>SUM(T278:T285)</f>
        <v>0</v>
      </c>
      <c r="AR277" s="139" t="s">
        <v>7671</v>
      </c>
      <c r="AT277" s="147" t="s">
        <v>7663</v>
      </c>
      <c r="AU277" s="147" t="s">
        <v>7671</v>
      </c>
      <c r="AY277" s="139" t="s">
        <v>7977</v>
      </c>
      <c r="BK277" s="148">
        <f>SUM(BK278:BK285)</f>
        <v>0</v>
      </c>
    </row>
    <row r="278" spans="2:65" s="1" customFormat="1" ht="16.5" customHeight="1">
      <c r="B278" s="151"/>
      <c r="C278" s="152" t="s">
        <v>6938</v>
      </c>
      <c r="D278" s="152" t="s">
        <v>7978</v>
      </c>
      <c r="E278" s="153" t="s">
        <v>7286</v>
      </c>
      <c r="F278" s="154" t="s">
        <v>7287</v>
      </c>
      <c r="G278" s="155" t="s">
        <v>7994</v>
      </c>
      <c r="H278" s="156">
        <v>0.4</v>
      </c>
      <c r="I278" s="157"/>
      <c r="J278" s="158">
        <f>ROUND(I278*H278,2)</f>
        <v>0</v>
      </c>
      <c r="K278" s="154" t="s">
        <v>7982</v>
      </c>
      <c r="L278" s="31"/>
      <c r="M278" s="159" t="s">
        <v>7590</v>
      </c>
      <c r="N278" s="160" t="s">
        <v>7629</v>
      </c>
      <c r="O278" s="54"/>
      <c r="P278" s="161">
        <f>O278*H278</f>
        <v>0</v>
      </c>
      <c r="Q278" s="161">
        <v>2.4533700000000001</v>
      </c>
      <c r="R278" s="161">
        <f>Q278*H278</f>
        <v>0.98134800000000011</v>
      </c>
      <c r="S278" s="161">
        <v>0</v>
      </c>
      <c r="T278" s="162">
        <f>S278*H278</f>
        <v>0</v>
      </c>
      <c r="AR278" s="163" t="s">
        <v>7983</v>
      </c>
      <c r="AT278" s="163" t="s">
        <v>7978</v>
      </c>
      <c r="AU278" s="163" t="s">
        <v>7673</v>
      </c>
      <c r="AY278" s="16" t="s">
        <v>7977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6" t="s">
        <v>7671</v>
      </c>
      <c r="BK278" s="164">
        <f>ROUND(I278*H278,2)</f>
        <v>0</v>
      </c>
      <c r="BL278" s="16" t="s">
        <v>7983</v>
      </c>
      <c r="BM278" s="163" t="s">
        <v>7288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7289</v>
      </c>
      <c r="H279" s="169">
        <v>0.4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7671</v>
      </c>
      <c r="AY279" s="167" t="s">
        <v>7977</v>
      </c>
    </row>
    <row r="280" spans="2:65" s="1" customFormat="1" ht="24" customHeight="1">
      <c r="B280" s="151"/>
      <c r="C280" s="152" t="s">
        <v>6942</v>
      </c>
      <c r="D280" s="152" t="s">
        <v>7978</v>
      </c>
      <c r="E280" s="153" t="s">
        <v>7290</v>
      </c>
      <c r="F280" s="154" t="s">
        <v>7291</v>
      </c>
      <c r="G280" s="155" t="s">
        <v>5816</v>
      </c>
      <c r="H280" s="156">
        <v>3.2000000000000001E-2</v>
      </c>
      <c r="I280" s="157"/>
      <c r="J280" s="158">
        <f>ROUND(I280*H280,2)</f>
        <v>0</v>
      </c>
      <c r="K280" s="154" t="s">
        <v>7982</v>
      </c>
      <c r="L280" s="31"/>
      <c r="M280" s="159" t="s">
        <v>7590</v>
      </c>
      <c r="N280" s="160" t="s">
        <v>7629</v>
      </c>
      <c r="O280" s="54"/>
      <c r="P280" s="161">
        <f>O280*H280</f>
        <v>0</v>
      </c>
      <c r="Q280" s="161">
        <v>1.04887</v>
      </c>
      <c r="R280" s="161">
        <f>Q280*H280</f>
        <v>3.3563839999999998E-2</v>
      </c>
      <c r="S280" s="161">
        <v>0</v>
      </c>
      <c r="T280" s="162">
        <f>S280*H280</f>
        <v>0</v>
      </c>
      <c r="AR280" s="163" t="s">
        <v>7983</v>
      </c>
      <c r="AT280" s="163" t="s">
        <v>7978</v>
      </c>
      <c r="AU280" s="163" t="s">
        <v>7673</v>
      </c>
      <c r="AY280" s="16" t="s">
        <v>7977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6" t="s">
        <v>7671</v>
      </c>
      <c r="BK280" s="164">
        <f>ROUND(I280*H280,2)</f>
        <v>0</v>
      </c>
      <c r="BL280" s="16" t="s">
        <v>7983</v>
      </c>
      <c r="BM280" s="163" t="s">
        <v>7292</v>
      </c>
    </row>
    <row r="281" spans="2:65" s="12" customFormat="1">
      <c r="B281" s="165"/>
      <c r="D281" s="166" t="s">
        <v>7985</v>
      </c>
      <c r="E281" s="167" t="s">
        <v>7590</v>
      </c>
      <c r="F281" s="168" t="s">
        <v>7293</v>
      </c>
      <c r="H281" s="169">
        <v>3.2000000000000001E-2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7985</v>
      </c>
      <c r="AU281" s="167" t="s">
        <v>7673</v>
      </c>
      <c r="AV281" s="12" t="s">
        <v>7673</v>
      </c>
      <c r="AW281" s="12" t="s">
        <v>7620</v>
      </c>
      <c r="AX281" s="12" t="s">
        <v>7671</v>
      </c>
      <c r="AY281" s="167" t="s">
        <v>7977</v>
      </c>
    </row>
    <row r="282" spans="2:65" s="1" customFormat="1" ht="24" customHeight="1">
      <c r="B282" s="151"/>
      <c r="C282" s="152" t="s">
        <v>6946</v>
      </c>
      <c r="D282" s="152" t="s">
        <v>7978</v>
      </c>
      <c r="E282" s="153" t="s">
        <v>7294</v>
      </c>
      <c r="F282" s="154" t="s">
        <v>7295</v>
      </c>
      <c r="G282" s="155" t="s">
        <v>5783</v>
      </c>
      <c r="H282" s="156">
        <v>2</v>
      </c>
      <c r="I282" s="157"/>
      <c r="J282" s="158">
        <f>ROUND(I282*H282,2)</f>
        <v>0</v>
      </c>
      <c r="K282" s="154" t="s">
        <v>7982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1.282E-2</v>
      </c>
      <c r="R282" s="161">
        <f>Q282*H282</f>
        <v>2.564E-2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7296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7297</v>
      </c>
      <c r="H283" s="169">
        <v>2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7671</v>
      </c>
      <c r="AY283" s="167" t="s">
        <v>7977</v>
      </c>
    </row>
    <row r="284" spans="2:65" s="1" customFormat="1" ht="24" customHeight="1">
      <c r="B284" s="151"/>
      <c r="C284" s="152" t="s">
        <v>6950</v>
      </c>
      <c r="D284" s="152" t="s">
        <v>7978</v>
      </c>
      <c r="E284" s="153" t="s">
        <v>7298</v>
      </c>
      <c r="F284" s="154" t="s">
        <v>7299</v>
      </c>
      <c r="G284" s="155" t="s">
        <v>5783</v>
      </c>
      <c r="H284" s="156">
        <v>2</v>
      </c>
      <c r="I284" s="157"/>
      <c r="J284" s="158">
        <f>ROUND(I284*H284,2)</f>
        <v>0</v>
      </c>
      <c r="K284" s="154" t="s">
        <v>7982</v>
      </c>
      <c r="L284" s="31"/>
      <c r="M284" s="159" t="s">
        <v>7590</v>
      </c>
      <c r="N284" s="160" t="s">
        <v>7629</v>
      </c>
      <c r="O284" s="54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7300</v>
      </c>
    </row>
    <row r="285" spans="2:65" s="12" customFormat="1">
      <c r="B285" s="165"/>
      <c r="D285" s="166" t="s">
        <v>7985</v>
      </c>
      <c r="E285" s="167" t="s">
        <v>7590</v>
      </c>
      <c r="F285" s="168" t="s">
        <v>7297</v>
      </c>
      <c r="H285" s="169">
        <v>2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7985</v>
      </c>
      <c r="AU285" s="167" t="s">
        <v>7673</v>
      </c>
      <c r="AV285" s="12" t="s">
        <v>7673</v>
      </c>
      <c r="AW285" s="12" t="s">
        <v>7620</v>
      </c>
      <c r="AX285" s="12" t="s">
        <v>7671</v>
      </c>
      <c r="AY285" s="167" t="s">
        <v>7977</v>
      </c>
    </row>
    <row r="286" spans="2:65" s="11" customFormat="1" ht="22.9" customHeight="1">
      <c r="B286" s="138"/>
      <c r="D286" s="139" t="s">
        <v>7663</v>
      </c>
      <c r="E286" s="149" t="s">
        <v>8012</v>
      </c>
      <c r="F286" s="149" t="s">
        <v>6112</v>
      </c>
      <c r="I286" s="141"/>
      <c r="J286" s="150">
        <f>BK286</f>
        <v>0</v>
      </c>
      <c r="L286" s="138"/>
      <c r="M286" s="143"/>
      <c r="N286" s="144"/>
      <c r="O286" s="144"/>
      <c r="P286" s="145">
        <f>SUM(P287:P302)</f>
        <v>0</v>
      </c>
      <c r="Q286" s="144"/>
      <c r="R286" s="145">
        <f>SUM(R287:R302)</f>
        <v>1.5411343999999998</v>
      </c>
      <c r="S286" s="144"/>
      <c r="T286" s="146">
        <f>SUM(T287:T302)</f>
        <v>0</v>
      </c>
      <c r="AR286" s="139" t="s">
        <v>7671</v>
      </c>
      <c r="AT286" s="147" t="s">
        <v>7663</v>
      </c>
      <c r="AU286" s="147" t="s">
        <v>7671</v>
      </c>
      <c r="AY286" s="139" t="s">
        <v>7977</v>
      </c>
      <c r="BK286" s="148">
        <f>SUM(BK287:BK302)</f>
        <v>0</v>
      </c>
    </row>
    <row r="287" spans="2:65" s="1" customFormat="1" ht="24" customHeight="1">
      <c r="B287" s="151"/>
      <c r="C287" s="152" t="s">
        <v>6954</v>
      </c>
      <c r="D287" s="152" t="s">
        <v>7978</v>
      </c>
      <c r="E287" s="153" t="s">
        <v>7301</v>
      </c>
      <c r="F287" s="154" t="s">
        <v>7302</v>
      </c>
      <c r="G287" s="155" t="s">
        <v>5783</v>
      </c>
      <c r="H287" s="156">
        <v>69.72</v>
      </c>
      <c r="I287" s="157"/>
      <c r="J287" s="158">
        <f>ROUND(I287*H287,2)</f>
        <v>0</v>
      </c>
      <c r="K287" s="154" t="s">
        <v>7982</v>
      </c>
      <c r="L287" s="31"/>
      <c r="M287" s="159" t="s">
        <v>7590</v>
      </c>
      <c r="N287" s="160" t="s">
        <v>7629</v>
      </c>
      <c r="O287" s="54"/>
      <c r="P287" s="161">
        <f>O287*H287</f>
        <v>0</v>
      </c>
      <c r="Q287" s="161">
        <v>3.0000000000000001E-3</v>
      </c>
      <c r="R287" s="161">
        <f>Q287*H287</f>
        <v>0.20916000000000001</v>
      </c>
      <c r="S287" s="161">
        <v>0</v>
      </c>
      <c r="T287" s="162">
        <f>S287*H287</f>
        <v>0</v>
      </c>
      <c r="AR287" s="163" t="s">
        <v>7983</v>
      </c>
      <c r="AT287" s="163" t="s">
        <v>7978</v>
      </c>
      <c r="AU287" s="163" t="s">
        <v>7673</v>
      </c>
      <c r="AY287" s="16" t="s">
        <v>7977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6" t="s">
        <v>7671</v>
      </c>
      <c r="BK287" s="164">
        <f>ROUND(I287*H287,2)</f>
        <v>0</v>
      </c>
      <c r="BL287" s="16" t="s">
        <v>7983</v>
      </c>
      <c r="BM287" s="163" t="s">
        <v>7303</v>
      </c>
    </row>
    <row r="288" spans="2:65" s="12" customFormat="1">
      <c r="B288" s="165"/>
      <c r="D288" s="166" t="s">
        <v>7985</v>
      </c>
      <c r="E288" s="167" t="s">
        <v>7590</v>
      </c>
      <c r="F288" s="168" t="s">
        <v>7304</v>
      </c>
      <c r="H288" s="169">
        <v>31.92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7985</v>
      </c>
      <c r="AU288" s="167" t="s">
        <v>7673</v>
      </c>
      <c r="AV288" s="12" t="s">
        <v>7673</v>
      </c>
      <c r="AW288" s="12" t="s">
        <v>7620</v>
      </c>
      <c r="AX288" s="12" t="s">
        <v>7664</v>
      </c>
      <c r="AY288" s="167" t="s">
        <v>7977</v>
      </c>
    </row>
    <row r="289" spans="2:65" s="12" customFormat="1">
      <c r="B289" s="165"/>
      <c r="D289" s="166" t="s">
        <v>7985</v>
      </c>
      <c r="E289" s="167" t="s">
        <v>7590</v>
      </c>
      <c r="F289" s="168" t="s">
        <v>7305</v>
      </c>
      <c r="H289" s="169">
        <v>15.6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7985</v>
      </c>
      <c r="AU289" s="167" t="s">
        <v>7673</v>
      </c>
      <c r="AV289" s="12" t="s">
        <v>7673</v>
      </c>
      <c r="AW289" s="12" t="s">
        <v>7620</v>
      </c>
      <c r="AX289" s="12" t="s">
        <v>7664</v>
      </c>
      <c r="AY289" s="167" t="s">
        <v>7977</v>
      </c>
    </row>
    <row r="290" spans="2:65" s="12" customFormat="1">
      <c r="B290" s="165"/>
      <c r="D290" s="166" t="s">
        <v>7985</v>
      </c>
      <c r="E290" s="167" t="s">
        <v>7590</v>
      </c>
      <c r="F290" s="168" t="s">
        <v>7306</v>
      </c>
      <c r="H290" s="169">
        <v>11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7985</v>
      </c>
      <c r="AU290" s="167" t="s">
        <v>7673</v>
      </c>
      <c r="AV290" s="12" t="s">
        <v>7673</v>
      </c>
      <c r="AW290" s="12" t="s">
        <v>7620</v>
      </c>
      <c r="AX290" s="12" t="s">
        <v>7664</v>
      </c>
      <c r="AY290" s="167" t="s">
        <v>7977</v>
      </c>
    </row>
    <row r="291" spans="2:65" s="12" customFormat="1">
      <c r="B291" s="165"/>
      <c r="D291" s="166" t="s">
        <v>7985</v>
      </c>
      <c r="E291" s="167" t="s">
        <v>7590</v>
      </c>
      <c r="F291" s="168" t="s">
        <v>7307</v>
      </c>
      <c r="H291" s="169">
        <v>11.2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7620</v>
      </c>
      <c r="AX291" s="12" t="s">
        <v>7664</v>
      </c>
      <c r="AY291" s="167" t="s">
        <v>7977</v>
      </c>
    </row>
    <row r="292" spans="2:65" s="13" customFormat="1">
      <c r="B292" s="174"/>
      <c r="D292" s="166" t="s">
        <v>7985</v>
      </c>
      <c r="E292" s="175" t="s">
        <v>7590</v>
      </c>
      <c r="F292" s="176" t="s">
        <v>7998</v>
      </c>
      <c r="H292" s="177">
        <v>69.72</v>
      </c>
      <c r="I292" s="178"/>
      <c r="L292" s="174"/>
      <c r="M292" s="179"/>
      <c r="N292" s="180"/>
      <c r="O292" s="180"/>
      <c r="P292" s="180"/>
      <c r="Q292" s="180"/>
      <c r="R292" s="180"/>
      <c r="S292" s="180"/>
      <c r="T292" s="181"/>
      <c r="AT292" s="175" t="s">
        <v>7985</v>
      </c>
      <c r="AU292" s="175" t="s">
        <v>7673</v>
      </c>
      <c r="AV292" s="13" t="s">
        <v>7983</v>
      </c>
      <c r="AW292" s="13" t="s">
        <v>7620</v>
      </c>
      <c r="AX292" s="13" t="s">
        <v>7671</v>
      </c>
      <c r="AY292" s="175" t="s">
        <v>7977</v>
      </c>
    </row>
    <row r="293" spans="2:65" s="1" customFormat="1" ht="24" customHeight="1">
      <c r="B293" s="151"/>
      <c r="C293" s="152" t="s">
        <v>6958</v>
      </c>
      <c r="D293" s="152" t="s">
        <v>7978</v>
      </c>
      <c r="E293" s="153" t="s">
        <v>7308</v>
      </c>
      <c r="F293" s="154" t="s">
        <v>7309</v>
      </c>
      <c r="G293" s="155" t="s">
        <v>5783</v>
      </c>
      <c r="H293" s="156">
        <v>103.74</v>
      </c>
      <c r="I293" s="157"/>
      <c r="J293" s="158">
        <f>ROUND(I293*H293,2)</f>
        <v>0</v>
      </c>
      <c r="K293" s="154" t="s">
        <v>7982</v>
      </c>
      <c r="L293" s="31"/>
      <c r="M293" s="159" t="s">
        <v>7590</v>
      </c>
      <c r="N293" s="160" t="s">
        <v>7629</v>
      </c>
      <c r="O293" s="54"/>
      <c r="P293" s="161">
        <f>O293*H293</f>
        <v>0</v>
      </c>
      <c r="Q293" s="161">
        <v>6.5599999999999999E-3</v>
      </c>
      <c r="R293" s="161">
        <f>Q293*H293</f>
        <v>0.68053439999999998</v>
      </c>
      <c r="S293" s="161">
        <v>0</v>
      </c>
      <c r="T293" s="162">
        <f>S293*H293</f>
        <v>0</v>
      </c>
      <c r="AR293" s="163" t="s">
        <v>7983</v>
      </c>
      <c r="AT293" s="163" t="s">
        <v>7978</v>
      </c>
      <c r="AU293" s="163" t="s">
        <v>7673</v>
      </c>
      <c r="AY293" s="16" t="s">
        <v>7977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6" t="s">
        <v>7671</v>
      </c>
      <c r="BK293" s="164">
        <f>ROUND(I293*H293,2)</f>
        <v>0</v>
      </c>
      <c r="BL293" s="16" t="s">
        <v>7983</v>
      </c>
      <c r="BM293" s="163" t="s">
        <v>7310</v>
      </c>
    </row>
    <row r="294" spans="2:65" s="12" customFormat="1">
      <c r="B294" s="165"/>
      <c r="D294" s="166" t="s">
        <v>7985</v>
      </c>
      <c r="E294" s="167" t="s">
        <v>7590</v>
      </c>
      <c r="F294" s="168" t="s">
        <v>7304</v>
      </c>
      <c r="H294" s="169">
        <v>31.92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7985</v>
      </c>
      <c r="AU294" s="167" t="s">
        <v>7673</v>
      </c>
      <c r="AV294" s="12" t="s">
        <v>7673</v>
      </c>
      <c r="AW294" s="12" t="s">
        <v>7620</v>
      </c>
      <c r="AX294" s="12" t="s">
        <v>7664</v>
      </c>
      <c r="AY294" s="167" t="s">
        <v>7977</v>
      </c>
    </row>
    <row r="295" spans="2:65" s="12" customFormat="1">
      <c r="B295" s="165"/>
      <c r="D295" s="166" t="s">
        <v>7985</v>
      </c>
      <c r="E295" s="167" t="s">
        <v>7590</v>
      </c>
      <c r="F295" s="168" t="s">
        <v>7311</v>
      </c>
      <c r="H295" s="169">
        <v>29.64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7985</v>
      </c>
      <c r="AU295" s="167" t="s">
        <v>7673</v>
      </c>
      <c r="AV295" s="12" t="s">
        <v>7673</v>
      </c>
      <c r="AW295" s="12" t="s">
        <v>7620</v>
      </c>
      <c r="AX295" s="12" t="s">
        <v>7664</v>
      </c>
      <c r="AY295" s="167" t="s">
        <v>7977</v>
      </c>
    </row>
    <row r="296" spans="2:65" s="12" customFormat="1">
      <c r="B296" s="165"/>
      <c r="D296" s="166" t="s">
        <v>7985</v>
      </c>
      <c r="E296" s="167" t="s">
        <v>7590</v>
      </c>
      <c r="F296" s="168" t="s">
        <v>7312</v>
      </c>
      <c r="H296" s="169">
        <v>20.9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7985</v>
      </c>
      <c r="AU296" s="167" t="s">
        <v>7673</v>
      </c>
      <c r="AV296" s="12" t="s">
        <v>7673</v>
      </c>
      <c r="AW296" s="12" t="s">
        <v>7620</v>
      </c>
      <c r="AX296" s="12" t="s">
        <v>7664</v>
      </c>
      <c r="AY296" s="167" t="s">
        <v>7977</v>
      </c>
    </row>
    <row r="297" spans="2:65" s="12" customFormat="1">
      <c r="B297" s="165"/>
      <c r="D297" s="166" t="s">
        <v>7985</v>
      </c>
      <c r="E297" s="167" t="s">
        <v>7590</v>
      </c>
      <c r="F297" s="168" t="s">
        <v>7313</v>
      </c>
      <c r="H297" s="169">
        <v>21.28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7985</v>
      </c>
      <c r="AU297" s="167" t="s">
        <v>7673</v>
      </c>
      <c r="AV297" s="12" t="s">
        <v>7673</v>
      </c>
      <c r="AW297" s="12" t="s">
        <v>7620</v>
      </c>
      <c r="AX297" s="12" t="s">
        <v>7664</v>
      </c>
      <c r="AY297" s="167" t="s">
        <v>7977</v>
      </c>
    </row>
    <row r="298" spans="2:65" s="13" customFormat="1">
      <c r="B298" s="174"/>
      <c r="D298" s="166" t="s">
        <v>7985</v>
      </c>
      <c r="E298" s="175" t="s">
        <v>7590</v>
      </c>
      <c r="F298" s="176" t="s">
        <v>7998</v>
      </c>
      <c r="H298" s="177">
        <v>103.74000000000001</v>
      </c>
      <c r="I298" s="178"/>
      <c r="L298" s="174"/>
      <c r="M298" s="179"/>
      <c r="N298" s="180"/>
      <c r="O298" s="180"/>
      <c r="P298" s="180"/>
      <c r="Q298" s="180"/>
      <c r="R298" s="180"/>
      <c r="S298" s="180"/>
      <c r="T298" s="181"/>
      <c r="AT298" s="175" t="s">
        <v>7985</v>
      </c>
      <c r="AU298" s="175" t="s">
        <v>7673</v>
      </c>
      <c r="AV298" s="13" t="s">
        <v>7983</v>
      </c>
      <c r="AW298" s="13" t="s">
        <v>7620</v>
      </c>
      <c r="AX298" s="13" t="s">
        <v>7671</v>
      </c>
      <c r="AY298" s="175" t="s">
        <v>7977</v>
      </c>
    </row>
    <row r="299" spans="2:65" s="1" customFormat="1" ht="16.5" customHeight="1">
      <c r="B299" s="151"/>
      <c r="C299" s="152" t="s">
        <v>6962</v>
      </c>
      <c r="D299" s="152" t="s">
        <v>7978</v>
      </c>
      <c r="E299" s="153" t="s">
        <v>7314</v>
      </c>
      <c r="F299" s="154" t="s">
        <v>7315</v>
      </c>
      <c r="G299" s="155" t="s">
        <v>5863</v>
      </c>
      <c r="H299" s="156">
        <v>95.8</v>
      </c>
      <c r="I299" s="157"/>
      <c r="J299" s="158">
        <f>ROUND(I299*H299,2)</f>
        <v>0</v>
      </c>
      <c r="K299" s="154" t="s">
        <v>7590</v>
      </c>
      <c r="L299" s="31"/>
      <c r="M299" s="159" t="s">
        <v>7590</v>
      </c>
      <c r="N299" s="160" t="s">
        <v>7629</v>
      </c>
      <c r="O299" s="54"/>
      <c r="P299" s="161">
        <f>O299*H299</f>
        <v>0</v>
      </c>
      <c r="Q299" s="161">
        <v>6.7999999999999996E-3</v>
      </c>
      <c r="R299" s="161">
        <f>Q299*H299</f>
        <v>0.65143999999999991</v>
      </c>
      <c r="S299" s="161">
        <v>0</v>
      </c>
      <c r="T299" s="162">
        <f>S299*H299</f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7316</v>
      </c>
    </row>
    <row r="300" spans="2:65" s="12" customFormat="1">
      <c r="B300" s="165"/>
      <c r="D300" s="166" t="s">
        <v>7985</v>
      </c>
      <c r="E300" s="167" t="s">
        <v>7590</v>
      </c>
      <c r="F300" s="168" t="s">
        <v>7317</v>
      </c>
      <c r="H300" s="169">
        <v>59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7620</v>
      </c>
      <c r="AX300" s="12" t="s">
        <v>7664</v>
      </c>
      <c r="AY300" s="167" t="s">
        <v>7977</v>
      </c>
    </row>
    <row r="301" spans="2:65" s="12" customFormat="1">
      <c r="B301" s="165"/>
      <c r="D301" s="166" t="s">
        <v>7985</v>
      </c>
      <c r="E301" s="167" t="s">
        <v>7590</v>
      </c>
      <c r="F301" s="168" t="s">
        <v>7318</v>
      </c>
      <c r="H301" s="169">
        <v>36.799999999999997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7985</v>
      </c>
      <c r="AU301" s="167" t="s">
        <v>7673</v>
      </c>
      <c r="AV301" s="12" t="s">
        <v>7673</v>
      </c>
      <c r="AW301" s="12" t="s">
        <v>7620</v>
      </c>
      <c r="AX301" s="12" t="s">
        <v>7664</v>
      </c>
      <c r="AY301" s="167" t="s">
        <v>7977</v>
      </c>
    </row>
    <row r="302" spans="2:65" s="13" customFormat="1">
      <c r="B302" s="174"/>
      <c r="D302" s="166" t="s">
        <v>7985</v>
      </c>
      <c r="E302" s="175" t="s">
        <v>7590</v>
      </c>
      <c r="F302" s="176" t="s">
        <v>7998</v>
      </c>
      <c r="H302" s="177">
        <v>95.8</v>
      </c>
      <c r="I302" s="178"/>
      <c r="L302" s="174"/>
      <c r="M302" s="179"/>
      <c r="N302" s="180"/>
      <c r="O302" s="180"/>
      <c r="P302" s="180"/>
      <c r="Q302" s="180"/>
      <c r="R302" s="180"/>
      <c r="S302" s="180"/>
      <c r="T302" s="181"/>
      <c r="AT302" s="175" t="s">
        <v>7985</v>
      </c>
      <c r="AU302" s="175" t="s">
        <v>7673</v>
      </c>
      <c r="AV302" s="13" t="s">
        <v>7983</v>
      </c>
      <c r="AW302" s="13" t="s">
        <v>7620</v>
      </c>
      <c r="AX302" s="13" t="s">
        <v>7671</v>
      </c>
      <c r="AY302" s="175" t="s">
        <v>7977</v>
      </c>
    </row>
    <row r="303" spans="2:65" s="11" customFormat="1" ht="22.9" customHeight="1">
      <c r="B303" s="138"/>
      <c r="D303" s="139" t="s">
        <v>7663</v>
      </c>
      <c r="E303" s="149" t="s">
        <v>8023</v>
      </c>
      <c r="F303" s="149" t="s">
        <v>7319</v>
      </c>
      <c r="I303" s="141"/>
      <c r="J303" s="150">
        <f>BK303</f>
        <v>0</v>
      </c>
      <c r="L303" s="138"/>
      <c r="M303" s="143"/>
      <c r="N303" s="144"/>
      <c r="O303" s="144"/>
      <c r="P303" s="145">
        <f>SUM(P304:P311)</f>
        <v>0</v>
      </c>
      <c r="Q303" s="144"/>
      <c r="R303" s="145">
        <f>SUM(R304:R311)</f>
        <v>2.9575019999999999</v>
      </c>
      <c r="S303" s="144"/>
      <c r="T303" s="146">
        <f>SUM(T304:T311)</f>
        <v>0</v>
      </c>
      <c r="AR303" s="139" t="s">
        <v>7671</v>
      </c>
      <c r="AT303" s="147" t="s">
        <v>7663</v>
      </c>
      <c r="AU303" s="147" t="s">
        <v>7671</v>
      </c>
      <c r="AY303" s="139" t="s">
        <v>7977</v>
      </c>
      <c r="BK303" s="148">
        <f>SUM(BK304:BK311)</f>
        <v>0</v>
      </c>
    </row>
    <row r="304" spans="2:65" s="1" customFormat="1" ht="24" customHeight="1">
      <c r="B304" s="151"/>
      <c r="C304" s="152" t="s">
        <v>6966</v>
      </c>
      <c r="D304" s="152" t="s">
        <v>7978</v>
      </c>
      <c r="E304" s="153" t="s">
        <v>7320</v>
      </c>
      <c r="F304" s="154" t="s">
        <v>7321</v>
      </c>
      <c r="G304" s="155" t="s">
        <v>5863</v>
      </c>
      <c r="H304" s="156">
        <v>14.2</v>
      </c>
      <c r="I304" s="157"/>
      <c r="J304" s="158">
        <f>ROUND(I304*H304,2)</f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1.0000000000000001E-5</v>
      </c>
      <c r="R304" s="161">
        <f>Q304*H304</f>
        <v>1.4200000000000001E-4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7322</v>
      </c>
    </row>
    <row r="305" spans="2:65" s="12" customFormat="1">
      <c r="B305" s="165"/>
      <c r="D305" s="166" t="s">
        <v>7985</v>
      </c>
      <c r="E305" s="167" t="s">
        <v>7590</v>
      </c>
      <c r="F305" s="168" t="s">
        <v>7323</v>
      </c>
      <c r="H305" s="169">
        <v>14.2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7985</v>
      </c>
      <c r="AU305" s="167" t="s">
        <v>7673</v>
      </c>
      <c r="AV305" s="12" t="s">
        <v>7673</v>
      </c>
      <c r="AW305" s="12" t="s">
        <v>7620</v>
      </c>
      <c r="AX305" s="12" t="s">
        <v>7671</v>
      </c>
      <c r="AY305" s="167" t="s">
        <v>7977</v>
      </c>
    </row>
    <row r="306" spans="2:65" s="1" customFormat="1" ht="16.5" customHeight="1">
      <c r="B306" s="151"/>
      <c r="C306" s="189" t="s">
        <v>5865</v>
      </c>
      <c r="D306" s="189" t="s">
        <v>5826</v>
      </c>
      <c r="E306" s="190" t="s">
        <v>7324</v>
      </c>
      <c r="F306" s="191" t="s">
        <v>7325</v>
      </c>
      <c r="G306" s="192" t="s">
        <v>5897</v>
      </c>
      <c r="H306" s="193">
        <v>3</v>
      </c>
      <c r="I306" s="194"/>
      <c r="J306" s="195">
        <f t="shared" ref="J306:J311" si="20">ROUND(I306*H306,2)</f>
        <v>0</v>
      </c>
      <c r="K306" s="191" t="s">
        <v>5841</v>
      </c>
      <c r="L306" s="196"/>
      <c r="M306" s="197" t="s">
        <v>7590</v>
      </c>
      <c r="N306" s="198" t="s">
        <v>7629</v>
      </c>
      <c r="O306" s="54"/>
      <c r="P306" s="161">
        <f t="shared" ref="P306:P311" si="21">O306*H306</f>
        <v>0</v>
      </c>
      <c r="Q306" s="161">
        <v>2.1350000000000001E-2</v>
      </c>
      <c r="R306" s="161">
        <f t="shared" ref="R306:R311" si="22">Q306*H306</f>
        <v>6.4049999999999996E-2</v>
      </c>
      <c r="S306" s="161">
        <v>0</v>
      </c>
      <c r="T306" s="162">
        <f t="shared" ref="T306:T311" si="23">S306*H306</f>
        <v>0</v>
      </c>
      <c r="AR306" s="163" t="s">
        <v>8023</v>
      </c>
      <c r="AT306" s="163" t="s">
        <v>5826</v>
      </c>
      <c r="AU306" s="163" t="s">
        <v>7673</v>
      </c>
      <c r="AY306" s="16" t="s">
        <v>7977</v>
      </c>
      <c r="BE306" s="164">
        <f t="shared" ref="BE306:BE311" si="24">IF(N306="základní",J306,0)</f>
        <v>0</v>
      </c>
      <c r="BF306" s="164">
        <f t="shared" ref="BF306:BF311" si="25">IF(N306="snížená",J306,0)</f>
        <v>0</v>
      </c>
      <c r="BG306" s="164">
        <f t="shared" ref="BG306:BG311" si="26">IF(N306="zákl. přenesená",J306,0)</f>
        <v>0</v>
      </c>
      <c r="BH306" s="164">
        <f t="shared" ref="BH306:BH311" si="27">IF(N306="sníž. přenesená",J306,0)</f>
        <v>0</v>
      </c>
      <c r="BI306" s="164">
        <f t="shared" ref="BI306:BI311" si="28">IF(N306="nulová",J306,0)</f>
        <v>0</v>
      </c>
      <c r="BJ306" s="16" t="s">
        <v>7671</v>
      </c>
      <c r="BK306" s="164">
        <f t="shared" ref="BK306:BK311" si="29">ROUND(I306*H306,2)</f>
        <v>0</v>
      </c>
      <c r="BL306" s="16" t="s">
        <v>7983</v>
      </c>
      <c r="BM306" s="163" t="s">
        <v>7326</v>
      </c>
    </row>
    <row r="307" spans="2:65" s="1" customFormat="1" ht="16.5" customHeight="1">
      <c r="B307" s="151"/>
      <c r="C307" s="189" t="s">
        <v>6973</v>
      </c>
      <c r="D307" s="189" t="s">
        <v>5826</v>
      </c>
      <c r="E307" s="190" t="s">
        <v>7327</v>
      </c>
      <c r="F307" s="191" t="s">
        <v>7328</v>
      </c>
      <c r="G307" s="192" t="s">
        <v>5897</v>
      </c>
      <c r="H307" s="193">
        <v>3</v>
      </c>
      <c r="I307" s="194"/>
      <c r="J307" s="195">
        <f t="shared" si="20"/>
        <v>0</v>
      </c>
      <c r="K307" s="191" t="s">
        <v>5841</v>
      </c>
      <c r="L307" s="196"/>
      <c r="M307" s="197" t="s">
        <v>7590</v>
      </c>
      <c r="N307" s="198" t="s">
        <v>7629</v>
      </c>
      <c r="O307" s="54"/>
      <c r="P307" s="161">
        <f t="shared" si="21"/>
        <v>0</v>
      </c>
      <c r="Q307" s="161">
        <v>4.6899999999999997E-3</v>
      </c>
      <c r="R307" s="161">
        <f t="shared" si="22"/>
        <v>1.4069999999999999E-2</v>
      </c>
      <c r="S307" s="161">
        <v>0</v>
      </c>
      <c r="T307" s="162">
        <f t="shared" si="23"/>
        <v>0</v>
      </c>
      <c r="AR307" s="163" t="s">
        <v>8023</v>
      </c>
      <c r="AT307" s="163" t="s">
        <v>5826</v>
      </c>
      <c r="AU307" s="163" t="s">
        <v>7673</v>
      </c>
      <c r="AY307" s="16" t="s">
        <v>7977</v>
      </c>
      <c r="BE307" s="164">
        <f t="shared" si="24"/>
        <v>0</v>
      </c>
      <c r="BF307" s="164">
        <f t="shared" si="25"/>
        <v>0</v>
      </c>
      <c r="BG307" s="164">
        <f t="shared" si="26"/>
        <v>0</v>
      </c>
      <c r="BH307" s="164">
        <f t="shared" si="27"/>
        <v>0</v>
      </c>
      <c r="BI307" s="164">
        <f t="shared" si="28"/>
        <v>0</v>
      </c>
      <c r="BJ307" s="16" t="s">
        <v>7671</v>
      </c>
      <c r="BK307" s="164">
        <f t="shared" si="29"/>
        <v>0</v>
      </c>
      <c r="BL307" s="16" t="s">
        <v>7983</v>
      </c>
      <c r="BM307" s="163" t="s">
        <v>7329</v>
      </c>
    </row>
    <row r="308" spans="2:65" s="1" customFormat="1" ht="24" customHeight="1">
      <c r="B308" s="151"/>
      <c r="C308" s="152" t="s">
        <v>6977</v>
      </c>
      <c r="D308" s="152" t="s">
        <v>7978</v>
      </c>
      <c r="E308" s="153" t="s">
        <v>7330</v>
      </c>
      <c r="F308" s="154" t="s">
        <v>7331</v>
      </c>
      <c r="G308" s="155" t="s">
        <v>5897</v>
      </c>
      <c r="H308" s="156">
        <v>2</v>
      </c>
      <c r="I308" s="157"/>
      <c r="J308" s="158">
        <f t="shared" si="20"/>
        <v>0</v>
      </c>
      <c r="K308" s="154" t="s">
        <v>7982</v>
      </c>
      <c r="L308" s="31"/>
      <c r="M308" s="159" t="s">
        <v>7590</v>
      </c>
      <c r="N308" s="160" t="s">
        <v>7629</v>
      </c>
      <c r="O308" s="54"/>
      <c r="P308" s="161">
        <f t="shared" si="21"/>
        <v>0</v>
      </c>
      <c r="Q308" s="161">
        <v>1.0000000000000001E-5</v>
      </c>
      <c r="R308" s="161">
        <f t="shared" si="22"/>
        <v>2.0000000000000002E-5</v>
      </c>
      <c r="S308" s="161">
        <v>0</v>
      </c>
      <c r="T308" s="162">
        <f t="shared" si="23"/>
        <v>0</v>
      </c>
      <c r="AR308" s="163" t="s">
        <v>7983</v>
      </c>
      <c r="AT308" s="163" t="s">
        <v>7978</v>
      </c>
      <c r="AU308" s="163" t="s">
        <v>7673</v>
      </c>
      <c r="AY308" s="16" t="s">
        <v>7977</v>
      </c>
      <c r="BE308" s="164">
        <f t="shared" si="24"/>
        <v>0</v>
      </c>
      <c r="BF308" s="164">
        <f t="shared" si="25"/>
        <v>0</v>
      </c>
      <c r="BG308" s="164">
        <f t="shared" si="26"/>
        <v>0</v>
      </c>
      <c r="BH308" s="164">
        <f t="shared" si="27"/>
        <v>0</v>
      </c>
      <c r="BI308" s="164">
        <f t="shared" si="28"/>
        <v>0</v>
      </c>
      <c r="BJ308" s="16" t="s">
        <v>7671</v>
      </c>
      <c r="BK308" s="164">
        <f t="shared" si="29"/>
        <v>0</v>
      </c>
      <c r="BL308" s="16" t="s">
        <v>7983</v>
      </c>
      <c r="BM308" s="163" t="s">
        <v>7332</v>
      </c>
    </row>
    <row r="309" spans="2:65" s="1" customFormat="1" ht="16.5" customHeight="1">
      <c r="B309" s="151"/>
      <c r="C309" s="189" t="s">
        <v>6981</v>
      </c>
      <c r="D309" s="189" t="s">
        <v>5826</v>
      </c>
      <c r="E309" s="190" t="s">
        <v>7333</v>
      </c>
      <c r="F309" s="191" t="s">
        <v>7334</v>
      </c>
      <c r="G309" s="192" t="s">
        <v>5897</v>
      </c>
      <c r="H309" s="193">
        <v>2</v>
      </c>
      <c r="I309" s="194"/>
      <c r="J309" s="195">
        <f t="shared" si="20"/>
        <v>0</v>
      </c>
      <c r="K309" s="191" t="s">
        <v>5841</v>
      </c>
      <c r="L309" s="196"/>
      <c r="M309" s="197" t="s">
        <v>7590</v>
      </c>
      <c r="N309" s="198" t="s">
        <v>7629</v>
      </c>
      <c r="O309" s="54"/>
      <c r="P309" s="161">
        <f t="shared" si="21"/>
        <v>0</v>
      </c>
      <c r="Q309" s="161">
        <v>1.25E-3</v>
      </c>
      <c r="R309" s="161">
        <f t="shared" si="22"/>
        <v>2.5000000000000001E-3</v>
      </c>
      <c r="S309" s="161">
        <v>0</v>
      </c>
      <c r="T309" s="162">
        <f t="shared" si="23"/>
        <v>0</v>
      </c>
      <c r="AR309" s="163" t="s">
        <v>8023</v>
      </c>
      <c r="AT309" s="163" t="s">
        <v>5826</v>
      </c>
      <c r="AU309" s="163" t="s">
        <v>7673</v>
      </c>
      <c r="AY309" s="16" t="s">
        <v>7977</v>
      </c>
      <c r="BE309" s="164">
        <f t="shared" si="24"/>
        <v>0</v>
      </c>
      <c r="BF309" s="164">
        <f t="shared" si="25"/>
        <v>0</v>
      </c>
      <c r="BG309" s="164">
        <f t="shared" si="26"/>
        <v>0</v>
      </c>
      <c r="BH309" s="164">
        <f t="shared" si="27"/>
        <v>0</v>
      </c>
      <c r="BI309" s="164">
        <f t="shared" si="28"/>
        <v>0</v>
      </c>
      <c r="BJ309" s="16" t="s">
        <v>7671</v>
      </c>
      <c r="BK309" s="164">
        <f t="shared" si="29"/>
        <v>0</v>
      </c>
      <c r="BL309" s="16" t="s">
        <v>7983</v>
      </c>
      <c r="BM309" s="163" t="s">
        <v>7335</v>
      </c>
    </row>
    <row r="310" spans="2:65" s="1" customFormat="1" ht="24" customHeight="1">
      <c r="B310" s="151"/>
      <c r="C310" s="152" t="s">
        <v>6985</v>
      </c>
      <c r="D310" s="152" t="s">
        <v>7978</v>
      </c>
      <c r="E310" s="153" t="s">
        <v>7336</v>
      </c>
      <c r="F310" s="154" t="s">
        <v>7337</v>
      </c>
      <c r="G310" s="155" t="s">
        <v>5897</v>
      </c>
      <c r="H310" s="156">
        <v>4</v>
      </c>
      <c r="I310" s="157"/>
      <c r="J310" s="158">
        <f t="shared" si="20"/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 t="shared" si="21"/>
        <v>0</v>
      </c>
      <c r="Q310" s="161">
        <v>9.1800000000000007E-3</v>
      </c>
      <c r="R310" s="161">
        <f t="shared" si="22"/>
        <v>3.6720000000000003E-2</v>
      </c>
      <c r="S310" s="161">
        <v>0</v>
      </c>
      <c r="T310" s="162">
        <f t="shared" si="23"/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 t="shared" si="24"/>
        <v>0</v>
      </c>
      <c r="BF310" s="164">
        <f t="shared" si="25"/>
        <v>0</v>
      </c>
      <c r="BG310" s="164">
        <f t="shared" si="26"/>
        <v>0</v>
      </c>
      <c r="BH310" s="164">
        <f t="shared" si="27"/>
        <v>0</v>
      </c>
      <c r="BI310" s="164">
        <f t="shared" si="28"/>
        <v>0</v>
      </c>
      <c r="BJ310" s="16" t="s">
        <v>7671</v>
      </c>
      <c r="BK310" s="164">
        <f t="shared" si="29"/>
        <v>0</v>
      </c>
      <c r="BL310" s="16" t="s">
        <v>7983</v>
      </c>
      <c r="BM310" s="163" t="s">
        <v>7338</v>
      </c>
    </row>
    <row r="311" spans="2:65" s="1" customFormat="1" ht="16.5" customHeight="1">
      <c r="B311" s="151"/>
      <c r="C311" s="189" t="s">
        <v>6989</v>
      </c>
      <c r="D311" s="189" t="s">
        <v>5826</v>
      </c>
      <c r="E311" s="190" t="s">
        <v>7339</v>
      </c>
      <c r="F311" s="191" t="s">
        <v>7340</v>
      </c>
      <c r="G311" s="192" t="s">
        <v>5897</v>
      </c>
      <c r="H311" s="193">
        <v>4</v>
      </c>
      <c r="I311" s="194"/>
      <c r="J311" s="195">
        <f t="shared" si="20"/>
        <v>0</v>
      </c>
      <c r="K311" s="191" t="s">
        <v>7982</v>
      </c>
      <c r="L311" s="196"/>
      <c r="M311" s="197" t="s">
        <v>7590</v>
      </c>
      <c r="N311" s="198" t="s">
        <v>7629</v>
      </c>
      <c r="O311" s="54"/>
      <c r="P311" s="161">
        <f t="shared" si="21"/>
        <v>0</v>
      </c>
      <c r="Q311" s="161">
        <v>0.71</v>
      </c>
      <c r="R311" s="161">
        <f t="shared" si="22"/>
        <v>2.84</v>
      </c>
      <c r="S311" s="161">
        <v>0</v>
      </c>
      <c r="T311" s="162">
        <f t="shared" si="23"/>
        <v>0</v>
      </c>
      <c r="AR311" s="163" t="s">
        <v>8023</v>
      </c>
      <c r="AT311" s="163" t="s">
        <v>5826</v>
      </c>
      <c r="AU311" s="163" t="s">
        <v>7673</v>
      </c>
      <c r="AY311" s="16" t="s">
        <v>7977</v>
      </c>
      <c r="BE311" s="164">
        <f t="shared" si="24"/>
        <v>0</v>
      </c>
      <c r="BF311" s="164">
        <f t="shared" si="25"/>
        <v>0</v>
      </c>
      <c r="BG311" s="164">
        <f t="shared" si="26"/>
        <v>0</v>
      </c>
      <c r="BH311" s="164">
        <f t="shared" si="27"/>
        <v>0</v>
      </c>
      <c r="BI311" s="164">
        <f t="shared" si="28"/>
        <v>0</v>
      </c>
      <c r="BJ311" s="16" t="s">
        <v>7671</v>
      </c>
      <c r="BK311" s="164">
        <f t="shared" si="29"/>
        <v>0</v>
      </c>
      <c r="BL311" s="16" t="s">
        <v>7983</v>
      </c>
      <c r="BM311" s="163" t="s">
        <v>7341</v>
      </c>
    </row>
    <row r="312" spans="2:65" s="11" customFormat="1" ht="22.9" customHeight="1">
      <c r="B312" s="138"/>
      <c r="D312" s="139" t="s">
        <v>7663</v>
      </c>
      <c r="E312" s="149" t="s">
        <v>8027</v>
      </c>
      <c r="F312" s="149" t="s">
        <v>7043</v>
      </c>
      <c r="I312" s="141"/>
      <c r="J312" s="150">
        <f>BK312</f>
        <v>0</v>
      </c>
      <c r="L312" s="138"/>
      <c r="M312" s="143"/>
      <c r="N312" s="144"/>
      <c r="O312" s="144"/>
      <c r="P312" s="145">
        <f>SUM(P313:P367)</f>
        <v>0</v>
      </c>
      <c r="Q312" s="144"/>
      <c r="R312" s="145">
        <f>SUM(R313:R367)</f>
        <v>215.88615999999999</v>
      </c>
      <c r="S312" s="144"/>
      <c r="T312" s="146">
        <f>SUM(T313:T367)</f>
        <v>0.47699999999999998</v>
      </c>
      <c r="AR312" s="139" t="s">
        <v>7671</v>
      </c>
      <c r="AT312" s="147" t="s">
        <v>7663</v>
      </c>
      <c r="AU312" s="147" t="s">
        <v>7671</v>
      </c>
      <c r="AY312" s="139" t="s">
        <v>7977</v>
      </c>
      <c r="BK312" s="148">
        <f>SUM(BK313:BK367)</f>
        <v>0</v>
      </c>
    </row>
    <row r="313" spans="2:65" s="1" customFormat="1" ht="16.5" customHeight="1">
      <c r="B313" s="151"/>
      <c r="C313" s="152" t="s">
        <v>6993</v>
      </c>
      <c r="D313" s="152" t="s">
        <v>7978</v>
      </c>
      <c r="E313" s="153" t="s">
        <v>7342</v>
      </c>
      <c r="F313" s="154" t="s">
        <v>7343</v>
      </c>
      <c r="G313" s="155" t="s">
        <v>7994</v>
      </c>
      <c r="H313" s="156">
        <v>711.93600000000004</v>
      </c>
      <c r="I313" s="157"/>
      <c r="J313" s="158">
        <f>ROUND(I313*H313,2)</f>
        <v>0</v>
      </c>
      <c r="K313" s="154" t="s">
        <v>7982</v>
      </c>
      <c r="L313" s="31"/>
      <c r="M313" s="159" t="s">
        <v>7590</v>
      </c>
      <c r="N313" s="160" t="s">
        <v>7629</v>
      </c>
      <c r="O313" s="54"/>
      <c r="P313" s="161">
        <f>O313*H313</f>
        <v>0</v>
      </c>
      <c r="Q313" s="161">
        <v>0</v>
      </c>
      <c r="R313" s="161">
        <f>Q313*H313</f>
        <v>0</v>
      </c>
      <c r="S313" s="161">
        <v>0</v>
      </c>
      <c r="T313" s="162">
        <f>S313*H313</f>
        <v>0</v>
      </c>
      <c r="AR313" s="163" t="s">
        <v>7983</v>
      </c>
      <c r="AT313" s="163" t="s">
        <v>7978</v>
      </c>
      <c r="AU313" s="163" t="s">
        <v>7673</v>
      </c>
      <c r="AY313" s="16" t="s">
        <v>7977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6" t="s">
        <v>7671</v>
      </c>
      <c r="BK313" s="164">
        <f>ROUND(I313*H313,2)</f>
        <v>0</v>
      </c>
      <c r="BL313" s="16" t="s">
        <v>7983</v>
      </c>
      <c r="BM313" s="163" t="s">
        <v>7344</v>
      </c>
    </row>
    <row r="314" spans="2:65" s="12" customFormat="1">
      <c r="B314" s="165"/>
      <c r="D314" s="166" t="s">
        <v>7985</v>
      </c>
      <c r="E314" s="167" t="s">
        <v>7590</v>
      </c>
      <c r="F314" s="168" t="s">
        <v>7345</v>
      </c>
      <c r="H314" s="169">
        <v>711.93600000000004</v>
      </c>
      <c r="I314" s="170"/>
      <c r="L314" s="165"/>
      <c r="M314" s="171"/>
      <c r="N314" s="172"/>
      <c r="O314" s="172"/>
      <c r="P314" s="172"/>
      <c r="Q314" s="172"/>
      <c r="R314" s="172"/>
      <c r="S314" s="172"/>
      <c r="T314" s="173"/>
      <c r="AT314" s="167" t="s">
        <v>7985</v>
      </c>
      <c r="AU314" s="167" t="s">
        <v>7673</v>
      </c>
      <c r="AV314" s="12" t="s">
        <v>7673</v>
      </c>
      <c r="AW314" s="12" t="s">
        <v>7620</v>
      </c>
      <c r="AX314" s="12" t="s">
        <v>7671</v>
      </c>
      <c r="AY314" s="167" t="s">
        <v>7977</v>
      </c>
    </row>
    <row r="315" spans="2:65" s="1" customFormat="1" ht="16.5" customHeight="1">
      <c r="B315" s="151"/>
      <c r="C315" s="189" t="s">
        <v>6997</v>
      </c>
      <c r="D315" s="189" t="s">
        <v>5826</v>
      </c>
      <c r="E315" s="190" t="s">
        <v>7346</v>
      </c>
      <c r="F315" s="191" t="s">
        <v>7347</v>
      </c>
      <c r="G315" s="192" t="s">
        <v>7994</v>
      </c>
      <c r="H315" s="193">
        <v>711.93600000000004</v>
      </c>
      <c r="I315" s="194"/>
      <c r="J315" s="195">
        <f>ROUND(I315*H315,2)</f>
        <v>0</v>
      </c>
      <c r="K315" s="191" t="s">
        <v>7982</v>
      </c>
      <c r="L315" s="196"/>
      <c r="M315" s="197" t="s">
        <v>7590</v>
      </c>
      <c r="N315" s="198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8023</v>
      </c>
      <c r="AT315" s="163" t="s">
        <v>5826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7348</v>
      </c>
    </row>
    <row r="316" spans="2:65" s="1" customFormat="1" ht="24" customHeight="1">
      <c r="B316" s="151"/>
      <c r="C316" s="152" t="s">
        <v>7001</v>
      </c>
      <c r="D316" s="152" t="s">
        <v>7978</v>
      </c>
      <c r="E316" s="153" t="s">
        <v>7349</v>
      </c>
      <c r="F316" s="154" t="s">
        <v>7350</v>
      </c>
      <c r="G316" s="155" t="s">
        <v>5863</v>
      </c>
      <c r="H316" s="156">
        <v>101.2</v>
      </c>
      <c r="I316" s="157"/>
      <c r="J316" s="158">
        <f>ROUND(I316*H316,2)</f>
        <v>0</v>
      </c>
      <c r="K316" s="154" t="s">
        <v>7982</v>
      </c>
      <c r="L316" s="31"/>
      <c r="M316" s="159" t="s">
        <v>7590</v>
      </c>
      <c r="N316" s="160" t="s">
        <v>7629</v>
      </c>
      <c r="O316" s="54"/>
      <c r="P316" s="161">
        <f>O316*H316</f>
        <v>0</v>
      </c>
      <c r="Q316" s="161">
        <v>8.8500000000000002E-3</v>
      </c>
      <c r="R316" s="161">
        <f>Q316*H316</f>
        <v>0.89562000000000008</v>
      </c>
      <c r="S316" s="161">
        <v>0</v>
      </c>
      <c r="T316" s="162">
        <f>S316*H316</f>
        <v>0</v>
      </c>
      <c r="AR316" s="163" t="s">
        <v>7983</v>
      </c>
      <c r="AT316" s="163" t="s">
        <v>7978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7351</v>
      </c>
    </row>
    <row r="317" spans="2:65" s="12" customFormat="1">
      <c r="B317" s="165"/>
      <c r="D317" s="166" t="s">
        <v>7985</v>
      </c>
      <c r="E317" s="167" t="s">
        <v>7590</v>
      </c>
      <c r="F317" s="168" t="s">
        <v>7352</v>
      </c>
      <c r="H317" s="169">
        <v>42.4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7673</v>
      </c>
      <c r="AV317" s="12" t="s">
        <v>7673</v>
      </c>
      <c r="AW317" s="12" t="s">
        <v>7620</v>
      </c>
      <c r="AX317" s="12" t="s">
        <v>7664</v>
      </c>
      <c r="AY317" s="167" t="s">
        <v>7977</v>
      </c>
    </row>
    <row r="318" spans="2:65" s="12" customFormat="1">
      <c r="B318" s="165"/>
      <c r="D318" s="166" t="s">
        <v>7985</v>
      </c>
      <c r="E318" s="167" t="s">
        <v>7590</v>
      </c>
      <c r="F318" s="168" t="s">
        <v>7353</v>
      </c>
      <c r="H318" s="169">
        <v>42.9</v>
      </c>
      <c r="I318" s="170"/>
      <c r="L318" s="165"/>
      <c r="M318" s="171"/>
      <c r="N318" s="172"/>
      <c r="O318" s="172"/>
      <c r="P318" s="172"/>
      <c r="Q318" s="172"/>
      <c r="R318" s="172"/>
      <c r="S318" s="172"/>
      <c r="T318" s="173"/>
      <c r="AT318" s="167" t="s">
        <v>7985</v>
      </c>
      <c r="AU318" s="167" t="s">
        <v>7673</v>
      </c>
      <c r="AV318" s="12" t="s">
        <v>7673</v>
      </c>
      <c r="AW318" s="12" t="s">
        <v>7620</v>
      </c>
      <c r="AX318" s="12" t="s">
        <v>7664</v>
      </c>
      <c r="AY318" s="167" t="s">
        <v>7977</v>
      </c>
    </row>
    <row r="319" spans="2:65" s="12" customFormat="1">
      <c r="B319" s="165"/>
      <c r="D319" s="166" t="s">
        <v>7985</v>
      </c>
      <c r="E319" s="167" t="s">
        <v>7590</v>
      </c>
      <c r="F319" s="168" t="s">
        <v>7354</v>
      </c>
      <c r="H319" s="169">
        <v>15.9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7620</v>
      </c>
      <c r="AX319" s="12" t="s">
        <v>7664</v>
      </c>
      <c r="AY319" s="167" t="s">
        <v>7977</v>
      </c>
    </row>
    <row r="320" spans="2:65" s="13" customFormat="1">
      <c r="B320" s="174"/>
      <c r="D320" s="166" t="s">
        <v>7985</v>
      </c>
      <c r="E320" s="175" t="s">
        <v>7590</v>
      </c>
      <c r="F320" s="176" t="s">
        <v>7998</v>
      </c>
      <c r="H320" s="177">
        <v>101.2</v>
      </c>
      <c r="I320" s="178"/>
      <c r="L320" s="174"/>
      <c r="M320" s="179"/>
      <c r="N320" s="180"/>
      <c r="O320" s="180"/>
      <c r="P320" s="180"/>
      <c r="Q320" s="180"/>
      <c r="R320" s="180"/>
      <c r="S320" s="180"/>
      <c r="T320" s="181"/>
      <c r="AT320" s="175" t="s">
        <v>7985</v>
      </c>
      <c r="AU320" s="175" t="s">
        <v>7673</v>
      </c>
      <c r="AV320" s="13" t="s">
        <v>7983</v>
      </c>
      <c r="AW320" s="13" t="s">
        <v>7620</v>
      </c>
      <c r="AX320" s="13" t="s">
        <v>7671</v>
      </c>
      <c r="AY320" s="175" t="s">
        <v>7977</v>
      </c>
    </row>
    <row r="321" spans="2:65" s="1" customFormat="1" ht="16.5" customHeight="1">
      <c r="B321" s="151"/>
      <c r="C321" s="189" t="s">
        <v>7005</v>
      </c>
      <c r="D321" s="189" t="s">
        <v>5826</v>
      </c>
      <c r="E321" s="190" t="s">
        <v>7355</v>
      </c>
      <c r="F321" s="191" t="s">
        <v>7356</v>
      </c>
      <c r="G321" s="192" t="s">
        <v>5863</v>
      </c>
      <c r="H321" s="193">
        <v>101.2</v>
      </c>
      <c r="I321" s="194"/>
      <c r="J321" s="195">
        <f>ROUND(I321*H321,2)</f>
        <v>0</v>
      </c>
      <c r="K321" s="191" t="s">
        <v>7590</v>
      </c>
      <c r="L321" s="196"/>
      <c r="M321" s="197" t="s">
        <v>7590</v>
      </c>
      <c r="N321" s="198" t="s">
        <v>7629</v>
      </c>
      <c r="O321" s="54"/>
      <c r="P321" s="161">
        <f>O321*H321</f>
        <v>0</v>
      </c>
      <c r="Q321" s="161">
        <v>1</v>
      </c>
      <c r="R321" s="161">
        <f>Q321*H321</f>
        <v>101.2</v>
      </c>
      <c r="S321" s="161">
        <v>0</v>
      </c>
      <c r="T321" s="162">
        <f>S321*H321</f>
        <v>0</v>
      </c>
      <c r="AR321" s="163" t="s">
        <v>8023</v>
      </c>
      <c r="AT321" s="163" t="s">
        <v>5826</v>
      </c>
      <c r="AU321" s="163" t="s">
        <v>7673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7357</v>
      </c>
    </row>
    <row r="322" spans="2:65" s="1" customFormat="1" ht="24" customHeight="1">
      <c r="B322" s="151"/>
      <c r="C322" s="152" t="s">
        <v>7009</v>
      </c>
      <c r="D322" s="152" t="s">
        <v>7978</v>
      </c>
      <c r="E322" s="153" t="s">
        <v>7358</v>
      </c>
      <c r="F322" s="154" t="s">
        <v>7359</v>
      </c>
      <c r="G322" s="155" t="s">
        <v>5863</v>
      </c>
      <c r="H322" s="156">
        <v>110.8</v>
      </c>
      <c r="I322" s="157"/>
      <c r="J322" s="158">
        <f>ROUND(I322*H322,2)</f>
        <v>0</v>
      </c>
      <c r="K322" s="154" t="s">
        <v>7982</v>
      </c>
      <c r="L322" s="31"/>
      <c r="M322" s="159" t="s">
        <v>7590</v>
      </c>
      <c r="N322" s="160" t="s">
        <v>7629</v>
      </c>
      <c r="O322" s="54"/>
      <c r="P322" s="161">
        <f>O322*H322</f>
        <v>0</v>
      </c>
      <c r="Q322" s="161">
        <v>2.69E-2</v>
      </c>
      <c r="R322" s="161">
        <f>Q322*H322</f>
        <v>2.9805199999999998</v>
      </c>
      <c r="S322" s="161">
        <v>0</v>
      </c>
      <c r="T322" s="162">
        <f>S322*H322</f>
        <v>0</v>
      </c>
      <c r="AR322" s="163" t="s">
        <v>7983</v>
      </c>
      <c r="AT322" s="163" t="s">
        <v>7978</v>
      </c>
      <c r="AU322" s="163" t="s">
        <v>7673</v>
      </c>
      <c r="AY322" s="16" t="s">
        <v>7977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6" t="s">
        <v>7671</v>
      </c>
      <c r="BK322" s="164">
        <f>ROUND(I322*H322,2)</f>
        <v>0</v>
      </c>
      <c r="BL322" s="16" t="s">
        <v>7983</v>
      </c>
      <c r="BM322" s="163" t="s">
        <v>7360</v>
      </c>
    </row>
    <row r="323" spans="2:65" s="12" customFormat="1">
      <c r="B323" s="165"/>
      <c r="D323" s="166" t="s">
        <v>7985</v>
      </c>
      <c r="E323" s="167" t="s">
        <v>7590</v>
      </c>
      <c r="F323" s="168" t="s">
        <v>7361</v>
      </c>
      <c r="H323" s="169">
        <v>110.8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7985</v>
      </c>
      <c r="AU323" s="167" t="s">
        <v>7673</v>
      </c>
      <c r="AV323" s="12" t="s">
        <v>7673</v>
      </c>
      <c r="AW323" s="12" t="s">
        <v>7620</v>
      </c>
      <c r="AX323" s="12" t="s">
        <v>7671</v>
      </c>
      <c r="AY323" s="167" t="s">
        <v>7977</v>
      </c>
    </row>
    <row r="324" spans="2:65" s="1" customFormat="1" ht="16.5" customHeight="1">
      <c r="B324" s="151"/>
      <c r="C324" s="189" t="s">
        <v>7013</v>
      </c>
      <c r="D324" s="189" t="s">
        <v>5826</v>
      </c>
      <c r="E324" s="190" t="s">
        <v>7362</v>
      </c>
      <c r="F324" s="191" t="s">
        <v>7363</v>
      </c>
      <c r="G324" s="192" t="s">
        <v>5863</v>
      </c>
      <c r="H324" s="193">
        <v>110.8</v>
      </c>
      <c r="I324" s="194"/>
      <c r="J324" s="195">
        <f>ROUND(I324*H324,2)</f>
        <v>0</v>
      </c>
      <c r="K324" s="191" t="s">
        <v>7590</v>
      </c>
      <c r="L324" s="196"/>
      <c r="M324" s="197" t="s">
        <v>7590</v>
      </c>
      <c r="N324" s="198" t="s">
        <v>7629</v>
      </c>
      <c r="O324" s="54"/>
      <c r="P324" s="161">
        <f>O324*H324</f>
        <v>0</v>
      </c>
      <c r="Q324" s="161">
        <v>1</v>
      </c>
      <c r="R324" s="161">
        <f>Q324*H324</f>
        <v>110.8</v>
      </c>
      <c r="S324" s="161">
        <v>0</v>
      </c>
      <c r="T324" s="162">
        <f>S324*H324</f>
        <v>0</v>
      </c>
      <c r="AR324" s="163" t="s">
        <v>8023</v>
      </c>
      <c r="AT324" s="163" t="s">
        <v>5826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7364</v>
      </c>
    </row>
    <row r="325" spans="2:65" s="1" customFormat="1" ht="24" customHeight="1">
      <c r="B325" s="151"/>
      <c r="C325" s="152" t="s">
        <v>7017</v>
      </c>
      <c r="D325" s="152" t="s">
        <v>7978</v>
      </c>
      <c r="E325" s="153" t="s">
        <v>7365</v>
      </c>
      <c r="F325" s="154" t="s">
        <v>7366</v>
      </c>
      <c r="G325" s="155" t="s">
        <v>5783</v>
      </c>
      <c r="H325" s="156">
        <v>1107.8</v>
      </c>
      <c r="I325" s="157"/>
      <c r="J325" s="158">
        <f>ROUND(I325*H325,2)</f>
        <v>0</v>
      </c>
      <c r="K325" s="154" t="s">
        <v>7982</v>
      </c>
      <c r="L325" s="31"/>
      <c r="M325" s="159" t="s">
        <v>7590</v>
      </c>
      <c r="N325" s="160" t="s">
        <v>7629</v>
      </c>
      <c r="O325" s="54"/>
      <c r="P325" s="161">
        <f>O325*H325</f>
        <v>0</v>
      </c>
      <c r="Q325" s="161">
        <v>0</v>
      </c>
      <c r="R325" s="161">
        <f>Q325*H325</f>
        <v>0</v>
      </c>
      <c r="S325" s="161">
        <v>0</v>
      </c>
      <c r="T325" s="162">
        <f>S325*H325</f>
        <v>0</v>
      </c>
      <c r="AR325" s="163" t="s">
        <v>7983</v>
      </c>
      <c r="AT325" s="163" t="s">
        <v>7978</v>
      </c>
      <c r="AU325" s="163" t="s">
        <v>7673</v>
      </c>
      <c r="AY325" s="16" t="s">
        <v>7977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6" t="s">
        <v>7671</v>
      </c>
      <c r="BK325" s="164">
        <f>ROUND(I325*H325,2)</f>
        <v>0</v>
      </c>
      <c r="BL325" s="16" t="s">
        <v>7983</v>
      </c>
      <c r="BM325" s="163" t="s">
        <v>7367</v>
      </c>
    </row>
    <row r="326" spans="2:65" s="12" customFormat="1">
      <c r="B326" s="165"/>
      <c r="D326" s="166" t="s">
        <v>7985</v>
      </c>
      <c r="E326" s="167" t="s">
        <v>7590</v>
      </c>
      <c r="F326" s="168" t="s">
        <v>7368</v>
      </c>
      <c r="H326" s="169">
        <v>713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7985</v>
      </c>
      <c r="AU326" s="167" t="s">
        <v>7673</v>
      </c>
      <c r="AV326" s="12" t="s">
        <v>7673</v>
      </c>
      <c r="AW326" s="12" t="s">
        <v>7620</v>
      </c>
      <c r="AX326" s="12" t="s">
        <v>7664</v>
      </c>
      <c r="AY326" s="167" t="s">
        <v>7977</v>
      </c>
    </row>
    <row r="327" spans="2:65" s="12" customFormat="1">
      <c r="B327" s="165"/>
      <c r="D327" s="166" t="s">
        <v>7985</v>
      </c>
      <c r="E327" s="167" t="s">
        <v>7590</v>
      </c>
      <c r="F327" s="168" t="s">
        <v>7369</v>
      </c>
      <c r="H327" s="169">
        <v>394.8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7985</v>
      </c>
      <c r="AU327" s="167" t="s">
        <v>7673</v>
      </c>
      <c r="AV327" s="12" t="s">
        <v>7673</v>
      </c>
      <c r="AW327" s="12" t="s">
        <v>7620</v>
      </c>
      <c r="AX327" s="12" t="s">
        <v>7664</v>
      </c>
      <c r="AY327" s="167" t="s">
        <v>7977</v>
      </c>
    </row>
    <row r="328" spans="2:65" s="13" customFormat="1">
      <c r="B328" s="174"/>
      <c r="D328" s="166" t="s">
        <v>7985</v>
      </c>
      <c r="E328" s="175" t="s">
        <v>7590</v>
      </c>
      <c r="F328" s="176" t="s">
        <v>7998</v>
      </c>
      <c r="H328" s="177">
        <v>1107.8</v>
      </c>
      <c r="I328" s="178"/>
      <c r="L328" s="174"/>
      <c r="M328" s="179"/>
      <c r="N328" s="180"/>
      <c r="O328" s="180"/>
      <c r="P328" s="180"/>
      <c r="Q328" s="180"/>
      <c r="R328" s="180"/>
      <c r="S328" s="180"/>
      <c r="T328" s="181"/>
      <c r="AT328" s="175" t="s">
        <v>7985</v>
      </c>
      <c r="AU328" s="175" t="s">
        <v>7673</v>
      </c>
      <c r="AV328" s="13" t="s">
        <v>7983</v>
      </c>
      <c r="AW328" s="13" t="s">
        <v>7620</v>
      </c>
      <c r="AX328" s="13" t="s">
        <v>7671</v>
      </c>
      <c r="AY328" s="175" t="s">
        <v>7977</v>
      </c>
    </row>
    <row r="329" spans="2:65" s="1" customFormat="1" ht="24" customHeight="1">
      <c r="B329" s="151"/>
      <c r="C329" s="152" t="s">
        <v>7022</v>
      </c>
      <c r="D329" s="152" t="s">
        <v>7978</v>
      </c>
      <c r="E329" s="153" t="s">
        <v>7370</v>
      </c>
      <c r="F329" s="154" t="s">
        <v>7371</v>
      </c>
      <c r="G329" s="155" t="s">
        <v>5783</v>
      </c>
      <c r="H329" s="156">
        <v>66468</v>
      </c>
      <c r="I329" s="157"/>
      <c r="J329" s="158">
        <f>ROUND(I329*H329,2)</f>
        <v>0</v>
      </c>
      <c r="K329" s="154" t="s">
        <v>7982</v>
      </c>
      <c r="L329" s="31"/>
      <c r="M329" s="159" t="s">
        <v>7590</v>
      </c>
      <c r="N329" s="160" t="s">
        <v>7629</v>
      </c>
      <c r="O329" s="54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7372</v>
      </c>
    </row>
    <row r="330" spans="2:65" s="12" customFormat="1">
      <c r="B330" s="165"/>
      <c r="D330" s="166" t="s">
        <v>7985</v>
      </c>
      <c r="F330" s="168" t="s">
        <v>7373</v>
      </c>
      <c r="H330" s="169">
        <v>66468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7985</v>
      </c>
      <c r="AU330" s="167" t="s">
        <v>7673</v>
      </c>
      <c r="AV330" s="12" t="s">
        <v>7673</v>
      </c>
      <c r="AW330" s="12" t="s">
        <v>7592</v>
      </c>
      <c r="AX330" s="12" t="s">
        <v>7671</v>
      </c>
      <c r="AY330" s="167" t="s">
        <v>7977</v>
      </c>
    </row>
    <row r="331" spans="2:65" s="1" customFormat="1" ht="24" customHeight="1">
      <c r="B331" s="151"/>
      <c r="C331" s="152" t="s">
        <v>7026</v>
      </c>
      <c r="D331" s="152" t="s">
        <v>7978</v>
      </c>
      <c r="E331" s="153" t="s">
        <v>7374</v>
      </c>
      <c r="F331" s="154" t="s">
        <v>7375</v>
      </c>
      <c r="G331" s="155" t="s">
        <v>5783</v>
      </c>
      <c r="H331" s="156">
        <v>1107.8</v>
      </c>
      <c r="I331" s="157"/>
      <c r="J331" s="158">
        <f>ROUND(I331*H331,2)</f>
        <v>0</v>
      </c>
      <c r="K331" s="154" t="s">
        <v>7982</v>
      </c>
      <c r="L331" s="31"/>
      <c r="M331" s="159" t="s">
        <v>7590</v>
      </c>
      <c r="N331" s="160" t="s">
        <v>7629</v>
      </c>
      <c r="O331" s="54"/>
      <c r="P331" s="161">
        <f>O331*H331</f>
        <v>0</v>
      </c>
      <c r="Q331" s="161">
        <v>0</v>
      </c>
      <c r="R331" s="161">
        <f>Q331*H331</f>
        <v>0</v>
      </c>
      <c r="S331" s="161">
        <v>0</v>
      </c>
      <c r="T331" s="162">
        <f>S331*H331</f>
        <v>0</v>
      </c>
      <c r="AR331" s="163" t="s">
        <v>7983</v>
      </c>
      <c r="AT331" s="163" t="s">
        <v>7978</v>
      </c>
      <c r="AU331" s="163" t="s">
        <v>7673</v>
      </c>
      <c r="AY331" s="16" t="s">
        <v>7977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6" t="s">
        <v>7671</v>
      </c>
      <c r="BK331" s="164">
        <f>ROUND(I331*H331,2)</f>
        <v>0</v>
      </c>
      <c r="BL331" s="16" t="s">
        <v>7983</v>
      </c>
      <c r="BM331" s="163" t="s">
        <v>7376</v>
      </c>
    </row>
    <row r="332" spans="2:65" s="1" customFormat="1" ht="24" customHeight="1">
      <c r="B332" s="151"/>
      <c r="C332" s="152" t="s">
        <v>7030</v>
      </c>
      <c r="D332" s="152" t="s">
        <v>7978</v>
      </c>
      <c r="E332" s="153" t="s">
        <v>7377</v>
      </c>
      <c r="F332" s="154" t="s">
        <v>7378</v>
      </c>
      <c r="G332" s="155" t="s">
        <v>7994</v>
      </c>
      <c r="H332" s="156">
        <v>1261.77</v>
      </c>
      <c r="I332" s="157"/>
      <c r="J332" s="158">
        <f>ROUND(I332*H332,2)</f>
        <v>0</v>
      </c>
      <c r="K332" s="154" t="s">
        <v>7982</v>
      </c>
      <c r="L332" s="31"/>
      <c r="M332" s="159" t="s">
        <v>7590</v>
      </c>
      <c r="N332" s="160" t="s">
        <v>7629</v>
      </c>
      <c r="O332" s="54"/>
      <c r="P332" s="161">
        <f>O332*H332</f>
        <v>0</v>
      </c>
      <c r="Q332" s="161">
        <v>0</v>
      </c>
      <c r="R332" s="161">
        <f>Q332*H332</f>
        <v>0</v>
      </c>
      <c r="S332" s="161">
        <v>0</v>
      </c>
      <c r="T332" s="162">
        <f>S332*H332</f>
        <v>0</v>
      </c>
      <c r="AR332" s="163" t="s">
        <v>7983</v>
      </c>
      <c r="AT332" s="163" t="s">
        <v>7978</v>
      </c>
      <c r="AU332" s="163" t="s">
        <v>7673</v>
      </c>
      <c r="AY332" s="16" t="s">
        <v>7977</v>
      </c>
      <c r="BE332" s="164">
        <f>IF(N332="základní",J332,0)</f>
        <v>0</v>
      </c>
      <c r="BF332" s="164">
        <f>IF(N332="snížená",J332,0)</f>
        <v>0</v>
      </c>
      <c r="BG332" s="164">
        <f>IF(N332="zákl. přenesená",J332,0)</f>
        <v>0</v>
      </c>
      <c r="BH332" s="164">
        <f>IF(N332="sníž. přenesená",J332,0)</f>
        <v>0</v>
      </c>
      <c r="BI332" s="164">
        <f>IF(N332="nulová",J332,0)</f>
        <v>0</v>
      </c>
      <c r="BJ332" s="16" t="s">
        <v>7671</v>
      </c>
      <c r="BK332" s="164">
        <f>ROUND(I332*H332,2)</f>
        <v>0</v>
      </c>
      <c r="BL332" s="16" t="s">
        <v>7983</v>
      </c>
      <c r="BM332" s="163" t="s">
        <v>7379</v>
      </c>
    </row>
    <row r="333" spans="2:65" s="12" customFormat="1">
      <c r="B333" s="165"/>
      <c r="D333" s="166" t="s">
        <v>7985</v>
      </c>
      <c r="E333" s="167" t="s">
        <v>7590</v>
      </c>
      <c r="F333" s="168" t="s">
        <v>7380</v>
      </c>
      <c r="H333" s="169">
        <v>936.27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7985</v>
      </c>
      <c r="AU333" s="167" t="s">
        <v>7673</v>
      </c>
      <c r="AV333" s="12" t="s">
        <v>7673</v>
      </c>
      <c r="AW333" s="12" t="s">
        <v>7620</v>
      </c>
      <c r="AX333" s="12" t="s">
        <v>7664</v>
      </c>
      <c r="AY333" s="167" t="s">
        <v>7977</v>
      </c>
    </row>
    <row r="334" spans="2:65" s="12" customFormat="1">
      <c r="B334" s="165"/>
      <c r="D334" s="166" t="s">
        <v>7985</v>
      </c>
      <c r="E334" s="167" t="s">
        <v>7590</v>
      </c>
      <c r="F334" s="168" t="s">
        <v>7381</v>
      </c>
      <c r="H334" s="169">
        <v>325.5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7985</v>
      </c>
      <c r="AU334" s="167" t="s">
        <v>7673</v>
      </c>
      <c r="AV334" s="12" t="s">
        <v>7673</v>
      </c>
      <c r="AW334" s="12" t="s">
        <v>7620</v>
      </c>
      <c r="AX334" s="12" t="s">
        <v>7664</v>
      </c>
      <c r="AY334" s="167" t="s">
        <v>7977</v>
      </c>
    </row>
    <row r="335" spans="2:65" s="13" customFormat="1">
      <c r="B335" s="174"/>
      <c r="D335" s="166" t="s">
        <v>7985</v>
      </c>
      <c r="E335" s="175" t="s">
        <v>7590</v>
      </c>
      <c r="F335" s="176" t="s">
        <v>7998</v>
      </c>
      <c r="H335" s="177">
        <v>1261.77</v>
      </c>
      <c r="I335" s="178"/>
      <c r="L335" s="174"/>
      <c r="M335" s="179"/>
      <c r="N335" s="180"/>
      <c r="O335" s="180"/>
      <c r="P335" s="180"/>
      <c r="Q335" s="180"/>
      <c r="R335" s="180"/>
      <c r="S335" s="180"/>
      <c r="T335" s="181"/>
      <c r="AT335" s="175" t="s">
        <v>7985</v>
      </c>
      <c r="AU335" s="175" t="s">
        <v>7673</v>
      </c>
      <c r="AV335" s="13" t="s">
        <v>7983</v>
      </c>
      <c r="AW335" s="13" t="s">
        <v>7620</v>
      </c>
      <c r="AX335" s="13" t="s">
        <v>7671</v>
      </c>
      <c r="AY335" s="175" t="s">
        <v>7977</v>
      </c>
    </row>
    <row r="336" spans="2:65" s="1" customFormat="1" ht="24" customHeight="1">
      <c r="B336" s="151"/>
      <c r="C336" s="152" t="s">
        <v>7034</v>
      </c>
      <c r="D336" s="152" t="s">
        <v>7978</v>
      </c>
      <c r="E336" s="153" t="s">
        <v>7382</v>
      </c>
      <c r="F336" s="154" t="s">
        <v>7383</v>
      </c>
      <c r="G336" s="155" t="s">
        <v>7994</v>
      </c>
      <c r="H336" s="156">
        <v>56779.65</v>
      </c>
      <c r="I336" s="157"/>
      <c r="J336" s="158">
        <f>ROUND(I336*H336,2)</f>
        <v>0</v>
      </c>
      <c r="K336" s="154" t="s">
        <v>7982</v>
      </c>
      <c r="L336" s="31"/>
      <c r="M336" s="159" t="s">
        <v>7590</v>
      </c>
      <c r="N336" s="160" t="s">
        <v>7629</v>
      </c>
      <c r="O336" s="54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AR336" s="163" t="s">
        <v>7983</v>
      </c>
      <c r="AT336" s="163" t="s">
        <v>7978</v>
      </c>
      <c r="AU336" s="163" t="s">
        <v>7673</v>
      </c>
      <c r="AY336" s="16" t="s">
        <v>7977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6" t="s">
        <v>7671</v>
      </c>
      <c r="BK336" s="164">
        <f>ROUND(I336*H336,2)</f>
        <v>0</v>
      </c>
      <c r="BL336" s="16" t="s">
        <v>7983</v>
      </c>
      <c r="BM336" s="163" t="s">
        <v>7384</v>
      </c>
    </row>
    <row r="337" spans="2:65" s="12" customFormat="1">
      <c r="B337" s="165"/>
      <c r="D337" s="166" t="s">
        <v>7985</v>
      </c>
      <c r="F337" s="168" t="s">
        <v>7385</v>
      </c>
      <c r="H337" s="169">
        <v>56779.65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7985</v>
      </c>
      <c r="AU337" s="167" t="s">
        <v>7673</v>
      </c>
      <c r="AV337" s="12" t="s">
        <v>7673</v>
      </c>
      <c r="AW337" s="12" t="s">
        <v>7592</v>
      </c>
      <c r="AX337" s="12" t="s">
        <v>7671</v>
      </c>
      <c r="AY337" s="167" t="s">
        <v>7977</v>
      </c>
    </row>
    <row r="338" spans="2:65" s="1" customFormat="1" ht="24" customHeight="1">
      <c r="B338" s="151"/>
      <c r="C338" s="152" t="s">
        <v>7038</v>
      </c>
      <c r="D338" s="152" t="s">
        <v>7978</v>
      </c>
      <c r="E338" s="153" t="s">
        <v>7386</v>
      </c>
      <c r="F338" s="154" t="s">
        <v>7387</v>
      </c>
      <c r="G338" s="155" t="s">
        <v>7994</v>
      </c>
      <c r="H338" s="156">
        <v>1261.77</v>
      </c>
      <c r="I338" s="157"/>
      <c r="J338" s="158">
        <f>ROUND(I338*H338,2)</f>
        <v>0</v>
      </c>
      <c r="K338" s="154" t="s">
        <v>7982</v>
      </c>
      <c r="L338" s="31"/>
      <c r="M338" s="159" t="s">
        <v>7590</v>
      </c>
      <c r="N338" s="160" t="s">
        <v>7629</v>
      </c>
      <c r="O338" s="54"/>
      <c r="P338" s="161">
        <f>O338*H338</f>
        <v>0</v>
      </c>
      <c r="Q338" s="161">
        <v>0</v>
      </c>
      <c r="R338" s="161">
        <f>Q338*H338</f>
        <v>0</v>
      </c>
      <c r="S338" s="161">
        <v>0</v>
      </c>
      <c r="T338" s="162">
        <f>S338*H338</f>
        <v>0</v>
      </c>
      <c r="AR338" s="163" t="s">
        <v>7983</v>
      </c>
      <c r="AT338" s="163" t="s">
        <v>7978</v>
      </c>
      <c r="AU338" s="163" t="s">
        <v>7673</v>
      </c>
      <c r="AY338" s="16" t="s">
        <v>7977</v>
      </c>
      <c r="BE338" s="164">
        <f>IF(N338="základní",J338,0)</f>
        <v>0</v>
      </c>
      <c r="BF338" s="164">
        <f>IF(N338="snížená",J338,0)</f>
        <v>0</v>
      </c>
      <c r="BG338" s="164">
        <f>IF(N338="zákl. přenesená",J338,0)</f>
        <v>0</v>
      </c>
      <c r="BH338" s="164">
        <f>IF(N338="sníž. přenesená",J338,0)</f>
        <v>0</v>
      </c>
      <c r="BI338" s="164">
        <f>IF(N338="nulová",J338,0)</f>
        <v>0</v>
      </c>
      <c r="BJ338" s="16" t="s">
        <v>7671</v>
      </c>
      <c r="BK338" s="164">
        <f>ROUND(I338*H338,2)</f>
        <v>0</v>
      </c>
      <c r="BL338" s="16" t="s">
        <v>7983</v>
      </c>
      <c r="BM338" s="163" t="s">
        <v>7388</v>
      </c>
    </row>
    <row r="339" spans="2:65" s="1" customFormat="1" ht="24" customHeight="1">
      <c r="B339" s="151"/>
      <c r="C339" s="152" t="s">
        <v>7044</v>
      </c>
      <c r="D339" s="152" t="s">
        <v>7978</v>
      </c>
      <c r="E339" s="153" t="s">
        <v>7051</v>
      </c>
      <c r="F339" s="154" t="s">
        <v>7052</v>
      </c>
      <c r="G339" s="155" t="s">
        <v>5863</v>
      </c>
      <c r="H339" s="156">
        <v>3</v>
      </c>
      <c r="I339" s="157"/>
      <c r="J339" s="158">
        <f>ROUND(I339*H339,2)</f>
        <v>0</v>
      </c>
      <c r="K339" s="154" t="s">
        <v>7982</v>
      </c>
      <c r="L339" s="31"/>
      <c r="M339" s="159" t="s">
        <v>7590</v>
      </c>
      <c r="N339" s="160" t="s">
        <v>7629</v>
      </c>
      <c r="O339" s="54"/>
      <c r="P339" s="161">
        <f>O339*H339</f>
        <v>0</v>
      </c>
      <c r="Q339" s="161">
        <v>3.3400000000000001E-3</v>
      </c>
      <c r="R339" s="161">
        <f>Q339*H339</f>
        <v>1.0020000000000001E-2</v>
      </c>
      <c r="S339" s="161">
        <v>0.159</v>
      </c>
      <c r="T339" s="162">
        <f>S339*H339</f>
        <v>0.47699999999999998</v>
      </c>
      <c r="AR339" s="163" t="s">
        <v>7983</v>
      </c>
      <c r="AT339" s="163" t="s">
        <v>7978</v>
      </c>
      <c r="AU339" s="163" t="s">
        <v>7673</v>
      </c>
      <c r="AY339" s="16" t="s">
        <v>7977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6" t="s">
        <v>7671</v>
      </c>
      <c r="BK339" s="164">
        <f>ROUND(I339*H339,2)</f>
        <v>0</v>
      </c>
      <c r="BL339" s="16" t="s">
        <v>7983</v>
      </c>
      <c r="BM339" s="163" t="s">
        <v>7389</v>
      </c>
    </row>
    <row r="340" spans="2:65" s="12" customFormat="1">
      <c r="B340" s="165"/>
      <c r="D340" s="166" t="s">
        <v>7985</v>
      </c>
      <c r="E340" s="167" t="s">
        <v>7590</v>
      </c>
      <c r="F340" s="168" t="s">
        <v>7390</v>
      </c>
      <c r="H340" s="169">
        <v>3</v>
      </c>
      <c r="I340" s="170"/>
      <c r="L340" s="165"/>
      <c r="M340" s="171"/>
      <c r="N340" s="172"/>
      <c r="O340" s="172"/>
      <c r="P340" s="172"/>
      <c r="Q340" s="172"/>
      <c r="R340" s="172"/>
      <c r="S340" s="172"/>
      <c r="T340" s="173"/>
      <c r="AT340" s="167" t="s">
        <v>7985</v>
      </c>
      <c r="AU340" s="167" t="s">
        <v>7673</v>
      </c>
      <c r="AV340" s="12" t="s">
        <v>7673</v>
      </c>
      <c r="AW340" s="12" t="s">
        <v>7620</v>
      </c>
      <c r="AX340" s="12" t="s">
        <v>7671</v>
      </c>
      <c r="AY340" s="167" t="s">
        <v>7977</v>
      </c>
    </row>
    <row r="341" spans="2:65" s="1" customFormat="1" ht="16.5" customHeight="1">
      <c r="B341" s="151"/>
      <c r="C341" s="152" t="s">
        <v>7050</v>
      </c>
      <c r="D341" s="152" t="s">
        <v>7978</v>
      </c>
      <c r="E341" s="153" t="s">
        <v>7391</v>
      </c>
      <c r="F341" s="154" t="s">
        <v>7392</v>
      </c>
      <c r="G341" s="155" t="s">
        <v>5783</v>
      </c>
      <c r="H341" s="156">
        <v>676.08</v>
      </c>
      <c r="I341" s="157"/>
      <c r="J341" s="158">
        <f>ROUND(I341*H341,2)</f>
        <v>0</v>
      </c>
      <c r="K341" s="154" t="s">
        <v>7590</v>
      </c>
      <c r="L341" s="31"/>
      <c r="M341" s="159" t="s">
        <v>7590</v>
      </c>
      <c r="N341" s="160" t="s">
        <v>7629</v>
      </c>
      <c r="O341" s="54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AR341" s="163" t="s">
        <v>7983</v>
      </c>
      <c r="AT341" s="163" t="s">
        <v>7978</v>
      </c>
      <c r="AU341" s="163" t="s">
        <v>7673</v>
      </c>
      <c r="AY341" s="16" t="s">
        <v>7977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6" t="s">
        <v>7671</v>
      </c>
      <c r="BK341" s="164">
        <f>ROUND(I341*H341,2)</f>
        <v>0</v>
      </c>
      <c r="BL341" s="16" t="s">
        <v>7983</v>
      </c>
      <c r="BM341" s="163" t="s">
        <v>7393</v>
      </c>
    </row>
    <row r="342" spans="2:65" s="12" customFormat="1">
      <c r="B342" s="165"/>
      <c r="D342" s="166" t="s">
        <v>7985</v>
      </c>
      <c r="E342" s="167" t="s">
        <v>7590</v>
      </c>
      <c r="F342" s="168" t="s">
        <v>7394</v>
      </c>
      <c r="H342" s="169">
        <v>53.28</v>
      </c>
      <c r="I342" s="170"/>
      <c r="L342" s="165"/>
      <c r="M342" s="171"/>
      <c r="N342" s="172"/>
      <c r="O342" s="172"/>
      <c r="P342" s="172"/>
      <c r="Q342" s="172"/>
      <c r="R342" s="172"/>
      <c r="S342" s="172"/>
      <c r="T342" s="173"/>
      <c r="AT342" s="167" t="s">
        <v>7985</v>
      </c>
      <c r="AU342" s="167" t="s">
        <v>7673</v>
      </c>
      <c r="AV342" s="12" t="s">
        <v>7673</v>
      </c>
      <c r="AW342" s="12" t="s">
        <v>7620</v>
      </c>
      <c r="AX342" s="12" t="s">
        <v>7664</v>
      </c>
      <c r="AY342" s="167" t="s">
        <v>7977</v>
      </c>
    </row>
    <row r="343" spans="2:65" s="12" customFormat="1">
      <c r="B343" s="165"/>
      <c r="D343" s="166" t="s">
        <v>7985</v>
      </c>
      <c r="E343" s="167" t="s">
        <v>7590</v>
      </c>
      <c r="F343" s="168" t="s">
        <v>7395</v>
      </c>
      <c r="H343" s="169">
        <v>311.39999999999998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7985</v>
      </c>
      <c r="AU343" s="167" t="s">
        <v>7673</v>
      </c>
      <c r="AV343" s="12" t="s">
        <v>7673</v>
      </c>
      <c r="AW343" s="12" t="s">
        <v>7620</v>
      </c>
      <c r="AX343" s="12" t="s">
        <v>7664</v>
      </c>
      <c r="AY343" s="167" t="s">
        <v>7977</v>
      </c>
    </row>
    <row r="344" spans="2:65" s="12" customFormat="1">
      <c r="B344" s="165"/>
      <c r="D344" s="166" t="s">
        <v>7985</v>
      </c>
      <c r="E344" s="167" t="s">
        <v>7590</v>
      </c>
      <c r="F344" s="168" t="s">
        <v>7396</v>
      </c>
      <c r="H344" s="169">
        <v>311.39999999999998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7985</v>
      </c>
      <c r="AU344" s="167" t="s">
        <v>7673</v>
      </c>
      <c r="AV344" s="12" t="s">
        <v>7673</v>
      </c>
      <c r="AW344" s="12" t="s">
        <v>7620</v>
      </c>
      <c r="AX344" s="12" t="s">
        <v>7664</v>
      </c>
      <c r="AY344" s="167" t="s">
        <v>7977</v>
      </c>
    </row>
    <row r="345" spans="2:65" s="13" customFormat="1">
      <c r="B345" s="174"/>
      <c r="D345" s="166" t="s">
        <v>7985</v>
      </c>
      <c r="E345" s="175" t="s">
        <v>7590</v>
      </c>
      <c r="F345" s="176" t="s">
        <v>7998</v>
      </c>
      <c r="H345" s="177">
        <v>676.07999999999993</v>
      </c>
      <c r="I345" s="178"/>
      <c r="L345" s="174"/>
      <c r="M345" s="179"/>
      <c r="N345" s="180"/>
      <c r="O345" s="180"/>
      <c r="P345" s="180"/>
      <c r="Q345" s="180"/>
      <c r="R345" s="180"/>
      <c r="S345" s="180"/>
      <c r="T345" s="181"/>
      <c r="AT345" s="175" t="s">
        <v>7985</v>
      </c>
      <c r="AU345" s="175" t="s">
        <v>7673</v>
      </c>
      <c r="AV345" s="13" t="s">
        <v>7983</v>
      </c>
      <c r="AW345" s="13" t="s">
        <v>7620</v>
      </c>
      <c r="AX345" s="13" t="s">
        <v>7671</v>
      </c>
      <c r="AY345" s="175" t="s">
        <v>7977</v>
      </c>
    </row>
    <row r="346" spans="2:65" s="1" customFormat="1" ht="16.5" customHeight="1">
      <c r="B346" s="151"/>
      <c r="C346" s="152" t="s">
        <v>7056</v>
      </c>
      <c r="D346" s="152" t="s">
        <v>7978</v>
      </c>
      <c r="E346" s="153" t="s">
        <v>7397</v>
      </c>
      <c r="F346" s="154" t="s">
        <v>7398</v>
      </c>
      <c r="G346" s="155" t="s">
        <v>5783</v>
      </c>
      <c r="H346" s="156">
        <v>35.64</v>
      </c>
      <c r="I346" s="157"/>
      <c r="J346" s="158">
        <f>ROUND(I346*H346,2)</f>
        <v>0</v>
      </c>
      <c r="K346" s="154" t="s">
        <v>7590</v>
      </c>
      <c r="L346" s="31"/>
      <c r="M346" s="159" t="s">
        <v>7590</v>
      </c>
      <c r="N346" s="160" t="s">
        <v>7629</v>
      </c>
      <c r="O346" s="54"/>
      <c r="P346" s="161">
        <f>O346*H346</f>
        <v>0</v>
      </c>
      <c r="Q346" s="161">
        <v>0</v>
      </c>
      <c r="R346" s="161">
        <f>Q346*H346</f>
        <v>0</v>
      </c>
      <c r="S346" s="161">
        <v>0</v>
      </c>
      <c r="T346" s="162">
        <f>S346*H346</f>
        <v>0</v>
      </c>
      <c r="AR346" s="163" t="s">
        <v>7983</v>
      </c>
      <c r="AT346" s="163" t="s">
        <v>7978</v>
      </c>
      <c r="AU346" s="163" t="s">
        <v>7673</v>
      </c>
      <c r="AY346" s="16" t="s">
        <v>7977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6" t="s">
        <v>7671</v>
      </c>
      <c r="BK346" s="164">
        <f>ROUND(I346*H346,2)</f>
        <v>0</v>
      </c>
      <c r="BL346" s="16" t="s">
        <v>7983</v>
      </c>
      <c r="BM346" s="163" t="s">
        <v>7399</v>
      </c>
    </row>
    <row r="347" spans="2:65" s="12" customFormat="1">
      <c r="B347" s="165"/>
      <c r="D347" s="166" t="s">
        <v>7985</v>
      </c>
      <c r="E347" s="167" t="s">
        <v>7590</v>
      </c>
      <c r="F347" s="168" t="s">
        <v>7400</v>
      </c>
      <c r="H347" s="169">
        <v>35.64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7985</v>
      </c>
      <c r="AU347" s="167" t="s">
        <v>7673</v>
      </c>
      <c r="AV347" s="12" t="s">
        <v>7673</v>
      </c>
      <c r="AW347" s="12" t="s">
        <v>7620</v>
      </c>
      <c r="AX347" s="12" t="s">
        <v>7671</v>
      </c>
      <c r="AY347" s="167" t="s">
        <v>7977</v>
      </c>
    </row>
    <row r="348" spans="2:65" s="1" customFormat="1" ht="16.5" customHeight="1">
      <c r="B348" s="151"/>
      <c r="C348" s="152" t="s">
        <v>7062</v>
      </c>
      <c r="D348" s="152" t="s">
        <v>7978</v>
      </c>
      <c r="E348" s="153" t="s">
        <v>7401</v>
      </c>
      <c r="F348" s="154" t="s">
        <v>7402</v>
      </c>
      <c r="G348" s="155" t="s">
        <v>5985</v>
      </c>
      <c r="H348" s="156">
        <v>1</v>
      </c>
      <c r="I348" s="157"/>
      <c r="J348" s="158">
        <f>ROUND(I348*H348,2)</f>
        <v>0</v>
      </c>
      <c r="K348" s="154" t="s">
        <v>7590</v>
      </c>
      <c r="L348" s="31"/>
      <c r="M348" s="159" t="s">
        <v>7590</v>
      </c>
      <c r="N348" s="160" t="s">
        <v>7629</v>
      </c>
      <c r="O348" s="54"/>
      <c r="P348" s="161">
        <f>O348*H348</f>
        <v>0</v>
      </c>
      <c r="Q348" s="161">
        <v>0</v>
      </c>
      <c r="R348" s="161">
        <f>Q348*H348</f>
        <v>0</v>
      </c>
      <c r="S348" s="161">
        <v>0</v>
      </c>
      <c r="T348" s="162">
        <f>S348*H348</f>
        <v>0</v>
      </c>
      <c r="AR348" s="163" t="s">
        <v>7983</v>
      </c>
      <c r="AT348" s="163" t="s">
        <v>7978</v>
      </c>
      <c r="AU348" s="163" t="s">
        <v>7673</v>
      </c>
      <c r="AY348" s="16" t="s">
        <v>7977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6" t="s">
        <v>7671</v>
      </c>
      <c r="BK348" s="164">
        <f>ROUND(I348*H348,2)</f>
        <v>0</v>
      </c>
      <c r="BL348" s="16" t="s">
        <v>7983</v>
      </c>
      <c r="BM348" s="163" t="s">
        <v>7403</v>
      </c>
    </row>
    <row r="349" spans="2:65" s="1" customFormat="1" ht="16.5" customHeight="1">
      <c r="B349" s="151"/>
      <c r="C349" s="152" t="s">
        <v>7066</v>
      </c>
      <c r="D349" s="152" t="s">
        <v>7978</v>
      </c>
      <c r="E349" s="153" t="s">
        <v>7404</v>
      </c>
      <c r="F349" s="154" t="s">
        <v>7405</v>
      </c>
      <c r="G349" s="155" t="s">
        <v>5863</v>
      </c>
      <c r="H349" s="156">
        <v>9</v>
      </c>
      <c r="I349" s="157"/>
      <c r="J349" s="158">
        <f>ROUND(I349*H349,2)</f>
        <v>0</v>
      </c>
      <c r="K349" s="154" t="s">
        <v>7590</v>
      </c>
      <c r="L349" s="31"/>
      <c r="M349" s="159" t="s">
        <v>7590</v>
      </c>
      <c r="N349" s="160" t="s">
        <v>7629</v>
      </c>
      <c r="O349" s="54"/>
      <c r="P349" s="161">
        <f>O349*H349</f>
        <v>0</v>
      </c>
      <c r="Q349" s="161">
        <v>0</v>
      </c>
      <c r="R349" s="161">
        <f>Q349*H349</f>
        <v>0</v>
      </c>
      <c r="S349" s="161">
        <v>0</v>
      </c>
      <c r="T349" s="162">
        <f>S349*H349</f>
        <v>0</v>
      </c>
      <c r="AR349" s="163" t="s">
        <v>7983</v>
      </c>
      <c r="AT349" s="163" t="s">
        <v>7978</v>
      </c>
      <c r="AU349" s="163" t="s">
        <v>7673</v>
      </c>
      <c r="AY349" s="16" t="s">
        <v>7977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6" t="s">
        <v>7671</v>
      </c>
      <c r="BK349" s="164">
        <f>ROUND(I349*H349,2)</f>
        <v>0</v>
      </c>
      <c r="BL349" s="16" t="s">
        <v>7983</v>
      </c>
      <c r="BM349" s="163" t="s">
        <v>7406</v>
      </c>
    </row>
    <row r="350" spans="2:65" s="12" customFormat="1">
      <c r="B350" s="165"/>
      <c r="D350" s="166" t="s">
        <v>7985</v>
      </c>
      <c r="E350" s="167" t="s">
        <v>7590</v>
      </c>
      <c r="F350" s="168" t="s">
        <v>7407</v>
      </c>
      <c r="H350" s="169">
        <v>9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7985</v>
      </c>
      <c r="AU350" s="167" t="s">
        <v>7673</v>
      </c>
      <c r="AV350" s="12" t="s">
        <v>7673</v>
      </c>
      <c r="AW350" s="12" t="s">
        <v>7620</v>
      </c>
      <c r="AX350" s="12" t="s">
        <v>7671</v>
      </c>
      <c r="AY350" s="167" t="s">
        <v>7977</v>
      </c>
    </row>
    <row r="351" spans="2:65" s="1" customFormat="1" ht="24" customHeight="1">
      <c r="B351" s="151"/>
      <c r="C351" s="152" t="s">
        <v>7071</v>
      </c>
      <c r="D351" s="152" t="s">
        <v>7978</v>
      </c>
      <c r="E351" s="153" t="s">
        <v>7408</v>
      </c>
      <c r="F351" s="154" t="s">
        <v>7409</v>
      </c>
      <c r="G351" s="155" t="s">
        <v>5863</v>
      </c>
      <c r="H351" s="156">
        <v>15.8</v>
      </c>
      <c r="I351" s="157"/>
      <c r="J351" s="158">
        <f>ROUND(I351*H351,2)</f>
        <v>0</v>
      </c>
      <c r="K351" s="154" t="s">
        <v>7590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0</v>
      </c>
      <c r="R351" s="161">
        <f>Q351*H351</f>
        <v>0</v>
      </c>
      <c r="S351" s="161">
        <v>0</v>
      </c>
      <c r="T351" s="162">
        <f>S351*H351</f>
        <v>0</v>
      </c>
      <c r="AR351" s="163" t="s">
        <v>7983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7410</v>
      </c>
    </row>
    <row r="352" spans="2:65" s="12" customFormat="1">
      <c r="B352" s="165"/>
      <c r="D352" s="166" t="s">
        <v>7985</v>
      </c>
      <c r="E352" s="167" t="s">
        <v>7590</v>
      </c>
      <c r="F352" s="168" t="s">
        <v>7411</v>
      </c>
      <c r="H352" s="169">
        <v>15.8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7985</v>
      </c>
      <c r="AU352" s="167" t="s">
        <v>7673</v>
      </c>
      <c r="AV352" s="12" t="s">
        <v>7673</v>
      </c>
      <c r="AW352" s="12" t="s">
        <v>7620</v>
      </c>
      <c r="AX352" s="12" t="s">
        <v>7671</v>
      </c>
      <c r="AY352" s="167" t="s">
        <v>7977</v>
      </c>
    </row>
    <row r="353" spans="2:65" s="1" customFormat="1" ht="16.5" customHeight="1">
      <c r="B353" s="151"/>
      <c r="C353" s="152" t="s">
        <v>7077</v>
      </c>
      <c r="D353" s="152" t="s">
        <v>7978</v>
      </c>
      <c r="E353" s="153" t="s">
        <v>7412</v>
      </c>
      <c r="F353" s="154" t="s">
        <v>7413</v>
      </c>
      <c r="G353" s="155" t="s">
        <v>5783</v>
      </c>
      <c r="H353" s="156">
        <v>10.87</v>
      </c>
      <c r="I353" s="157"/>
      <c r="J353" s="158">
        <f>ROUND(I353*H353,2)</f>
        <v>0</v>
      </c>
      <c r="K353" s="154" t="s">
        <v>7590</v>
      </c>
      <c r="L353" s="31"/>
      <c r="M353" s="159" t="s">
        <v>7590</v>
      </c>
      <c r="N353" s="160" t="s">
        <v>7629</v>
      </c>
      <c r="O353" s="54"/>
      <c r="P353" s="161">
        <f>O353*H353</f>
        <v>0</v>
      </c>
      <c r="Q353" s="161">
        <v>0</v>
      </c>
      <c r="R353" s="161">
        <f>Q353*H353</f>
        <v>0</v>
      </c>
      <c r="S353" s="161">
        <v>0</v>
      </c>
      <c r="T353" s="162">
        <f>S353*H353</f>
        <v>0</v>
      </c>
      <c r="AR353" s="163" t="s">
        <v>7983</v>
      </c>
      <c r="AT353" s="163" t="s">
        <v>7978</v>
      </c>
      <c r="AU353" s="163" t="s">
        <v>7673</v>
      </c>
      <c r="AY353" s="16" t="s">
        <v>7977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6" t="s">
        <v>7671</v>
      </c>
      <c r="BK353" s="164">
        <f>ROUND(I353*H353,2)</f>
        <v>0</v>
      </c>
      <c r="BL353" s="16" t="s">
        <v>7983</v>
      </c>
      <c r="BM353" s="163" t="s">
        <v>7414</v>
      </c>
    </row>
    <row r="354" spans="2:65" s="12" customFormat="1">
      <c r="B354" s="165"/>
      <c r="D354" s="166" t="s">
        <v>7985</v>
      </c>
      <c r="E354" s="167" t="s">
        <v>7590</v>
      </c>
      <c r="F354" s="168" t="s">
        <v>7415</v>
      </c>
      <c r="H354" s="169">
        <v>2.75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7985</v>
      </c>
      <c r="AU354" s="167" t="s">
        <v>7673</v>
      </c>
      <c r="AV354" s="12" t="s">
        <v>7673</v>
      </c>
      <c r="AW354" s="12" t="s">
        <v>7620</v>
      </c>
      <c r="AX354" s="12" t="s">
        <v>7664</v>
      </c>
      <c r="AY354" s="167" t="s">
        <v>7977</v>
      </c>
    </row>
    <row r="355" spans="2:65" s="12" customFormat="1">
      <c r="B355" s="165"/>
      <c r="D355" s="166" t="s">
        <v>7985</v>
      </c>
      <c r="E355" s="167" t="s">
        <v>7590</v>
      </c>
      <c r="F355" s="168" t="s">
        <v>7416</v>
      </c>
      <c r="H355" s="169">
        <v>8.1199999999999992</v>
      </c>
      <c r="I355" s="170"/>
      <c r="L355" s="165"/>
      <c r="M355" s="171"/>
      <c r="N355" s="172"/>
      <c r="O355" s="172"/>
      <c r="P355" s="172"/>
      <c r="Q355" s="172"/>
      <c r="R355" s="172"/>
      <c r="S355" s="172"/>
      <c r="T355" s="173"/>
      <c r="AT355" s="167" t="s">
        <v>7985</v>
      </c>
      <c r="AU355" s="167" t="s">
        <v>7673</v>
      </c>
      <c r="AV355" s="12" t="s">
        <v>7673</v>
      </c>
      <c r="AW355" s="12" t="s">
        <v>7620</v>
      </c>
      <c r="AX355" s="12" t="s">
        <v>7664</v>
      </c>
      <c r="AY355" s="167" t="s">
        <v>7977</v>
      </c>
    </row>
    <row r="356" spans="2:65" s="13" customFormat="1">
      <c r="B356" s="174"/>
      <c r="D356" s="166" t="s">
        <v>7985</v>
      </c>
      <c r="E356" s="175" t="s">
        <v>7590</v>
      </c>
      <c r="F356" s="176" t="s">
        <v>7998</v>
      </c>
      <c r="H356" s="177">
        <v>10.87</v>
      </c>
      <c r="I356" s="178"/>
      <c r="L356" s="174"/>
      <c r="M356" s="179"/>
      <c r="N356" s="180"/>
      <c r="O356" s="180"/>
      <c r="P356" s="180"/>
      <c r="Q356" s="180"/>
      <c r="R356" s="180"/>
      <c r="S356" s="180"/>
      <c r="T356" s="181"/>
      <c r="AT356" s="175" t="s">
        <v>7985</v>
      </c>
      <c r="AU356" s="175" t="s">
        <v>7673</v>
      </c>
      <c r="AV356" s="13" t="s">
        <v>7983</v>
      </c>
      <c r="AW356" s="13" t="s">
        <v>7620</v>
      </c>
      <c r="AX356" s="13" t="s">
        <v>7671</v>
      </c>
      <c r="AY356" s="175" t="s">
        <v>7977</v>
      </c>
    </row>
    <row r="357" spans="2:65" s="1" customFormat="1" ht="16.5" customHeight="1">
      <c r="B357" s="151"/>
      <c r="C357" s="152" t="s">
        <v>7082</v>
      </c>
      <c r="D357" s="152" t="s">
        <v>7978</v>
      </c>
      <c r="E357" s="153" t="s">
        <v>7417</v>
      </c>
      <c r="F357" s="154" t="s">
        <v>7418</v>
      </c>
      <c r="G357" s="155" t="s">
        <v>5985</v>
      </c>
      <c r="H357" s="156">
        <v>2</v>
      </c>
      <c r="I357" s="157"/>
      <c r="J357" s="158">
        <f>ROUND(I357*H357,2)</f>
        <v>0</v>
      </c>
      <c r="K357" s="154" t="s">
        <v>7590</v>
      </c>
      <c r="L357" s="31"/>
      <c r="M357" s="159" t="s">
        <v>7590</v>
      </c>
      <c r="N357" s="160" t="s">
        <v>7629</v>
      </c>
      <c r="O357" s="54"/>
      <c r="P357" s="161">
        <f>O357*H357</f>
        <v>0</v>
      </c>
      <c r="Q357" s="161">
        <v>0</v>
      </c>
      <c r="R357" s="161">
        <f>Q357*H357</f>
        <v>0</v>
      </c>
      <c r="S357" s="161">
        <v>0</v>
      </c>
      <c r="T357" s="162">
        <f>S357*H357</f>
        <v>0</v>
      </c>
      <c r="AR357" s="163" t="s">
        <v>7983</v>
      </c>
      <c r="AT357" s="163" t="s">
        <v>7978</v>
      </c>
      <c r="AU357" s="163" t="s">
        <v>7673</v>
      </c>
      <c r="AY357" s="16" t="s">
        <v>7977</v>
      </c>
      <c r="BE357" s="164">
        <f>IF(N357="základní",J357,0)</f>
        <v>0</v>
      </c>
      <c r="BF357" s="164">
        <f>IF(N357="snížená",J357,0)</f>
        <v>0</v>
      </c>
      <c r="BG357" s="164">
        <f>IF(N357="zákl. přenesená",J357,0)</f>
        <v>0</v>
      </c>
      <c r="BH357" s="164">
        <f>IF(N357="sníž. přenesená",J357,0)</f>
        <v>0</v>
      </c>
      <c r="BI357" s="164">
        <f>IF(N357="nulová",J357,0)</f>
        <v>0</v>
      </c>
      <c r="BJ357" s="16" t="s">
        <v>7671</v>
      </c>
      <c r="BK357" s="164">
        <f>ROUND(I357*H357,2)</f>
        <v>0</v>
      </c>
      <c r="BL357" s="16" t="s">
        <v>7983</v>
      </c>
      <c r="BM357" s="163" t="s">
        <v>7419</v>
      </c>
    </row>
    <row r="358" spans="2:65" s="1" customFormat="1" ht="16.5" customHeight="1">
      <c r="B358" s="151"/>
      <c r="C358" s="152" t="s">
        <v>7087</v>
      </c>
      <c r="D358" s="152" t="s">
        <v>7978</v>
      </c>
      <c r="E358" s="153" t="s">
        <v>7420</v>
      </c>
      <c r="F358" s="154" t="s">
        <v>7421</v>
      </c>
      <c r="G358" s="155" t="s">
        <v>5985</v>
      </c>
      <c r="H358" s="156">
        <v>7.2</v>
      </c>
      <c r="I358" s="157"/>
      <c r="J358" s="158">
        <f>ROUND(I358*H358,2)</f>
        <v>0</v>
      </c>
      <c r="K358" s="154" t="s">
        <v>7590</v>
      </c>
      <c r="L358" s="31"/>
      <c r="M358" s="159" t="s">
        <v>7590</v>
      </c>
      <c r="N358" s="160" t="s">
        <v>7629</v>
      </c>
      <c r="O358" s="54"/>
      <c r="P358" s="161">
        <f>O358*H358</f>
        <v>0</v>
      </c>
      <c r="Q358" s="161">
        <v>0</v>
      </c>
      <c r="R358" s="161">
        <f>Q358*H358</f>
        <v>0</v>
      </c>
      <c r="S358" s="161">
        <v>0</v>
      </c>
      <c r="T358" s="162">
        <f>S358*H358</f>
        <v>0</v>
      </c>
      <c r="AR358" s="163" t="s">
        <v>7983</v>
      </c>
      <c r="AT358" s="163" t="s">
        <v>7978</v>
      </c>
      <c r="AU358" s="163" t="s">
        <v>7673</v>
      </c>
      <c r="AY358" s="16" t="s">
        <v>7977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6" t="s">
        <v>7671</v>
      </c>
      <c r="BK358" s="164">
        <f>ROUND(I358*H358,2)</f>
        <v>0</v>
      </c>
      <c r="BL358" s="16" t="s">
        <v>7983</v>
      </c>
      <c r="BM358" s="163" t="s">
        <v>7422</v>
      </c>
    </row>
    <row r="359" spans="2:65" s="1" customFormat="1" ht="19.5">
      <c r="B359" s="31"/>
      <c r="D359" s="166" t="s">
        <v>5891</v>
      </c>
      <c r="F359" s="199" t="s">
        <v>7423</v>
      </c>
      <c r="I359" s="94"/>
      <c r="L359" s="31"/>
      <c r="M359" s="200"/>
      <c r="N359" s="54"/>
      <c r="O359" s="54"/>
      <c r="P359" s="54"/>
      <c r="Q359" s="54"/>
      <c r="R359" s="54"/>
      <c r="S359" s="54"/>
      <c r="T359" s="55"/>
      <c r="AT359" s="16" t="s">
        <v>5891</v>
      </c>
      <c r="AU359" s="16" t="s">
        <v>7673</v>
      </c>
    </row>
    <row r="360" spans="2:65" s="12" customFormat="1">
      <c r="B360" s="165"/>
      <c r="D360" s="166" t="s">
        <v>7985</v>
      </c>
      <c r="E360" s="167" t="s">
        <v>7590</v>
      </c>
      <c r="F360" s="168" t="s">
        <v>7424</v>
      </c>
      <c r="H360" s="169">
        <v>7.2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7985</v>
      </c>
      <c r="AU360" s="167" t="s">
        <v>7673</v>
      </c>
      <c r="AV360" s="12" t="s">
        <v>7673</v>
      </c>
      <c r="AW360" s="12" t="s">
        <v>7620</v>
      </c>
      <c r="AX360" s="12" t="s">
        <v>7671</v>
      </c>
      <c r="AY360" s="167" t="s">
        <v>7977</v>
      </c>
    </row>
    <row r="361" spans="2:65" s="1" customFormat="1" ht="24" customHeight="1">
      <c r="B361" s="151"/>
      <c r="C361" s="152" t="s">
        <v>7093</v>
      </c>
      <c r="D361" s="152" t="s">
        <v>7978</v>
      </c>
      <c r="E361" s="153" t="s">
        <v>7425</v>
      </c>
      <c r="F361" s="154" t="s">
        <v>7426</v>
      </c>
      <c r="G361" s="155" t="s">
        <v>5985</v>
      </c>
      <c r="H361" s="156">
        <v>2</v>
      </c>
      <c r="I361" s="157"/>
      <c r="J361" s="158">
        <f>ROUND(I361*H361,2)</f>
        <v>0</v>
      </c>
      <c r="K361" s="154" t="s">
        <v>7590</v>
      </c>
      <c r="L361" s="31"/>
      <c r="M361" s="159" t="s">
        <v>7590</v>
      </c>
      <c r="N361" s="160" t="s">
        <v>7629</v>
      </c>
      <c r="O361" s="54"/>
      <c r="P361" s="161">
        <f>O361*H361</f>
        <v>0</v>
      </c>
      <c r="Q361" s="161">
        <v>0</v>
      </c>
      <c r="R361" s="161">
        <f>Q361*H361</f>
        <v>0</v>
      </c>
      <c r="S361" s="161">
        <v>0</v>
      </c>
      <c r="T361" s="162">
        <f>S361*H361</f>
        <v>0</v>
      </c>
      <c r="AR361" s="163" t="s">
        <v>7983</v>
      </c>
      <c r="AT361" s="163" t="s">
        <v>7978</v>
      </c>
      <c r="AU361" s="163" t="s">
        <v>7673</v>
      </c>
      <c r="AY361" s="16" t="s">
        <v>7977</v>
      </c>
      <c r="BE361" s="164">
        <f>IF(N361="základní",J361,0)</f>
        <v>0</v>
      </c>
      <c r="BF361" s="164">
        <f>IF(N361="snížená",J361,0)</f>
        <v>0</v>
      </c>
      <c r="BG361" s="164">
        <f>IF(N361="zákl. přenesená",J361,0)</f>
        <v>0</v>
      </c>
      <c r="BH361" s="164">
        <f>IF(N361="sníž. přenesená",J361,0)</f>
        <v>0</v>
      </c>
      <c r="BI361" s="164">
        <f>IF(N361="nulová",J361,0)</f>
        <v>0</v>
      </c>
      <c r="BJ361" s="16" t="s">
        <v>7671</v>
      </c>
      <c r="BK361" s="164">
        <f>ROUND(I361*H361,2)</f>
        <v>0</v>
      </c>
      <c r="BL361" s="16" t="s">
        <v>7983</v>
      </c>
      <c r="BM361" s="163" t="s">
        <v>7427</v>
      </c>
    </row>
    <row r="362" spans="2:65" s="1" customFormat="1" ht="19.5">
      <c r="B362" s="31"/>
      <c r="D362" s="166" t="s">
        <v>5891</v>
      </c>
      <c r="F362" s="199" t="s">
        <v>7428</v>
      </c>
      <c r="I362" s="94"/>
      <c r="L362" s="31"/>
      <c r="M362" s="200"/>
      <c r="N362" s="54"/>
      <c r="O362" s="54"/>
      <c r="P362" s="54"/>
      <c r="Q362" s="54"/>
      <c r="R362" s="54"/>
      <c r="S362" s="54"/>
      <c r="T362" s="55"/>
      <c r="AT362" s="16" t="s">
        <v>5891</v>
      </c>
      <c r="AU362" s="16" t="s">
        <v>7673</v>
      </c>
    </row>
    <row r="363" spans="2:65" s="1" customFormat="1" ht="16.5" customHeight="1">
      <c r="B363" s="151"/>
      <c r="C363" s="152" t="s">
        <v>7098</v>
      </c>
      <c r="D363" s="152" t="s">
        <v>7978</v>
      </c>
      <c r="E363" s="153" t="s">
        <v>7429</v>
      </c>
      <c r="F363" s="154" t="s">
        <v>7430</v>
      </c>
      <c r="G363" s="155" t="s">
        <v>5985</v>
      </c>
      <c r="H363" s="156">
        <v>1</v>
      </c>
      <c r="I363" s="157"/>
      <c r="J363" s="158">
        <f>ROUND(I363*H363,2)</f>
        <v>0</v>
      </c>
      <c r="K363" s="154" t="s">
        <v>7590</v>
      </c>
      <c r="L363" s="31"/>
      <c r="M363" s="159" t="s">
        <v>7590</v>
      </c>
      <c r="N363" s="160" t="s">
        <v>7629</v>
      </c>
      <c r="O363" s="54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AR363" s="163" t="s">
        <v>7983</v>
      </c>
      <c r="AT363" s="163" t="s">
        <v>7978</v>
      </c>
      <c r="AU363" s="163" t="s">
        <v>7673</v>
      </c>
      <c r="AY363" s="16" t="s">
        <v>7977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6" t="s">
        <v>7671</v>
      </c>
      <c r="BK363" s="164">
        <f>ROUND(I363*H363,2)</f>
        <v>0</v>
      </c>
      <c r="BL363" s="16" t="s">
        <v>7983</v>
      </c>
      <c r="BM363" s="163" t="s">
        <v>7431</v>
      </c>
    </row>
    <row r="364" spans="2:65" s="1" customFormat="1" ht="24" customHeight="1">
      <c r="B364" s="151"/>
      <c r="C364" s="152" t="s">
        <v>7103</v>
      </c>
      <c r="D364" s="152" t="s">
        <v>7978</v>
      </c>
      <c r="E364" s="153" t="s">
        <v>7432</v>
      </c>
      <c r="F364" s="154" t="s">
        <v>7433</v>
      </c>
      <c r="G364" s="155" t="s">
        <v>5985</v>
      </c>
      <c r="H364" s="156">
        <v>6</v>
      </c>
      <c r="I364" s="157"/>
      <c r="J364" s="158">
        <f>ROUND(I364*H364,2)</f>
        <v>0</v>
      </c>
      <c r="K364" s="154" t="s">
        <v>7590</v>
      </c>
      <c r="L364" s="31"/>
      <c r="M364" s="159" t="s">
        <v>7590</v>
      </c>
      <c r="N364" s="160" t="s">
        <v>7629</v>
      </c>
      <c r="O364" s="54"/>
      <c r="P364" s="161">
        <f>O364*H364</f>
        <v>0</v>
      </c>
      <c r="Q364" s="161">
        <v>0</v>
      </c>
      <c r="R364" s="161">
        <f>Q364*H364</f>
        <v>0</v>
      </c>
      <c r="S364" s="161">
        <v>0</v>
      </c>
      <c r="T364" s="162">
        <f>S364*H364</f>
        <v>0</v>
      </c>
      <c r="AR364" s="163" t="s">
        <v>7983</v>
      </c>
      <c r="AT364" s="163" t="s">
        <v>7978</v>
      </c>
      <c r="AU364" s="163" t="s">
        <v>7673</v>
      </c>
      <c r="AY364" s="16" t="s">
        <v>7977</v>
      </c>
      <c r="BE364" s="164">
        <f>IF(N364="základní",J364,0)</f>
        <v>0</v>
      </c>
      <c r="BF364" s="164">
        <f>IF(N364="snížená",J364,0)</f>
        <v>0</v>
      </c>
      <c r="BG364" s="164">
        <f>IF(N364="zákl. přenesená",J364,0)</f>
        <v>0</v>
      </c>
      <c r="BH364" s="164">
        <f>IF(N364="sníž. přenesená",J364,0)</f>
        <v>0</v>
      </c>
      <c r="BI364" s="164">
        <f>IF(N364="nulová",J364,0)</f>
        <v>0</v>
      </c>
      <c r="BJ364" s="16" t="s">
        <v>7671</v>
      </c>
      <c r="BK364" s="164">
        <f>ROUND(I364*H364,2)</f>
        <v>0</v>
      </c>
      <c r="BL364" s="16" t="s">
        <v>7983</v>
      </c>
      <c r="BM364" s="163" t="s">
        <v>7434</v>
      </c>
    </row>
    <row r="365" spans="2:65" s="1" customFormat="1" ht="24" customHeight="1">
      <c r="B365" s="151"/>
      <c r="C365" s="152" t="s">
        <v>7108</v>
      </c>
      <c r="D365" s="152" t="s">
        <v>7978</v>
      </c>
      <c r="E365" s="153" t="s">
        <v>7435</v>
      </c>
      <c r="F365" s="154" t="s">
        <v>7436</v>
      </c>
      <c r="G365" s="155" t="s">
        <v>5863</v>
      </c>
      <c r="H365" s="156">
        <v>37</v>
      </c>
      <c r="I365" s="157"/>
      <c r="J365" s="158">
        <f>ROUND(I365*H365,2)</f>
        <v>0</v>
      </c>
      <c r="K365" s="154" t="s">
        <v>7590</v>
      </c>
      <c r="L365" s="31"/>
      <c r="M365" s="159" t="s">
        <v>7590</v>
      </c>
      <c r="N365" s="160" t="s">
        <v>7629</v>
      </c>
      <c r="O365" s="54"/>
      <c r="P365" s="161">
        <f>O365*H365</f>
        <v>0</v>
      </c>
      <c r="Q365" s="161">
        <v>0</v>
      </c>
      <c r="R365" s="161">
        <f>Q365*H365</f>
        <v>0</v>
      </c>
      <c r="S365" s="161">
        <v>0</v>
      </c>
      <c r="T365" s="162">
        <f>S365*H365</f>
        <v>0</v>
      </c>
      <c r="AR365" s="163" t="s">
        <v>7983</v>
      </c>
      <c r="AT365" s="163" t="s">
        <v>7978</v>
      </c>
      <c r="AU365" s="163" t="s">
        <v>7673</v>
      </c>
      <c r="AY365" s="16" t="s">
        <v>7977</v>
      </c>
      <c r="BE365" s="164">
        <f>IF(N365="základní",J365,0)</f>
        <v>0</v>
      </c>
      <c r="BF365" s="164">
        <f>IF(N365="snížená",J365,0)</f>
        <v>0</v>
      </c>
      <c r="BG365" s="164">
        <f>IF(N365="zákl. přenesená",J365,0)</f>
        <v>0</v>
      </c>
      <c r="BH365" s="164">
        <f>IF(N365="sníž. přenesená",J365,0)</f>
        <v>0</v>
      </c>
      <c r="BI365" s="164">
        <f>IF(N365="nulová",J365,0)</f>
        <v>0</v>
      </c>
      <c r="BJ365" s="16" t="s">
        <v>7671</v>
      </c>
      <c r="BK365" s="164">
        <f>ROUND(I365*H365,2)</f>
        <v>0</v>
      </c>
      <c r="BL365" s="16" t="s">
        <v>7983</v>
      </c>
      <c r="BM365" s="163" t="s">
        <v>7437</v>
      </c>
    </row>
    <row r="366" spans="2:65" s="12" customFormat="1">
      <c r="B366" s="165"/>
      <c r="D366" s="166" t="s">
        <v>7985</v>
      </c>
      <c r="E366" s="167" t="s">
        <v>7590</v>
      </c>
      <c r="F366" s="168" t="s">
        <v>7438</v>
      </c>
      <c r="H366" s="169">
        <v>37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7985</v>
      </c>
      <c r="AU366" s="167" t="s">
        <v>7673</v>
      </c>
      <c r="AV366" s="12" t="s">
        <v>7673</v>
      </c>
      <c r="AW366" s="12" t="s">
        <v>7620</v>
      </c>
      <c r="AX366" s="12" t="s">
        <v>7671</v>
      </c>
      <c r="AY366" s="167" t="s">
        <v>7977</v>
      </c>
    </row>
    <row r="367" spans="2:65" s="1" customFormat="1" ht="16.5" customHeight="1">
      <c r="B367" s="151"/>
      <c r="C367" s="152" t="s">
        <v>7111</v>
      </c>
      <c r="D367" s="152" t="s">
        <v>7978</v>
      </c>
      <c r="E367" s="153" t="s">
        <v>7439</v>
      </c>
      <c r="F367" s="154" t="s">
        <v>7440</v>
      </c>
      <c r="G367" s="155" t="s">
        <v>5985</v>
      </c>
      <c r="H367" s="156">
        <v>1</v>
      </c>
      <c r="I367" s="157"/>
      <c r="J367" s="158">
        <f>ROUND(I367*H367,2)</f>
        <v>0</v>
      </c>
      <c r="K367" s="154" t="s">
        <v>7590</v>
      </c>
      <c r="L367" s="31"/>
      <c r="M367" s="159" t="s">
        <v>7590</v>
      </c>
      <c r="N367" s="160" t="s">
        <v>7629</v>
      </c>
      <c r="O367" s="54"/>
      <c r="P367" s="161">
        <f>O367*H367</f>
        <v>0</v>
      </c>
      <c r="Q367" s="161">
        <v>0</v>
      </c>
      <c r="R367" s="161">
        <f>Q367*H367</f>
        <v>0</v>
      </c>
      <c r="S367" s="161">
        <v>0</v>
      </c>
      <c r="T367" s="162">
        <f>S367*H367</f>
        <v>0</v>
      </c>
      <c r="AR367" s="163" t="s">
        <v>7983</v>
      </c>
      <c r="AT367" s="163" t="s">
        <v>7978</v>
      </c>
      <c r="AU367" s="163" t="s">
        <v>7673</v>
      </c>
      <c r="AY367" s="16" t="s">
        <v>7977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6" t="s">
        <v>7671</v>
      </c>
      <c r="BK367" s="164">
        <f>ROUND(I367*H367,2)</f>
        <v>0</v>
      </c>
      <c r="BL367" s="16" t="s">
        <v>7983</v>
      </c>
      <c r="BM367" s="163" t="s">
        <v>7441</v>
      </c>
    </row>
    <row r="368" spans="2:65" s="11" customFormat="1" ht="22.9" customHeight="1">
      <c r="B368" s="138"/>
      <c r="D368" s="139" t="s">
        <v>7663</v>
      </c>
      <c r="E368" s="149" t="s">
        <v>7060</v>
      </c>
      <c r="F368" s="149" t="s">
        <v>7061</v>
      </c>
      <c r="I368" s="141"/>
      <c r="J368" s="150">
        <f>BK368</f>
        <v>0</v>
      </c>
      <c r="L368" s="138"/>
      <c r="M368" s="143"/>
      <c r="N368" s="144"/>
      <c r="O368" s="144"/>
      <c r="P368" s="145">
        <f>SUM(P369:P373)</f>
        <v>0</v>
      </c>
      <c r="Q368" s="144"/>
      <c r="R368" s="145">
        <f>SUM(R369:R373)</f>
        <v>0</v>
      </c>
      <c r="S368" s="144"/>
      <c r="T368" s="146">
        <f>SUM(T369:T373)</f>
        <v>0</v>
      </c>
      <c r="AR368" s="139" t="s">
        <v>7671</v>
      </c>
      <c r="AT368" s="147" t="s">
        <v>7663</v>
      </c>
      <c r="AU368" s="147" t="s">
        <v>7671</v>
      </c>
      <c r="AY368" s="139" t="s">
        <v>7977</v>
      </c>
      <c r="BK368" s="148">
        <f>SUM(BK369:BK373)</f>
        <v>0</v>
      </c>
    </row>
    <row r="369" spans="2:65" s="1" customFormat="1" ht="24" customHeight="1">
      <c r="B369" s="151"/>
      <c r="C369" s="152" t="s">
        <v>6786</v>
      </c>
      <c r="D369" s="152" t="s">
        <v>7978</v>
      </c>
      <c r="E369" s="153" t="s">
        <v>7128</v>
      </c>
      <c r="F369" s="154" t="s">
        <v>7129</v>
      </c>
      <c r="G369" s="155" t="s">
        <v>5816</v>
      </c>
      <c r="H369" s="156">
        <v>0.23899999999999999</v>
      </c>
      <c r="I369" s="157"/>
      <c r="J369" s="158">
        <f>ROUND(I369*H369,2)</f>
        <v>0</v>
      </c>
      <c r="K369" s="154" t="s">
        <v>7982</v>
      </c>
      <c r="L369" s="31"/>
      <c r="M369" s="159" t="s">
        <v>7590</v>
      </c>
      <c r="N369" s="160" t="s">
        <v>7629</v>
      </c>
      <c r="O369" s="54"/>
      <c r="P369" s="161">
        <f>O369*H369</f>
        <v>0</v>
      </c>
      <c r="Q369" s="161">
        <v>0</v>
      </c>
      <c r="R369" s="161">
        <f>Q369*H369</f>
        <v>0</v>
      </c>
      <c r="S369" s="161">
        <v>0</v>
      </c>
      <c r="T369" s="162">
        <f>S369*H369</f>
        <v>0</v>
      </c>
      <c r="AR369" s="163" t="s">
        <v>7983</v>
      </c>
      <c r="AT369" s="163" t="s">
        <v>7978</v>
      </c>
      <c r="AU369" s="163" t="s">
        <v>7673</v>
      </c>
      <c r="AY369" s="16" t="s">
        <v>7977</v>
      </c>
      <c r="BE369" s="164">
        <f>IF(N369="základní",J369,0)</f>
        <v>0</v>
      </c>
      <c r="BF369" s="164">
        <f>IF(N369="snížená",J369,0)</f>
        <v>0</v>
      </c>
      <c r="BG369" s="164">
        <f>IF(N369="zákl. přenesená",J369,0)</f>
        <v>0</v>
      </c>
      <c r="BH369" s="164">
        <f>IF(N369="sníž. přenesená",J369,0)</f>
        <v>0</v>
      </c>
      <c r="BI369" s="164">
        <f>IF(N369="nulová",J369,0)</f>
        <v>0</v>
      </c>
      <c r="BJ369" s="16" t="s">
        <v>7671</v>
      </c>
      <c r="BK369" s="164">
        <f>ROUND(I369*H369,2)</f>
        <v>0</v>
      </c>
      <c r="BL369" s="16" t="s">
        <v>7983</v>
      </c>
      <c r="BM369" s="163" t="s">
        <v>7442</v>
      </c>
    </row>
    <row r="370" spans="2:65" s="12" customFormat="1">
      <c r="B370" s="165"/>
      <c r="D370" s="166" t="s">
        <v>7985</v>
      </c>
      <c r="E370" s="167" t="s">
        <v>7590</v>
      </c>
      <c r="F370" s="168" t="s">
        <v>7443</v>
      </c>
      <c r="H370" s="169">
        <v>0.23899999999999999</v>
      </c>
      <c r="I370" s="170"/>
      <c r="L370" s="165"/>
      <c r="M370" s="171"/>
      <c r="N370" s="172"/>
      <c r="O370" s="172"/>
      <c r="P370" s="172"/>
      <c r="Q370" s="172"/>
      <c r="R370" s="172"/>
      <c r="S370" s="172"/>
      <c r="T370" s="173"/>
      <c r="AT370" s="167" t="s">
        <v>7985</v>
      </c>
      <c r="AU370" s="167" t="s">
        <v>7673</v>
      </c>
      <c r="AV370" s="12" t="s">
        <v>7673</v>
      </c>
      <c r="AW370" s="12" t="s">
        <v>7620</v>
      </c>
      <c r="AX370" s="12" t="s">
        <v>7671</v>
      </c>
      <c r="AY370" s="167" t="s">
        <v>7977</v>
      </c>
    </row>
    <row r="371" spans="2:65" s="1" customFormat="1" ht="24" customHeight="1">
      <c r="B371" s="151"/>
      <c r="C371" s="152" t="s">
        <v>6790</v>
      </c>
      <c r="D371" s="152" t="s">
        <v>7978</v>
      </c>
      <c r="E371" s="153" t="s">
        <v>7131</v>
      </c>
      <c r="F371" s="154" t="s">
        <v>7132</v>
      </c>
      <c r="G371" s="155" t="s">
        <v>5816</v>
      </c>
      <c r="H371" s="156">
        <v>4.0629999999999997</v>
      </c>
      <c r="I371" s="157"/>
      <c r="J371" s="158">
        <f>ROUND(I371*H371,2)</f>
        <v>0</v>
      </c>
      <c r="K371" s="154" t="s">
        <v>7982</v>
      </c>
      <c r="L371" s="31"/>
      <c r="M371" s="159" t="s">
        <v>7590</v>
      </c>
      <c r="N371" s="160" t="s">
        <v>7629</v>
      </c>
      <c r="O371" s="54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AR371" s="163" t="s">
        <v>7983</v>
      </c>
      <c r="AT371" s="163" t="s">
        <v>7978</v>
      </c>
      <c r="AU371" s="163" t="s">
        <v>7673</v>
      </c>
      <c r="AY371" s="16" t="s">
        <v>7977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6" t="s">
        <v>7671</v>
      </c>
      <c r="BK371" s="164">
        <f>ROUND(I371*H371,2)</f>
        <v>0</v>
      </c>
      <c r="BL371" s="16" t="s">
        <v>7983</v>
      </c>
      <c r="BM371" s="163" t="s">
        <v>7444</v>
      </c>
    </row>
    <row r="372" spans="2:65" s="12" customFormat="1">
      <c r="B372" s="165"/>
      <c r="D372" s="166" t="s">
        <v>7985</v>
      </c>
      <c r="F372" s="168" t="s">
        <v>7445</v>
      </c>
      <c r="H372" s="169">
        <v>4.0629999999999997</v>
      </c>
      <c r="I372" s="170"/>
      <c r="L372" s="165"/>
      <c r="M372" s="171"/>
      <c r="N372" s="172"/>
      <c r="O372" s="172"/>
      <c r="P372" s="172"/>
      <c r="Q372" s="172"/>
      <c r="R372" s="172"/>
      <c r="S372" s="172"/>
      <c r="T372" s="173"/>
      <c r="AT372" s="167" t="s">
        <v>7985</v>
      </c>
      <c r="AU372" s="167" t="s">
        <v>7673</v>
      </c>
      <c r="AV372" s="12" t="s">
        <v>7673</v>
      </c>
      <c r="AW372" s="12" t="s">
        <v>7592</v>
      </c>
      <c r="AX372" s="12" t="s">
        <v>7671</v>
      </c>
      <c r="AY372" s="167" t="s">
        <v>7977</v>
      </c>
    </row>
    <row r="373" spans="2:65" s="1" customFormat="1" ht="24" customHeight="1">
      <c r="B373" s="151"/>
      <c r="C373" s="152" t="s">
        <v>6794</v>
      </c>
      <c r="D373" s="152" t="s">
        <v>7978</v>
      </c>
      <c r="E373" s="153" t="s">
        <v>7072</v>
      </c>
      <c r="F373" s="154" t="s">
        <v>7073</v>
      </c>
      <c r="G373" s="155" t="s">
        <v>5816</v>
      </c>
      <c r="H373" s="156">
        <v>0.23899999999999999</v>
      </c>
      <c r="I373" s="157"/>
      <c r="J373" s="158">
        <f>ROUND(I373*H373,2)</f>
        <v>0</v>
      </c>
      <c r="K373" s="154" t="s">
        <v>5841</v>
      </c>
      <c r="L373" s="31"/>
      <c r="M373" s="159" t="s">
        <v>7590</v>
      </c>
      <c r="N373" s="160" t="s">
        <v>7629</v>
      </c>
      <c r="O373" s="54"/>
      <c r="P373" s="161">
        <f>O373*H373</f>
        <v>0</v>
      </c>
      <c r="Q373" s="161">
        <v>0</v>
      </c>
      <c r="R373" s="161">
        <f>Q373*H373</f>
        <v>0</v>
      </c>
      <c r="S373" s="161">
        <v>0</v>
      </c>
      <c r="T373" s="162">
        <f>S373*H373</f>
        <v>0</v>
      </c>
      <c r="AR373" s="163" t="s">
        <v>7983</v>
      </c>
      <c r="AT373" s="163" t="s">
        <v>7978</v>
      </c>
      <c r="AU373" s="163" t="s">
        <v>7673</v>
      </c>
      <c r="AY373" s="16" t="s">
        <v>7977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6" t="s">
        <v>7671</v>
      </c>
      <c r="BK373" s="164">
        <f>ROUND(I373*H373,2)</f>
        <v>0</v>
      </c>
      <c r="BL373" s="16" t="s">
        <v>7983</v>
      </c>
      <c r="BM373" s="163" t="s">
        <v>7446</v>
      </c>
    </row>
    <row r="374" spans="2:65" s="11" customFormat="1" ht="22.9" customHeight="1">
      <c r="B374" s="138"/>
      <c r="D374" s="139" t="s">
        <v>7663</v>
      </c>
      <c r="E374" s="149" t="s">
        <v>5991</v>
      </c>
      <c r="F374" s="149" t="s">
        <v>7055</v>
      </c>
      <c r="I374" s="141"/>
      <c r="J374" s="150">
        <f>BK374</f>
        <v>0</v>
      </c>
      <c r="L374" s="138"/>
      <c r="M374" s="143"/>
      <c r="N374" s="144"/>
      <c r="O374" s="144"/>
      <c r="P374" s="145">
        <f>P375</f>
        <v>0</v>
      </c>
      <c r="Q374" s="144"/>
      <c r="R374" s="145">
        <f>R375</f>
        <v>0</v>
      </c>
      <c r="S374" s="144"/>
      <c r="T374" s="146">
        <f>T375</f>
        <v>0</v>
      </c>
      <c r="AR374" s="139" t="s">
        <v>7671</v>
      </c>
      <c r="AT374" s="147" t="s">
        <v>7663</v>
      </c>
      <c r="AU374" s="147" t="s">
        <v>7671</v>
      </c>
      <c r="AY374" s="139" t="s">
        <v>7977</v>
      </c>
      <c r="BK374" s="148">
        <f>BK375</f>
        <v>0</v>
      </c>
    </row>
    <row r="375" spans="2:65" s="1" customFormat="1" ht="24" customHeight="1">
      <c r="B375" s="151"/>
      <c r="C375" s="152" t="s">
        <v>7054</v>
      </c>
      <c r="D375" s="152" t="s">
        <v>7978</v>
      </c>
      <c r="E375" s="153" t="s">
        <v>7057</v>
      </c>
      <c r="F375" s="154" t="s">
        <v>7058</v>
      </c>
      <c r="G375" s="155" t="s">
        <v>5816</v>
      </c>
      <c r="H375" s="156">
        <v>3016.402</v>
      </c>
      <c r="I375" s="157"/>
      <c r="J375" s="158">
        <f>ROUND(I375*H375,2)</f>
        <v>0</v>
      </c>
      <c r="K375" s="154" t="s">
        <v>7982</v>
      </c>
      <c r="L375" s="31"/>
      <c r="M375" s="159" t="s">
        <v>7590</v>
      </c>
      <c r="N375" s="160" t="s">
        <v>7629</v>
      </c>
      <c r="O375" s="54"/>
      <c r="P375" s="161">
        <f>O375*H375</f>
        <v>0</v>
      </c>
      <c r="Q375" s="161">
        <v>0</v>
      </c>
      <c r="R375" s="161">
        <f>Q375*H375</f>
        <v>0</v>
      </c>
      <c r="S375" s="161">
        <v>0</v>
      </c>
      <c r="T375" s="162">
        <f>S375*H375</f>
        <v>0</v>
      </c>
      <c r="AR375" s="163" t="s">
        <v>7983</v>
      </c>
      <c r="AT375" s="163" t="s">
        <v>7978</v>
      </c>
      <c r="AU375" s="163" t="s">
        <v>7673</v>
      </c>
      <c r="AY375" s="16" t="s">
        <v>7977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6" t="s">
        <v>7671</v>
      </c>
      <c r="BK375" s="164">
        <f>ROUND(I375*H375,2)</f>
        <v>0</v>
      </c>
      <c r="BL375" s="16" t="s">
        <v>7983</v>
      </c>
      <c r="BM375" s="163" t="s">
        <v>7447</v>
      </c>
    </row>
    <row r="376" spans="2:65" s="11" customFormat="1" ht="25.9" customHeight="1">
      <c r="B376" s="138"/>
      <c r="D376" s="139" t="s">
        <v>7663</v>
      </c>
      <c r="E376" s="140" t="s">
        <v>7448</v>
      </c>
      <c r="F376" s="140" t="s">
        <v>7449</v>
      </c>
      <c r="I376" s="141"/>
      <c r="J376" s="142">
        <f>BK376</f>
        <v>0</v>
      </c>
      <c r="L376" s="138"/>
      <c r="M376" s="143"/>
      <c r="N376" s="144"/>
      <c r="O376" s="144"/>
      <c r="P376" s="145">
        <f>P377+P417+P422+P452+P456+P461+P471+P496+P509+P514+P528+P551+P569+P585</f>
        <v>0</v>
      </c>
      <c r="Q376" s="144"/>
      <c r="R376" s="145">
        <f>R377+R417+R422+R452+R456+R461+R471+R496+R509+R514+R528+R551+R569+R585</f>
        <v>22.794681049999994</v>
      </c>
      <c r="S376" s="144"/>
      <c r="T376" s="146">
        <f>T377+T417+T422+T452+T456+T461+T471+T496+T509+T514+T528+T551+T569+T585</f>
        <v>0</v>
      </c>
      <c r="AR376" s="139" t="s">
        <v>7673</v>
      </c>
      <c r="AT376" s="147" t="s">
        <v>7663</v>
      </c>
      <c r="AU376" s="147" t="s">
        <v>7664</v>
      </c>
      <c r="AY376" s="139" t="s">
        <v>7977</v>
      </c>
      <c r="BK376" s="148">
        <f>BK377+BK417+BK422+BK452+BK456+BK461+BK471+BK496+BK509+BK514+BK528+BK551+BK569+BK585</f>
        <v>0</v>
      </c>
    </row>
    <row r="377" spans="2:65" s="11" customFormat="1" ht="22.9" customHeight="1">
      <c r="B377" s="138"/>
      <c r="D377" s="139" t="s">
        <v>7663</v>
      </c>
      <c r="E377" s="149" t="s">
        <v>7075</v>
      </c>
      <c r="F377" s="149" t="s">
        <v>7076</v>
      </c>
      <c r="I377" s="141"/>
      <c r="J377" s="150">
        <f>BK377</f>
        <v>0</v>
      </c>
      <c r="L377" s="138"/>
      <c r="M377" s="143"/>
      <c r="N377" s="144"/>
      <c r="O377" s="144"/>
      <c r="P377" s="145">
        <f>SUM(P378:P416)</f>
        <v>0</v>
      </c>
      <c r="Q377" s="144"/>
      <c r="R377" s="145">
        <f>SUM(R378:R416)</f>
        <v>11.254581200000001</v>
      </c>
      <c r="S377" s="144"/>
      <c r="T377" s="146">
        <f>SUM(T378:T416)</f>
        <v>0</v>
      </c>
      <c r="AR377" s="139" t="s">
        <v>7673</v>
      </c>
      <c r="AT377" s="147" t="s">
        <v>7663</v>
      </c>
      <c r="AU377" s="147" t="s">
        <v>7671</v>
      </c>
      <c r="AY377" s="139" t="s">
        <v>7977</v>
      </c>
      <c r="BK377" s="148">
        <f>SUM(BK378:BK416)</f>
        <v>0</v>
      </c>
    </row>
    <row r="378" spans="2:65" s="1" customFormat="1" ht="24" customHeight="1">
      <c r="B378" s="151"/>
      <c r="C378" s="152" t="s">
        <v>6801</v>
      </c>
      <c r="D378" s="152" t="s">
        <v>7978</v>
      </c>
      <c r="E378" s="153" t="s">
        <v>7078</v>
      </c>
      <c r="F378" s="154" t="s">
        <v>7079</v>
      </c>
      <c r="G378" s="155" t="s">
        <v>5783</v>
      </c>
      <c r="H378" s="156">
        <v>962.44</v>
      </c>
      <c r="I378" s="157"/>
      <c r="J378" s="158">
        <f>ROUND(I378*H378,2)</f>
        <v>0</v>
      </c>
      <c r="K378" s="154" t="s">
        <v>7982</v>
      </c>
      <c r="L378" s="31"/>
      <c r="M378" s="159" t="s">
        <v>7590</v>
      </c>
      <c r="N378" s="160" t="s">
        <v>7629</v>
      </c>
      <c r="O378" s="54"/>
      <c r="P378" s="161">
        <f>O378*H378</f>
        <v>0</v>
      </c>
      <c r="Q378" s="161">
        <v>0</v>
      </c>
      <c r="R378" s="161">
        <f>Q378*H378</f>
        <v>0</v>
      </c>
      <c r="S378" s="161">
        <v>0</v>
      </c>
      <c r="T378" s="162">
        <f>S378*H378</f>
        <v>0</v>
      </c>
      <c r="AR378" s="163" t="s">
        <v>5804</v>
      </c>
      <c r="AT378" s="163" t="s">
        <v>7978</v>
      </c>
      <c r="AU378" s="163" t="s">
        <v>7673</v>
      </c>
      <c r="AY378" s="16" t="s">
        <v>7977</v>
      </c>
      <c r="BE378" s="164">
        <f>IF(N378="základní",J378,0)</f>
        <v>0</v>
      </c>
      <c r="BF378" s="164">
        <f>IF(N378="snížená",J378,0)</f>
        <v>0</v>
      </c>
      <c r="BG378" s="164">
        <f>IF(N378="zákl. přenesená",J378,0)</f>
        <v>0</v>
      </c>
      <c r="BH378" s="164">
        <f>IF(N378="sníž. přenesená",J378,0)</f>
        <v>0</v>
      </c>
      <c r="BI378" s="164">
        <f>IF(N378="nulová",J378,0)</f>
        <v>0</v>
      </c>
      <c r="BJ378" s="16" t="s">
        <v>7671</v>
      </c>
      <c r="BK378" s="164">
        <f>ROUND(I378*H378,2)</f>
        <v>0</v>
      </c>
      <c r="BL378" s="16" t="s">
        <v>5804</v>
      </c>
      <c r="BM378" s="163" t="s">
        <v>7450</v>
      </c>
    </row>
    <row r="379" spans="2:65" s="12" customFormat="1">
      <c r="B379" s="165"/>
      <c r="D379" s="166" t="s">
        <v>7985</v>
      </c>
      <c r="E379" s="167" t="s">
        <v>7590</v>
      </c>
      <c r="F379" s="168" t="s">
        <v>7451</v>
      </c>
      <c r="H379" s="169">
        <v>832.24</v>
      </c>
      <c r="I379" s="170"/>
      <c r="L379" s="165"/>
      <c r="M379" s="171"/>
      <c r="N379" s="172"/>
      <c r="O379" s="172"/>
      <c r="P379" s="172"/>
      <c r="Q379" s="172"/>
      <c r="R379" s="172"/>
      <c r="S379" s="172"/>
      <c r="T379" s="173"/>
      <c r="AT379" s="167" t="s">
        <v>7985</v>
      </c>
      <c r="AU379" s="167" t="s">
        <v>7673</v>
      </c>
      <c r="AV379" s="12" t="s">
        <v>7673</v>
      </c>
      <c r="AW379" s="12" t="s">
        <v>7620</v>
      </c>
      <c r="AX379" s="12" t="s">
        <v>7664</v>
      </c>
      <c r="AY379" s="167" t="s">
        <v>7977</v>
      </c>
    </row>
    <row r="380" spans="2:65" s="12" customFormat="1">
      <c r="B380" s="165"/>
      <c r="D380" s="166" t="s">
        <v>7985</v>
      </c>
      <c r="E380" s="167" t="s">
        <v>7590</v>
      </c>
      <c r="F380" s="168" t="s">
        <v>7452</v>
      </c>
      <c r="H380" s="169">
        <v>130.19999999999999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7985</v>
      </c>
      <c r="AU380" s="167" t="s">
        <v>7673</v>
      </c>
      <c r="AV380" s="12" t="s">
        <v>7673</v>
      </c>
      <c r="AW380" s="12" t="s">
        <v>7620</v>
      </c>
      <c r="AX380" s="12" t="s">
        <v>7664</v>
      </c>
      <c r="AY380" s="167" t="s">
        <v>7977</v>
      </c>
    </row>
    <row r="381" spans="2:65" s="13" customFormat="1">
      <c r="B381" s="174"/>
      <c r="D381" s="166" t="s">
        <v>7985</v>
      </c>
      <c r="E381" s="175" t="s">
        <v>7590</v>
      </c>
      <c r="F381" s="176" t="s">
        <v>7998</v>
      </c>
      <c r="H381" s="177">
        <v>962.44</v>
      </c>
      <c r="I381" s="178"/>
      <c r="L381" s="174"/>
      <c r="M381" s="179"/>
      <c r="N381" s="180"/>
      <c r="O381" s="180"/>
      <c r="P381" s="180"/>
      <c r="Q381" s="180"/>
      <c r="R381" s="180"/>
      <c r="S381" s="180"/>
      <c r="T381" s="181"/>
      <c r="AT381" s="175" t="s">
        <v>7985</v>
      </c>
      <c r="AU381" s="175" t="s">
        <v>7673</v>
      </c>
      <c r="AV381" s="13" t="s">
        <v>7983</v>
      </c>
      <c r="AW381" s="13" t="s">
        <v>7620</v>
      </c>
      <c r="AX381" s="13" t="s">
        <v>7671</v>
      </c>
      <c r="AY381" s="175" t="s">
        <v>7977</v>
      </c>
    </row>
    <row r="382" spans="2:65" s="1" customFormat="1" ht="24" customHeight="1">
      <c r="B382" s="151"/>
      <c r="C382" s="152" t="s">
        <v>6805</v>
      </c>
      <c r="D382" s="152" t="s">
        <v>7978</v>
      </c>
      <c r="E382" s="153" t="s">
        <v>7083</v>
      </c>
      <c r="F382" s="154" t="s">
        <v>7084</v>
      </c>
      <c r="G382" s="155" t="s">
        <v>5783</v>
      </c>
      <c r="H382" s="156">
        <v>766.76</v>
      </c>
      <c r="I382" s="157"/>
      <c r="J382" s="158">
        <f>ROUND(I382*H382,2)</f>
        <v>0</v>
      </c>
      <c r="K382" s="154" t="s">
        <v>7982</v>
      </c>
      <c r="L382" s="31"/>
      <c r="M382" s="159" t="s">
        <v>7590</v>
      </c>
      <c r="N382" s="160" t="s">
        <v>7629</v>
      </c>
      <c r="O382" s="54"/>
      <c r="P382" s="161">
        <f>O382*H382</f>
        <v>0</v>
      </c>
      <c r="Q382" s="161">
        <v>0</v>
      </c>
      <c r="R382" s="161">
        <f>Q382*H382</f>
        <v>0</v>
      </c>
      <c r="S382" s="161">
        <v>0</v>
      </c>
      <c r="T382" s="162">
        <f>S382*H382</f>
        <v>0</v>
      </c>
      <c r="AR382" s="163" t="s">
        <v>5804</v>
      </c>
      <c r="AT382" s="163" t="s">
        <v>7978</v>
      </c>
      <c r="AU382" s="163" t="s">
        <v>7673</v>
      </c>
      <c r="AY382" s="16" t="s">
        <v>7977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6" t="s">
        <v>7671</v>
      </c>
      <c r="BK382" s="164">
        <f>ROUND(I382*H382,2)</f>
        <v>0</v>
      </c>
      <c r="BL382" s="16" t="s">
        <v>5804</v>
      </c>
      <c r="BM382" s="163" t="s">
        <v>7453</v>
      </c>
    </row>
    <row r="383" spans="2:65" s="12" customFormat="1">
      <c r="B383" s="165"/>
      <c r="D383" s="166" t="s">
        <v>7985</v>
      </c>
      <c r="E383" s="167" t="s">
        <v>7590</v>
      </c>
      <c r="F383" s="168" t="s">
        <v>7454</v>
      </c>
      <c r="H383" s="169">
        <v>671</v>
      </c>
      <c r="I383" s="170"/>
      <c r="L383" s="165"/>
      <c r="M383" s="171"/>
      <c r="N383" s="172"/>
      <c r="O383" s="172"/>
      <c r="P383" s="172"/>
      <c r="Q383" s="172"/>
      <c r="R383" s="172"/>
      <c r="S383" s="172"/>
      <c r="T383" s="173"/>
      <c r="AT383" s="167" t="s">
        <v>7985</v>
      </c>
      <c r="AU383" s="167" t="s">
        <v>7673</v>
      </c>
      <c r="AV383" s="12" t="s">
        <v>7673</v>
      </c>
      <c r="AW383" s="12" t="s">
        <v>7620</v>
      </c>
      <c r="AX383" s="12" t="s">
        <v>7664</v>
      </c>
      <c r="AY383" s="167" t="s">
        <v>7977</v>
      </c>
    </row>
    <row r="384" spans="2:65" s="12" customFormat="1">
      <c r="B384" s="165"/>
      <c r="D384" s="166" t="s">
        <v>7985</v>
      </c>
      <c r="E384" s="167" t="s">
        <v>7590</v>
      </c>
      <c r="F384" s="168" t="s">
        <v>7455</v>
      </c>
      <c r="H384" s="169">
        <v>95.76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7985</v>
      </c>
      <c r="AU384" s="167" t="s">
        <v>7673</v>
      </c>
      <c r="AV384" s="12" t="s">
        <v>7673</v>
      </c>
      <c r="AW384" s="12" t="s">
        <v>7620</v>
      </c>
      <c r="AX384" s="12" t="s">
        <v>7664</v>
      </c>
      <c r="AY384" s="167" t="s">
        <v>7977</v>
      </c>
    </row>
    <row r="385" spans="2:65" s="13" customFormat="1">
      <c r="B385" s="174"/>
      <c r="D385" s="166" t="s">
        <v>7985</v>
      </c>
      <c r="E385" s="175" t="s">
        <v>7590</v>
      </c>
      <c r="F385" s="176" t="s">
        <v>7998</v>
      </c>
      <c r="H385" s="177">
        <v>766.76</v>
      </c>
      <c r="I385" s="178"/>
      <c r="L385" s="174"/>
      <c r="M385" s="179"/>
      <c r="N385" s="180"/>
      <c r="O385" s="180"/>
      <c r="P385" s="180"/>
      <c r="Q385" s="180"/>
      <c r="R385" s="180"/>
      <c r="S385" s="180"/>
      <c r="T385" s="181"/>
      <c r="AT385" s="175" t="s">
        <v>7985</v>
      </c>
      <c r="AU385" s="175" t="s">
        <v>7673</v>
      </c>
      <c r="AV385" s="13" t="s">
        <v>7983</v>
      </c>
      <c r="AW385" s="13" t="s">
        <v>7620</v>
      </c>
      <c r="AX385" s="13" t="s">
        <v>7671</v>
      </c>
      <c r="AY385" s="175" t="s">
        <v>7977</v>
      </c>
    </row>
    <row r="386" spans="2:65" s="1" customFormat="1" ht="16.5" customHeight="1">
      <c r="B386" s="151"/>
      <c r="C386" s="189" t="s">
        <v>6807</v>
      </c>
      <c r="D386" s="189" t="s">
        <v>5826</v>
      </c>
      <c r="E386" s="190" t="s">
        <v>7088</v>
      </c>
      <c r="F386" s="191" t="s">
        <v>7456</v>
      </c>
      <c r="G386" s="192" t="s">
        <v>5816</v>
      </c>
      <c r="H386" s="193">
        <v>0.51900000000000002</v>
      </c>
      <c r="I386" s="194"/>
      <c r="J386" s="195">
        <f>ROUND(I386*H386,2)</f>
        <v>0</v>
      </c>
      <c r="K386" s="191" t="s">
        <v>6065</v>
      </c>
      <c r="L386" s="196"/>
      <c r="M386" s="197" t="s">
        <v>7590</v>
      </c>
      <c r="N386" s="198" t="s">
        <v>7629</v>
      </c>
      <c r="O386" s="54"/>
      <c r="P386" s="161">
        <f>O386*H386</f>
        <v>0</v>
      </c>
      <c r="Q386" s="161">
        <v>1</v>
      </c>
      <c r="R386" s="161">
        <f>Q386*H386</f>
        <v>0.51900000000000002</v>
      </c>
      <c r="S386" s="161">
        <v>0</v>
      </c>
      <c r="T386" s="162">
        <f>S386*H386</f>
        <v>0</v>
      </c>
      <c r="AR386" s="163" t="s">
        <v>5899</v>
      </c>
      <c r="AT386" s="163" t="s">
        <v>5826</v>
      </c>
      <c r="AU386" s="163" t="s">
        <v>7673</v>
      </c>
      <c r="AY386" s="16" t="s">
        <v>7977</v>
      </c>
      <c r="BE386" s="164">
        <f>IF(N386="základní",J386,0)</f>
        <v>0</v>
      </c>
      <c r="BF386" s="164">
        <f>IF(N386="snížená",J386,0)</f>
        <v>0</v>
      </c>
      <c r="BG386" s="164">
        <f>IF(N386="zákl. přenesená",J386,0)</f>
        <v>0</v>
      </c>
      <c r="BH386" s="164">
        <f>IF(N386="sníž. přenesená",J386,0)</f>
        <v>0</v>
      </c>
      <c r="BI386" s="164">
        <f>IF(N386="nulová",J386,0)</f>
        <v>0</v>
      </c>
      <c r="BJ386" s="16" t="s">
        <v>7671</v>
      </c>
      <c r="BK386" s="164">
        <f>ROUND(I386*H386,2)</f>
        <v>0</v>
      </c>
      <c r="BL386" s="16" t="s">
        <v>5804</v>
      </c>
      <c r="BM386" s="163" t="s">
        <v>7457</v>
      </c>
    </row>
    <row r="387" spans="2:65" s="1" customFormat="1" ht="19.5">
      <c r="B387" s="31"/>
      <c r="D387" s="166" t="s">
        <v>5891</v>
      </c>
      <c r="F387" s="199" t="s">
        <v>7091</v>
      </c>
      <c r="I387" s="94"/>
      <c r="L387" s="31"/>
      <c r="M387" s="200"/>
      <c r="N387" s="54"/>
      <c r="O387" s="54"/>
      <c r="P387" s="54"/>
      <c r="Q387" s="54"/>
      <c r="R387" s="54"/>
      <c r="S387" s="54"/>
      <c r="T387" s="55"/>
      <c r="AT387" s="16" t="s">
        <v>5891</v>
      </c>
      <c r="AU387" s="16" t="s">
        <v>7673</v>
      </c>
    </row>
    <row r="388" spans="2:65" s="12" customFormat="1">
      <c r="B388" s="165"/>
      <c r="D388" s="166" t="s">
        <v>7985</v>
      </c>
      <c r="F388" s="168" t="s">
        <v>7458</v>
      </c>
      <c r="H388" s="169">
        <v>0.51900000000000002</v>
      </c>
      <c r="I388" s="170"/>
      <c r="L388" s="165"/>
      <c r="M388" s="171"/>
      <c r="N388" s="172"/>
      <c r="O388" s="172"/>
      <c r="P388" s="172"/>
      <c r="Q388" s="172"/>
      <c r="R388" s="172"/>
      <c r="S388" s="172"/>
      <c r="T388" s="173"/>
      <c r="AT388" s="167" t="s">
        <v>7985</v>
      </c>
      <c r="AU388" s="167" t="s">
        <v>7673</v>
      </c>
      <c r="AV388" s="12" t="s">
        <v>7673</v>
      </c>
      <c r="AW388" s="12" t="s">
        <v>7592</v>
      </c>
      <c r="AX388" s="12" t="s">
        <v>7671</v>
      </c>
      <c r="AY388" s="167" t="s">
        <v>7977</v>
      </c>
    </row>
    <row r="389" spans="2:65" s="1" customFormat="1" ht="24" customHeight="1">
      <c r="B389" s="151"/>
      <c r="C389" s="152" t="s">
        <v>6811</v>
      </c>
      <c r="D389" s="152" t="s">
        <v>7978</v>
      </c>
      <c r="E389" s="153" t="s">
        <v>7459</v>
      </c>
      <c r="F389" s="154" t="s">
        <v>7460</v>
      </c>
      <c r="G389" s="155" t="s">
        <v>5783</v>
      </c>
      <c r="H389" s="156">
        <v>721.46</v>
      </c>
      <c r="I389" s="157"/>
      <c r="J389" s="158">
        <f>ROUND(I389*H389,2)</f>
        <v>0</v>
      </c>
      <c r="K389" s="154" t="s">
        <v>7982</v>
      </c>
      <c r="L389" s="31"/>
      <c r="M389" s="159" t="s">
        <v>7590</v>
      </c>
      <c r="N389" s="160" t="s">
        <v>7629</v>
      </c>
      <c r="O389" s="54"/>
      <c r="P389" s="161">
        <f>O389*H389</f>
        <v>0</v>
      </c>
      <c r="Q389" s="161">
        <v>0</v>
      </c>
      <c r="R389" s="161">
        <f>Q389*H389</f>
        <v>0</v>
      </c>
      <c r="S389" s="161">
        <v>0</v>
      </c>
      <c r="T389" s="162">
        <f>S389*H389</f>
        <v>0</v>
      </c>
      <c r="AR389" s="163" t="s">
        <v>5804</v>
      </c>
      <c r="AT389" s="163" t="s">
        <v>7978</v>
      </c>
      <c r="AU389" s="163" t="s">
        <v>7673</v>
      </c>
      <c r="AY389" s="16" t="s">
        <v>7977</v>
      </c>
      <c r="BE389" s="164">
        <f>IF(N389="základní",J389,0)</f>
        <v>0</v>
      </c>
      <c r="BF389" s="164">
        <f>IF(N389="snížená",J389,0)</f>
        <v>0</v>
      </c>
      <c r="BG389" s="164">
        <f>IF(N389="zákl. přenesená",J389,0)</f>
        <v>0</v>
      </c>
      <c r="BH389" s="164">
        <f>IF(N389="sníž. přenesená",J389,0)</f>
        <v>0</v>
      </c>
      <c r="BI389" s="164">
        <f>IF(N389="nulová",J389,0)</f>
        <v>0</v>
      </c>
      <c r="BJ389" s="16" t="s">
        <v>7671</v>
      </c>
      <c r="BK389" s="164">
        <f>ROUND(I389*H389,2)</f>
        <v>0</v>
      </c>
      <c r="BL389" s="16" t="s">
        <v>5804</v>
      </c>
      <c r="BM389" s="163" t="s">
        <v>7461</v>
      </c>
    </row>
    <row r="390" spans="2:65" s="1" customFormat="1" ht="19.5">
      <c r="B390" s="31"/>
      <c r="D390" s="166" t="s">
        <v>5891</v>
      </c>
      <c r="F390" s="199" t="s">
        <v>7462</v>
      </c>
      <c r="I390" s="94"/>
      <c r="L390" s="31"/>
      <c r="M390" s="200"/>
      <c r="N390" s="54"/>
      <c r="O390" s="54"/>
      <c r="P390" s="54"/>
      <c r="Q390" s="54"/>
      <c r="R390" s="54"/>
      <c r="S390" s="54"/>
      <c r="T390" s="55"/>
      <c r="AT390" s="16" t="s">
        <v>5891</v>
      </c>
      <c r="AU390" s="16" t="s">
        <v>7673</v>
      </c>
    </row>
    <row r="391" spans="2:65" s="1" customFormat="1" ht="16.5" customHeight="1">
      <c r="B391" s="151"/>
      <c r="C391" s="189" t="s">
        <v>6815</v>
      </c>
      <c r="D391" s="189" t="s">
        <v>5826</v>
      </c>
      <c r="E391" s="190" t="s">
        <v>7463</v>
      </c>
      <c r="F391" s="191" t="s">
        <v>7464</v>
      </c>
      <c r="G391" s="192" t="s">
        <v>5783</v>
      </c>
      <c r="H391" s="193">
        <v>564.74</v>
      </c>
      <c r="I391" s="194"/>
      <c r="J391" s="195">
        <f>ROUND(I391*H391,2)</f>
        <v>0</v>
      </c>
      <c r="K391" s="191" t="s">
        <v>7465</v>
      </c>
      <c r="L391" s="196"/>
      <c r="M391" s="197" t="s">
        <v>7590</v>
      </c>
      <c r="N391" s="198" t="s">
        <v>7629</v>
      </c>
      <c r="O391" s="54"/>
      <c r="P391" s="161">
        <f>O391*H391</f>
        <v>0</v>
      </c>
      <c r="Q391" s="161">
        <v>2.0000000000000001E-4</v>
      </c>
      <c r="R391" s="161">
        <f>Q391*H391</f>
        <v>0.11294800000000001</v>
      </c>
      <c r="S391" s="161">
        <v>0</v>
      </c>
      <c r="T391" s="162">
        <f>S391*H391</f>
        <v>0</v>
      </c>
      <c r="AR391" s="163" t="s">
        <v>8023</v>
      </c>
      <c r="AT391" s="163" t="s">
        <v>5826</v>
      </c>
      <c r="AU391" s="163" t="s">
        <v>7673</v>
      </c>
      <c r="AY391" s="16" t="s">
        <v>7977</v>
      </c>
      <c r="BE391" s="164">
        <f>IF(N391="základní",J391,0)</f>
        <v>0</v>
      </c>
      <c r="BF391" s="164">
        <f>IF(N391="snížená",J391,0)</f>
        <v>0</v>
      </c>
      <c r="BG391" s="164">
        <f>IF(N391="zákl. přenesená",J391,0)</f>
        <v>0</v>
      </c>
      <c r="BH391" s="164">
        <f>IF(N391="sníž. přenesená",J391,0)</f>
        <v>0</v>
      </c>
      <c r="BI391" s="164">
        <f>IF(N391="nulová",J391,0)</f>
        <v>0</v>
      </c>
      <c r="BJ391" s="16" t="s">
        <v>7671</v>
      </c>
      <c r="BK391" s="164">
        <f>ROUND(I391*H391,2)</f>
        <v>0</v>
      </c>
      <c r="BL391" s="16" t="s">
        <v>7983</v>
      </c>
      <c r="BM391" s="163" t="s">
        <v>7466</v>
      </c>
    </row>
    <row r="392" spans="2:65" s="12" customFormat="1">
      <c r="B392" s="165"/>
      <c r="D392" s="166" t="s">
        <v>7985</v>
      </c>
      <c r="E392" s="167" t="s">
        <v>7590</v>
      </c>
      <c r="F392" s="168" t="s">
        <v>7467</v>
      </c>
      <c r="H392" s="169">
        <v>416.12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7985</v>
      </c>
      <c r="AU392" s="167" t="s">
        <v>7673</v>
      </c>
      <c r="AV392" s="12" t="s">
        <v>7673</v>
      </c>
      <c r="AW392" s="12" t="s">
        <v>7620</v>
      </c>
      <c r="AX392" s="12" t="s">
        <v>7664</v>
      </c>
      <c r="AY392" s="167" t="s">
        <v>7977</v>
      </c>
    </row>
    <row r="393" spans="2:65" s="12" customFormat="1">
      <c r="B393" s="165"/>
      <c r="D393" s="166" t="s">
        <v>7985</v>
      </c>
      <c r="E393" s="167" t="s">
        <v>7590</v>
      </c>
      <c r="F393" s="168" t="s">
        <v>7468</v>
      </c>
      <c r="H393" s="169">
        <v>97.28</v>
      </c>
      <c r="I393" s="170"/>
      <c r="L393" s="165"/>
      <c r="M393" s="171"/>
      <c r="N393" s="172"/>
      <c r="O393" s="172"/>
      <c r="P393" s="172"/>
      <c r="Q393" s="172"/>
      <c r="R393" s="172"/>
      <c r="S393" s="172"/>
      <c r="T393" s="173"/>
      <c r="AT393" s="167" t="s">
        <v>7985</v>
      </c>
      <c r="AU393" s="167" t="s">
        <v>7673</v>
      </c>
      <c r="AV393" s="12" t="s">
        <v>7673</v>
      </c>
      <c r="AW393" s="12" t="s">
        <v>7620</v>
      </c>
      <c r="AX393" s="12" t="s">
        <v>7664</v>
      </c>
      <c r="AY393" s="167" t="s">
        <v>7977</v>
      </c>
    </row>
    <row r="394" spans="2:65" s="13" customFormat="1">
      <c r="B394" s="174"/>
      <c r="D394" s="166" t="s">
        <v>7985</v>
      </c>
      <c r="E394" s="175" t="s">
        <v>7590</v>
      </c>
      <c r="F394" s="176" t="s">
        <v>7998</v>
      </c>
      <c r="H394" s="177">
        <v>513.4</v>
      </c>
      <c r="I394" s="178"/>
      <c r="L394" s="174"/>
      <c r="M394" s="179"/>
      <c r="N394" s="180"/>
      <c r="O394" s="180"/>
      <c r="P394" s="180"/>
      <c r="Q394" s="180"/>
      <c r="R394" s="180"/>
      <c r="S394" s="180"/>
      <c r="T394" s="181"/>
      <c r="AT394" s="175" t="s">
        <v>7985</v>
      </c>
      <c r="AU394" s="175" t="s">
        <v>7673</v>
      </c>
      <c r="AV394" s="13" t="s">
        <v>7983</v>
      </c>
      <c r="AW394" s="13" t="s">
        <v>7620</v>
      </c>
      <c r="AX394" s="13" t="s">
        <v>7671</v>
      </c>
      <c r="AY394" s="175" t="s">
        <v>7977</v>
      </c>
    </row>
    <row r="395" spans="2:65" s="12" customFormat="1">
      <c r="B395" s="165"/>
      <c r="D395" s="166" t="s">
        <v>7985</v>
      </c>
      <c r="F395" s="168" t="s">
        <v>7469</v>
      </c>
      <c r="H395" s="169">
        <v>564.74</v>
      </c>
      <c r="I395" s="170"/>
      <c r="L395" s="165"/>
      <c r="M395" s="171"/>
      <c r="N395" s="172"/>
      <c r="O395" s="172"/>
      <c r="P395" s="172"/>
      <c r="Q395" s="172"/>
      <c r="R395" s="172"/>
      <c r="S395" s="172"/>
      <c r="T395" s="173"/>
      <c r="AT395" s="167" t="s">
        <v>7985</v>
      </c>
      <c r="AU395" s="167" t="s">
        <v>7673</v>
      </c>
      <c r="AV395" s="12" t="s">
        <v>7673</v>
      </c>
      <c r="AW395" s="12" t="s">
        <v>7592</v>
      </c>
      <c r="AX395" s="12" t="s">
        <v>7671</v>
      </c>
      <c r="AY395" s="167" t="s">
        <v>7977</v>
      </c>
    </row>
    <row r="396" spans="2:65" s="1" customFormat="1" ht="16.5" customHeight="1">
      <c r="B396" s="151"/>
      <c r="C396" s="189" t="s">
        <v>6817</v>
      </c>
      <c r="D396" s="189" t="s">
        <v>5826</v>
      </c>
      <c r="E396" s="190" t="s">
        <v>7470</v>
      </c>
      <c r="F396" s="191" t="s">
        <v>7471</v>
      </c>
      <c r="G396" s="192" t="s">
        <v>5783</v>
      </c>
      <c r="H396" s="193">
        <v>208.06</v>
      </c>
      <c r="I396" s="194"/>
      <c r="J396" s="195">
        <f>ROUND(I396*H396,2)</f>
        <v>0</v>
      </c>
      <c r="K396" s="191" t="s">
        <v>7465</v>
      </c>
      <c r="L396" s="196"/>
      <c r="M396" s="197" t="s">
        <v>7590</v>
      </c>
      <c r="N396" s="198" t="s">
        <v>7629</v>
      </c>
      <c r="O396" s="54"/>
      <c r="P396" s="161">
        <f>O396*H396</f>
        <v>0</v>
      </c>
      <c r="Q396" s="161">
        <v>1.4999999999999999E-4</v>
      </c>
      <c r="R396" s="161">
        <f>Q396*H396</f>
        <v>3.1208999999999997E-2</v>
      </c>
      <c r="S396" s="161">
        <v>0</v>
      </c>
      <c r="T396" s="162">
        <f>S396*H396</f>
        <v>0</v>
      </c>
      <c r="AR396" s="163" t="s">
        <v>8023</v>
      </c>
      <c r="AT396" s="163" t="s">
        <v>5826</v>
      </c>
      <c r="AU396" s="163" t="s">
        <v>7673</v>
      </c>
      <c r="AY396" s="16" t="s">
        <v>7977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6" t="s">
        <v>7671</v>
      </c>
      <c r="BK396" s="164">
        <f>ROUND(I396*H396,2)</f>
        <v>0</v>
      </c>
      <c r="BL396" s="16" t="s">
        <v>7983</v>
      </c>
      <c r="BM396" s="163" t="s">
        <v>7472</v>
      </c>
    </row>
    <row r="397" spans="2:65" s="1" customFormat="1" ht="19.5">
      <c r="B397" s="31"/>
      <c r="D397" s="166" t="s">
        <v>5891</v>
      </c>
      <c r="F397" s="199" t="s">
        <v>7473</v>
      </c>
      <c r="I397" s="94"/>
      <c r="L397" s="31"/>
      <c r="M397" s="200"/>
      <c r="N397" s="54"/>
      <c r="O397" s="54"/>
      <c r="P397" s="54"/>
      <c r="Q397" s="54"/>
      <c r="R397" s="54"/>
      <c r="S397" s="54"/>
      <c r="T397" s="55"/>
      <c r="AT397" s="16" t="s">
        <v>5891</v>
      </c>
      <c r="AU397" s="16" t="s">
        <v>7673</v>
      </c>
    </row>
    <row r="398" spans="2:65" s="12" customFormat="1">
      <c r="B398" s="165"/>
      <c r="D398" s="166" t="s">
        <v>7985</v>
      </c>
      <c r="E398" s="167" t="s">
        <v>7590</v>
      </c>
      <c r="F398" s="168" t="s">
        <v>7474</v>
      </c>
      <c r="H398" s="169">
        <v>208.06</v>
      </c>
      <c r="I398" s="170"/>
      <c r="L398" s="165"/>
      <c r="M398" s="171"/>
      <c r="N398" s="172"/>
      <c r="O398" s="172"/>
      <c r="P398" s="172"/>
      <c r="Q398" s="172"/>
      <c r="R398" s="172"/>
      <c r="S398" s="172"/>
      <c r="T398" s="173"/>
      <c r="AT398" s="167" t="s">
        <v>7985</v>
      </c>
      <c r="AU398" s="167" t="s">
        <v>7673</v>
      </c>
      <c r="AV398" s="12" t="s">
        <v>7673</v>
      </c>
      <c r="AW398" s="12" t="s">
        <v>7620</v>
      </c>
      <c r="AX398" s="12" t="s">
        <v>7671</v>
      </c>
      <c r="AY398" s="167" t="s">
        <v>7977</v>
      </c>
    </row>
    <row r="399" spans="2:65" s="1" customFormat="1" ht="16.5" customHeight="1">
      <c r="B399" s="151"/>
      <c r="C399" s="189" t="s">
        <v>6821</v>
      </c>
      <c r="D399" s="189" t="s">
        <v>5826</v>
      </c>
      <c r="E399" s="190" t="s">
        <v>7475</v>
      </c>
      <c r="F399" s="191" t="s">
        <v>7476</v>
      </c>
      <c r="G399" s="192" t="s">
        <v>5783</v>
      </c>
      <c r="H399" s="193">
        <v>208.06</v>
      </c>
      <c r="I399" s="194"/>
      <c r="J399" s="195">
        <f>ROUND(I399*H399,2)</f>
        <v>0</v>
      </c>
      <c r="K399" s="191" t="s">
        <v>5841</v>
      </c>
      <c r="L399" s="196"/>
      <c r="M399" s="197" t="s">
        <v>7590</v>
      </c>
      <c r="N399" s="198" t="s">
        <v>7629</v>
      </c>
      <c r="O399" s="54"/>
      <c r="P399" s="161">
        <f>O399*H399</f>
        <v>0</v>
      </c>
      <c r="Q399" s="161">
        <v>1.2700000000000001E-3</v>
      </c>
      <c r="R399" s="161">
        <f>Q399*H399</f>
        <v>0.26423620000000003</v>
      </c>
      <c r="S399" s="161">
        <v>0</v>
      </c>
      <c r="T399" s="162">
        <f>S399*H399</f>
        <v>0</v>
      </c>
      <c r="AR399" s="163" t="s">
        <v>8023</v>
      </c>
      <c r="AT399" s="163" t="s">
        <v>5826</v>
      </c>
      <c r="AU399" s="163" t="s">
        <v>7673</v>
      </c>
      <c r="AY399" s="16" t="s">
        <v>7977</v>
      </c>
      <c r="BE399" s="164">
        <f>IF(N399="základní",J399,0)</f>
        <v>0</v>
      </c>
      <c r="BF399" s="164">
        <f>IF(N399="snížená",J399,0)</f>
        <v>0</v>
      </c>
      <c r="BG399" s="164">
        <f>IF(N399="zákl. přenesená",J399,0)</f>
        <v>0</v>
      </c>
      <c r="BH399" s="164">
        <f>IF(N399="sníž. přenesená",J399,0)</f>
        <v>0</v>
      </c>
      <c r="BI399" s="164">
        <f>IF(N399="nulová",J399,0)</f>
        <v>0</v>
      </c>
      <c r="BJ399" s="16" t="s">
        <v>7671</v>
      </c>
      <c r="BK399" s="164">
        <f>ROUND(I399*H399,2)</f>
        <v>0</v>
      </c>
      <c r="BL399" s="16" t="s">
        <v>7983</v>
      </c>
      <c r="BM399" s="163" t="s">
        <v>7477</v>
      </c>
    </row>
    <row r="400" spans="2:65" s="12" customFormat="1">
      <c r="B400" s="165"/>
      <c r="D400" s="166" t="s">
        <v>7985</v>
      </c>
      <c r="E400" s="167" t="s">
        <v>7590</v>
      </c>
      <c r="F400" s="168" t="s">
        <v>7474</v>
      </c>
      <c r="H400" s="169">
        <v>208.06</v>
      </c>
      <c r="I400" s="170"/>
      <c r="L400" s="165"/>
      <c r="M400" s="171"/>
      <c r="N400" s="172"/>
      <c r="O400" s="172"/>
      <c r="P400" s="172"/>
      <c r="Q400" s="172"/>
      <c r="R400" s="172"/>
      <c r="S400" s="172"/>
      <c r="T400" s="173"/>
      <c r="AT400" s="167" t="s">
        <v>7985</v>
      </c>
      <c r="AU400" s="167" t="s">
        <v>7673</v>
      </c>
      <c r="AV400" s="12" t="s">
        <v>7673</v>
      </c>
      <c r="AW400" s="12" t="s">
        <v>7620</v>
      </c>
      <c r="AX400" s="12" t="s">
        <v>7671</v>
      </c>
      <c r="AY400" s="167" t="s">
        <v>7977</v>
      </c>
    </row>
    <row r="401" spans="2:65" s="1" customFormat="1" ht="24" customHeight="1">
      <c r="B401" s="151"/>
      <c r="C401" s="152" t="s">
        <v>6825</v>
      </c>
      <c r="D401" s="152" t="s">
        <v>7978</v>
      </c>
      <c r="E401" s="153" t="s">
        <v>7094</v>
      </c>
      <c r="F401" s="154" t="s">
        <v>7095</v>
      </c>
      <c r="G401" s="155" t="s">
        <v>5783</v>
      </c>
      <c r="H401" s="156">
        <v>962.44</v>
      </c>
      <c r="I401" s="157"/>
      <c r="J401" s="158">
        <f>ROUND(I401*H401,2)</f>
        <v>0</v>
      </c>
      <c r="K401" s="154" t="s">
        <v>7982</v>
      </c>
      <c r="L401" s="31"/>
      <c r="M401" s="159" t="s">
        <v>7590</v>
      </c>
      <c r="N401" s="160" t="s">
        <v>7629</v>
      </c>
      <c r="O401" s="54"/>
      <c r="P401" s="161">
        <f>O401*H401</f>
        <v>0</v>
      </c>
      <c r="Q401" s="161">
        <v>4.0000000000000002E-4</v>
      </c>
      <c r="R401" s="161">
        <f>Q401*H401</f>
        <v>0.38497600000000004</v>
      </c>
      <c r="S401" s="161">
        <v>0</v>
      </c>
      <c r="T401" s="162">
        <f>S401*H401</f>
        <v>0</v>
      </c>
      <c r="AR401" s="163" t="s">
        <v>5804</v>
      </c>
      <c r="AT401" s="163" t="s">
        <v>7978</v>
      </c>
      <c r="AU401" s="163" t="s">
        <v>7673</v>
      </c>
      <c r="AY401" s="16" t="s">
        <v>7977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6" t="s">
        <v>7671</v>
      </c>
      <c r="BK401" s="164">
        <f>ROUND(I401*H401,2)</f>
        <v>0</v>
      </c>
      <c r="BL401" s="16" t="s">
        <v>5804</v>
      </c>
      <c r="BM401" s="163" t="s">
        <v>7478</v>
      </c>
    </row>
    <row r="402" spans="2:65" s="12" customFormat="1">
      <c r="B402" s="165"/>
      <c r="D402" s="166" t="s">
        <v>7985</v>
      </c>
      <c r="E402" s="167" t="s">
        <v>7590</v>
      </c>
      <c r="F402" s="168" t="s">
        <v>7451</v>
      </c>
      <c r="H402" s="169">
        <v>832.24</v>
      </c>
      <c r="I402" s="170"/>
      <c r="L402" s="165"/>
      <c r="M402" s="171"/>
      <c r="N402" s="172"/>
      <c r="O402" s="172"/>
      <c r="P402" s="172"/>
      <c r="Q402" s="172"/>
      <c r="R402" s="172"/>
      <c r="S402" s="172"/>
      <c r="T402" s="173"/>
      <c r="AT402" s="167" t="s">
        <v>7985</v>
      </c>
      <c r="AU402" s="167" t="s">
        <v>7673</v>
      </c>
      <c r="AV402" s="12" t="s">
        <v>7673</v>
      </c>
      <c r="AW402" s="12" t="s">
        <v>7620</v>
      </c>
      <c r="AX402" s="12" t="s">
        <v>7664</v>
      </c>
      <c r="AY402" s="167" t="s">
        <v>7977</v>
      </c>
    </row>
    <row r="403" spans="2:65" s="12" customFormat="1">
      <c r="B403" s="165"/>
      <c r="D403" s="166" t="s">
        <v>7985</v>
      </c>
      <c r="E403" s="167" t="s">
        <v>7590</v>
      </c>
      <c r="F403" s="168" t="s">
        <v>7452</v>
      </c>
      <c r="H403" s="169">
        <v>130.19999999999999</v>
      </c>
      <c r="I403" s="170"/>
      <c r="L403" s="165"/>
      <c r="M403" s="171"/>
      <c r="N403" s="172"/>
      <c r="O403" s="172"/>
      <c r="P403" s="172"/>
      <c r="Q403" s="172"/>
      <c r="R403" s="172"/>
      <c r="S403" s="172"/>
      <c r="T403" s="173"/>
      <c r="AT403" s="167" t="s">
        <v>7985</v>
      </c>
      <c r="AU403" s="167" t="s">
        <v>7673</v>
      </c>
      <c r="AV403" s="12" t="s">
        <v>7673</v>
      </c>
      <c r="AW403" s="12" t="s">
        <v>7620</v>
      </c>
      <c r="AX403" s="12" t="s">
        <v>7664</v>
      </c>
      <c r="AY403" s="167" t="s">
        <v>7977</v>
      </c>
    </row>
    <row r="404" spans="2:65" s="13" customFormat="1">
      <c r="B404" s="174"/>
      <c r="D404" s="166" t="s">
        <v>7985</v>
      </c>
      <c r="E404" s="175" t="s">
        <v>7590</v>
      </c>
      <c r="F404" s="176" t="s">
        <v>7998</v>
      </c>
      <c r="H404" s="177">
        <v>962.44</v>
      </c>
      <c r="I404" s="178"/>
      <c r="L404" s="174"/>
      <c r="M404" s="179"/>
      <c r="N404" s="180"/>
      <c r="O404" s="180"/>
      <c r="P404" s="180"/>
      <c r="Q404" s="180"/>
      <c r="R404" s="180"/>
      <c r="S404" s="180"/>
      <c r="T404" s="181"/>
      <c r="AT404" s="175" t="s">
        <v>7985</v>
      </c>
      <c r="AU404" s="175" t="s">
        <v>7673</v>
      </c>
      <c r="AV404" s="13" t="s">
        <v>7983</v>
      </c>
      <c r="AW404" s="13" t="s">
        <v>7620</v>
      </c>
      <c r="AX404" s="13" t="s">
        <v>7671</v>
      </c>
      <c r="AY404" s="175" t="s">
        <v>7977</v>
      </c>
    </row>
    <row r="405" spans="2:65" s="1" customFormat="1" ht="24" customHeight="1">
      <c r="B405" s="151"/>
      <c r="C405" s="152" t="s">
        <v>6830</v>
      </c>
      <c r="D405" s="152" t="s">
        <v>7978</v>
      </c>
      <c r="E405" s="153" t="s">
        <v>7104</v>
      </c>
      <c r="F405" s="154" t="s">
        <v>7105</v>
      </c>
      <c r="G405" s="155" t="s">
        <v>5783</v>
      </c>
      <c r="H405" s="156">
        <v>766.76</v>
      </c>
      <c r="I405" s="157"/>
      <c r="J405" s="158">
        <f>ROUND(I405*H405,2)</f>
        <v>0</v>
      </c>
      <c r="K405" s="154" t="s">
        <v>7982</v>
      </c>
      <c r="L405" s="31"/>
      <c r="M405" s="159" t="s">
        <v>7590</v>
      </c>
      <c r="N405" s="160" t="s">
        <v>7629</v>
      </c>
      <c r="O405" s="54"/>
      <c r="P405" s="161">
        <f>O405*H405</f>
        <v>0</v>
      </c>
      <c r="Q405" s="161">
        <v>4.0000000000000002E-4</v>
      </c>
      <c r="R405" s="161">
        <f>Q405*H405</f>
        <v>0.30670400000000003</v>
      </c>
      <c r="S405" s="161">
        <v>0</v>
      </c>
      <c r="T405" s="162">
        <f>S405*H405</f>
        <v>0</v>
      </c>
      <c r="AR405" s="163" t="s">
        <v>5804</v>
      </c>
      <c r="AT405" s="163" t="s">
        <v>7978</v>
      </c>
      <c r="AU405" s="163" t="s">
        <v>7673</v>
      </c>
      <c r="AY405" s="16" t="s">
        <v>7977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6" t="s">
        <v>7671</v>
      </c>
      <c r="BK405" s="164">
        <f>ROUND(I405*H405,2)</f>
        <v>0</v>
      </c>
      <c r="BL405" s="16" t="s">
        <v>5804</v>
      </c>
      <c r="BM405" s="163" t="s">
        <v>7479</v>
      </c>
    </row>
    <row r="406" spans="2:65" s="12" customFormat="1">
      <c r="B406" s="165"/>
      <c r="D406" s="166" t="s">
        <v>7985</v>
      </c>
      <c r="E406" s="167" t="s">
        <v>7590</v>
      </c>
      <c r="F406" s="168" t="s">
        <v>7454</v>
      </c>
      <c r="H406" s="169">
        <v>671</v>
      </c>
      <c r="I406" s="170"/>
      <c r="L406" s="165"/>
      <c r="M406" s="171"/>
      <c r="N406" s="172"/>
      <c r="O406" s="172"/>
      <c r="P406" s="172"/>
      <c r="Q406" s="172"/>
      <c r="R406" s="172"/>
      <c r="S406" s="172"/>
      <c r="T406" s="173"/>
      <c r="AT406" s="167" t="s">
        <v>7985</v>
      </c>
      <c r="AU406" s="167" t="s">
        <v>7673</v>
      </c>
      <c r="AV406" s="12" t="s">
        <v>7673</v>
      </c>
      <c r="AW406" s="12" t="s">
        <v>7620</v>
      </c>
      <c r="AX406" s="12" t="s">
        <v>7664</v>
      </c>
      <c r="AY406" s="167" t="s">
        <v>7977</v>
      </c>
    </row>
    <row r="407" spans="2:65" s="12" customFormat="1">
      <c r="B407" s="165"/>
      <c r="D407" s="166" t="s">
        <v>7985</v>
      </c>
      <c r="E407" s="167" t="s">
        <v>7590</v>
      </c>
      <c r="F407" s="168" t="s">
        <v>7455</v>
      </c>
      <c r="H407" s="169">
        <v>95.76</v>
      </c>
      <c r="I407" s="170"/>
      <c r="L407" s="165"/>
      <c r="M407" s="171"/>
      <c r="N407" s="172"/>
      <c r="O407" s="172"/>
      <c r="P407" s="172"/>
      <c r="Q407" s="172"/>
      <c r="R407" s="172"/>
      <c r="S407" s="172"/>
      <c r="T407" s="173"/>
      <c r="AT407" s="167" t="s">
        <v>7985</v>
      </c>
      <c r="AU407" s="167" t="s">
        <v>7673</v>
      </c>
      <c r="AV407" s="12" t="s">
        <v>7673</v>
      </c>
      <c r="AW407" s="12" t="s">
        <v>7620</v>
      </c>
      <c r="AX407" s="12" t="s">
        <v>7664</v>
      </c>
      <c r="AY407" s="167" t="s">
        <v>7977</v>
      </c>
    </row>
    <row r="408" spans="2:65" s="13" customFormat="1">
      <c r="B408" s="174"/>
      <c r="D408" s="166" t="s">
        <v>7985</v>
      </c>
      <c r="E408" s="175" t="s">
        <v>7590</v>
      </c>
      <c r="F408" s="176" t="s">
        <v>7998</v>
      </c>
      <c r="H408" s="177">
        <v>766.76</v>
      </c>
      <c r="I408" s="178"/>
      <c r="L408" s="174"/>
      <c r="M408" s="179"/>
      <c r="N408" s="180"/>
      <c r="O408" s="180"/>
      <c r="P408" s="180"/>
      <c r="Q408" s="180"/>
      <c r="R408" s="180"/>
      <c r="S408" s="180"/>
      <c r="T408" s="181"/>
      <c r="AT408" s="175" t="s">
        <v>7985</v>
      </c>
      <c r="AU408" s="175" t="s">
        <v>7673</v>
      </c>
      <c r="AV408" s="13" t="s">
        <v>7983</v>
      </c>
      <c r="AW408" s="13" t="s">
        <v>7620</v>
      </c>
      <c r="AX408" s="13" t="s">
        <v>7671</v>
      </c>
      <c r="AY408" s="175" t="s">
        <v>7977</v>
      </c>
    </row>
    <row r="409" spans="2:65" s="1" customFormat="1" ht="16.5" customHeight="1">
      <c r="B409" s="151"/>
      <c r="C409" s="189" t="s">
        <v>6834</v>
      </c>
      <c r="D409" s="189" t="s">
        <v>5826</v>
      </c>
      <c r="E409" s="190" t="s">
        <v>7099</v>
      </c>
      <c r="F409" s="191" t="s">
        <v>7480</v>
      </c>
      <c r="G409" s="192" t="s">
        <v>5783</v>
      </c>
      <c r="H409" s="193">
        <v>2075.04</v>
      </c>
      <c r="I409" s="194"/>
      <c r="J409" s="195">
        <f>ROUND(I409*H409,2)</f>
        <v>0</v>
      </c>
      <c r="K409" s="191" t="s">
        <v>6065</v>
      </c>
      <c r="L409" s="196"/>
      <c r="M409" s="197" t="s">
        <v>7590</v>
      </c>
      <c r="N409" s="198" t="s">
        <v>7629</v>
      </c>
      <c r="O409" s="54"/>
      <c r="P409" s="161">
        <f>O409*H409</f>
        <v>0</v>
      </c>
      <c r="Q409" s="161">
        <v>4.4999999999999997E-3</v>
      </c>
      <c r="R409" s="161">
        <f>Q409*H409</f>
        <v>9.3376799999999989</v>
      </c>
      <c r="S409" s="161">
        <v>0</v>
      </c>
      <c r="T409" s="162">
        <f>S409*H409</f>
        <v>0</v>
      </c>
      <c r="AR409" s="163" t="s">
        <v>5899</v>
      </c>
      <c r="AT409" s="163" t="s">
        <v>5826</v>
      </c>
      <c r="AU409" s="163" t="s">
        <v>7673</v>
      </c>
      <c r="AY409" s="16" t="s">
        <v>7977</v>
      </c>
      <c r="BE409" s="164">
        <f>IF(N409="základní",J409,0)</f>
        <v>0</v>
      </c>
      <c r="BF409" s="164">
        <f>IF(N409="snížená",J409,0)</f>
        <v>0</v>
      </c>
      <c r="BG409" s="164">
        <f>IF(N409="zákl. přenesená",J409,0)</f>
        <v>0</v>
      </c>
      <c r="BH409" s="164">
        <f>IF(N409="sníž. přenesená",J409,0)</f>
        <v>0</v>
      </c>
      <c r="BI409" s="164">
        <f>IF(N409="nulová",J409,0)</f>
        <v>0</v>
      </c>
      <c r="BJ409" s="16" t="s">
        <v>7671</v>
      </c>
      <c r="BK409" s="164">
        <f>ROUND(I409*H409,2)</f>
        <v>0</v>
      </c>
      <c r="BL409" s="16" t="s">
        <v>5804</v>
      </c>
      <c r="BM409" s="163" t="s">
        <v>7481</v>
      </c>
    </row>
    <row r="410" spans="2:65" s="1" customFormat="1" ht="19.5">
      <c r="B410" s="31"/>
      <c r="D410" s="166" t="s">
        <v>5891</v>
      </c>
      <c r="F410" s="199" t="s">
        <v>7482</v>
      </c>
      <c r="I410" s="94"/>
      <c r="L410" s="31"/>
      <c r="M410" s="200"/>
      <c r="N410" s="54"/>
      <c r="O410" s="54"/>
      <c r="P410" s="54"/>
      <c r="Q410" s="54"/>
      <c r="R410" s="54"/>
      <c r="S410" s="54"/>
      <c r="T410" s="55"/>
      <c r="AT410" s="16" t="s">
        <v>5891</v>
      </c>
      <c r="AU410" s="16" t="s">
        <v>7673</v>
      </c>
    </row>
    <row r="411" spans="2:65" s="12" customFormat="1">
      <c r="B411" s="165"/>
      <c r="D411" s="166" t="s">
        <v>7985</v>
      </c>
      <c r="F411" s="168" t="s">
        <v>7483</v>
      </c>
      <c r="H411" s="169">
        <v>2075.04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7985</v>
      </c>
      <c r="AU411" s="167" t="s">
        <v>7673</v>
      </c>
      <c r="AV411" s="12" t="s">
        <v>7673</v>
      </c>
      <c r="AW411" s="12" t="s">
        <v>7592</v>
      </c>
      <c r="AX411" s="12" t="s">
        <v>7671</v>
      </c>
      <c r="AY411" s="167" t="s">
        <v>7977</v>
      </c>
    </row>
    <row r="412" spans="2:65" s="1" customFormat="1" ht="24" customHeight="1">
      <c r="B412" s="151"/>
      <c r="C412" s="152" t="s">
        <v>6839</v>
      </c>
      <c r="D412" s="152" t="s">
        <v>7978</v>
      </c>
      <c r="E412" s="153" t="s">
        <v>7484</v>
      </c>
      <c r="F412" s="154" t="s">
        <v>7485</v>
      </c>
      <c r="G412" s="155" t="s">
        <v>5783</v>
      </c>
      <c r="H412" s="156">
        <v>413.65</v>
      </c>
      <c r="I412" s="157"/>
      <c r="J412" s="158">
        <f>ROUND(I412*H412,2)</f>
        <v>0</v>
      </c>
      <c r="K412" s="154" t="s">
        <v>5841</v>
      </c>
      <c r="L412" s="31"/>
      <c r="M412" s="159" t="s">
        <v>7590</v>
      </c>
      <c r="N412" s="160" t="s">
        <v>7629</v>
      </c>
      <c r="O412" s="54"/>
      <c r="P412" s="161">
        <f>O412*H412</f>
        <v>0</v>
      </c>
      <c r="Q412" s="161">
        <v>7.2000000000000005E-4</v>
      </c>
      <c r="R412" s="161">
        <f>Q412*H412</f>
        <v>0.29782799999999998</v>
      </c>
      <c r="S412" s="161">
        <v>0</v>
      </c>
      <c r="T412" s="162">
        <f>S412*H412</f>
        <v>0</v>
      </c>
      <c r="AR412" s="163" t="s">
        <v>5804</v>
      </c>
      <c r="AT412" s="163" t="s">
        <v>7978</v>
      </c>
      <c r="AU412" s="163" t="s">
        <v>7673</v>
      </c>
      <c r="AY412" s="16" t="s">
        <v>7977</v>
      </c>
      <c r="BE412" s="164">
        <f>IF(N412="základní",J412,0)</f>
        <v>0</v>
      </c>
      <c r="BF412" s="164">
        <f>IF(N412="snížená",J412,0)</f>
        <v>0</v>
      </c>
      <c r="BG412" s="164">
        <f>IF(N412="zákl. přenesená",J412,0)</f>
        <v>0</v>
      </c>
      <c r="BH412" s="164">
        <f>IF(N412="sníž. přenesená",J412,0)</f>
        <v>0</v>
      </c>
      <c r="BI412" s="164">
        <f>IF(N412="nulová",J412,0)</f>
        <v>0</v>
      </c>
      <c r="BJ412" s="16" t="s">
        <v>7671</v>
      </c>
      <c r="BK412" s="164">
        <f>ROUND(I412*H412,2)</f>
        <v>0</v>
      </c>
      <c r="BL412" s="16" t="s">
        <v>5804</v>
      </c>
      <c r="BM412" s="163" t="s">
        <v>7486</v>
      </c>
    </row>
    <row r="413" spans="2:65" s="12" customFormat="1">
      <c r="B413" s="165"/>
      <c r="D413" s="166" t="s">
        <v>7985</v>
      </c>
      <c r="E413" s="167" t="s">
        <v>7590</v>
      </c>
      <c r="F413" s="168" t="s">
        <v>7487</v>
      </c>
      <c r="H413" s="169">
        <v>335.5</v>
      </c>
      <c r="I413" s="170"/>
      <c r="L413" s="165"/>
      <c r="M413" s="171"/>
      <c r="N413" s="172"/>
      <c r="O413" s="172"/>
      <c r="P413" s="172"/>
      <c r="Q413" s="172"/>
      <c r="R413" s="172"/>
      <c r="S413" s="172"/>
      <c r="T413" s="173"/>
      <c r="AT413" s="167" t="s">
        <v>7985</v>
      </c>
      <c r="AU413" s="167" t="s">
        <v>7673</v>
      </c>
      <c r="AV413" s="12" t="s">
        <v>7673</v>
      </c>
      <c r="AW413" s="12" t="s">
        <v>7620</v>
      </c>
      <c r="AX413" s="12" t="s">
        <v>7664</v>
      </c>
      <c r="AY413" s="167" t="s">
        <v>7977</v>
      </c>
    </row>
    <row r="414" spans="2:65" s="12" customFormat="1">
      <c r="B414" s="165"/>
      <c r="D414" s="166" t="s">
        <v>7985</v>
      </c>
      <c r="E414" s="167" t="s">
        <v>7590</v>
      </c>
      <c r="F414" s="168" t="s">
        <v>7488</v>
      </c>
      <c r="H414" s="169">
        <v>78.150000000000006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7985</v>
      </c>
      <c r="AU414" s="167" t="s">
        <v>7673</v>
      </c>
      <c r="AV414" s="12" t="s">
        <v>7673</v>
      </c>
      <c r="AW414" s="12" t="s">
        <v>7620</v>
      </c>
      <c r="AX414" s="12" t="s">
        <v>7664</v>
      </c>
      <c r="AY414" s="167" t="s">
        <v>7977</v>
      </c>
    </row>
    <row r="415" spans="2:65" s="13" customFormat="1">
      <c r="B415" s="174"/>
      <c r="D415" s="166" t="s">
        <v>7985</v>
      </c>
      <c r="E415" s="175" t="s">
        <v>7590</v>
      </c>
      <c r="F415" s="176" t="s">
        <v>7998</v>
      </c>
      <c r="H415" s="177">
        <v>413.65</v>
      </c>
      <c r="I415" s="178"/>
      <c r="L415" s="174"/>
      <c r="M415" s="179"/>
      <c r="N415" s="180"/>
      <c r="O415" s="180"/>
      <c r="P415" s="180"/>
      <c r="Q415" s="180"/>
      <c r="R415" s="180"/>
      <c r="S415" s="180"/>
      <c r="T415" s="181"/>
      <c r="AT415" s="175" t="s">
        <v>7985</v>
      </c>
      <c r="AU415" s="175" t="s">
        <v>7673</v>
      </c>
      <c r="AV415" s="13" t="s">
        <v>7983</v>
      </c>
      <c r="AW415" s="13" t="s">
        <v>7620</v>
      </c>
      <c r="AX415" s="13" t="s">
        <v>7671</v>
      </c>
      <c r="AY415" s="175" t="s">
        <v>7977</v>
      </c>
    </row>
    <row r="416" spans="2:65" s="1" customFormat="1" ht="24" customHeight="1">
      <c r="B416" s="151"/>
      <c r="C416" s="152" t="s">
        <v>6843</v>
      </c>
      <c r="D416" s="152" t="s">
        <v>7978</v>
      </c>
      <c r="E416" s="153" t="s">
        <v>7489</v>
      </c>
      <c r="F416" s="154" t="s">
        <v>7490</v>
      </c>
      <c r="G416" s="155" t="s">
        <v>5816</v>
      </c>
      <c r="H416" s="156">
        <v>10.846</v>
      </c>
      <c r="I416" s="157"/>
      <c r="J416" s="158">
        <f>ROUND(I416*H416,2)</f>
        <v>0</v>
      </c>
      <c r="K416" s="154" t="s">
        <v>7982</v>
      </c>
      <c r="L416" s="31"/>
      <c r="M416" s="159" t="s">
        <v>7590</v>
      </c>
      <c r="N416" s="160" t="s">
        <v>7629</v>
      </c>
      <c r="O416" s="54"/>
      <c r="P416" s="161">
        <f>O416*H416</f>
        <v>0</v>
      </c>
      <c r="Q416" s="161">
        <v>0</v>
      </c>
      <c r="R416" s="161">
        <f>Q416*H416</f>
        <v>0</v>
      </c>
      <c r="S416" s="161">
        <v>0</v>
      </c>
      <c r="T416" s="162">
        <f>S416*H416</f>
        <v>0</v>
      </c>
      <c r="AR416" s="163" t="s">
        <v>5804</v>
      </c>
      <c r="AT416" s="163" t="s">
        <v>7978</v>
      </c>
      <c r="AU416" s="163" t="s">
        <v>7673</v>
      </c>
      <c r="AY416" s="16" t="s">
        <v>7977</v>
      </c>
      <c r="BE416" s="164">
        <f>IF(N416="základní",J416,0)</f>
        <v>0</v>
      </c>
      <c r="BF416" s="164">
        <f>IF(N416="snížená",J416,0)</f>
        <v>0</v>
      </c>
      <c r="BG416" s="164">
        <f>IF(N416="zákl. přenesená",J416,0)</f>
        <v>0</v>
      </c>
      <c r="BH416" s="164">
        <f>IF(N416="sníž. přenesená",J416,0)</f>
        <v>0</v>
      </c>
      <c r="BI416" s="164">
        <f>IF(N416="nulová",J416,0)</f>
        <v>0</v>
      </c>
      <c r="BJ416" s="16" t="s">
        <v>7671</v>
      </c>
      <c r="BK416" s="164">
        <f>ROUND(I416*H416,2)</f>
        <v>0</v>
      </c>
      <c r="BL416" s="16" t="s">
        <v>5804</v>
      </c>
      <c r="BM416" s="163" t="s">
        <v>7491</v>
      </c>
    </row>
    <row r="417" spans="2:65" s="11" customFormat="1" ht="22.9" customHeight="1">
      <c r="B417" s="138"/>
      <c r="D417" s="139" t="s">
        <v>7663</v>
      </c>
      <c r="E417" s="149" t="s">
        <v>7492</v>
      </c>
      <c r="F417" s="149" t="s">
        <v>7493</v>
      </c>
      <c r="I417" s="141"/>
      <c r="J417" s="150">
        <f>BK417</f>
        <v>0</v>
      </c>
      <c r="L417" s="138"/>
      <c r="M417" s="143"/>
      <c r="N417" s="144"/>
      <c r="O417" s="144"/>
      <c r="P417" s="145">
        <f>SUM(P418:P421)</f>
        <v>0</v>
      </c>
      <c r="Q417" s="144"/>
      <c r="R417" s="145">
        <f>SUM(R418:R421)</f>
        <v>0.41447699999999998</v>
      </c>
      <c r="S417" s="144"/>
      <c r="T417" s="146">
        <f>SUM(T418:T421)</f>
        <v>0</v>
      </c>
      <c r="AR417" s="139" t="s">
        <v>7673</v>
      </c>
      <c r="AT417" s="147" t="s">
        <v>7663</v>
      </c>
      <c r="AU417" s="147" t="s">
        <v>7671</v>
      </c>
      <c r="AY417" s="139" t="s">
        <v>7977</v>
      </c>
      <c r="BK417" s="148">
        <f>SUM(BK418:BK421)</f>
        <v>0</v>
      </c>
    </row>
    <row r="418" spans="2:65" s="1" customFormat="1" ht="24" customHeight="1">
      <c r="B418" s="151"/>
      <c r="C418" s="152" t="s">
        <v>6848</v>
      </c>
      <c r="D418" s="152" t="s">
        <v>7978</v>
      </c>
      <c r="E418" s="153" t="s">
        <v>7494</v>
      </c>
      <c r="F418" s="154" t="s">
        <v>7495</v>
      </c>
      <c r="G418" s="155" t="s">
        <v>5783</v>
      </c>
      <c r="H418" s="156">
        <v>94.5</v>
      </c>
      <c r="I418" s="157"/>
      <c r="J418" s="158">
        <f>ROUND(I418*H418,2)</f>
        <v>0</v>
      </c>
      <c r="K418" s="154" t="s">
        <v>7982</v>
      </c>
      <c r="L418" s="31"/>
      <c r="M418" s="159" t="s">
        <v>7590</v>
      </c>
      <c r="N418" s="160" t="s">
        <v>7629</v>
      </c>
      <c r="O418" s="54"/>
      <c r="P418" s="161">
        <f>O418*H418</f>
        <v>0</v>
      </c>
      <c r="Q418" s="161">
        <v>0</v>
      </c>
      <c r="R418" s="161">
        <f>Q418*H418</f>
        <v>0</v>
      </c>
      <c r="S418" s="161">
        <v>0</v>
      </c>
      <c r="T418" s="162">
        <f>S418*H418</f>
        <v>0</v>
      </c>
      <c r="AR418" s="163" t="s">
        <v>5804</v>
      </c>
      <c r="AT418" s="163" t="s">
        <v>7978</v>
      </c>
      <c r="AU418" s="163" t="s">
        <v>7673</v>
      </c>
      <c r="AY418" s="16" t="s">
        <v>7977</v>
      </c>
      <c r="BE418" s="164">
        <f>IF(N418="základní",J418,0)</f>
        <v>0</v>
      </c>
      <c r="BF418" s="164">
        <f>IF(N418="snížená",J418,0)</f>
        <v>0</v>
      </c>
      <c r="BG418" s="164">
        <f>IF(N418="zákl. přenesená",J418,0)</f>
        <v>0</v>
      </c>
      <c r="BH418" s="164">
        <f>IF(N418="sníž. přenesená",J418,0)</f>
        <v>0</v>
      </c>
      <c r="BI418" s="164">
        <f>IF(N418="nulová",J418,0)</f>
        <v>0</v>
      </c>
      <c r="BJ418" s="16" t="s">
        <v>7671</v>
      </c>
      <c r="BK418" s="164">
        <f>ROUND(I418*H418,2)</f>
        <v>0</v>
      </c>
      <c r="BL418" s="16" t="s">
        <v>5804</v>
      </c>
      <c r="BM418" s="163" t="s">
        <v>7496</v>
      </c>
    </row>
    <row r="419" spans="2:65" s="12" customFormat="1">
      <c r="B419" s="165"/>
      <c r="D419" s="166" t="s">
        <v>7985</v>
      </c>
      <c r="E419" s="167" t="s">
        <v>7590</v>
      </c>
      <c r="F419" s="168" t="s">
        <v>7497</v>
      </c>
      <c r="H419" s="169">
        <v>94.5</v>
      </c>
      <c r="I419" s="170"/>
      <c r="L419" s="165"/>
      <c r="M419" s="171"/>
      <c r="N419" s="172"/>
      <c r="O419" s="172"/>
      <c r="P419" s="172"/>
      <c r="Q419" s="172"/>
      <c r="R419" s="172"/>
      <c r="S419" s="172"/>
      <c r="T419" s="173"/>
      <c r="AT419" s="167" t="s">
        <v>7985</v>
      </c>
      <c r="AU419" s="167" t="s">
        <v>7673</v>
      </c>
      <c r="AV419" s="12" t="s">
        <v>7673</v>
      </c>
      <c r="AW419" s="12" t="s">
        <v>7620</v>
      </c>
      <c r="AX419" s="12" t="s">
        <v>7671</v>
      </c>
      <c r="AY419" s="167" t="s">
        <v>7977</v>
      </c>
    </row>
    <row r="420" spans="2:65" s="1" customFormat="1" ht="16.5" customHeight="1">
      <c r="B420" s="151"/>
      <c r="C420" s="189" t="s">
        <v>6853</v>
      </c>
      <c r="D420" s="189" t="s">
        <v>5826</v>
      </c>
      <c r="E420" s="190" t="s">
        <v>7498</v>
      </c>
      <c r="F420" s="191" t="s">
        <v>7499</v>
      </c>
      <c r="G420" s="192" t="s">
        <v>5783</v>
      </c>
      <c r="H420" s="193">
        <v>96.39</v>
      </c>
      <c r="I420" s="194"/>
      <c r="J420" s="195">
        <f>ROUND(I420*H420,2)</f>
        <v>0</v>
      </c>
      <c r="K420" s="191" t="s">
        <v>5841</v>
      </c>
      <c r="L420" s="196"/>
      <c r="M420" s="197" t="s">
        <v>7590</v>
      </c>
      <c r="N420" s="198" t="s">
        <v>7629</v>
      </c>
      <c r="O420" s="54"/>
      <c r="P420" s="161">
        <f>O420*H420</f>
        <v>0</v>
      </c>
      <c r="Q420" s="161">
        <v>4.3E-3</v>
      </c>
      <c r="R420" s="161">
        <f>Q420*H420</f>
        <v>0.41447699999999998</v>
      </c>
      <c r="S420" s="161">
        <v>0</v>
      </c>
      <c r="T420" s="162">
        <f>S420*H420</f>
        <v>0</v>
      </c>
      <c r="AR420" s="163" t="s">
        <v>5899</v>
      </c>
      <c r="AT420" s="163" t="s">
        <v>5826</v>
      </c>
      <c r="AU420" s="163" t="s">
        <v>7673</v>
      </c>
      <c r="AY420" s="16" t="s">
        <v>7977</v>
      </c>
      <c r="BE420" s="164">
        <f>IF(N420="základní",J420,0)</f>
        <v>0</v>
      </c>
      <c r="BF420" s="164">
        <f>IF(N420="snížená",J420,0)</f>
        <v>0</v>
      </c>
      <c r="BG420" s="164">
        <f>IF(N420="zákl. přenesená",J420,0)</f>
        <v>0</v>
      </c>
      <c r="BH420" s="164">
        <f>IF(N420="sníž. přenesená",J420,0)</f>
        <v>0</v>
      </c>
      <c r="BI420" s="164">
        <f>IF(N420="nulová",J420,0)</f>
        <v>0</v>
      </c>
      <c r="BJ420" s="16" t="s">
        <v>7671</v>
      </c>
      <c r="BK420" s="164">
        <f>ROUND(I420*H420,2)</f>
        <v>0</v>
      </c>
      <c r="BL420" s="16" t="s">
        <v>5804</v>
      </c>
      <c r="BM420" s="163" t="s">
        <v>7500</v>
      </c>
    </row>
    <row r="421" spans="2:65" s="12" customFormat="1">
      <c r="B421" s="165"/>
      <c r="D421" s="166" t="s">
        <v>7985</v>
      </c>
      <c r="F421" s="168" t="s">
        <v>7501</v>
      </c>
      <c r="H421" s="169">
        <v>96.39</v>
      </c>
      <c r="I421" s="170"/>
      <c r="L421" s="165"/>
      <c r="M421" s="171"/>
      <c r="N421" s="172"/>
      <c r="O421" s="172"/>
      <c r="P421" s="172"/>
      <c r="Q421" s="172"/>
      <c r="R421" s="172"/>
      <c r="S421" s="172"/>
      <c r="T421" s="173"/>
      <c r="AT421" s="167" t="s">
        <v>7985</v>
      </c>
      <c r="AU421" s="167" t="s">
        <v>7673</v>
      </c>
      <c r="AV421" s="12" t="s">
        <v>7673</v>
      </c>
      <c r="AW421" s="12" t="s">
        <v>7592</v>
      </c>
      <c r="AX421" s="12" t="s">
        <v>7671</v>
      </c>
      <c r="AY421" s="167" t="s">
        <v>7977</v>
      </c>
    </row>
    <row r="422" spans="2:65" s="11" customFormat="1" ht="22.9" customHeight="1">
      <c r="B422" s="138"/>
      <c r="D422" s="139" t="s">
        <v>7663</v>
      </c>
      <c r="E422" s="149" t="s">
        <v>7502</v>
      </c>
      <c r="F422" s="149" t="s">
        <v>7503</v>
      </c>
      <c r="I422" s="141"/>
      <c r="J422" s="150">
        <f>BK422</f>
        <v>0</v>
      </c>
      <c r="L422" s="138"/>
      <c r="M422" s="143"/>
      <c r="N422" s="144"/>
      <c r="O422" s="144"/>
      <c r="P422" s="145">
        <f>SUM(P423:P451)</f>
        <v>0</v>
      </c>
      <c r="Q422" s="144"/>
      <c r="R422" s="145">
        <f>SUM(R423:R451)</f>
        <v>5.5646552199999997</v>
      </c>
      <c r="S422" s="144"/>
      <c r="T422" s="146">
        <f>SUM(T423:T451)</f>
        <v>0</v>
      </c>
      <c r="AR422" s="139" t="s">
        <v>7673</v>
      </c>
      <c r="AT422" s="147" t="s">
        <v>7663</v>
      </c>
      <c r="AU422" s="147" t="s">
        <v>7671</v>
      </c>
      <c r="AY422" s="139" t="s">
        <v>7977</v>
      </c>
      <c r="BK422" s="148">
        <f>SUM(BK423:BK451)</f>
        <v>0</v>
      </c>
    </row>
    <row r="423" spans="2:65" s="1" customFormat="1" ht="24" customHeight="1">
      <c r="B423" s="151"/>
      <c r="C423" s="152" t="s">
        <v>6858</v>
      </c>
      <c r="D423" s="152" t="s">
        <v>7978</v>
      </c>
      <c r="E423" s="153" t="s">
        <v>7504</v>
      </c>
      <c r="F423" s="154" t="s">
        <v>7505</v>
      </c>
      <c r="G423" s="155" t="s">
        <v>5783</v>
      </c>
      <c r="H423" s="156">
        <v>451.61</v>
      </c>
      <c r="I423" s="157"/>
      <c r="J423" s="158">
        <f>ROUND(I423*H423,2)</f>
        <v>0</v>
      </c>
      <c r="K423" s="154" t="s">
        <v>7982</v>
      </c>
      <c r="L423" s="31"/>
      <c r="M423" s="159" t="s">
        <v>7590</v>
      </c>
      <c r="N423" s="160" t="s">
        <v>7629</v>
      </c>
      <c r="O423" s="54"/>
      <c r="P423" s="161">
        <f>O423*H423</f>
        <v>0</v>
      </c>
      <c r="Q423" s="161">
        <v>3.0000000000000001E-3</v>
      </c>
      <c r="R423" s="161">
        <f>Q423*H423</f>
        <v>1.35483</v>
      </c>
      <c r="S423" s="161">
        <v>0</v>
      </c>
      <c r="T423" s="162">
        <f>S423*H423</f>
        <v>0</v>
      </c>
      <c r="AR423" s="163" t="s">
        <v>5804</v>
      </c>
      <c r="AT423" s="163" t="s">
        <v>7978</v>
      </c>
      <c r="AU423" s="163" t="s">
        <v>7673</v>
      </c>
      <c r="AY423" s="16" t="s">
        <v>7977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6" t="s">
        <v>7671</v>
      </c>
      <c r="BK423" s="164">
        <f>ROUND(I423*H423,2)</f>
        <v>0</v>
      </c>
      <c r="BL423" s="16" t="s">
        <v>5804</v>
      </c>
      <c r="BM423" s="163" t="s">
        <v>7506</v>
      </c>
    </row>
    <row r="424" spans="2:65" s="1" customFormat="1" ht="16.5" customHeight="1">
      <c r="B424" s="151"/>
      <c r="C424" s="189" t="s">
        <v>7507</v>
      </c>
      <c r="D424" s="189" t="s">
        <v>5826</v>
      </c>
      <c r="E424" s="190" t="s">
        <v>7508</v>
      </c>
      <c r="F424" s="191" t="s">
        <v>7509</v>
      </c>
      <c r="G424" s="192" t="s">
        <v>5783</v>
      </c>
      <c r="H424" s="193">
        <v>292.26</v>
      </c>
      <c r="I424" s="194"/>
      <c r="J424" s="195">
        <f>ROUND(I424*H424,2)</f>
        <v>0</v>
      </c>
      <c r="K424" s="191" t="s">
        <v>7590</v>
      </c>
      <c r="L424" s="196"/>
      <c r="M424" s="197" t="s">
        <v>7590</v>
      </c>
      <c r="N424" s="198" t="s">
        <v>7629</v>
      </c>
      <c r="O424" s="54"/>
      <c r="P424" s="161">
        <f>O424*H424</f>
        <v>0</v>
      </c>
      <c r="Q424" s="161">
        <v>7.0000000000000001E-3</v>
      </c>
      <c r="R424" s="161">
        <f>Q424*H424</f>
        <v>2.04582</v>
      </c>
      <c r="S424" s="161">
        <v>0</v>
      </c>
      <c r="T424" s="162">
        <f>S424*H424</f>
        <v>0</v>
      </c>
      <c r="AR424" s="163" t="s">
        <v>5899</v>
      </c>
      <c r="AT424" s="163" t="s">
        <v>5826</v>
      </c>
      <c r="AU424" s="163" t="s">
        <v>7673</v>
      </c>
      <c r="AY424" s="16" t="s">
        <v>7977</v>
      </c>
      <c r="BE424" s="164">
        <f>IF(N424="základní",J424,0)</f>
        <v>0</v>
      </c>
      <c r="BF424" s="164">
        <f>IF(N424="snížená",J424,0)</f>
        <v>0</v>
      </c>
      <c r="BG424" s="164">
        <f>IF(N424="zákl. přenesená",J424,0)</f>
        <v>0</v>
      </c>
      <c r="BH424" s="164">
        <f>IF(N424="sníž. přenesená",J424,0)</f>
        <v>0</v>
      </c>
      <c r="BI424" s="164">
        <f>IF(N424="nulová",J424,0)</f>
        <v>0</v>
      </c>
      <c r="BJ424" s="16" t="s">
        <v>7671</v>
      </c>
      <c r="BK424" s="164">
        <f>ROUND(I424*H424,2)</f>
        <v>0</v>
      </c>
      <c r="BL424" s="16" t="s">
        <v>5804</v>
      </c>
      <c r="BM424" s="163" t="s">
        <v>7510</v>
      </c>
    </row>
    <row r="425" spans="2:65" s="1" customFormat="1" ht="19.5">
      <c r="B425" s="31"/>
      <c r="D425" s="166" t="s">
        <v>5891</v>
      </c>
      <c r="F425" s="199" t="s">
        <v>7511</v>
      </c>
      <c r="I425" s="94"/>
      <c r="L425" s="31"/>
      <c r="M425" s="200"/>
      <c r="N425" s="54"/>
      <c r="O425" s="54"/>
      <c r="P425" s="54"/>
      <c r="Q425" s="54"/>
      <c r="R425" s="54"/>
      <c r="S425" s="54"/>
      <c r="T425" s="55"/>
      <c r="AT425" s="16" t="s">
        <v>5891</v>
      </c>
      <c r="AU425" s="16" t="s">
        <v>7673</v>
      </c>
    </row>
    <row r="426" spans="2:65" s="12" customFormat="1">
      <c r="B426" s="165"/>
      <c r="D426" s="166" t="s">
        <v>7985</v>
      </c>
      <c r="E426" s="167" t="s">
        <v>7590</v>
      </c>
      <c r="F426" s="168" t="s">
        <v>7512</v>
      </c>
      <c r="H426" s="169">
        <v>23.85</v>
      </c>
      <c r="I426" s="170"/>
      <c r="L426" s="165"/>
      <c r="M426" s="171"/>
      <c r="N426" s="172"/>
      <c r="O426" s="172"/>
      <c r="P426" s="172"/>
      <c r="Q426" s="172"/>
      <c r="R426" s="172"/>
      <c r="S426" s="172"/>
      <c r="T426" s="173"/>
      <c r="AT426" s="167" t="s">
        <v>7985</v>
      </c>
      <c r="AU426" s="167" t="s">
        <v>7673</v>
      </c>
      <c r="AV426" s="12" t="s">
        <v>7673</v>
      </c>
      <c r="AW426" s="12" t="s">
        <v>7620</v>
      </c>
      <c r="AX426" s="12" t="s">
        <v>7664</v>
      </c>
      <c r="AY426" s="167" t="s">
        <v>7977</v>
      </c>
    </row>
    <row r="427" spans="2:65" s="12" customFormat="1">
      <c r="B427" s="165"/>
      <c r="D427" s="166" t="s">
        <v>7985</v>
      </c>
      <c r="E427" s="167" t="s">
        <v>7590</v>
      </c>
      <c r="F427" s="168" t="s">
        <v>7513</v>
      </c>
      <c r="H427" s="169">
        <v>83.7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7985</v>
      </c>
      <c r="AU427" s="167" t="s">
        <v>7673</v>
      </c>
      <c r="AV427" s="12" t="s">
        <v>7673</v>
      </c>
      <c r="AW427" s="12" t="s">
        <v>7620</v>
      </c>
      <c r="AX427" s="12" t="s">
        <v>7664</v>
      </c>
      <c r="AY427" s="167" t="s">
        <v>7977</v>
      </c>
    </row>
    <row r="428" spans="2:65" s="12" customFormat="1">
      <c r="B428" s="165"/>
      <c r="D428" s="166" t="s">
        <v>7985</v>
      </c>
      <c r="E428" s="167" t="s">
        <v>7590</v>
      </c>
      <c r="F428" s="168" t="s">
        <v>7514</v>
      </c>
      <c r="H428" s="169">
        <v>84</v>
      </c>
      <c r="I428" s="170"/>
      <c r="L428" s="165"/>
      <c r="M428" s="171"/>
      <c r="N428" s="172"/>
      <c r="O428" s="172"/>
      <c r="P428" s="172"/>
      <c r="Q428" s="172"/>
      <c r="R428" s="172"/>
      <c r="S428" s="172"/>
      <c r="T428" s="173"/>
      <c r="AT428" s="167" t="s">
        <v>7985</v>
      </c>
      <c r="AU428" s="167" t="s">
        <v>7673</v>
      </c>
      <c r="AV428" s="12" t="s">
        <v>7673</v>
      </c>
      <c r="AW428" s="12" t="s">
        <v>7620</v>
      </c>
      <c r="AX428" s="12" t="s">
        <v>7664</v>
      </c>
      <c r="AY428" s="167" t="s">
        <v>7977</v>
      </c>
    </row>
    <row r="429" spans="2:65" s="12" customFormat="1">
      <c r="B429" s="165"/>
      <c r="D429" s="166" t="s">
        <v>7985</v>
      </c>
      <c r="E429" s="167" t="s">
        <v>7590</v>
      </c>
      <c r="F429" s="168" t="s">
        <v>7515</v>
      </c>
      <c r="H429" s="169">
        <v>52</v>
      </c>
      <c r="I429" s="170"/>
      <c r="L429" s="165"/>
      <c r="M429" s="171"/>
      <c r="N429" s="172"/>
      <c r="O429" s="172"/>
      <c r="P429" s="172"/>
      <c r="Q429" s="172"/>
      <c r="R429" s="172"/>
      <c r="S429" s="172"/>
      <c r="T429" s="173"/>
      <c r="AT429" s="167" t="s">
        <v>7985</v>
      </c>
      <c r="AU429" s="167" t="s">
        <v>7673</v>
      </c>
      <c r="AV429" s="12" t="s">
        <v>7673</v>
      </c>
      <c r="AW429" s="12" t="s">
        <v>7620</v>
      </c>
      <c r="AX429" s="12" t="s">
        <v>7664</v>
      </c>
      <c r="AY429" s="167" t="s">
        <v>7977</v>
      </c>
    </row>
    <row r="430" spans="2:65" s="13" customFormat="1">
      <c r="B430" s="174"/>
      <c r="D430" s="166" t="s">
        <v>7985</v>
      </c>
      <c r="E430" s="175" t="s">
        <v>7590</v>
      </c>
      <c r="F430" s="176" t="s">
        <v>7998</v>
      </c>
      <c r="H430" s="177">
        <v>243.55</v>
      </c>
      <c r="I430" s="178"/>
      <c r="L430" s="174"/>
      <c r="M430" s="179"/>
      <c r="N430" s="180"/>
      <c r="O430" s="180"/>
      <c r="P430" s="180"/>
      <c r="Q430" s="180"/>
      <c r="R430" s="180"/>
      <c r="S430" s="180"/>
      <c r="T430" s="181"/>
      <c r="AT430" s="175" t="s">
        <v>7985</v>
      </c>
      <c r="AU430" s="175" t="s">
        <v>7673</v>
      </c>
      <c r="AV430" s="13" t="s">
        <v>7983</v>
      </c>
      <c r="AW430" s="13" t="s">
        <v>7620</v>
      </c>
      <c r="AX430" s="13" t="s">
        <v>7671</v>
      </c>
      <c r="AY430" s="175" t="s">
        <v>7977</v>
      </c>
    </row>
    <row r="431" spans="2:65" s="12" customFormat="1">
      <c r="B431" s="165"/>
      <c r="D431" s="166" t="s">
        <v>7985</v>
      </c>
      <c r="F431" s="168" t="s">
        <v>7516</v>
      </c>
      <c r="H431" s="169">
        <v>292.26</v>
      </c>
      <c r="I431" s="170"/>
      <c r="L431" s="165"/>
      <c r="M431" s="171"/>
      <c r="N431" s="172"/>
      <c r="O431" s="172"/>
      <c r="P431" s="172"/>
      <c r="Q431" s="172"/>
      <c r="R431" s="172"/>
      <c r="S431" s="172"/>
      <c r="T431" s="173"/>
      <c r="AT431" s="167" t="s">
        <v>7985</v>
      </c>
      <c r="AU431" s="167" t="s">
        <v>7673</v>
      </c>
      <c r="AV431" s="12" t="s">
        <v>7673</v>
      </c>
      <c r="AW431" s="12" t="s">
        <v>7592</v>
      </c>
      <c r="AX431" s="12" t="s">
        <v>7671</v>
      </c>
      <c r="AY431" s="167" t="s">
        <v>7977</v>
      </c>
    </row>
    <row r="432" spans="2:65" s="1" customFormat="1" ht="16.5" customHeight="1">
      <c r="B432" s="151"/>
      <c r="C432" s="189" t="s">
        <v>7517</v>
      </c>
      <c r="D432" s="189" t="s">
        <v>5826</v>
      </c>
      <c r="E432" s="190" t="s">
        <v>7518</v>
      </c>
      <c r="F432" s="191" t="s">
        <v>7519</v>
      </c>
      <c r="G432" s="192" t="s">
        <v>5783</v>
      </c>
      <c r="H432" s="193">
        <v>249.672</v>
      </c>
      <c r="I432" s="194"/>
      <c r="J432" s="195">
        <f>ROUND(I432*H432,2)</f>
        <v>0</v>
      </c>
      <c r="K432" s="191" t="s">
        <v>7590</v>
      </c>
      <c r="L432" s="196"/>
      <c r="M432" s="197" t="s">
        <v>7590</v>
      </c>
      <c r="N432" s="198" t="s">
        <v>7629</v>
      </c>
      <c r="O432" s="54"/>
      <c r="P432" s="161">
        <f>O432*H432</f>
        <v>0</v>
      </c>
      <c r="Q432" s="161">
        <v>7.0000000000000001E-3</v>
      </c>
      <c r="R432" s="161">
        <f>Q432*H432</f>
        <v>1.7477039999999999</v>
      </c>
      <c r="S432" s="161">
        <v>0</v>
      </c>
      <c r="T432" s="162">
        <f>S432*H432</f>
        <v>0</v>
      </c>
      <c r="AR432" s="163" t="s">
        <v>5899</v>
      </c>
      <c r="AT432" s="163" t="s">
        <v>5826</v>
      </c>
      <c r="AU432" s="163" t="s">
        <v>7673</v>
      </c>
      <c r="AY432" s="16" t="s">
        <v>7977</v>
      </c>
      <c r="BE432" s="164">
        <f>IF(N432="základní",J432,0)</f>
        <v>0</v>
      </c>
      <c r="BF432" s="164">
        <f>IF(N432="snížená",J432,0)</f>
        <v>0</v>
      </c>
      <c r="BG432" s="164">
        <f>IF(N432="zákl. přenesená",J432,0)</f>
        <v>0</v>
      </c>
      <c r="BH432" s="164">
        <f>IF(N432="sníž. přenesená",J432,0)</f>
        <v>0</v>
      </c>
      <c r="BI432" s="164">
        <f>IF(N432="nulová",J432,0)</f>
        <v>0</v>
      </c>
      <c r="BJ432" s="16" t="s">
        <v>7671</v>
      </c>
      <c r="BK432" s="164">
        <f>ROUND(I432*H432,2)</f>
        <v>0</v>
      </c>
      <c r="BL432" s="16" t="s">
        <v>5804</v>
      </c>
      <c r="BM432" s="163" t="s">
        <v>7520</v>
      </c>
    </row>
    <row r="433" spans="2:65" s="1" customFormat="1" ht="19.5">
      <c r="B433" s="31"/>
      <c r="D433" s="166" t="s">
        <v>5891</v>
      </c>
      <c r="F433" s="199" t="s">
        <v>7511</v>
      </c>
      <c r="I433" s="94"/>
      <c r="L433" s="31"/>
      <c r="M433" s="200"/>
      <c r="N433" s="54"/>
      <c r="O433" s="54"/>
      <c r="P433" s="54"/>
      <c r="Q433" s="54"/>
      <c r="R433" s="54"/>
      <c r="S433" s="54"/>
      <c r="T433" s="55"/>
      <c r="AT433" s="16" t="s">
        <v>5891</v>
      </c>
      <c r="AU433" s="16" t="s">
        <v>7673</v>
      </c>
    </row>
    <row r="434" spans="2:65" s="12" customFormat="1">
      <c r="B434" s="165"/>
      <c r="D434" s="166" t="s">
        <v>7985</v>
      </c>
      <c r="E434" s="167" t="s">
        <v>7590</v>
      </c>
      <c r="F434" s="168" t="s">
        <v>7521</v>
      </c>
      <c r="H434" s="169">
        <v>208.06</v>
      </c>
      <c r="I434" s="170"/>
      <c r="L434" s="165"/>
      <c r="M434" s="171"/>
      <c r="N434" s="172"/>
      <c r="O434" s="172"/>
      <c r="P434" s="172"/>
      <c r="Q434" s="172"/>
      <c r="R434" s="172"/>
      <c r="S434" s="172"/>
      <c r="T434" s="173"/>
      <c r="AT434" s="167" t="s">
        <v>7985</v>
      </c>
      <c r="AU434" s="167" t="s">
        <v>7673</v>
      </c>
      <c r="AV434" s="12" t="s">
        <v>7673</v>
      </c>
      <c r="AW434" s="12" t="s">
        <v>7620</v>
      </c>
      <c r="AX434" s="12" t="s">
        <v>7671</v>
      </c>
      <c r="AY434" s="167" t="s">
        <v>7977</v>
      </c>
    </row>
    <row r="435" spans="2:65" s="12" customFormat="1">
      <c r="B435" s="165"/>
      <c r="D435" s="166" t="s">
        <v>7985</v>
      </c>
      <c r="F435" s="168" t="s">
        <v>7522</v>
      </c>
      <c r="H435" s="169">
        <v>249.672</v>
      </c>
      <c r="I435" s="170"/>
      <c r="L435" s="165"/>
      <c r="M435" s="171"/>
      <c r="N435" s="172"/>
      <c r="O435" s="172"/>
      <c r="P435" s="172"/>
      <c r="Q435" s="172"/>
      <c r="R435" s="172"/>
      <c r="S435" s="172"/>
      <c r="T435" s="173"/>
      <c r="AT435" s="167" t="s">
        <v>7985</v>
      </c>
      <c r="AU435" s="167" t="s">
        <v>7673</v>
      </c>
      <c r="AV435" s="12" t="s">
        <v>7673</v>
      </c>
      <c r="AW435" s="12" t="s">
        <v>7592</v>
      </c>
      <c r="AX435" s="12" t="s">
        <v>7671</v>
      </c>
      <c r="AY435" s="167" t="s">
        <v>7977</v>
      </c>
    </row>
    <row r="436" spans="2:65" s="1" customFormat="1" ht="24" customHeight="1">
      <c r="B436" s="151"/>
      <c r="C436" s="152" t="s">
        <v>7523</v>
      </c>
      <c r="D436" s="152" t="s">
        <v>7978</v>
      </c>
      <c r="E436" s="153" t="s">
        <v>7524</v>
      </c>
      <c r="F436" s="154" t="s">
        <v>7525</v>
      </c>
      <c r="G436" s="155" t="s">
        <v>5783</v>
      </c>
      <c r="H436" s="156">
        <v>68.537999999999997</v>
      </c>
      <c r="I436" s="157"/>
      <c r="J436" s="158">
        <f>ROUND(I436*H436,2)</f>
        <v>0</v>
      </c>
      <c r="K436" s="154" t="s">
        <v>7982</v>
      </c>
      <c r="L436" s="31"/>
      <c r="M436" s="159" t="s">
        <v>7590</v>
      </c>
      <c r="N436" s="160" t="s">
        <v>7629</v>
      </c>
      <c r="O436" s="54"/>
      <c r="P436" s="161">
        <f>O436*H436</f>
        <v>0</v>
      </c>
      <c r="Q436" s="161">
        <v>0</v>
      </c>
      <c r="R436" s="161">
        <f>Q436*H436</f>
        <v>0</v>
      </c>
      <c r="S436" s="161">
        <v>0</v>
      </c>
      <c r="T436" s="162">
        <f>S436*H436</f>
        <v>0</v>
      </c>
      <c r="AR436" s="163" t="s">
        <v>5804</v>
      </c>
      <c r="AT436" s="163" t="s">
        <v>7978</v>
      </c>
      <c r="AU436" s="163" t="s">
        <v>7673</v>
      </c>
      <c r="AY436" s="16" t="s">
        <v>7977</v>
      </c>
      <c r="BE436" s="164">
        <f>IF(N436="základní",J436,0)</f>
        <v>0</v>
      </c>
      <c r="BF436" s="164">
        <f>IF(N436="snížená",J436,0)</f>
        <v>0</v>
      </c>
      <c r="BG436" s="164">
        <f>IF(N436="zákl. přenesená",J436,0)</f>
        <v>0</v>
      </c>
      <c r="BH436" s="164">
        <f>IF(N436="sníž. přenesená",J436,0)</f>
        <v>0</v>
      </c>
      <c r="BI436" s="164">
        <f>IF(N436="nulová",J436,0)</f>
        <v>0</v>
      </c>
      <c r="BJ436" s="16" t="s">
        <v>7671</v>
      </c>
      <c r="BK436" s="164">
        <f>ROUND(I436*H436,2)</f>
        <v>0</v>
      </c>
      <c r="BL436" s="16" t="s">
        <v>5804</v>
      </c>
      <c r="BM436" s="163" t="s">
        <v>7526</v>
      </c>
    </row>
    <row r="437" spans="2:65" s="1" customFormat="1" ht="16.5" customHeight="1">
      <c r="B437" s="151"/>
      <c r="C437" s="189" t="s">
        <v>7527</v>
      </c>
      <c r="D437" s="189" t="s">
        <v>5826</v>
      </c>
      <c r="E437" s="190" t="s">
        <v>7528</v>
      </c>
      <c r="F437" s="191" t="s">
        <v>7529</v>
      </c>
      <c r="G437" s="192" t="s">
        <v>5783</v>
      </c>
      <c r="H437" s="193">
        <v>139.81800000000001</v>
      </c>
      <c r="I437" s="194"/>
      <c r="J437" s="195">
        <f>ROUND(I437*H437,2)</f>
        <v>0</v>
      </c>
      <c r="K437" s="191" t="s">
        <v>5841</v>
      </c>
      <c r="L437" s="196"/>
      <c r="M437" s="197" t="s">
        <v>7590</v>
      </c>
      <c r="N437" s="198" t="s">
        <v>7629</v>
      </c>
      <c r="O437" s="54"/>
      <c r="P437" s="161">
        <f>O437*H437</f>
        <v>0</v>
      </c>
      <c r="Q437" s="161">
        <v>2.8E-3</v>
      </c>
      <c r="R437" s="161">
        <f>Q437*H437</f>
        <v>0.39149040000000002</v>
      </c>
      <c r="S437" s="161">
        <v>0</v>
      </c>
      <c r="T437" s="162">
        <f>S437*H437</f>
        <v>0</v>
      </c>
      <c r="AR437" s="163" t="s">
        <v>5899</v>
      </c>
      <c r="AT437" s="163" t="s">
        <v>5826</v>
      </c>
      <c r="AU437" s="163" t="s">
        <v>7673</v>
      </c>
      <c r="AY437" s="16" t="s">
        <v>7977</v>
      </c>
      <c r="BE437" s="164">
        <f>IF(N437="základní",J437,0)</f>
        <v>0</v>
      </c>
      <c r="BF437" s="164">
        <f>IF(N437="snížená",J437,0)</f>
        <v>0</v>
      </c>
      <c r="BG437" s="164">
        <f>IF(N437="zákl. přenesená",J437,0)</f>
        <v>0</v>
      </c>
      <c r="BH437" s="164">
        <f>IF(N437="sníž. přenesená",J437,0)</f>
        <v>0</v>
      </c>
      <c r="BI437" s="164">
        <f>IF(N437="nulová",J437,0)</f>
        <v>0</v>
      </c>
      <c r="BJ437" s="16" t="s">
        <v>7671</v>
      </c>
      <c r="BK437" s="164">
        <f>ROUND(I437*H437,2)</f>
        <v>0</v>
      </c>
      <c r="BL437" s="16" t="s">
        <v>5804</v>
      </c>
      <c r="BM437" s="163" t="s">
        <v>7530</v>
      </c>
    </row>
    <row r="438" spans="2:65" s="12" customFormat="1">
      <c r="B438" s="165"/>
      <c r="D438" s="166" t="s">
        <v>7985</v>
      </c>
      <c r="E438" s="167" t="s">
        <v>7590</v>
      </c>
      <c r="F438" s="168" t="s">
        <v>7531</v>
      </c>
      <c r="H438" s="169">
        <v>45</v>
      </c>
      <c r="I438" s="170"/>
      <c r="L438" s="165"/>
      <c r="M438" s="171"/>
      <c r="N438" s="172"/>
      <c r="O438" s="172"/>
      <c r="P438" s="172"/>
      <c r="Q438" s="172"/>
      <c r="R438" s="172"/>
      <c r="S438" s="172"/>
      <c r="T438" s="173"/>
      <c r="AT438" s="167" t="s">
        <v>7985</v>
      </c>
      <c r="AU438" s="167" t="s">
        <v>7673</v>
      </c>
      <c r="AV438" s="12" t="s">
        <v>7673</v>
      </c>
      <c r="AW438" s="12" t="s">
        <v>7620</v>
      </c>
      <c r="AX438" s="12" t="s">
        <v>7664</v>
      </c>
      <c r="AY438" s="167" t="s">
        <v>7977</v>
      </c>
    </row>
    <row r="439" spans="2:65" s="12" customFormat="1">
      <c r="B439" s="165"/>
      <c r="D439" s="166" t="s">
        <v>7985</v>
      </c>
      <c r="E439" s="167" t="s">
        <v>7590</v>
      </c>
      <c r="F439" s="168" t="s">
        <v>7532</v>
      </c>
      <c r="H439" s="169">
        <v>18.437999999999999</v>
      </c>
      <c r="I439" s="170"/>
      <c r="L439" s="165"/>
      <c r="M439" s="171"/>
      <c r="N439" s="172"/>
      <c r="O439" s="172"/>
      <c r="P439" s="172"/>
      <c r="Q439" s="172"/>
      <c r="R439" s="172"/>
      <c r="S439" s="172"/>
      <c r="T439" s="173"/>
      <c r="AT439" s="167" t="s">
        <v>7985</v>
      </c>
      <c r="AU439" s="167" t="s">
        <v>7673</v>
      </c>
      <c r="AV439" s="12" t="s">
        <v>7673</v>
      </c>
      <c r="AW439" s="12" t="s">
        <v>7620</v>
      </c>
      <c r="AX439" s="12" t="s">
        <v>7664</v>
      </c>
      <c r="AY439" s="167" t="s">
        <v>7977</v>
      </c>
    </row>
    <row r="440" spans="2:65" s="12" customFormat="1">
      <c r="B440" s="165"/>
      <c r="D440" s="166" t="s">
        <v>7985</v>
      </c>
      <c r="E440" s="167" t="s">
        <v>7590</v>
      </c>
      <c r="F440" s="168" t="s">
        <v>7533</v>
      </c>
      <c r="H440" s="169">
        <v>5.0999999999999996</v>
      </c>
      <c r="I440" s="170"/>
      <c r="L440" s="165"/>
      <c r="M440" s="171"/>
      <c r="N440" s="172"/>
      <c r="O440" s="172"/>
      <c r="P440" s="172"/>
      <c r="Q440" s="172"/>
      <c r="R440" s="172"/>
      <c r="S440" s="172"/>
      <c r="T440" s="173"/>
      <c r="AT440" s="167" t="s">
        <v>7985</v>
      </c>
      <c r="AU440" s="167" t="s">
        <v>7673</v>
      </c>
      <c r="AV440" s="12" t="s">
        <v>7673</v>
      </c>
      <c r="AW440" s="12" t="s">
        <v>7620</v>
      </c>
      <c r="AX440" s="12" t="s">
        <v>7664</v>
      </c>
      <c r="AY440" s="167" t="s">
        <v>7977</v>
      </c>
    </row>
    <row r="441" spans="2:65" s="13" customFormat="1">
      <c r="B441" s="174"/>
      <c r="D441" s="166" t="s">
        <v>7985</v>
      </c>
      <c r="E441" s="175" t="s">
        <v>7590</v>
      </c>
      <c r="F441" s="176" t="s">
        <v>7998</v>
      </c>
      <c r="H441" s="177">
        <v>68.537999999999997</v>
      </c>
      <c r="I441" s="178"/>
      <c r="L441" s="174"/>
      <c r="M441" s="179"/>
      <c r="N441" s="180"/>
      <c r="O441" s="180"/>
      <c r="P441" s="180"/>
      <c r="Q441" s="180"/>
      <c r="R441" s="180"/>
      <c r="S441" s="180"/>
      <c r="T441" s="181"/>
      <c r="AT441" s="175" t="s">
        <v>7985</v>
      </c>
      <c r="AU441" s="175" t="s">
        <v>7673</v>
      </c>
      <c r="AV441" s="13" t="s">
        <v>7983</v>
      </c>
      <c r="AW441" s="13" t="s">
        <v>7620</v>
      </c>
      <c r="AX441" s="13" t="s">
        <v>7671</v>
      </c>
      <c r="AY441" s="175" t="s">
        <v>7977</v>
      </c>
    </row>
    <row r="442" spans="2:65" s="12" customFormat="1">
      <c r="B442" s="165"/>
      <c r="D442" s="166" t="s">
        <v>7985</v>
      </c>
      <c r="F442" s="168" t="s">
        <v>7534</v>
      </c>
      <c r="H442" s="169">
        <v>139.81800000000001</v>
      </c>
      <c r="I442" s="170"/>
      <c r="L442" s="165"/>
      <c r="M442" s="171"/>
      <c r="N442" s="172"/>
      <c r="O442" s="172"/>
      <c r="P442" s="172"/>
      <c r="Q442" s="172"/>
      <c r="R442" s="172"/>
      <c r="S442" s="172"/>
      <c r="T442" s="173"/>
      <c r="AT442" s="167" t="s">
        <v>7985</v>
      </c>
      <c r="AU442" s="167" t="s">
        <v>7673</v>
      </c>
      <c r="AV442" s="12" t="s">
        <v>7673</v>
      </c>
      <c r="AW442" s="12" t="s">
        <v>7592</v>
      </c>
      <c r="AX442" s="12" t="s">
        <v>7671</v>
      </c>
      <c r="AY442" s="167" t="s">
        <v>7977</v>
      </c>
    </row>
    <row r="443" spans="2:65" s="1" customFormat="1" ht="24" customHeight="1">
      <c r="B443" s="151"/>
      <c r="C443" s="152" t="s">
        <v>7535</v>
      </c>
      <c r="D443" s="152" t="s">
        <v>7978</v>
      </c>
      <c r="E443" s="153" t="s">
        <v>7536</v>
      </c>
      <c r="F443" s="154" t="s">
        <v>7537</v>
      </c>
      <c r="G443" s="155" t="s">
        <v>5783</v>
      </c>
      <c r="H443" s="156">
        <v>143.93</v>
      </c>
      <c r="I443" s="157"/>
      <c r="J443" s="158">
        <f>ROUND(I443*H443,2)</f>
        <v>0</v>
      </c>
      <c r="K443" s="154" t="s">
        <v>7982</v>
      </c>
      <c r="L443" s="31"/>
      <c r="M443" s="159" t="s">
        <v>7590</v>
      </c>
      <c r="N443" s="160" t="s">
        <v>7629</v>
      </c>
      <c r="O443" s="54"/>
      <c r="P443" s="161">
        <f>O443*H443</f>
        <v>0</v>
      </c>
      <c r="Q443" s="161">
        <v>1.0000000000000001E-5</v>
      </c>
      <c r="R443" s="161">
        <f>Q443*H443</f>
        <v>1.4393000000000001E-3</v>
      </c>
      <c r="S443" s="161">
        <v>0</v>
      </c>
      <c r="T443" s="162">
        <f>S443*H443</f>
        <v>0</v>
      </c>
      <c r="AR443" s="163" t="s">
        <v>5804</v>
      </c>
      <c r="AT443" s="163" t="s">
        <v>7978</v>
      </c>
      <c r="AU443" s="163" t="s">
        <v>7673</v>
      </c>
      <c r="AY443" s="16" t="s">
        <v>7977</v>
      </c>
      <c r="BE443" s="164">
        <f>IF(N443="základní",J443,0)</f>
        <v>0</v>
      </c>
      <c r="BF443" s="164">
        <f>IF(N443="snížená",J443,0)</f>
        <v>0</v>
      </c>
      <c r="BG443" s="164">
        <f>IF(N443="zákl. přenesená",J443,0)</f>
        <v>0</v>
      </c>
      <c r="BH443" s="164">
        <f>IF(N443="sníž. přenesená",J443,0)</f>
        <v>0</v>
      </c>
      <c r="BI443" s="164">
        <f>IF(N443="nulová",J443,0)</f>
        <v>0</v>
      </c>
      <c r="BJ443" s="16" t="s">
        <v>7671</v>
      </c>
      <c r="BK443" s="164">
        <f>ROUND(I443*H443,2)</f>
        <v>0</v>
      </c>
      <c r="BL443" s="16" t="s">
        <v>5804</v>
      </c>
      <c r="BM443" s="163" t="s">
        <v>7538</v>
      </c>
    </row>
    <row r="444" spans="2:65" s="1" customFormat="1" ht="16.5" customHeight="1">
      <c r="B444" s="151"/>
      <c r="C444" s="189" t="s">
        <v>7539</v>
      </c>
      <c r="D444" s="189" t="s">
        <v>5826</v>
      </c>
      <c r="E444" s="190" t="s">
        <v>7540</v>
      </c>
      <c r="F444" s="191" t="s">
        <v>7541</v>
      </c>
      <c r="G444" s="192" t="s">
        <v>5783</v>
      </c>
      <c r="H444" s="193">
        <v>75.391999999999996</v>
      </c>
      <c r="I444" s="194"/>
      <c r="J444" s="195">
        <f>ROUND(I444*H444,2)</f>
        <v>0</v>
      </c>
      <c r="K444" s="191" t="s">
        <v>5841</v>
      </c>
      <c r="L444" s="196"/>
      <c r="M444" s="197" t="s">
        <v>7590</v>
      </c>
      <c r="N444" s="198" t="s">
        <v>7629</v>
      </c>
      <c r="O444" s="54"/>
      <c r="P444" s="161">
        <f>O444*H444</f>
        <v>0</v>
      </c>
      <c r="Q444" s="161">
        <v>1.7000000000000001E-4</v>
      </c>
      <c r="R444" s="161">
        <f>Q444*H444</f>
        <v>1.2816640000000001E-2</v>
      </c>
      <c r="S444" s="161">
        <v>0</v>
      </c>
      <c r="T444" s="162">
        <f>S444*H444</f>
        <v>0</v>
      </c>
      <c r="AR444" s="163" t="s">
        <v>5899</v>
      </c>
      <c r="AT444" s="163" t="s">
        <v>5826</v>
      </c>
      <c r="AU444" s="163" t="s">
        <v>7673</v>
      </c>
      <c r="AY444" s="16" t="s">
        <v>7977</v>
      </c>
      <c r="BE444" s="164">
        <f>IF(N444="základní",J444,0)</f>
        <v>0</v>
      </c>
      <c r="BF444" s="164">
        <f>IF(N444="snížená",J444,0)</f>
        <v>0</v>
      </c>
      <c r="BG444" s="164">
        <f>IF(N444="zákl. přenesená",J444,0)</f>
        <v>0</v>
      </c>
      <c r="BH444" s="164">
        <f>IF(N444="sníž. přenesená",J444,0)</f>
        <v>0</v>
      </c>
      <c r="BI444" s="164">
        <f>IF(N444="nulová",J444,0)</f>
        <v>0</v>
      </c>
      <c r="BJ444" s="16" t="s">
        <v>7671</v>
      </c>
      <c r="BK444" s="164">
        <f>ROUND(I444*H444,2)</f>
        <v>0</v>
      </c>
      <c r="BL444" s="16" t="s">
        <v>5804</v>
      </c>
      <c r="BM444" s="163" t="s">
        <v>7542</v>
      </c>
    </row>
    <row r="445" spans="2:65" s="12" customFormat="1">
      <c r="B445" s="165"/>
      <c r="D445" s="166" t="s">
        <v>7985</v>
      </c>
      <c r="E445" s="167" t="s">
        <v>7590</v>
      </c>
      <c r="F445" s="168" t="s">
        <v>7531</v>
      </c>
      <c r="H445" s="169">
        <v>45</v>
      </c>
      <c r="I445" s="170"/>
      <c r="L445" s="165"/>
      <c r="M445" s="171"/>
      <c r="N445" s="172"/>
      <c r="O445" s="172"/>
      <c r="P445" s="172"/>
      <c r="Q445" s="172"/>
      <c r="R445" s="172"/>
      <c r="S445" s="172"/>
      <c r="T445" s="173"/>
      <c r="AT445" s="167" t="s">
        <v>7985</v>
      </c>
      <c r="AU445" s="167" t="s">
        <v>7673</v>
      </c>
      <c r="AV445" s="12" t="s">
        <v>7673</v>
      </c>
      <c r="AW445" s="12" t="s">
        <v>7620</v>
      </c>
      <c r="AX445" s="12" t="s">
        <v>7664</v>
      </c>
      <c r="AY445" s="167" t="s">
        <v>7977</v>
      </c>
    </row>
    <row r="446" spans="2:65" s="12" customFormat="1">
      <c r="B446" s="165"/>
      <c r="D446" s="166" t="s">
        <v>7985</v>
      </c>
      <c r="E446" s="167" t="s">
        <v>7590</v>
      </c>
      <c r="F446" s="168" t="s">
        <v>7532</v>
      </c>
      <c r="H446" s="169">
        <v>18.437999999999999</v>
      </c>
      <c r="I446" s="170"/>
      <c r="L446" s="165"/>
      <c r="M446" s="171"/>
      <c r="N446" s="172"/>
      <c r="O446" s="172"/>
      <c r="P446" s="172"/>
      <c r="Q446" s="172"/>
      <c r="R446" s="172"/>
      <c r="S446" s="172"/>
      <c r="T446" s="173"/>
      <c r="AT446" s="167" t="s">
        <v>7985</v>
      </c>
      <c r="AU446" s="167" t="s">
        <v>7673</v>
      </c>
      <c r="AV446" s="12" t="s">
        <v>7673</v>
      </c>
      <c r="AW446" s="12" t="s">
        <v>7620</v>
      </c>
      <c r="AX446" s="12" t="s">
        <v>7664</v>
      </c>
      <c r="AY446" s="167" t="s">
        <v>7977</v>
      </c>
    </row>
    <row r="447" spans="2:65" s="12" customFormat="1">
      <c r="B447" s="165"/>
      <c r="D447" s="166" t="s">
        <v>7985</v>
      </c>
      <c r="E447" s="167" t="s">
        <v>7590</v>
      </c>
      <c r="F447" s="168" t="s">
        <v>7533</v>
      </c>
      <c r="H447" s="169">
        <v>5.0999999999999996</v>
      </c>
      <c r="I447" s="170"/>
      <c r="L447" s="165"/>
      <c r="M447" s="171"/>
      <c r="N447" s="172"/>
      <c r="O447" s="172"/>
      <c r="P447" s="172"/>
      <c r="Q447" s="172"/>
      <c r="R447" s="172"/>
      <c r="S447" s="172"/>
      <c r="T447" s="173"/>
      <c r="AT447" s="167" t="s">
        <v>7985</v>
      </c>
      <c r="AU447" s="167" t="s">
        <v>7673</v>
      </c>
      <c r="AV447" s="12" t="s">
        <v>7673</v>
      </c>
      <c r="AW447" s="12" t="s">
        <v>7620</v>
      </c>
      <c r="AX447" s="12" t="s">
        <v>7664</v>
      </c>
      <c r="AY447" s="167" t="s">
        <v>7977</v>
      </c>
    </row>
    <row r="448" spans="2:65" s="13" customFormat="1">
      <c r="B448" s="174"/>
      <c r="D448" s="166" t="s">
        <v>7985</v>
      </c>
      <c r="E448" s="175" t="s">
        <v>7590</v>
      </c>
      <c r="F448" s="176" t="s">
        <v>7998</v>
      </c>
      <c r="H448" s="177">
        <v>68.537999999999997</v>
      </c>
      <c r="I448" s="178"/>
      <c r="L448" s="174"/>
      <c r="M448" s="179"/>
      <c r="N448" s="180"/>
      <c r="O448" s="180"/>
      <c r="P448" s="180"/>
      <c r="Q448" s="180"/>
      <c r="R448" s="180"/>
      <c r="S448" s="180"/>
      <c r="T448" s="181"/>
      <c r="AT448" s="175" t="s">
        <v>7985</v>
      </c>
      <c r="AU448" s="175" t="s">
        <v>7673</v>
      </c>
      <c r="AV448" s="13" t="s">
        <v>7983</v>
      </c>
      <c r="AW448" s="13" t="s">
        <v>7620</v>
      </c>
      <c r="AX448" s="13" t="s">
        <v>7671</v>
      </c>
      <c r="AY448" s="175" t="s">
        <v>7977</v>
      </c>
    </row>
    <row r="449" spans="2:65" s="12" customFormat="1">
      <c r="B449" s="165"/>
      <c r="D449" s="166" t="s">
        <v>7985</v>
      </c>
      <c r="F449" s="168" t="s">
        <v>7543</v>
      </c>
      <c r="H449" s="169">
        <v>75.391999999999996</v>
      </c>
      <c r="I449" s="170"/>
      <c r="L449" s="165"/>
      <c r="M449" s="171"/>
      <c r="N449" s="172"/>
      <c r="O449" s="172"/>
      <c r="P449" s="172"/>
      <c r="Q449" s="172"/>
      <c r="R449" s="172"/>
      <c r="S449" s="172"/>
      <c r="T449" s="173"/>
      <c r="AT449" s="167" t="s">
        <v>7985</v>
      </c>
      <c r="AU449" s="167" t="s">
        <v>7673</v>
      </c>
      <c r="AV449" s="12" t="s">
        <v>7673</v>
      </c>
      <c r="AW449" s="12" t="s">
        <v>7592</v>
      </c>
      <c r="AX449" s="12" t="s">
        <v>7671</v>
      </c>
      <c r="AY449" s="167" t="s">
        <v>7977</v>
      </c>
    </row>
    <row r="450" spans="2:65" s="1" customFormat="1" ht="16.5" customHeight="1">
      <c r="B450" s="151"/>
      <c r="C450" s="189" t="s">
        <v>7544</v>
      </c>
      <c r="D450" s="189" t="s">
        <v>5826</v>
      </c>
      <c r="E450" s="190" t="s">
        <v>7545</v>
      </c>
      <c r="F450" s="191" t="s">
        <v>7546</v>
      </c>
      <c r="G450" s="192" t="s">
        <v>5783</v>
      </c>
      <c r="H450" s="193">
        <v>75.391999999999996</v>
      </c>
      <c r="I450" s="194"/>
      <c r="J450" s="195">
        <f>ROUND(I450*H450,2)</f>
        <v>0</v>
      </c>
      <c r="K450" s="191" t="s">
        <v>5841</v>
      </c>
      <c r="L450" s="196"/>
      <c r="M450" s="197" t="s">
        <v>7590</v>
      </c>
      <c r="N450" s="198" t="s">
        <v>7629</v>
      </c>
      <c r="O450" s="54"/>
      <c r="P450" s="161">
        <f>O450*H450</f>
        <v>0</v>
      </c>
      <c r="Q450" s="161">
        <v>1.3999999999999999E-4</v>
      </c>
      <c r="R450" s="161">
        <f>Q450*H450</f>
        <v>1.0554879999999999E-2</v>
      </c>
      <c r="S450" s="161">
        <v>0</v>
      </c>
      <c r="T450" s="162">
        <f>S450*H450</f>
        <v>0</v>
      </c>
      <c r="AR450" s="163" t="s">
        <v>5899</v>
      </c>
      <c r="AT450" s="163" t="s">
        <v>5826</v>
      </c>
      <c r="AU450" s="163" t="s">
        <v>7673</v>
      </c>
      <c r="AY450" s="16" t="s">
        <v>7977</v>
      </c>
      <c r="BE450" s="164">
        <f>IF(N450="základní",J450,0)</f>
        <v>0</v>
      </c>
      <c r="BF450" s="164">
        <f>IF(N450="snížená",J450,0)</f>
        <v>0</v>
      </c>
      <c r="BG450" s="164">
        <f>IF(N450="zákl. přenesená",J450,0)</f>
        <v>0</v>
      </c>
      <c r="BH450" s="164">
        <f>IF(N450="sníž. přenesená",J450,0)</f>
        <v>0</v>
      </c>
      <c r="BI450" s="164">
        <f>IF(N450="nulová",J450,0)</f>
        <v>0</v>
      </c>
      <c r="BJ450" s="16" t="s">
        <v>7671</v>
      </c>
      <c r="BK450" s="164">
        <f>ROUND(I450*H450,2)</f>
        <v>0</v>
      </c>
      <c r="BL450" s="16" t="s">
        <v>5804</v>
      </c>
      <c r="BM450" s="163" t="s">
        <v>7547</v>
      </c>
    </row>
    <row r="451" spans="2:65" s="1" customFormat="1" ht="24" customHeight="1">
      <c r="B451" s="151"/>
      <c r="C451" s="152" t="s">
        <v>7548</v>
      </c>
      <c r="D451" s="152" t="s">
        <v>7978</v>
      </c>
      <c r="E451" s="153" t="s">
        <v>7549</v>
      </c>
      <c r="F451" s="154" t="s">
        <v>7550</v>
      </c>
      <c r="G451" s="155" t="s">
        <v>5816</v>
      </c>
      <c r="H451" s="156">
        <v>5.5650000000000004</v>
      </c>
      <c r="I451" s="157"/>
      <c r="J451" s="158">
        <f>ROUND(I451*H451,2)</f>
        <v>0</v>
      </c>
      <c r="K451" s="154" t="s">
        <v>7982</v>
      </c>
      <c r="L451" s="31"/>
      <c r="M451" s="159" t="s">
        <v>7590</v>
      </c>
      <c r="N451" s="160" t="s">
        <v>7629</v>
      </c>
      <c r="O451" s="54"/>
      <c r="P451" s="161">
        <f>O451*H451</f>
        <v>0</v>
      </c>
      <c r="Q451" s="161">
        <v>0</v>
      </c>
      <c r="R451" s="161">
        <f>Q451*H451</f>
        <v>0</v>
      </c>
      <c r="S451" s="161">
        <v>0</v>
      </c>
      <c r="T451" s="162">
        <f>S451*H451</f>
        <v>0</v>
      </c>
      <c r="AR451" s="163" t="s">
        <v>5804</v>
      </c>
      <c r="AT451" s="163" t="s">
        <v>7978</v>
      </c>
      <c r="AU451" s="163" t="s">
        <v>7673</v>
      </c>
      <c r="AY451" s="16" t="s">
        <v>7977</v>
      </c>
      <c r="BE451" s="164">
        <f>IF(N451="základní",J451,0)</f>
        <v>0</v>
      </c>
      <c r="BF451" s="164">
        <f>IF(N451="snížená",J451,0)</f>
        <v>0</v>
      </c>
      <c r="BG451" s="164">
        <f>IF(N451="zákl. přenesená",J451,0)</f>
        <v>0</v>
      </c>
      <c r="BH451" s="164">
        <f>IF(N451="sníž. přenesená",J451,0)</f>
        <v>0</v>
      </c>
      <c r="BI451" s="164">
        <f>IF(N451="nulová",J451,0)</f>
        <v>0</v>
      </c>
      <c r="BJ451" s="16" t="s">
        <v>7671</v>
      </c>
      <c r="BK451" s="164">
        <f>ROUND(I451*H451,2)</f>
        <v>0</v>
      </c>
      <c r="BL451" s="16" t="s">
        <v>5804</v>
      </c>
      <c r="BM451" s="163" t="s">
        <v>7551</v>
      </c>
    </row>
    <row r="452" spans="2:65" s="11" customFormat="1" ht="22.9" customHeight="1">
      <c r="B452" s="138"/>
      <c r="D452" s="139" t="s">
        <v>7663</v>
      </c>
      <c r="E452" s="149" t="s">
        <v>7552</v>
      </c>
      <c r="F452" s="149" t="s">
        <v>7553</v>
      </c>
      <c r="I452" s="141"/>
      <c r="J452" s="150">
        <f>BK452</f>
        <v>0</v>
      </c>
      <c r="L452" s="138"/>
      <c r="M452" s="143"/>
      <c r="N452" s="144"/>
      <c r="O452" s="144"/>
      <c r="P452" s="145">
        <f>SUM(P453:P455)</f>
        <v>0</v>
      </c>
      <c r="Q452" s="144"/>
      <c r="R452" s="145">
        <f>SUM(R453:R455)</f>
        <v>2.8E-3</v>
      </c>
      <c r="S452" s="144"/>
      <c r="T452" s="146">
        <f>SUM(T453:T455)</f>
        <v>0</v>
      </c>
      <c r="AR452" s="139" t="s">
        <v>7673</v>
      </c>
      <c r="AT452" s="147" t="s">
        <v>7663</v>
      </c>
      <c r="AU452" s="147" t="s">
        <v>7671</v>
      </c>
      <c r="AY452" s="139" t="s">
        <v>7977</v>
      </c>
      <c r="BK452" s="148">
        <f>SUM(BK453:BK455)</f>
        <v>0</v>
      </c>
    </row>
    <row r="453" spans="2:65" s="1" customFormat="1" ht="16.5" customHeight="1">
      <c r="B453" s="151"/>
      <c r="C453" s="152" t="s">
        <v>7554</v>
      </c>
      <c r="D453" s="152" t="s">
        <v>7978</v>
      </c>
      <c r="E453" s="153" t="s">
        <v>7555</v>
      </c>
      <c r="F453" s="154" t="s">
        <v>7556</v>
      </c>
      <c r="G453" s="155" t="s">
        <v>5863</v>
      </c>
      <c r="H453" s="156">
        <v>8</v>
      </c>
      <c r="I453" s="157"/>
      <c r="J453" s="158">
        <f>ROUND(I453*H453,2)</f>
        <v>0</v>
      </c>
      <c r="K453" s="154" t="s">
        <v>6065</v>
      </c>
      <c r="L453" s="31"/>
      <c r="M453" s="159" t="s">
        <v>7590</v>
      </c>
      <c r="N453" s="160" t="s">
        <v>7629</v>
      </c>
      <c r="O453" s="54"/>
      <c r="P453" s="161">
        <f>O453*H453</f>
        <v>0</v>
      </c>
      <c r="Q453" s="161">
        <v>3.5E-4</v>
      </c>
      <c r="R453" s="161">
        <f>Q453*H453</f>
        <v>2.8E-3</v>
      </c>
      <c r="S453" s="161">
        <v>0</v>
      </c>
      <c r="T453" s="162">
        <f>S453*H453</f>
        <v>0</v>
      </c>
      <c r="AR453" s="163" t="s">
        <v>5804</v>
      </c>
      <c r="AT453" s="163" t="s">
        <v>7978</v>
      </c>
      <c r="AU453" s="163" t="s">
        <v>7673</v>
      </c>
      <c r="AY453" s="16" t="s">
        <v>7977</v>
      </c>
      <c r="BE453" s="164">
        <f>IF(N453="základní",J453,0)</f>
        <v>0</v>
      </c>
      <c r="BF453" s="164">
        <f>IF(N453="snížená",J453,0)</f>
        <v>0</v>
      </c>
      <c r="BG453" s="164">
        <f>IF(N453="zákl. přenesená",J453,0)</f>
        <v>0</v>
      </c>
      <c r="BH453" s="164">
        <f>IF(N453="sníž. přenesená",J453,0)</f>
        <v>0</v>
      </c>
      <c r="BI453" s="164">
        <f>IF(N453="nulová",J453,0)</f>
        <v>0</v>
      </c>
      <c r="BJ453" s="16" t="s">
        <v>7671</v>
      </c>
      <c r="BK453" s="164">
        <f>ROUND(I453*H453,2)</f>
        <v>0</v>
      </c>
      <c r="BL453" s="16" t="s">
        <v>5804</v>
      </c>
      <c r="BM453" s="163" t="s">
        <v>7557</v>
      </c>
    </row>
    <row r="454" spans="2:65" s="1" customFormat="1" ht="19.5">
      <c r="B454" s="31"/>
      <c r="D454" s="166" t="s">
        <v>5891</v>
      </c>
      <c r="F454" s="199" t="s">
        <v>7558</v>
      </c>
      <c r="I454" s="94"/>
      <c r="L454" s="31"/>
      <c r="M454" s="200"/>
      <c r="N454" s="54"/>
      <c r="O454" s="54"/>
      <c r="P454" s="54"/>
      <c r="Q454" s="54"/>
      <c r="R454" s="54"/>
      <c r="S454" s="54"/>
      <c r="T454" s="55"/>
      <c r="AT454" s="16" t="s">
        <v>5891</v>
      </c>
      <c r="AU454" s="16" t="s">
        <v>7673</v>
      </c>
    </row>
    <row r="455" spans="2:65" s="1" customFormat="1" ht="24" customHeight="1">
      <c r="B455" s="151"/>
      <c r="C455" s="152" t="s">
        <v>7559</v>
      </c>
      <c r="D455" s="152" t="s">
        <v>7978</v>
      </c>
      <c r="E455" s="153" t="s">
        <v>7560</v>
      </c>
      <c r="F455" s="154" t="s">
        <v>7561</v>
      </c>
      <c r="G455" s="155" t="s">
        <v>5816</v>
      </c>
      <c r="H455" s="156">
        <v>3.0000000000000001E-3</v>
      </c>
      <c r="I455" s="157"/>
      <c r="J455" s="158">
        <f>ROUND(I455*H455,2)</f>
        <v>0</v>
      </c>
      <c r="K455" s="154" t="s">
        <v>7982</v>
      </c>
      <c r="L455" s="31"/>
      <c r="M455" s="159" t="s">
        <v>7590</v>
      </c>
      <c r="N455" s="160" t="s">
        <v>7629</v>
      </c>
      <c r="O455" s="54"/>
      <c r="P455" s="161">
        <f>O455*H455</f>
        <v>0</v>
      </c>
      <c r="Q455" s="161">
        <v>0</v>
      </c>
      <c r="R455" s="161">
        <f>Q455*H455</f>
        <v>0</v>
      </c>
      <c r="S455" s="161">
        <v>0</v>
      </c>
      <c r="T455" s="162">
        <f>S455*H455</f>
        <v>0</v>
      </c>
      <c r="AR455" s="163" t="s">
        <v>5804</v>
      </c>
      <c r="AT455" s="163" t="s">
        <v>7978</v>
      </c>
      <c r="AU455" s="163" t="s">
        <v>7673</v>
      </c>
      <c r="AY455" s="16" t="s">
        <v>7977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6" t="s">
        <v>7671</v>
      </c>
      <c r="BK455" s="164">
        <f>ROUND(I455*H455,2)</f>
        <v>0</v>
      </c>
      <c r="BL455" s="16" t="s">
        <v>5804</v>
      </c>
      <c r="BM455" s="163" t="s">
        <v>7562</v>
      </c>
    </row>
    <row r="456" spans="2:65" s="11" customFormat="1" ht="22.9" customHeight="1">
      <c r="B456" s="138"/>
      <c r="D456" s="139" t="s">
        <v>7663</v>
      </c>
      <c r="E456" s="149" t="s">
        <v>7563</v>
      </c>
      <c r="F456" s="149" t="s">
        <v>7564</v>
      </c>
      <c r="I456" s="141"/>
      <c r="J456" s="150">
        <f>BK456</f>
        <v>0</v>
      </c>
      <c r="L456" s="138"/>
      <c r="M456" s="143"/>
      <c r="N456" s="144"/>
      <c r="O456" s="144"/>
      <c r="P456" s="145">
        <f>SUM(P457:P460)</f>
        <v>0</v>
      </c>
      <c r="Q456" s="144"/>
      <c r="R456" s="145">
        <f>SUM(R457:R460)</f>
        <v>1.2689999999999998E-2</v>
      </c>
      <c r="S456" s="144"/>
      <c r="T456" s="146">
        <f>SUM(T457:T460)</f>
        <v>0</v>
      </c>
      <c r="AR456" s="139" t="s">
        <v>7673</v>
      </c>
      <c r="AT456" s="147" t="s">
        <v>7663</v>
      </c>
      <c r="AU456" s="147" t="s">
        <v>7671</v>
      </c>
      <c r="AY456" s="139" t="s">
        <v>7977</v>
      </c>
      <c r="BK456" s="148">
        <f>SUM(BK457:BK460)</f>
        <v>0</v>
      </c>
    </row>
    <row r="457" spans="2:65" s="1" customFormat="1" ht="16.5" customHeight="1">
      <c r="B457" s="151"/>
      <c r="C457" s="152" t="s">
        <v>7565</v>
      </c>
      <c r="D457" s="152" t="s">
        <v>7978</v>
      </c>
      <c r="E457" s="153" t="s">
        <v>7566</v>
      </c>
      <c r="F457" s="154" t="s">
        <v>7567</v>
      </c>
      <c r="G457" s="155" t="s">
        <v>7568</v>
      </c>
      <c r="H457" s="156">
        <v>1</v>
      </c>
      <c r="I457" s="157"/>
      <c r="J457" s="158">
        <f>ROUND(I457*H457,2)</f>
        <v>0</v>
      </c>
      <c r="K457" s="154" t="s">
        <v>7982</v>
      </c>
      <c r="L457" s="31"/>
      <c r="M457" s="159" t="s">
        <v>7590</v>
      </c>
      <c r="N457" s="160" t="s">
        <v>7629</v>
      </c>
      <c r="O457" s="54"/>
      <c r="P457" s="161">
        <f>O457*H457</f>
        <v>0</v>
      </c>
      <c r="Q457" s="161">
        <v>1.8500000000000001E-3</v>
      </c>
      <c r="R457" s="161">
        <f>Q457*H457</f>
        <v>1.8500000000000001E-3</v>
      </c>
      <c r="S457" s="161">
        <v>0</v>
      </c>
      <c r="T457" s="162">
        <f>S457*H457</f>
        <v>0</v>
      </c>
      <c r="AR457" s="163" t="s">
        <v>5804</v>
      </c>
      <c r="AT457" s="163" t="s">
        <v>7978</v>
      </c>
      <c r="AU457" s="163" t="s">
        <v>7673</v>
      </c>
      <c r="AY457" s="16" t="s">
        <v>7977</v>
      </c>
      <c r="BE457" s="164">
        <f>IF(N457="základní",J457,0)</f>
        <v>0</v>
      </c>
      <c r="BF457" s="164">
        <f>IF(N457="snížená",J457,0)</f>
        <v>0</v>
      </c>
      <c r="BG457" s="164">
        <f>IF(N457="zákl. přenesená",J457,0)</f>
        <v>0</v>
      </c>
      <c r="BH457" s="164">
        <f>IF(N457="sníž. přenesená",J457,0)</f>
        <v>0</v>
      </c>
      <c r="BI457" s="164">
        <f>IF(N457="nulová",J457,0)</f>
        <v>0</v>
      </c>
      <c r="BJ457" s="16" t="s">
        <v>7671</v>
      </c>
      <c r="BK457" s="164">
        <f>ROUND(I457*H457,2)</f>
        <v>0</v>
      </c>
      <c r="BL457" s="16" t="s">
        <v>5804</v>
      </c>
      <c r="BM457" s="163" t="s">
        <v>7569</v>
      </c>
    </row>
    <row r="458" spans="2:65" s="1" customFormat="1" ht="16.5" customHeight="1">
      <c r="B458" s="151"/>
      <c r="C458" s="189" t="s">
        <v>7570</v>
      </c>
      <c r="D458" s="189" t="s">
        <v>5826</v>
      </c>
      <c r="E458" s="190" t="s">
        <v>7571</v>
      </c>
      <c r="F458" s="191" t="s">
        <v>7572</v>
      </c>
      <c r="G458" s="192" t="s">
        <v>5897</v>
      </c>
      <c r="H458" s="193">
        <v>1</v>
      </c>
      <c r="I458" s="194"/>
      <c r="J458" s="195">
        <f>ROUND(I458*H458,2)</f>
        <v>0</v>
      </c>
      <c r="K458" s="191" t="s">
        <v>7982</v>
      </c>
      <c r="L458" s="196"/>
      <c r="M458" s="197" t="s">
        <v>7590</v>
      </c>
      <c r="N458" s="198" t="s">
        <v>7629</v>
      </c>
      <c r="O458" s="54"/>
      <c r="P458" s="161">
        <f>O458*H458</f>
        <v>0</v>
      </c>
      <c r="Q458" s="161">
        <v>8.9999999999999993E-3</v>
      </c>
      <c r="R458" s="161">
        <f>Q458*H458</f>
        <v>8.9999999999999993E-3</v>
      </c>
      <c r="S458" s="161">
        <v>0</v>
      </c>
      <c r="T458" s="162">
        <f>S458*H458</f>
        <v>0</v>
      </c>
      <c r="AR458" s="163" t="s">
        <v>5899</v>
      </c>
      <c r="AT458" s="163" t="s">
        <v>5826</v>
      </c>
      <c r="AU458" s="163" t="s">
        <v>7673</v>
      </c>
      <c r="AY458" s="16" t="s">
        <v>7977</v>
      </c>
      <c r="BE458" s="164">
        <f>IF(N458="základní",J458,0)</f>
        <v>0</v>
      </c>
      <c r="BF458" s="164">
        <f>IF(N458="snížená",J458,0)</f>
        <v>0</v>
      </c>
      <c r="BG458" s="164">
        <f>IF(N458="zákl. přenesená",J458,0)</f>
        <v>0</v>
      </c>
      <c r="BH458" s="164">
        <f>IF(N458="sníž. přenesená",J458,0)</f>
        <v>0</v>
      </c>
      <c r="BI458" s="164">
        <f>IF(N458="nulová",J458,0)</f>
        <v>0</v>
      </c>
      <c r="BJ458" s="16" t="s">
        <v>7671</v>
      </c>
      <c r="BK458" s="164">
        <f>ROUND(I458*H458,2)</f>
        <v>0</v>
      </c>
      <c r="BL458" s="16" t="s">
        <v>5804</v>
      </c>
      <c r="BM458" s="163" t="s">
        <v>7573</v>
      </c>
    </row>
    <row r="459" spans="2:65" s="1" customFormat="1" ht="16.5" customHeight="1">
      <c r="B459" s="151"/>
      <c r="C459" s="152" t="s">
        <v>7574</v>
      </c>
      <c r="D459" s="152" t="s">
        <v>7978</v>
      </c>
      <c r="E459" s="153" t="s">
        <v>7575</v>
      </c>
      <c r="F459" s="154" t="s">
        <v>7576</v>
      </c>
      <c r="G459" s="155" t="s">
        <v>7568</v>
      </c>
      <c r="H459" s="156">
        <v>1</v>
      </c>
      <c r="I459" s="157"/>
      <c r="J459" s="158">
        <f>ROUND(I459*H459,2)</f>
        <v>0</v>
      </c>
      <c r="K459" s="154" t="s">
        <v>6065</v>
      </c>
      <c r="L459" s="31"/>
      <c r="M459" s="159" t="s">
        <v>7590</v>
      </c>
      <c r="N459" s="160" t="s">
        <v>7629</v>
      </c>
      <c r="O459" s="54"/>
      <c r="P459" s="161">
        <f>O459*H459</f>
        <v>0</v>
      </c>
      <c r="Q459" s="161">
        <v>1.8400000000000001E-3</v>
      </c>
      <c r="R459" s="161">
        <f>Q459*H459</f>
        <v>1.8400000000000001E-3</v>
      </c>
      <c r="S459" s="161">
        <v>0</v>
      </c>
      <c r="T459" s="162">
        <f>S459*H459</f>
        <v>0</v>
      </c>
      <c r="AR459" s="163" t="s">
        <v>5804</v>
      </c>
      <c r="AT459" s="163" t="s">
        <v>7978</v>
      </c>
      <c r="AU459" s="163" t="s">
        <v>7673</v>
      </c>
      <c r="AY459" s="16" t="s">
        <v>7977</v>
      </c>
      <c r="BE459" s="164">
        <f>IF(N459="základní",J459,0)</f>
        <v>0</v>
      </c>
      <c r="BF459" s="164">
        <f>IF(N459="snížená",J459,0)</f>
        <v>0</v>
      </c>
      <c r="BG459" s="164">
        <f>IF(N459="zákl. přenesená",J459,0)</f>
        <v>0</v>
      </c>
      <c r="BH459" s="164">
        <f>IF(N459="sníž. přenesená",J459,0)</f>
        <v>0</v>
      </c>
      <c r="BI459" s="164">
        <f>IF(N459="nulová",J459,0)</f>
        <v>0</v>
      </c>
      <c r="BJ459" s="16" t="s">
        <v>7671</v>
      </c>
      <c r="BK459" s="164">
        <f>ROUND(I459*H459,2)</f>
        <v>0</v>
      </c>
      <c r="BL459" s="16" t="s">
        <v>5804</v>
      </c>
      <c r="BM459" s="163" t="s">
        <v>7577</v>
      </c>
    </row>
    <row r="460" spans="2:65" s="1" customFormat="1" ht="24" customHeight="1">
      <c r="B460" s="151"/>
      <c r="C460" s="152" t="s">
        <v>5872</v>
      </c>
      <c r="D460" s="152" t="s">
        <v>7978</v>
      </c>
      <c r="E460" s="153" t="s">
        <v>7578</v>
      </c>
      <c r="F460" s="154" t="s">
        <v>7579</v>
      </c>
      <c r="G460" s="155" t="s">
        <v>5816</v>
      </c>
      <c r="H460" s="156">
        <v>1.2999999999999999E-2</v>
      </c>
      <c r="I460" s="157"/>
      <c r="J460" s="158">
        <f>ROUND(I460*H460,2)</f>
        <v>0</v>
      </c>
      <c r="K460" s="154" t="s">
        <v>7982</v>
      </c>
      <c r="L460" s="31"/>
      <c r="M460" s="159" t="s">
        <v>7590</v>
      </c>
      <c r="N460" s="160" t="s">
        <v>7629</v>
      </c>
      <c r="O460" s="54"/>
      <c r="P460" s="161">
        <f>O460*H460</f>
        <v>0</v>
      </c>
      <c r="Q460" s="161">
        <v>0</v>
      </c>
      <c r="R460" s="161">
        <f>Q460*H460</f>
        <v>0</v>
      </c>
      <c r="S460" s="161">
        <v>0</v>
      </c>
      <c r="T460" s="162">
        <f>S460*H460</f>
        <v>0</v>
      </c>
      <c r="AR460" s="163" t="s">
        <v>5804</v>
      </c>
      <c r="AT460" s="163" t="s">
        <v>7978</v>
      </c>
      <c r="AU460" s="163" t="s">
        <v>7673</v>
      </c>
      <c r="AY460" s="16" t="s">
        <v>7977</v>
      </c>
      <c r="BE460" s="164">
        <f>IF(N460="základní",J460,0)</f>
        <v>0</v>
      </c>
      <c r="BF460" s="164">
        <f>IF(N460="snížená",J460,0)</f>
        <v>0</v>
      </c>
      <c r="BG460" s="164">
        <f>IF(N460="zákl. přenesená",J460,0)</f>
        <v>0</v>
      </c>
      <c r="BH460" s="164">
        <f>IF(N460="sníž. přenesená",J460,0)</f>
        <v>0</v>
      </c>
      <c r="BI460" s="164">
        <f>IF(N460="nulová",J460,0)</f>
        <v>0</v>
      </c>
      <c r="BJ460" s="16" t="s">
        <v>7671</v>
      </c>
      <c r="BK460" s="164">
        <f>ROUND(I460*H460,2)</f>
        <v>0</v>
      </c>
      <c r="BL460" s="16" t="s">
        <v>5804</v>
      </c>
      <c r="BM460" s="163" t="s">
        <v>7580</v>
      </c>
    </row>
    <row r="461" spans="2:65" s="11" customFormat="1" ht="22.9" customHeight="1">
      <c r="B461" s="138"/>
      <c r="D461" s="139" t="s">
        <v>7663</v>
      </c>
      <c r="E461" s="149" t="s">
        <v>7581</v>
      </c>
      <c r="F461" s="149" t="s">
        <v>7582</v>
      </c>
      <c r="I461" s="141"/>
      <c r="J461" s="150">
        <f>BK461</f>
        <v>0</v>
      </c>
      <c r="L461" s="138"/>
      <c r="M461" s="143"/>
      <c r="N461" s="144"/>
      <c r="O461" s="144"/>
      <c r="P461" s="145">
        <f>SUM(P462:P470)</f>
        <v>0</v>
      </c>
      <c r="Q461" s="144"/>
      <c r="R461" s="145">
        <f>SUM(R462:R470)</f>
        <v>6.2199999999999998E-3</v>
      </c>
      <c r="S461" s="144"/>
      <c r="T461" s="146">
        <f>SUM(T462:T470)</f>
        <v>0</v>
      </c>
      <c r="AR461" s="139" t="s">
        <v>7673</v>
      </c>
      <c r="AT461" s="147" t="s">
        <v>7663</v>
      </c>
      <c r="AU461" s="147" t="s">
        <v>7671</v>
      </c>
      <c r="AY461" s="139" t="s">
        <v>7977</v>
      </c>
      <c r="BK461" s="148">
        <f>SUM(BK462:BK470)</f>
        <v>0</v>
      </c>
    </row>
    <row r="462" spans="2:65" s="1" customFormat="1" ht="16.5" customHeight="1">
      <c r="B462" s="151"/>
      <c r="C462" s="152" t="s">
        <v>7583</v>
      </c>
      <c r="D462" s="152" t="s">
        <v>7978</v>
      </c>
      <c r="E462" s="153" t="s">
        <v>7584</v>
      </c>
      <c r="F462" s="154" t="s">
        <v>7585</v>
      </c>
      <c r="G462" s="155" t="s">
        <v>5897</v>
      </c>
      <c r="H462" s="156">
        <v>1</v>
      </c>
      <c r="I462" s="157"/>
      <c r="J462" s="158">
        <f>ROUND(I462*H462,2)</f>
        <v>0</v>
      </c>
      <c r="K462" s="154" t="s">
        <v>7982</v>
      </c>
      <c r="L462" s="31"/>
      <c r="M462" s="159" t="s">
        <v>7590</v>
      </c>
      <c r="N462" s="160" t="s">
        <v>7629</v>
      </c>
      <c r="O462" s="54"/>
      <c r="P462" s="161">
        <f>O462*H462</f>
        <v>0</v>
      </c>
      <c r="Q462" s="161">
        <v>0</v>
      </c>
      <c r="R462" s="161">
        <f>Q462*H462</f>
        <v>0</v>
      </c>
      <c r="S462" s="161">
        <v>0</v>
      </c>
      <c r="T462" s="162">
        <f>S462*H462</f>
        <v>0</v>
      </c>
      <c r="AR462" s="163" t="s">
        <v>5804</v>
      </c>
      <c r="AT462" s="163" t="s">
        <v>7978</v>
      </c>
      <c r="AU462" s="163" t="s">
        <v>7673</v>
      </c>
      <c r="AY462" s="16" t="s">
        <v>7977</v>
      </c>
      <c r="BE462" s="164">
        <f>IF(N462="základní",J462,0)</f>
        <v>0</v>
      </c>
      <c r="BF462" s="164">
        <f>IF(N462="snížená",J462,0)</f>
        <v>0</v>
      </c>
      <c r="BG462" s="164">
        <f>IF(N462="zákl. přenesená",J462,0)</f>
        <v>0</v>
      </c>
      <c r="BH462" s="164">
        <f>IF(N462="sníž. přenesená",J462,0)</f>
        <v>0</v>
      </c>
      <c r="BI462" s="164">
        <f>IF(N462="nulová",J462,0)</f>
        <v>0</v>
      </c>
      <c r="BJ462" s="16" t="s">
        <v>7671</v>
      </c>
      <c r="BK462" s="164">
        <f>ROUND(I462*H462,2)</f>
        <v>0</v>
      </c>
      <c r="BL462" s="16" t="s">
        <v>5804</v>
      </c>
      <c r="BM462" s="163" t="s">
        <v>7586</v>
      </c>
    </row>
    <row r="463" spans="2:65" s="1" customFormat="1" ht="24" customHeight="1">
      <c r="B463" s="151"/>
      <c r="C463" s="189" t="s">
        <v>7587</v>
      </c>
      <c r="D463" s="189" t="s">
        <v>5826</v>
      </c>
      <c r="E463" s="190" t="s">
        <v>7588</v>
      </c>
      <c r="F463" s="191" t="s">
        <v>5353</v>
      </c>
      <c r="G463" s="192" t="s">
        <v>5897</v>
      </c>
      <c r="H463" s="193">
        <v>1</v>
      </c>
      <c r="I463" s="194"/>
      <c r="J463" s="195">
        <f>ROUND(I463*H463,2)</f>
        <v>0</v>
      </c>
      <c r="K463" s="191" t="s">
        <v>7590</v>
      </c>
      <c r="L463" s="196"/>
      <c r="M463" s="197" t="s">
        <v>7590</v>
      </c>
      <c r="N463" s="198" t="s">
        <v>7629</v>
      </c>
      <c r="O463" s="54"/>
      <c r="P463" s="161">
        <f>O463*H463</f>
        <v>0</v>
      </c>
      <c r="Q463" s="161">
        <v>5.9999999999999995E-4</v>
      </c>
      <c r="R463" s="161">
        <f>Q463*H463</f>
        <v>5.9999999999999995E-4</v>
      </c>
      <c r="S463" s="161">
        <v>0</v>
      </c>
      <c r="T463" s="162">
        <f>S463*H463</f>
        <v>0</v>
      </c>
      <c r="AR463" s="163" t="s">
        <v>5899</v>
      </c>
      <c r="AT463" s="163" t="s">
        <v>5826</v>
      </c>
      <c r="AU463" s="163" t="s">
        <v>7673</v>
      </c>
      <c r="AY463" s="16" t="s">
        <v>7977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6" t="s">
        <v>7671</v>
      </c>
      <c r="BK463" s="164">
        <f>ROUND(I463*H463,2)</f>
        <v>0</v>
      </c>
      <c r="BL463" s="16" t="s">
        <v>5804</v>
      </c>
      <c r="BM463" s="163" t="s">
        <v>5354</v>
      </c>
    </row>
    <row r="464" spans="2:65" s="1" customFormat="1" ht="19.5">
      <c r="B464" s="31"/>
      <c r="D464" s="166" t="s">
        <v>5891</v>
      </c>
      <c r="F464" s="199" t="s">
        <v>5355</v>
      </c>
      <c r="I464" s="94"/>
      <c r="L464" s="31"/>
      <c r="M464" s="200"/>
      <c r="N464" s="54"/>
      <c r="O464" s="54"/>
      <c r="P464" s="54"/>
      <c r="Q464" s="54"/>
      <c r="R464" s="54"/>
      <c r="S464" s="54"/>
      <c r="T464" s="55"/>
      <c r="AT464" s="16" t="s">
        <v>5891</v>
      </c>
      <c r="AU464" s="16" t="s">
        <v>7673</v>
      </c>
    </row>
    <row r="465" spans="2:65" s="1" customFormat="1" ht="16.5" customHeight="1">
      <c r="B465" s="151"/>
      <c r="C465" s="152" t="s">
        <v>5356</v>
      </c>
      <c r="D465" s="152" t="s">
        <v>7978</v>
      </c>
      <c r="E465" s="153" t="s">
        <v>5357</v>
      </c>
      <c r="F465" s="154" t="s">
        <v>5358</v>
      </c>
      <c r="G465" s="155" t="s">
        <v>5897</v>
      </c>
      <c r="H465" s="156">
        <v>12</v>
      </c>
      <c r="I465" s="157"/>
      <c r="J465" s="158">
        <f t="shared" ref="J465:J470" si="30">ROUND(I465*H465,2)</f>
        <v>0</v>
      </c>
      <c r="K465" s="154" t="s">
        <v>7982</v>
      </c>
      <c r="L465" s="31"/>
      <c r="M465" s="159" t="s">
        <v>7590</v>
      </c>
      <c r="N465" s="160" t="s">
        <v>7629</v>
      </c>
      <c r="O465" s="54"/>
      <c r="P465" s="161">
        <f t="shared" ref="P465:P470" si="31">O465*H465</f>
        <v>0</v>
      </c>
      <c r="Q465" s="161">
        <v>0</v>
      </c>
      <c r="R465" s="161">
        <f t="shared" ref="R465:R470" si="32">Q465*H465</f>
        <v>0</v>
      </c>
      <c r="S465" s="161">
        <v>0</v>
      </c>
      <c r="T465" s="162">
        <f t="shared" ref="T465:T470" si="33">S465*H465</f>
        <v>0</v>
      </c>
      <c r="AR465" s="163" t="s">
        <v>5804</v>
      </c>
      <c r="AT465" s="163" t="s">
        <v>7978</v>
      </c>
      <c r="AU465" s="163" t="s">
        <v>7673</v>
      </c>
      <c r="AY465" s="16" t="s">
        <v>7977</v>
      </c>
      <c r="BE465" s="164">
        <f t="shared" ref="BE465:BE470" si="34">IF(N465="základní",J465,0)</f>
        <v>0</v>
      </c>
      <c r="BF465" s="164">
        <f t="shared" ref="BF465:BF470" si="35">IF(N465="snížená",J465,0)</f>
        <v>0</v>
      </c>
      <c r="BG465" s="164">
        <f t="shared" ref="BG465:BG470" si="36">IF(N465="zákl. přenesená",J465,0)</f>
        <v>0</v>
      </c>
      <c r="BH465" s="164">
        <f t="shared" ref="BH465:BH470" si="37">IF(N465="sníž. přenesená",J465,0)</f>
        <v>0</v>
      </c>
      <c r="BI465" s="164">
        <f t="shared" ref="BI465:BI470" si="38">IF(N465="nulová",J465,0)</f>
        <v>0</v>
      </c>
      <c r="BJ465" s="16" t="s">
        <v>7671</v>
      </c>
      <c r="BK465" s="164">
        <f t="shared" ref="BK465:BK470" si="39">ROUND(I465*H465,2)</f>
        <v>0</v>
      </c>
      <c r="BL465" s="16" t="s">
        <v>5804</v>
      </c>
      <c r="BM465" s="163" t="s">
        <v>5359</v>
      </c>
    </row>
    <row r="466" spans="2:65" s="1" customFormat="1" ht="16.5" customHeight="1">
      <c r="B466" s="151"/>
      <c r="C466" s="189" t="s">
        <v>5360</v>
      </c>
      <c r="D466" s="189" t="s">
        <v>5826</v>
      </c>
      <c r="E466" s="190" t="s">
        <v>5361</v>
      </c>
      <c r="F466" s="191" t="s">
        <v>5362</v>
      </c>
      <c r="G466" s="192" t="s">
        <v>5897</v>
      </c>
      <c r="H466" s="193">
        <v>5</v>
      </c>
      <c r="I466" s="194"/>
      <c r="J466" s="195">
        <f t="shared" si="30"/>
        <v>0</v>
      </c>
      <c r="K466" s="191" t="s">
        <v>5841</v>
      </c>
      <c r="L466" s="196"/>
      <c r="M466" s="197" t="s">
        <v>7590</v>
      </c>
      <c r="N466" s="198" t="s">
        <v>7629</v>
      </c>
      <c r="O466" s="54"/>
      <c r="P466" s="161">
        <f t="shared" si="31"/>
        <v>0</v>
      </c>
      <c r="Q466" s="161">
        <v>3.5E-4</v>
      </c>
      <c r="R466" s="161">
        <f t="shared" si="32"/>
        <v>1.75E-3</v>
      </c>
      <c r="S466" s="161">
        <v>0</v>
      </c>
      <c r="T466" s="162">
        <f t="shared" si="33"/>
        <v>0</v>
      </c>
      <c r="AR466" s="163" t="s">
        <v>5899</v>
      </c>
      <c r="AT466" s="163" t="s">
        <v>5826</v>
      </c>
      <c r="AU466" s="163" t="s">
        <v>7673</v>
      </c>
      <c r="AY466" s="16" t="s">
        <v>7977</v>
      </c>
      <c r="BE466" s="164">
        <f t="shared" si="34"/>
        <v>0</v>
      </c>
      <c r="BF466" s="164">
        <f t="shared" si="35"/>
        <v>0</v>
      </c>
      <c r="BG466" s="164">
        <f t="shared" si="36"/>
        <v>0</v>
      </c>
      <c r="BH466" s="164">
        <f t="shared" si="37"/>
        <v>0</v>
      </c>
      <c r="BI466" s="164">
        <f t="shared" si="38"/>
        <v>0</v>
      </c>
      <c r="BJ466" s="16" t="s">
        <v>7671</v>
      </c>
      <c r="BK466" s="164">
        <f t="shared" si="39"/>
        <v>0</v>
      </c>
      <c r="BL466" s="16" t="s">
        <v>5804</v>
      </c>
      <c r="BM466" s="163" t="s">
        <v>5363</v>
      </c>
    </row>
    <row r="467" spans="2:65" s="1" customFormat="1" ht="16.5" customHeight="1">
      <c r="B467" s="151"/>
      <c r="C467" s="189" t="s">
        <v>5364</v>
      </c>
      <c r="D467" s="189" t="s">
        <v>5826</v>
      </c>
      <c r="E467" s="190" t="s">
        <v>5365</v>
      </c>
      <c r="F467" s="191" t="s">
        <v>5366</v>
      </c>
      <c r="G467" s="192" t="s">
        <v>5897</v>
      </c>
      <c r="H467" s="193">
        <v>4</v>
      </c>
      <c r="I467" s="194"/>
      <c r="J467" s="195">
        <f t="shared" si="30"/>
        <v>0</v>
      </c>
      <c r="K467" s="191" t="s">
        <v>7590</v>
      </c>
      <c r="L467" s="196"/>
      <c r="M467" s="197" t="s">
        <v>7590</v>
      </c>
      <c r="N467" s="198" t="s">
        <v>7629</v>
      </c>
      <c r="O467" s="54"/>
      <c r="P467" s="161">
        <f t="shared" si="31"/>
        <v>0</v>
      </c>
      <c r="Q467" s="161">
        <v>3.5E-4</v>
      </c>
      <c r="R467" s="161">
        <f t="shared" si="32"/>
        <v>1.4E-3</v>
      </c>
      <c r="S467" s="161">
        <v>0</v>
      </c>
      <c r="T467" s="162">
        <f t="shared" si="33"/>
        <v>0</v>
      </c>
      <c r="AR467" s="163" t="s">
        <v>5899</v>
      </c>
      <c r="AT467" s="163" t="s">
        <v>5826</v>
      </c>
      <c r="AU467" s="163" t="s">
        <v>7673</v>
      </c>
      <c r="AY467" s="16" t="s">
        <v>7977</v>
      </c>
      <c r="BE467" s="164">
        <f t="shared" si="34"/>
        <v>0</v>
      </c>
      <c r="BF467" s="164">
        <f t="shared" si="35"/>
        <v>0</v>
      </c>
      <c r="BG467" s="164">
        <f t="shared" si="36"/>
        <v>0</v>
      </c>
      <c r="BH467" s="164">
        <f t="shared" si="37"/>
        <v>0</v>
      </c>
      <c r="BI467" s="164">
        <f t="shared" si="38"/>
        <v>0</v>
      </c>
      <c r="BJ467" s="16" t="s">
        <v>7671</v>
      </c>
      <c r="BK467" s="164">
        <f t="shared" si="39"/>
        <v>0</v>
      </c>
      <c r="BL467" s="16" t="s">
        <v>5804</v>
      </c>
      <c r="BM467" s="163" t="s">
        <v>5367</v>
      </c>
    </row>
    <row r="468" spans="2:65" s="1" customFormat="1" ht="24" customHeight="1">
      <c r="B468" s="151"/>
      <c r="C468" s="189" t="s">
        <v>5368</v>
      </c>
      <c r="D468" s="189" t="s">
        <v>5826</v>
      </c>
      <c r="E468" s="190" t="s">
        <v>5369</v>
      </c>
      <c r="F468" s="191" t="s">
        <v>5370</v>
      </c>
      <c r="G468" s="192" t="s">
        <v>5897</v>
      </c>
      <c r="H468" s="193">
        <v>3</v>
      </c>
      <c r="I468" s="194"/>
      <c r="J468" s="195">
        <f t="shared" si="30"/>
        <v>0</v>
      </c>
      <c r="K468" s="191" t="s">
        <v>7590</v>
      </c>
      <c r="L468" s="196"/>
      <c r="M468" s="197" t="s">
        <v>7590</v>
      </c>
      <c r="N468" s="198" t="s">
        <v>7629</v>
      </c>
      <c r="O468" s="54"/>
      <c r="P468" s="161">
        <f t="shared" si="31"/>
        <v>0</v>
      </c>
      <c r="Q468" s="161">
        <v>3.5E-4</v>
      </c>
      <c r="R468" s="161">
        <f t="shared" si="32"/>
        <v>1.0499999999999999E-3</v>
      </c>
      <c r="S468" s="161">
        <v>0</v>
      </c>
      <c r="T468" s="162">
        <f t="shared" si="33"/>
        <v>0</v>
      </c>
      <c r="AR468" s="163" t="s">
        <v>5899</v>
      </c>
      <c r="AT468" s="163" t="s">
        <v>5826</v>
      </c>
      <c r="AU468" s="163" t="s">
        <v>7673</v>
      </c>
      <c r="AY468" s="16" t="s">
        <v>7977</v>
      </c>
      <c r="BE468" s="164">
        <f t="shared" si="34"/>
        <v>0</v>
      </c>
      <c r="BF468" s="164">
        <f t="shared" si="35"/>
        <v>0</v>
      </c>
      <c r="BG468" s="164">
        <f t="shared" si="36"/>
        <v>0</v>
      </c>
      <c r="BH468" s="164">
        <f t="shared" si="37"/>
        <v>0</v>
      </c>
      <c r="BI468" s="164">
        <f t="shared" si="38"/>
        <v>0</v>
      </c>
      <c r="BJ468" s="16" t="s">
        <v>7671</v>
      </c>
      <c r="BK468" s="164">
        <f t="shared" si="39"/>
        <v>0</v>
      </c>
      <c r="BL468" s="16" t="s">
        <v>5804</v>
      </c>
      <c r="BM468" s="163" t="s">
        <v>5371</v>
      </c>
    </row>
    <row r="469" spans="2:65" s="1" customFormat="1" ht="24" customHeight="1">
      <c r="B469" s="151"/>
      <c r="C469" s="152" t="s">
        <v>5372</v>
      </c>
      <c r="D469" s="152" t="s">
        <v>7978</v>
      </c>
      <c r="E469" s="153" t="s">
        <v>5373</v>
      </c>
      <c r="F469" s="154" t="s">
        <v>5374</v>
      </c>
      <c r="G469" s="155" t="s">
        <v>5897</v>
      </c>
      <c r="H469" s="156">
        <v>1</v>
      </c>
      <c r="I469" s="157"/>
      <c r="J469" s="158">
        <f t="shared" si="30"/>
        <v>0</v>
      </c>
      <c r="K469" s="154" t="s">
        <v>7982</v>
      </c>
      <c r="L469" s="31"/>
      <c r="M469" s="159" t="s">
        <v>7590</v>
      </c>
      <c r="N469" s="160" t="s">
        <v>7629</v>
      </c>
      <c r="O469" s="54"/>
      <c r="P469" s="161">
        <f t="shared" si="31"/>
        <v>0</v>
      </c>
      <c r="Q469" s="161">
        <v>1.42E-3</v>
      </c>
      <c r="R469" s="161">
        <f t="shared" si="32"/>
        <v>1.42E-3</v>
      </c>
      <c r="S469" s="161">
        <v>0</v>
      </c>
      <c r="T469" s="162">
        <f t="shared" si="33"/>
        <v>0</v>
      </c>
      <c r="AR469" s="163" t="s">
        <v>5804</v>
      </c>
      <c r="AT469" s="163" t="s">
        <v>7978</v>
      </c>
      <c r="AU469" s="163" t="s">
        <v>7673</v>
      </c>
      <c r="AY469" s="16" t="s">
        <v>7977</v>
      </c>
      <c r="BE469" s="164">
        <f t="shared" si="34"/>
        <v>0</v>
      </c>
      <c r="BF469" s="164">
        <f t="shared" si="35"/>
        <v>0</v>
      </c>
      <c r="BG469" s="164">
        <f t="shared" si="36"/>
        <v>0</v>
      </c>
      <c r="BH469" s="164">
        <f t="shared" si="37"/>
        <v>0</v>
      </c>
      <c r="BI469" s="164">
        <f t="shared" si="38"/>
        <v>0</v>
      </c>
      <c r="BJ469" s="16" t="s">
        <v>7671</v>
      </c>
      <c r="BK469" s="164">
        <f t="shared" si="39"/>
        <v>0</v>
      </c>
      <c r="BL469" s="16" t="s">
        <v>5804</v>
      </c>
      <c r="BM469" s="163" t="s">
        <v>5375</v>
      </c>
    </row>
    <row r="470" spans="2:65" s="1" customFormat="1" ht="24" customHeight="1">
      <c r="B470" s="151"/>
      <c r="C470" s="152" t="s">
        <v>5376</v>
      </c>
      <c r="D470" s="152" t="s">
        <v>7978</v>
      </c>
      <c r="E470" s="153" t="s">
        <v>5377</v>
      </c>
      <c r="F470" s="154" t="s">
        <v>5378</v>
      </c>
      <c r="G470" s="155" t="s">
        <v>5985</v>
      </c>
      <c r="H470" s="156">
        <v>1</v>
      </c>
      <c r="I470" s="157"/>
      <c r="J470" s="158">
        <f t="shared" si="30"/>
        <v>0</v>
      </c>
      <c r="K470" s="154" t="s">
        <v>7590</v>
      </c>
      <c r="L470" s="31"/>
      <c r="M470" s="159" t="s">
        <v>7590</v>
      </c>
      <c r="N470" s="160" t="s">
        <v>7629</v>
      </c>
      <c r="O470" s="54"/>
      <c r="P470" s="161">
        <f t="shared" si="31"/>
        <v>0</v>
      </c>
      <c r="Q470" s="161">
        <v>0</v>
      </c>
      <c r="R470" s="161">
        <f t="shared" si="32"/>
        <v>0</v>
      </c>
      <c r="S470" s="161">
        <v>0</v>
      </c>
      <c r="T470" s="162">
        <f t="shared" si="33"/>
        <v>0</v>
      </c>
      <c r="AR470" s="163" t="s">
        <v>5804</v>
      </c>
      <c r="AT470" s="163" t="s">
        <v>7978</v>
      </c>
      <c r="AU470" s="163" t="s">
        <v>7673</v>
      </c>
      <c r="AY470" s="16" t="s">
        <v>7977</v>
      </c>
      <c r="BE470" s="164">
        <f t="shared" si="34"/>
        <v>0</v>
      </c>
      <c r="BF470" s="164">
        <f t="shared" si="35"/>
        <v>0</v>
      </c>
      <c r="BG470" s="164">
        <f t="shared" si="36"/>
        <v>0</v>
      </c>
      <c r="BH470" s="164">
        <f t="shared" si="37"/>
        <v>0</v>
      </c>
      <c r="BI470" s="164">
        <f t="shared" si="38"/>
        <v>0</v>
      </c>
      <c r="BJ470" s="16" t="s">
        <v>7671</v>
      </c>
      <c r="BK470" s="164">
        <f t="shared" si="39"/>
        <v>0</v>
      </c>
      <c r="BL470" s="16" t="s">
        <v>5804</v>
      </c>
      <c r="BM470" s="163" t="s">
        <v>5379</v>
      </c>
    </row>
    <row r="471" spans="2:65" s="11" customFormat="1" ht="22.9" customHeight="1">
      <c r="B471" s="138"/>
      <c r="D471" s="139" t="s">
        <v>7663</v>
      </c>
      <c r="E471" s="149" t="s">
        <v>5380</v>
      </c>
      <c r="F471" s="149" t="s">
        <v>5381</v>
      </c>
      <c r="I471" s="141"/>
      <c r="J471" s="150">
        <f>BK471</f>
        <v>0</v>
      </c>
      <c r="L471" s="138"/>
      <c r="M471" s="143"/>
      <c r="N471" s="144"/>
      <c r="O471" s="144"/>
      <c r="P471" s="145">
        <f>SUM(P472:P495)</f>
        <v>0</v>
      </c>
      <c r="Q471" s="144"/>
      <c r="R471" s="145">
        <f>SUM(R472:R495)</f>
        <v>2.4180324</v>
      </c>
      <c r="S471" s="144"/>
      <c r="T471" s="146">
        <f>SUM(T472:T495)</f>
        <v>0</v>
      </c>
      <c r="AR471" s="139" t="s">
        <v>7673</v>
      </c>
      <c r="AT471" s="147" t="s">
        <v>7663</v>
      </c>
      <c r="AU471" s="147" t="s">
        <v>7671</v>
      </c>
      <c r="AY471" s="139" t="s">
        <v>7977</v>
      </c>
      <c r="BK471" s="148">
        <f>SUM(BK472:BK495)</f>
        <v>0</v>
      </c>
    </row>
    <row r="472" spans="2:65" s="1" customFormat="1" ht="16.5" customHeight="1">
      <c r="B472" s="151"/>
      <c r="C472" s="152" t="s">
        <v>5382</v>
      </c>
      <c r="D472" s="152" t="s">
        <v>7978</v>
      </c>
      <c r="E472" s="153" t="s">
        <v>5383</v>
      </c>
      <c r="F472" s="154" t="s">
        <v>5384</v>
      </c>
      <c r="G472" s="155" t="s">
        <v>5783</v>
      </c>
      <c r="H472" s="156">
        <v>63</v>
      </c>
      <c r="I472" s="157"/>
      <c r="J472" s="158">
        <f>ROUND(I472*H472,2)</f>
        <v>0</v>
      </c>
      <c r="K472" s="154" t="s">
        <v>7982</v>
      </c>
      <c r="L472" s="31"/>
      <c r="M472" s="159" t="s">
        <v>7590</v>
      </c>
      <c r="N472" s="160" t="s">
        <v>7629</v>
      </c>
      <c r="O472" s="54"/>
      <c r="P472" s="161">
        <f>O472*H472</f>
        <v>0</v>
      </c>
      <c r="Q472" s="161">
        <v>0</v>
      </c>
      <c r="R472" s="161">
        <f>Q472*H472</f>
        <v>0</v>
      </c>
      <c r="S472" s="161">
        <v>0</v>
      </c>
      <c r="T472" s="162">
        <f>S472*H472</f>
        <v>0</v>
      </c>
      <c r="AR472" s="163" t="s">
        <v>5804</v>
      </c>
      <c r="AT472" s="163" t="s">
        <v>7978</v>
      </c>
      <c r="AU472" s="163" t="s">
        <v>7673</v>
      </c>
      <c r="AY472" s="16" t="s">
        <v>7977</v>
      </c>
      <c r="BE472" s="164">
        <f>IF(N472="základní",J472,0)</f>
        <v>0</v>
      </c>
      <c r="BF472" s="164">
        <f>IF(N472="snížená",J472,0)</f>
        <v>0</v>
      </c>
      <c r="BG472" s="164">
        <f>IF(N472="zákl. přenesená",J472,0)</f>
        <v>0</v>
      </c>
      <c r="BH472" s="164">
        <f>IF(N472="sníž. přenesená",J472,0)</f>
        <v>0</v>
      </c>
      <c r="BI472" s="164">
        <f>IF(N472="nulová",J472,0)</f>
        <v>0</v>
      </c>
      <c r="BJ472" s="16" t="s">
        <v>7671</v>
      </c>
      <c r="BK472" s="164">
        <f>ROUND(I472*H472,2)</f>
        <v>0</v>
      </c>
      <c r="BL472" s="16" t="s">
        <v>5804</v>
      </c>
      <c r="BM472" s="163" t="s">
        <v>5385</v>
      </c>
    </row>
    <row r="473" spans="2:65" s="12" customFormat="1">
      <c r="B473" s="165"/>
      <c r="D473" s="166" t="s">
        <v>7985</v>
      </c>
      <c r="E473" s="167" t="s">
        <v>7590</v>
      </c>
      <c r="F473" s="168" t="s">
        <v>5386</v>
      </c>
      <c r="H473" s="169">
        <v>50</v>
      </c>
      <c r="I473" s="170"/>
      <c r="L473" s="165"/>
      <c r="M473" s="171"/>
      <c r="N473" s="172"/>
      <c r="O473" s="172"/>
      <c r="P473" s="172"/>
      <c r="Q473" s="172"/>
      <c r="R473" s="172"/>
      <c r="S473" s="172"/>
      <c r="T473" s="173"/>
      <c r="AT473" s="167" t="s">
        <v>7985</v>
      </c>
      <c r="AU473" s="167" t="s">
        <v>7673</v>
      </c>
      <c r="AV473" s="12" t="s">
        <v>7673</v>
      </c>
      <c r="AW473" s="12" t="s">
        <v>7620</v>
      </c>
      <c r="AX473" s="12" t="s">
        <v>7664</v>
      </c>
      <c r="AY473" s="167" t="s">
        <v>7977</v>
      </c>
    </row>
    <row r="474" spans="2:65" s="12" customFormat="1">
      <c r="B474" s="165"/>
      <c r="D474" s="166" t="s">
        <v>7985</v>
      </c>
      <c r="E474" s="167" t="s">
        <v>7590</v>
      </c>
      <c r="F474" s="168" t="s">
        <v>5387</v>
      </c>
      <c r="H474" s="169">
        <v>13</v>
      </c>
      <c r="I474" s="170"/>
      <c r="L474" s="165"/>
      <c r="M474" s="171"/>
      <c r="N474" s="172"/>
      <c r="O474" s="172"/>
      <c r="P474" s="172"/>
      <c r="Q474" s="172"/>
      <c r="R474" s="172"/>
      <c r="S474" s="172"/>
      <c r="T474" s="173"/>
      <c r="AT474" s="167" t="s">
        <v>7985</v>
      </c>
      <c r="AU474" s="167" t="s">
        <v>7673</v>
      </c>
      <c r="AV474" s="12" t="s">
        <v>7673</v>
      </c>
      <c r="AW474" s="12" t="s">
        <v>7620</v>
      </c>
      <c r="AX474" s="12" t="s">
        <v>7664</v>
      </c>
      <c r="AY474" s="167" t="s">
        <v>7977</v>
      </c>
    </row>
    <row r="475" spans="2:65" s="13" customFormat="1">
      <c r="B475" s="174"/>
      <c r="D475" s="166" t="s">
        <v>7985</v>
      </c>
      <c r="E475" s="175" t="s">
        <v>7590</v>
      </c>
      <c r="F475" s="176" t="s">
        <v>7998</v>
      </c>
      <c r="H475" s="177">
        <v>63</v>
      </c>
      <c r="I475" s="178"/>
      <c r="L475" s="174"/>
      <c r="M475" s="179"/>
      <c r="N475" s="180"/>
      <c r="O475" s="180"/>
      <c r="P475" s="180"/>
      <c r="Q475" s="180"/>
      <c r="R475" s="180"/>
      <c r="S475" s="180"/>
      <c r="T475" s="181"/>
      <c r="AT475" s="175" t="s">
        <v>7985</v>
      </c>
      <c r="AU475" s="175" t="s">
        <v>7673</v>
      </c>
      <c r="AV475" s="13" t="s">
        <v>7983</v>
      </c>
      <c r="AW475" s="13" t="s">
        <v>7620</v>
      </c>
      <c r="AX475" s="13" t="s">
        <v>7671</v>
      </c>
      <c r="AY475" s="175" t="s">
        <v>7977</v>
      </c>
    </row>
    <row r="476" spans="2:65" s="1" customFormat="1" ht="24" customHeight="1">
      <c r="B476" s="151"/>
      <c r="C476" s="152" t="s">
        <v>5388</v>
      </c>
      <c r="D476" s="152" t="s">
        <v>7978</v>
      </c>
      <c r="E476" s="153" t="s">
        <v>5389</v>
      </c>
      <c r="F476" s="154" t="s">
        <v>5390</v>
      </c>
      <c r="G476" s="155" t="s">
        <v>5783</v>
      </c>
      <c r="H476" s="156">
        <v>94.5</v>
      </c>
      <c r="I476" s="157"/>
      <c r="J476" s="158">
        <f>ROUND(I476*H476,2)</f>
        <v>0</v>
      </c>
      <c r="K476" s="154" t="s">
        <v>7982</v>
      </c>
      <c r="L476" s="31"/>
      <c r="M476" s="159" t="s">
        <v>7590</v>
      </c>
      <c r="N476" s="160" t="s">
        <v>7629</v>
      </c>
      <c r="O476" s="54"/>
      <c r="P476" s="161">
        <f>O476*H476</f>
        <v>0</v>
      </c>
      <c r="Q476" s="161">
        <v>0</v>
      </c>
      <c r="R476" s="161">
        <f>Q476*H476</f>
        <v>0</v>
      </c>
      <c r="S476" s="161">
        <v>0</v>
      </c>
      <c r="T476" s="162">
        <f>S476*H476</f>
        <v>0</v>
      </c>
      <c r="AR476" s="163" t="s">
        <v>5804</v>
      </c>
      <c r="AT476" s="163" t="s">
        <v>7978</v>
      </c>
      <c r="AU476" s="163" t="s">
        <v>7673</v>
      </c>
      <c r="AY476" s="16" t="s">
        <v>7977</v>
      </c>
      <c r="BE476" s="164">
        <f>IF(N476="základní",J476,0)</f>
        <v>0</v>
      </c>
      <c r="BF476" s="164">
        <f>IF(N476="snížená",J476,0)</f>
        <v>0</v>
      </c>
      <c r="BG476" s="164">
        <f>IF(N476="zákl. přenesená",J476,0)</f>
        <v>0</v>
      </c>
      <c r="BH476" s="164">
        <f>IF(N476="sníž. přenesená",J476,0)</f>
        <v>0</v>
      </c>
      <c r="BI476" s="164">
        <f>IF(N476="nulová",J476,0)</f>
        <v>0</v>
      </c>
      <c r="BJ476" s="16" t="s">
        <v>7671</v>
      </c>
      <c r="BK476" s="164">
        <f>ROUND(I476*H476,2)</f>
        <v>0</v>
      </c>
      <c r="BL476" s="16" t="s">
        <v>5804</v>
      </c>
      <c r="BM476" s="163" t="s">
        <v>5391</v>
      </c>
    </row>
    <row r="477" spans="2:65" s="1" customFormat="1" ht="19.5">
      <c r="B477" s="31"/>
      <c r="D477" s="166" t="s">
        <v>5891</v>
      </c>
      <c r="F477" s="199" t="s">
        <v>5392</v>
      </c>
      <c r="I477" s="94"/>
      <c r="L477" s="31"/>
      <c r="M477" s="200"/>
      <c r="N477" s="54"/>
      <c r="O477" s="54"/>
      <c r="P477" s="54"/>
      <c r="Q477" s="54"/>
      <c r="R477" s="54"/>
      <c r="S477" s="54"/>
      <c r="T477" s="55"/>
      <c r="AT477" s="16" t="s">
        <v>5891</v>
      </c>
      <c r="AU477" s="16" t="s">
        <v>7673</v>
      </c>
    </row>
    <row r="478" spans="2:65" s="12" customFormat="1">
      <c r="B478" s="165"/>
      <c r="D478" s="166" t="s">
        <v>7985</v>
      </c>
      <c r="E478" s="167" t="s">
        <v>7590</v>
      </c>
      <c r="F478" s="168" t="s">
        <v>7497</v>
      </c>
      <c r="H478" s="169">
        <v>94.5</v>
      </c>
      <c r="I478" s="170"/>
      <c r="L478" s="165"/>
      <c r="M478" s="171"/>
      <c r="N478" s="172"/>
      <c r="O478" s="172"/>
      <c r="P478" s="172"/>
      <c r="Q478" s="172"/>
      <c r="R478" s="172"/>
      <c r="S478" s="172"/>
      <c r="T478" s="173"/>
      <c r="AT478" s="167" t="s">
        <v>7985</v>
      </c>
      <c r="AU478" s="167" t="s">
        <v>7673</v>
      </c>
      <c r="AV478" s="12" t="s">
        <v>7673</v>
      </c>
      <c r="AW478" s="12" t="s">
        <v>7620</v>
      </c>
      <c r="AX478" s="12" t="s">
        <v>7671</v>
      </c>
      <c r="AY478" s="167" t="s">
        <v>7977</v>
      </c>
    </row>
    <row r="479" spans="2:65" s="1" customFormat="1" ht="16.5" customHeight="1">
      <c r="B479" s="151"/>
      <c r="C479" s="189" t="s">
        <v>5393</v>
      </c>
      <c r="D479" s="189" t="s">
        <v>5826</v>
      </c>
      <c r="E479" s="190" t="s">
        <v>5394</v>
      </c>
      <c r="F479" s="191" t="s">
        <v>5395</v>
      </c>
      <c r="G479" s="192" t="s">
        <v>7994</v>
      </c>
      <c r="H479" s="193">
        <v>3.9380000000000002</v>
      </c>
      <c r="I479" s="194"/>
      <c r="J479" s="195">
        <f>ROUND(I479*H479,2)</f>
        <v>0</v>
      </c>
      <c r="K479" s="191" t="s">
        <v>5841</v>
      </c>
      <c r="L479" s="196"/>
      <c r="M479" s="197" t="s">
        <v>7590</v>
      </c>
      <c r="N479" s="198" t="s">
        <v>7629</v>
      </c>
      <c r="O479" s="54"/>
      <c r="P479" s="161">
        <f>O479*H479</f>
        <v>0</v>
      </c>
      <c r="Q479" s="161">
        <v>0.55000000000000004</v>
      </c>
      <c r="R479" s="161">
        <f>Q479*H479</f>
        <v>2.1659000000000002</v>
      </c>
      <c r="S479" s="161">
        <v>0</v>
      </c>
      <c r="T479" s="162">
        <f>S479*H479</f>
        <v>0</v>
      </c>
      <c r="AR479" s="163" t="s">
        <v>5899</v>
      </c>
      <c r="AT479" s="163" t="s">
        <v>5826</v>
      </c>
      <c r="AU479" s="163" t="s">
        <v>7673</v>
      </c>
      <c r="AY479" s="16" t="s">
        <v>7977</v>
      </c>
      <c r="BE479" s="164">
        <f>IF(N479="základní",J479,0)</f>
        <v>0</v>
      </c>
      <c r="BF479" s="164">
        <f>IF(N479="snížená",J479,0)</f>
        <v>0</v>
      </c>
      <c r="BG479" s="164">
        <f>IF(N479="zákl. přenesená",J479,0)</f>
        <v>0</v>
      </c>
      <c r="BH479" s="164">
        <f>IF(N479="sníž. přenesená",J479,0)</f>
        <v>0</v>
      </c>
      <c r="BI479" s="164">
        <f>IF(N479="nulová",J479,0)</f>
        <v>0</v>
      </c>
      <c r="BJ479" s="16" t="s">
        <v>7671</v>
      </c>
      <c r="BK479" s="164">
        <f>ROUND(I479*H479,2)</f>
        <v>0</v>
      </c>
      <c r="BL479" s="16" t="s">
        <v>5804</v>
      </c>
      <c r="BM479" s="163" t="s">
        <v>5396</v>
      </c>
    </row>
    <row r="480" spans="2:65" s="12" customFormat="1">
      <c r="B480" s="165"/>
      <c r="D480" s="166" t="s">
        <v>7985</v>
      </c>
      <c r="E480" s="167" t="s">
        <v>7590</v>
      </c>
      <c r="F480" s="168" t="s">
        <v>5397</v>
      </c>
      <c r="H480" s="169">
        <v>2.363</v>
      </c>
      <c r="I480" s="170"/>
      <c r="L480" s="165"/>
      <c r="M480" s="171"/>
      <c r="N480" s="172"/>
      <c r="O480" s="172"/>
      <c r="P480" s="172"/>
      <c r="Q480" s="172"/>
      <c r="R480" s="172"/>
      <c r="S480" s="172"/>
      <c r="T480" s="173"/>
      <c r="AT480" s="167" t="s">
        <v>7985</v>
      </c>
      <c r="AU480" s="167" t="s">
        <v>7673</v>
      </c>
      <c r="AV480" s="12" t="s">
        <v>7673</v>
      </c>
      <c r="AW480" s="12" t="s">
        <v>7620</v>
      </c>
      <c r="AX480" s="12" t="s">
        <v>7664</v>
      </c>
      <c r="AY480" s="167" t="s">
        <v>7977</v>
      </c>
    </row>
    <row r="481" spans="2:65" s="12" customFormat="1">
      <c r="B481" s="165"/>
      <c r="D481" s="166" t="s">
        <v>7985</v>
      </c>
      <c r="E481" s="167" t="s">
        <v>7590</v>
      </c>
      <c r="F481" s="168" t="s">
        <v>5398</v>
      </c>
      <c r="H481" s="169">
        <v>1.575</v>
      </c>
      <c r="I481" s="170"/>
      <c r="L481" s="165"/>
      <c r="M481" s="171"/>
      <c r="N481" s="172"/>
      <c r="O481" s="172"/>
      <c r="P481" s="172"/>
      <c r="Q481" s="172"/>
      <c r="R481" s="172"/>
      <c r="S481" s="172"/>
      <c r="T481" s="173"/>
      <c r="AT481" s="167" t="s">
        <v>7985</v>
      </c>
      <c r="AU481" s="167" t="s">
        <v>7673</v>
      </c>
      <c r="AV481" s="12" t="s">
        <v>7673</v>
      </c>
      <c r="AW481" s="12" t="s">
        <v>7620</v>
      </c>
      <c r="AX481" s="12" t="s">
        <v>7664</v>
      </c>
      <c r="AY481" s="167" t="s">
        <v>7977</v>
      </c>
    </row>
    <row r="482" spans="2:65" s="13" customFormat="1">
      <c r="B482" s="174"/>
      <c r="D482" s="166" t="s">
        <v>7985</v>
      </c>
      <c r="E482" s="175" t="s">
        <v>7590</v>
      </c>
      <c r="F482" s="176" t="s">
        <v>7998</v>
      </c>
      <c r="H482" s="177">
        <v>3.9379999999999997</v>
      </c>
      <c r="I482" s="178"/>
      <c r="L482" s="174"/>
      <c r="M482" s="179"/>
      <c r="N482" s="180"/>
      <c r="O482" s="180"/>
      <c r="P482" s="180"/>
      <c r="Q482" s="180"/>
      <c r="R482" s="180"/>
      <c r="S482" s="180"/>
      <c r="T482" s="181"/>
      <c r="AT482" s="175" t="s">
        <v>7985</v>
      </c>
      <c r="AU482" s="175" t="s">
        <v>7673</v>
      </c>
      <c r="AV482" s="13" t="s">
        <v>7983</v>
      </c>
      <c r="AW482" s="13" t="s">
        <v>7620</v>
      </c>
      <c r="AX482" s="13" t="s">
        <v>7671</v>
      </c>
      <c r="AY482" s="175" t="s">
        <v>7977</v>
      </c>
    </row>
    <row r="483" spans="2:65" s="1" customFormat="1" ht="24" customHeight="1">
      <c r="B483" s="151"/>
      <c r="C483" s="152" t="s">
        <v>5399</v>
      </c>
      <c r="D483" s="152" t="s">
        <v>7978</v>
      </c>
      <c r="E483" s="153" t="s">
        <v>5400</v>
      </c>
      <c r="F483" s="154" t="s">
        <v>5401</v>
      </c>
      <c r="G483" s="155" t="s">
        <v>5783</v>
      </c>
      <c r="H483" s="156">
        <v>8.32</v>
      </c>
      <c r="I483" s="157"/>
      <c r="J483" s="158">
        <f>ROUND(I483*H483,2)</f>
        <v>0</v>
      </c>
      <c r="K483" s="154" t="s">
        <v>7465</v>
      </c>
      <c r="L483" s="31"/>
      <c r="M483" s="159" t="s">
        <v>7590</v>
      </c>
      <c r="N483" s="160" t="s">
        <v>7629</v>
      </c>
      <c r="O483" s="54"/>
      <c r="P483" s="161">
        <f>O483*H483</f>
        <v>0</v>
      </c>
      <c r="Q483" s="161">
        <v>0</v>
      </c>
      <c r="R483" s="161">
        <f>Q483*H483</f>
        <v>0</v>
      </c>
      <c r="S483" s="161">
        <v>0</v>
      </c>
      <c r="T483" s="162">
        <f>S483*H483</f>
        <v>0</v>
      </c>
      <c r="AR483" s="163" t="s">
        <v>5804</v>
      </c>
      <c r="AT483" s="163" t="s">
        <v>7978</v>
      </c>
      <c r="AU483" s="163" t="s">
        <v>7673</v>
      </c>
      <c r="AY483" s="16" t="s">
        <v>7977</v>
      </c>
      <c r="BE483" s="164">
        <f>IF(N483="základní",J483,0)</f>
        <v>0</v>
      </c>
      <c r="BF483" s="164">
        <f>IF(N483="snížená",J483,0)</f>
        <v>0</v>
      </c>
      <c r="BG483" s="164">
        <f>IF(N483="zákl. přenesená",J483,0)</f>
        <v>0</v>
      </c>
      <c r="BH483" s="164">
        <f>IF(N483="sníž. přenesená",J483,0)</f>
        <v>0</v>
      </c>
      <c r="BI483" s="164">
        <f>IF(N483="nulová",J483,0)</f>
        <v>0</v>
      </c>
      <c r="BJ483" s="16" t="s">
        <v>7671</v>
      </c>
      <c r="BK483" s="164">
        <f>ROUND(I483*H483,2)</f>
        <v>0</v>
      </c>
      <c r="BL483" s="16" t="s">
        <v>5804</v>
      </c>
      <c r="BM483" s="163" t="s">
        <v>5402</v>
      </c>
    </row>
    <row r="484" spans="2:65" s="12" customFormat="1">
      <c r="B484" s="165"/>
      <c r="D484" s="166" t="s">
        <v>7985</v>
      </c>
      <c r="E484" s="167" t="s">
        <v>7590</v>
      </c>
      <c r="F484" s="168" t="s">
        <v>5403</v>
      </c>
      <c r="H484" s="169">
        <v>8.32</v>
      </c>
      <c r="I484" s="170"/>
      <c r="L484" s="165"/>
      <c r="M484" s="171"/>
      <c r="N484" s="172"/>
      <c r="O484" s="172"/>
      <c r="P484" s="172"/>
      <c r="Q484" s="172"/>
      <c r="R484" s="172"/>
      <c r="S484" s="172"/>
      <c r="T484" s="173"/>
      <c r="AT484" s="167" t="s">
        <v>7985</v>
      </c>
      <c r="AU484" s="167" t="s">
        <v>7673</v>
      </c>
      <c r="AV484" s="12" t="s">
        <v>7673</v>
      </c>
      <c r="AW484" s="12" t="s">
        <v>7620</v>
      </c>
      <c r="AX484" s="12" t="s">
        <v>7671</v>
      </c>
      <c r="AY484" s="167" t="s">
        <v>7977</v>
      </c>
    </row>
    <row r="485" spans="2:65" s="1" customFormat="1" ht="16.5" customHeight="1">
      <c r="B485" s="151"/>
      <c r="C485" s="189" t="s">
        <v>5404</v>
      </c>
      <c r="D485" s="189" t="s">
        <v>5826</v>
      </c>
      <c r="E485" s="190" t="s">
        <v>5405</v>
      </c>
      <c r="F485" s="191" t="s">
        <v>5406</v>
      </c>
      <c r="G485" s="192" t="s">
        <v>5863</v>
      </c>
      <c r="H485" s="193">
        <v>42.1</v>
      </c>
      <c r="I485" s="194"/>
      <c r="J485" s="195">
        <f>ROUND(I485*H485,2)</f>
        <v>0</v>
      </c>
      <c r="K485" s="191" t="s">
        <v>7465</v>
      </c>
      <c r="L485" s="196"/>
      <c r="M485" s="197" t="s">
        <v>7590</v>
      </c>
      <c r="N485" s="198" t="s">
        <v>7629</v>
      </c>
      <c r="O485" s="54"/>
      <c r="P485" s="161">
        <f>O485*H485</f>
        <v>0</v>
      </c>
      <c r="Q485" s="161">
        <v>1.6000000000000001E-3</v>
      </c>
      <c r="R485" s="161">
        <f>Q485*H485</f>
        <v>6.7360000000000003E-2</v>
      </c>
      <c r="S485" s="161">
        <v>0</v>
      </c>
      <c r="T485" s="162">
        <f>S485*H485</f>
        <v>0</v>
      </c>
      <c r="AR485" s="163" t="s">
        <v>5899</v>
      </c>
      <c r="AT485" s="163" t="s">
        <v>5826</v>
      </c>
      <c r="AU485" s="163" t="s">
        <v>7673</v>
      </c>
      <c r="AY485" s="16" t="s">
        <v>7977</v>
      </c>
      <c r="BE485" s="164">
        <f>IF(N485="základní",J485,0)</f>
        <v>0</v>
      </c>
      <c r="BF485" s="164">
        <f>IF(N485="snížená",J485,0)</f>
        <v>0</v>
      </c>
      <c r="BG485" s="164">
        <f>IF(N485="zákl. přenesená",J485,0)</f>
        <v>0</v>
      </c>
      <c r="BH485" s="164">
        <f>IF(N485="sníž. přenesená",J485,0)</f>
        <v>0</v>
      </c>
      <c r="BI485" s="164">
        <f>IF(N485="nulová",J485,0)</f>
        <v>0</v>
      </c>
      <c r="BJ485" s="16" t="s">
        <v>7671</v>
      </c>
      <c r="BK485" s="164">
        <f>ROUND(I485*H485,2)</f>
        <v>0</v>
      </c>
      <c r="BL485" s="16" t="s">
        <v>5804</v>
      </c>
      <c r="BM485" s="163" t="s">
        <v>5407</v>
      </c>
    </row>
    <row r="486" spans="2:65" s="12" customFormat="1">
      <c r="B486" s="165"/>
      <c r="D486" s="166" t="s">
        <v>7985</v>
      </c>
      <c r="E486" s="167" t="s">
        <v>7590</v>
      </c>
      <c r="F486" s="168" t="s">
        <v>5408</v>
      </c>
      <c r="H486" s="169">
        <v>42.1</v>
      </c>
      <c r="I486" s="170"/>
      <c r="L486" s="165"/>
      <c r="M486" s="171"/>
      <c r="N486" s="172"/>
      <c r="O486" s="172"/>
      <c r="P486" s="172"/>
      <c r="Q486" s="172"/>
      <c r="R486" s="172"/>
      <c r="S486" s="172"/>
      <c r="T486" s="173"/>
      <c r="AT486" s="167" t="s">
        <v>7985</v>
      </c>
      <c r="AU486" s="167" t="s">
        <v>7673</v>
      </c>
      <c r="AV486" s="12" t="s">
        <v>7673</v>
      </c>
      <c r="AW486" s="12" t="s">
        <v>7620</v>
      </c>
      <c r="AX486" s="12" t="s">
        <v>7671</v>
      </c>
      <c r="AY486" s="167" t="s">
        <v>7977</v>
      </c>
    </row>
    <row r="487" spans="2:65" s="1" customFormat="1" ht="24" customHeight="1">
      <c r="B487" s="151"/>
      <c r="C487" s="152" t="s">
        <v>5409</v>
      </c>
      <c r="D487" s="152" t="s">
        <v>7978</v>
      </c>
      <c r="E487" s="153" t="s">
        <v>5410</v>
      </c>
      <c r="F487" s="154" t="s">
        <v>5411</v>
      </c>
      <c r="G487" s="155" t="s">
        <v>5783</v>
      </c>
      <c r="H487" s="156">
        <v>8.9860000000000007</v>
      </c>
      <c r="I487" s="157"/>
      <c r="J487" s="158">
        <f>ROUND(I487*H487,2)</f>
        <v>0</v>
      </c>
      <c r="K487" s="154" t="s">
        <v>7982</v>
      </c>
      <c r="L487" s="31"/>
      <c r="M487" s="159" t="s">
        <v>7590</v>
      </c>
      <c r="N487" s="160" t="s">
        <v>7629</v>
      </c>
      <c r="O487" s="54"/>
      <c r="P487" s="161">
        <f>O487*H487</f>
        <v>0</v>
      </c>
      <c r="Q487" s="161">
        <v>1.4999999999999999E-4</v>
      </c>
      <c r="R487" s="161">
        <f>Q487*H487</f>
        <v>1.3479E-3</v>
      </c>
      <c r="S487" s="161">
        <v>0</v>
      </c>
      <c r="T487" s="162">
        <f>S487*H487</f>
        <v>0</v>
      </c>
      <c r="AR487" s="163" t="s">
        <v>5804</v>
      </c>
      <c r="AT487" s="163" t="s">
        <v>7978</v>
      </c>
      <c r="AU487" s="163" t="s">
        <v>7673</v>
      </c>
      <c r="AY487" s="16" t="s">
        <v>7977</v>
      </c>
      <c r="BE487" s="164">
        <f>IF(N487="základní",J487,0)</f>
        <v>0</v>
      </c>
      <c r="BF487" s="164">
        <f>IF(N487="snížená",J487,0)</f>
        <v>0</v>
      </c>
      <c r="BG487" s="164">
        <f>IF(N487="zákl. přenesená",J487,0)</f>
        <v>0</v>
      </c>
      <c r="BH487" s="164">
        <f>IF(N487="sníž. přenesená",J487,0)</f>
        <v>0</v>
      </c>
      <c r="BI487" s="164">
        <f>IF(N487="nulová",J487,0)</f>
        <v>0</v>
      </c>
      <c r="BJ487" s="16" t="s">
        <v>7671</v>
      </c>
      <c r="BK487" s="164">
        <f>ROUND(I487*H487,2)</f>
        <v>0</v>
      </c>
      <c r="BL487" s="16" t="s">
        <v>5804</v>
      </c>
      <c r="BM487" s="163" t="s">
        <v>5412</v>
      </c>
    </row>
    <row r="488" spans="2:65" s="1" customFormat="1" ht="16.5" customHeight="1">
      <c r="B488" s="151"/>
      <c r="C488" s="189" t="s">
        <v>5413</v>
      </c>
      <c r="D488" s="189" t="s">
        <v>5826</v>
      </c>
      <c r="E488" s="190" t="s">
        <v>5414</v>
      </c>
      <c r="F488" s="191" t="s">
        <v>5415</v>
      </c>
      <c r="G488" s="192" t="s">
        <v>5783</v>
      </c>
      <c r="H488" s="193">
        <v>9.7050000000000001</v>
      </c>
      <c r="I488" s="194"/>
      <c r="J488" s="195">
        <f>ROUND(I488*H488,2)</f>
        <v>0</v>
      </c>
      <c r="K488" s="191" t="s">
        <v>5841</v>
      </c>
      <c r="L488" s="196"/>
      <c r="M488" s="197" t="s">
        <v>7590</v>
      </c>
      <c r="N488" s="198" t="s">
        <v>7629</v>
      </c>
      <c r="O488" s="54"/>
      <c r="P488" s="161">
        <f>O488*H488</f>
        <v>0</v>
      </c>
      <c r="Q488" s="161">
        <v>1.89E-2</v>
      </c>
      <c r="R488" s="161">
        <f>Q488*H488</f>
        <v>0.18342449999999999</v>
      </c>
      <c r="S488" s="161">
        <v>0</v>
      </c>
      <c r="T488" s="162">
        <f>S488*H488</f>
        <v>0</v>
      </c>
      <c r="AR488" s="163" t="s">
        <v>5899</v>
      </c>
      <c r="AT488" s="163" t="s">
        <v>5826</v>
      </c>
      <c r="AU488" s="163" t="s">
        <v>7673</v>
      </c>
      <c r="AY488" s="16" t="s">
        <v>7977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6" t="s">
        <v>7671</v>
      </c>
      <c r="BK488" s="164">
        <f>ROUND(I488*H488,2)</f>
        <v>0</v>
      </c>
      <c r="BL488" s="16" t="s">
        <v>5804</v>
      </c>
      <c r="BM488" s="163" t="s">
        <v>5416</v>
      </c>
    </row>
    <row r="489" spans="2:65" s="12" customFormat="1">
      <c r="B489" s="165"/>
      <c r="D489" s="166" t="s">
        <v>7985</v>
      </c>
      <c r="E489" s="167" t="s">
        <v>7590</v>
      </c>
      <c r="F489" s="168" t="s">
        <v>5417</v>
      </c>
      <c r="H489" s="169">
        <v>8.9860000000000007</v>
      </c>
      <c r="I489" s="170"/>
      <c r="L489" s="165"/>
      <c r="M489" s="171"/>
      <c r="N489" s="172"/>
      <c r="O489" s="172"/>
      <c r="P489" s="172"/>
      <c r="Q489" s="172"/>
      <c r="R489" s="172"/>
      <c r="S489" s="172"/>
      <c r="T489" s="173"/>
      <c r="AT489" s="167" t="s">
        <v>7985</v>
      </c>
      <c r="AU489" s="167" t="s">
        <v>7673</v>
      </c>
      <c r="AV489" s="12" t="s">
        <v>7673</v>
      </c>
      <c r="AW489" s="12" t="s">
        <v>7620</v>
      </c>
      <c r="AX489" s="12" t="s">
        <v>7671</v>
      </c>
      <c r="AY489" s="167" t="s">
        <v>7977</v>
      </c>
    </row>
    <row r="490" spans="2:65" s="12" customFormat="1">
      <c r="B490" s="165"/>
      <c r="D490" s="166" t="s">
        <v>7985</v>
      </c>
      <c r="F490" s="168" t="s">
        <v>5418</v>
      </c>
      <c r="H490" s="169">
        <v>9.7050000000000001</v>
      </c>
      <c r="I490" s="170"/>
      <c r="L490" s="165"/>
      <c r="M490" s="171"/>
      <c r="N490" s="172"/>
      <c r="O490" s="172"/>
      <c r="P490" s="172"/>
      <c r="Q490" s="172"/>
      <c r="R490" s="172"/>
      <c r="S490" s="172"/>
      <c r="T490" s="173"/>
      <c r="AT490" s="167" t="s">
        <v>7985</v>
      </c>
      <c r="AU490" s="167" t="s">
        <v>7673</v>
      </c>
      <c r="AV490" s="12" t="s">
        <v>7673</v>
      </c>
      <c r="AW490" s="12" t="s">
        <v>7592</v>
      </c>
      <c r="AX490" s="12" t="s">
        <v>7671</v>
      </c>
      <c r="AY490" s="167" t="s">
        <v>7977</v>
      </c>
    </row>
    <row r="491" spans="2:65" s="1" customFormat="1" ht="24" customHeight="1">
      <c r="B491" s="151"/>
      <c r="C491" s="152" t="s">
        <v>5419</v>
      </c>
      <c r="D491" s="152" t="s">
        <v>7978</v>
      </c>
      <c r="E491" s="153" t="s">
        <v>5420</v>
      </c>
      <c r="F491" s="154" t="s">
        <v>5421</v>
      </c>
      <c r="G491" s="155" t="s">
        <v>5816</v>
      </c>
      <c r="H491" s="156">
        <v>2.4180000000000001</v>
      </c>
      <c r="I491" s="157"/>
      <c r="J491" s="158">
        <f>ROUND(I491*H491,2)</f>
        <v>0</v>
      </c>
      <c r="K491" s="154" t="s">
        <v>7982</v>
      </c>
      <c r="L491" s="31"/>
      <c r="M491" s="159" t="s">
        <v>7590</v>
      </c>
      <c r="N491" s="160" t="s">
        <v>7629</v>
      </c>
      <c r="O491" s="54"/>
      <c r="P491" s="161">
        <f>O491*H491</f>
        <v>0</v>
      </c>
      <c r="Q491" s="161">
        <v>0</v>
      </c>
      <c r="R491" s="161">
        <f>Q491*H491</f>
        <v>0</v>
      </c>
      <c r="S491" s="161">
        <v>0</v>
      </c>
      <c r="T491" s="162">
        <f>S491*H491</f>
        <v>0</v>
      </c>
      <c r="AR491" s="163" t="s">
        <v>5804</v>
      </c>
      <c r="AT491" s="163" t="s">
        <v>7978</v>
      </c>
      <c r="AU491" s="163" t="s">
        <v>7673</v>
      </c>
      <c r="AY491" s="16" t="s">
        <v>7977</v>
      </c>
      <c r="BE491" s="164">
        <f>IF(N491="základní",J491,0)</f>
        <v>0</v>
      </c>
      <c r="BF491" s="164">
        <f>IF(N491="snížená",J491,0)</f>
        <v>0</v>
      </c>
      <c r="BG491" s="164">
        <f>IF(N491="zákl. přenesená",J491,0)</f>
        <v>0</v>
      </c>
      <c r="BH491" s="164">
        <f>IF(N491="sníž. přenesená",J491,0)</f>
        <v>0</v>
      </c>
      <c r="BI491" s="164">
        <f>IF(N491="nulová",J491,0)</f>
        <v>0</v>
      </c>
      <c r="BJ491" s="16" t="s">
        <v>7671</v>
      </c>
      <c r="BK491" s="164">
        <f>ROUND(I491*H491,2)</f>
        <v>0</v>
      </c>
      <c r="BL491" s="16" t="s">
        <v>5804</v>
      </c>
      <c r="BM491" s="163" t="s">
        <v>5422</v>
      </c>
    </row>
    <row r="492" spans="2:65" s="1" customFormat="1" ht="16.5" customHeight="1">
      <c r="B492" s="151"/>
      <c r="C492" s="152" t="s">
        <v>5423</v>
      </c>
      <c r="D492" s="152" t="s">
        <v>7978</v>
      </c>
      <c r="E492" s="153" t="s">
        <v>5424</v>
      </c>
      <c r="F492" s="154" t="s">
        <v>5425</v>
      </c>
      <c r="G492" s="155" t="s">
        <v>5985</v>
      </c>
      <c r="H492" s="156">
        <v>1</v>
      </c>
      <c r="I492" s="157"/>
      <c r="J492" s="158">
        <f>ROUND(I492*H492,2)</f>
        <v>0</v>
      </c>
      <c r="K492" s="154" t="s">
        <v>7590</v>
      </c>
      <c r="L492" s="31"/>
      <c r="M492" s="159" t="s">
        <v>7590</v>
      </c>
      <c r="N492" s="160" t="s">
        <v>7629</v>
      </c>
      <c r="O492" s="54"/>
      <c r="P492" s="161">
        <f>O492*H492</f>
        <v>0</v>
      </c>
      <c r="Q492" s="161">
        <v>0</v>
      </c>
      <c r="R492" s="161">
        <f>Q492*H492</f>
        <v>0</v>
      </c>
      <c r="S492" s="161">
        <v>0</v>
      </c>
      <c r="T492" s="162">
        <f>S492*H492</f>
        <v>0</v>
      </c>
      <c r="AR492" s="163" t="s">
        <v>5804</v>
      </c>
      <c r="AT492" s="163" t="s">
        <v>7978</v>
      </c>
      <c r="AU492" s="163" t="s">
        <v>7673</v>
      </c>
      <c r="AY492" s="16" t="s">
        <v>7977</v>
      </c>
      <c r="BE492" s="164">
        <f>IF(N492="základní",J492,0)</f>
        <v>0</v>
      </c>
      <c r="BF492" s="164">
        <f>IF(N492="snížená",J492,0)</f>
        <v>0</v>
      </c>
      <c r="BG492" s="164">
        <f>IF(N492="zákl. přenesená",J492,0)</f>
        <v>0</v>
      </c>
      <c r="BH492" s="164">
        <f>IF(N492="sníž. přenesená",J492,0)</f>
        <v>0</v>
      </c>
      <c r="BI492" s="164">
        <f>IF(N492="nulová",J492,0)</f>
        <v>0</v>
      </c>
      <c r="BJ492" s="16" t="s">
        <v>7671</v>
      </c>
      <c r="BK492" s="164">
        <f>ROUND(I492*H492,2)</f>
        <v>0</v>
      </c>
      <c r="BL492" s="16" t="s">
        <v>5804</v>
      </c>
      <c r="BM492" s="163" t="s">
        <v>5426</v>
      </c>
    </row>
    <row r="493" spans="2:65" s="1" customFormat="1" ht="29.25">
      <c r="B493" s="31"/>
      <c r="D493" s="166" t="s">
        <v>5891</v>
      </c>
      <c r="F493" s="199" t="s">
        <v>5427</v>
      </c>
      <c r="I493" s="94"/>
      <c r="L493" s="31"/>
      <c r="M493" s="200"/>
      <c r="N493" s="54"/>
      <c r="O493" s="54"/>
      <c r="P493" s="54"/>
      <c r="Q493" s="54"/>
      <c r="R493" s="54"/>
      <c r="S493" s="54"/>
      <c r="T493" s="55"/>
      <c r="AT493" s="16" t="s">
        <v>5891</v>
      </c>
      <c r="AU493" s="16" t="s">
        <v>7673</v>
      </c>
    </row>
    <row r="494" spans="2:65" s="1" customFormat="1" ht="16.5" customHeight="1">
      <c r="B494" s="151"/>
      <c r="C494" s="152" t="s">
        <v>5428</v>
      </c>
      <c r="D494" s="152" t="s">
        <v>7978</v>
      </c>
      <c r="E494" s="153" t="s">
        <v>5429</v>
      </c>
      <c r="F494" s="154" t="s">
        <v>5430</v>
      </c>
      <c r="G494" s="155" t="s">
        <v>5985</v>
      </c>
      <c r="H494" s="156">
        <v>1</v>
      </c>
      <c r="I494" s="157"/>
      <c r="J494" s="158">
        <f>ROUND(I494*H494,2)</f>
        <v>0</v>
      </c>
      <c r="K494" s="154" t="s">
        <v>7590</v>
      </c>
      <c r="L494" s="31"/>
      <c r="M494" s="159" t="s">
        <v>7590</v>
      </c>
      <c r="N494" s="160" t="s">
        <v>7629</v>
      </c>
      <c r="O494" s="54"/>
      <c r="P494" s="161">
        <f>O494*H494</f>
        <v>0</v>
      </c>
      <c r="Q494" s="161">
        <v>0</v>
      </c>
      <c r="R494" s="161">
        <f>Q494*H494</f>
        <v>0</v>
      </c>
      <c r="S494" s="161">
        <v>0</v>
      </c>
      <c r="T494" s="162">
        <f>S494*H494</f>
        <v>0</v>
      </c>
      <c r="AR494" s="163" t="s">
        <v>5804</v>
      </c>
      <c r="AT494" s="163" t="s">
        <v>7978</v>
      </c>
      <c r="AU494" s="163" t="s">
        <v>7673</v>
      </c>
      <c r="AY494" s="16" t="s">
        <v>7977</v>
      </c>
      <c r="BE494" s="164">
        <f>IF(N494="základní",J494,0)</f>
        <v>0</v>
      </c>
      <c r="BF494" s="164">
        <f>IF(N494="snížená",J494,0)</f>
        <v>0</v>
      </c>
      <c r="BG494" s="164">
        <f>IF(N494="zákl. přenesená",J494,0)</f>
        <v>0</v>
      </c>
      <c r="BH494" s="164">
        <f>IF(N494="sníž. přenesená",J494,0)</f>
        <v>0</v>
      </c>
      <c r="BI494" s="164">
        <f>IF(N494="nulová",J494,0)</f>
        <v>0</v>
      </c>
      <c r="BJ494" s="16" t="s">
        <v>7671</v>
      </c>
      <c r="BK494" s="164">
        <f>ROUND(I494*H494,2)</f>
        <v>0</v>
      </c>
      <c r="BL494" s="16" t="s">
        <v>5804</v>
      </c>
      <c r="BM494" s="163" t="s">
        <v>5431</v>
      </c>
    </row>
    <row r="495" spans="2:65" s="1" customFormat="1" ht="19.5">
      <c r="B495" s="31"/>
      <c r="D495" s="166" t="s">
        <v>5891</v>
      </c>
      <c r="F495" s="199" t="s">
        <v>5432</v>
      </c>
      <c r="I495" s="94"/>
      <c r="L495" s="31"/>
      <c r="M495" s="200"/>
      <c r="N495" s="54"/>
      <c r="O495" s="54"/>
      <c r="P495" s="54"/>
      <c r="Q495" s="54"/>
      <c r="R495" s="54"/>
      <c r="S495" s="54"/>
      <c r="T495" s="55"/>
      <c r="AT495" s="16" t="s">
        <v>5891</v>
      </c>
      <c r="AU495" s="16" t="s">
        <v>7673</v>
      </c>
    </row>
    <row r="496" spans="2:65" s="11" customFormat="1" ht="22.9" customHeight="1">
      <c r="B496" s="138"/>
      <c r="D496" s="139" t="s">
        <v>7663</v>
      </c>
      <c r="E496" s="149" t="s">
        <v>5433</v>
      </c>
      <c r="F496" s="149" t="s">
        <v>5434</v>
      </c>
      <c r="I496" s="141"/>
      <c r="J496" s="150">
        <f>BK496</f>
        <v>0</v>
      </c>
      <c r="L496" s="138"/>
      <c r="M496" s="143"/>
      <c r="N496" s="144"/>
      <c r="O496" s="144"/>
      <c r="P496" s="145">
        <f>SUM(P497:P508)</f>
        <v>0</v>
      </c>
      <c r="Q496" s="144"/>
      <c r="R496" s="145">
        <f>SUM(R497:R508)</f>
        <v>0.11151</v>
      </c>
      <c r="S496" s="144"/>
      <c r="T496" s="146">
        <f>SUM(T497:T508)</f>
        <v>0</v>
      </c>
      <c r="AR496" s="139" t="s">
        <v>7673</v>
      </c>
      <c r="AT496" s="147" t="s">
        <v>7663</v>
      </c>
      <c r="AU496" s="147" t="s">
        <v>7671</v>
      </c>
      <c r="AY496" s="139" t="s">
        <v>7977</v>
      </c>
      <c r="BK496" s="148">
        <f>SUM(BK497:BK508)</f>
        <v>0</v>
      </c>
    </row>
    <row r="497" spans="2:65" s="1" customFormat="1" ht="16.5" customHeight="1">
      <c r="B497" s="151"/>
      <c r="C497" s="152" t="s">
        <v>5435</v>
      </c>
      <c r="D497" s="152" t="s">
        <v>7978</v>
      </c>
      <c r="E497" s="153" t="s">
        <v>5436</v>
      </c>
      <c r="F497" s="154" t="s">
        <v>5437</v>
      </c>
      <c r="G497" s="155" t="s">
        <v>5863</v>
      </c>
      <c r="H497" s="156">
        <v>10.5</v>
      </c>
      <c r="I497" s="157"/>
      <c r="J497" s="158">
        <f t="shared" ref="J497:J503" si="40">ROUND(I497*H497,2)</f>
        <v>0</v>
      </c>
      <c r="K497" s="154" t="s">
        <v>7590</v>
      </c>
      <c r="L497" s="31"/>
      <c r="M497" s="159" t="s">
        <v>7590</v>
      </c>
      <c r="N497" s="160" t="s">
        <v>7629</v>
      </c>
      <c r="O497" s="54"/>
      <c r="P497" s="161">
        <f t="shared" ref="P497:P503" si="41">O497*H497</f>
        <v>0</v>
      </c>
      <c r="Q497" s="161">
        <v>4.2199999999999998E-3</v>
      </c>
      <c r="R497" s="161">
        <f t="shared" ref="R497:R503" si="42">Q497*H497</f>
        <v>4.4309999999999995E-2</v>
      </c>
      <c r="S497" s="161">
        <v>0</v>
      </c>
      <c r="T497" s="162">
        <f t="shared" ref="T497:T503" si="43">S497*H497</f>
        <v>0</v>
      </c>
      <c r="AR497" s="163" t="s">
        <v>5804</v>
      </c>
      <c r="AT497" s="163" t="s">
        <v>7978</v>
      </c>
      <c r="AU497" s="163" t="s">
        <v>7673</v>
      </c>
      <c r="AY497" s="16" t="s">
        <v>7977</v>
      </c>
      <c r="BE497" s="164">
        <f t="shared" ref="BE497:BE503" si="44">IF(N497="základní",J497,0)</f>
        <v>0</v>
      </c>
      <c r="BF497" s="164">
        <f t="shared" ref="BF497:BF503" si="45">IF(N497="snížená",J497,0)</f>
        <v>0</v>
      </c>
      <c r="BG497" s="164">
        <f t="shared" ref="BG497:BG503" si="46">IF(N497="zákl. přenesená",J497,0)</f>
        <v>0</v>
      </c>
      <c r="BH497" s="164">
        <f t="shared" ref="BH497:BH503" si="47">IF(N497="sníž. přenesená",J497,0)</f>
        <v>0</v>
      </c>
      <c r="BI497" s="164">
        <f t="shared" ref="BI497:BI503" si="48">IF(N497="nulová",J497,0)</f>
        <v>0</v>
      </c>
      <c r="BJ497" s="16" t="s">
        <v>7671</v>
      </c>
      <c r="BK497" s="164">
        <f t="shared" ref="BK497:BK503" si="49">ROUND(I497*H497,2)</f>
        <v>0</v>
      </c>
      <c r="BL497" s="16" t="s">
        <v>5804</v>
      </c>
      <c r="BM497" s="163" t="s">
        <v>5438</v>
      </c>
    </row>
    <row r="498" spans="2:65" s="1" customFormat="1" ht="24" customHeight="1">
      <c r="B498" s="151"/>
      <c r="C498" s="152" t="s">
        <v>5439</v>
      </c>
      <c r="D498" s="152" t="s">
        <v>7978</v>
      </c>
      <c r="E498" s="153" t="s">
        <v>5440</v>
      </c>
      <c r="F498" s="154" t="s">
        <v>5441</v>
      </c>
      <c r="G498" s="155" t="s">
        <v>5897</v>
      </c>
      <c r="H498" s="156">
        <v>6</v>
      </c>
      <c r="I498" s="157"/>
      <c r="J498" s="158">
        <f t="shared" si="40"/>
        <v>0</v>
      </c>
      <c r="K498" s="154" t="s">
        <v>7982</v>
      </c>
      <c r="L498" s="31"/>
      <c r="M498" s="159" t="s">
        <v>7590</v>
      </c>
      <c r="N498" s="160" t="s">
        <v>7629</v>
      </c>
      <c r="O498" s="54"/>
      <c r="P498" s="161">
        <f t="shared" si="41"/>
        <v>0</v>
      </c>
      <c r="Q498" s="161">
        <v>0</v>
      </c>
      <c r="R498" s="161">
        <f t="shared" si="42"/>
        <v>0</v>
      </c>
      <c r="S498" s="161">
        <v>0</v>
      </c>
      <c r="T498" s="162">
        <f t="shared" si="43"/>
        <v>0</v>
      </c>
      <c r="AR498" s="163" t="s">
        <v>5804</v>
      </c>
      <c r="AT498" s="163" t="s">
        <v>7978</v>
      </c>
      <c r="AU498" s="163" t="s">
        <v>7673</v>
      </c>
      <c r="AY498" s="16" t="s">
        <v>7977</v>
      </c>
      <c r="BE498" s="164">
        <f t="shared" si="44"/>
        <v>0</v>
      </c>
      <c r="BF498" s="164">
        <f t="shared" si="45"/>
        <v>0</v>
      </c>
      <c r="BG498" s="164">
        <f t="shared" si="46"/>
        <v>0</v>
      </c>
      <c r="BH498" s="164">
        <f t="shared" si="47"/>
        <v>0</v>
      </c>
      <c r="BI498" s="164">
        <f t="shared" si="48"/>
        <v>0</v>
      </c>
      <c r="BJ498" s="16" t="s">
        <v>7671</v>
      </c>
      <c r="BK498" s="164">
        <f t="shared" si="49"/>
        <v>0</v>
      </c>
      <c r="BL498" s="16" t="s">
        <v>5804</v>
      </c>
      <c r="BM498" s="163" t="s">
        <v>5442</v>
      </c>
    </row>
    <row r="499" spans="2:65" s="1" customFormat="1" ht="24" customHeight="1">
      <c r="B499" s="151"/>
      <c r="C499" s="189" t="s">
        <v>5443</v>
      </c>
      <c r="D499" s="189" t="s">
        <v>5826</v>
      </c>
      <c r="E499" s="190" t="s">
        <v>5444</v>
      </c>
      <c r="F499" s="191" t="s">
        <v>5445</v>
      </c>
      <c r="G499" s="192" t="s">
        <v>5897</v>
      </c>
      <c r="H499" s="193">
        <v>4</v>
      </c>
      <c r="I499" s="194"/>
      <c r="J499" s="195">
        <f t="shared" si="40"/>
        <v>0</v>
      </c>
      <c r="K499" s="191" t="s">
        <v>7590</v>
      </c>
      <c r="L499" s="196"/>
      <c r="M499" s="197" t="s">
        <v>7590</v>
      </c>
      <c r="N499" s="198" t="s">
        <v>7629</v>
      </c>
      <c r="O499" s="54"/>
      <c r="P499" s="161">
        <f t="shared" si="41"/>
        <v>0</v>
      </c>
      <c r="Q499" s="161">
        <v>5.5999999999999999E-3</v>
      </c>
      <c r="R499" s="161">
        <f t="shared" si="42"/>
        <v>2.24E-2</v>
      </c>
      <c r="S499" s="161">
        <v>0</v>
      </c>
      <c r="T499" s="162">
        <f t="shared" si="43"/>
        <v>0</v>
      </c>
      <c r="AR499" s="163" t="s">
        <v>5899</v>
      </c>
      <c r="AT499" s="163" t="s">
        <v>5826</v>
      </c>
      <c r="AU499" s="163" t="s">
        <v>7673</v>
      </c>
      <c r="AY499" s="16" t="s">
        <v>7977</v>
      </c>
      <c r="BE499" s="164">
        <f t="shared" si="44"/>
        <v>0</v>
      </c>
      <c r="BF499" s="164">
        <f t="shared" si="45"/>
        <v>0</v>
      </c>
      <c r="BG499" s="164">
        <f t="shared" si="46"/>
        <v>0</v>
      </c>
      <c r="BH499" s="164">
        <f t="shared" si="47"/>
        <v>0</v>
      </c>
      <c r="BI499" s="164">
        <f t="shared" si="48"/>
        <v>0</v>
      </c>
      <c r="BJ499" s="16" t="s">
        <v>7671</v>
      </c>
      <c r="BK499" s="164">
        <f t="shared" si="49"/>
        <v>0</v>
      </c>
      <c r="BL499" s="16" t="s">
        <v>5804</v>
      </c>
      <c r="BM499" s="163" t="s">
        <v>5446</v>
      </c>
    </row>
    <row r="500" spans="2:65" s="1" customFormat="1" ht="24" customHeight="1">
      <c r="B500" s="151"/>
      <c r="C500" s="189" t="s">
        <v>5447</v>
      </c>
      <c r="D500" s="189" t="s">
        <v>5826</v>
      </c>
      <c r="E500" s="190" t="s">
        <v>5448</v>
      </c>
      <c r="F500" s="191" t="s">
        <v>5449</v>
      </c>
      <c r="G500" s="192" t="s">
        <v>5897</v>
      </c>
      <c r="H500" s="193">
        <v>2</v>
      </c>
      <c r="I500" s="194"/>
      <c r="J500" s="195">
        <f t="shared" si="40"/>
        <v>0</v>
      </c>
      <c r="K500" s="191" t="s">
        <v>7590</v>
      </c>
      <c r="L500" s="196"/>
      <c r="M500" s="197" t="s">
        <v>7590</v>
      </c>
      <c r="N500" s="198" t="s">
        <v>7629</v>
      </c>
      <c r="O500" s="54"/>
      <c r="P500" s="161">
        <f t="shared" si="41"/>
        <v>0</v>
      </c>
      <c r="Q500" s="161">
        <v>5.5999999999999999E-3</v>
      </c>
      <c r="R500" s="161">
        <f t="shared" si="42"/>
        <v>1.12E-2</v>
      </c>
      <c r="S500" s="161">
        <v>0</v>
      </c>
      <c r="T500" s="162">
        <f t="shared" si="43"/>
        <v>0</v>
      </c>
      <c r="AR500" s="163" t="s">
        <v>5899</v>
      </c>
      <c r="AT500" s="163" t="s">
        <v>5826</v>
      </c>
      <c r="AU500" s="163" t="s">
        <v>7673</v>
      </c>
      <c r="AY500" s="16" t="s">
        <v>7977</v>
      </c>
      <c r="BE500" s="164">
        <f t="shared" si="44"/>
        <v>0</v>
      </c>
      <c r="BF500" s="164">
        <f t="shared" si="45"/>
        <v>0</v>
      </c>
      <c r="BG500" s="164">
        <f t="shared" si="46"/>
        <v>0</v>
      </c>
      <c r="BH500" s="164">
        <f t="shared" si="47"/>
        <v>0</v>
      </c>
      <c r="BI500" s="164">
        <f t="shared" si="48"/>
        <v>0</v>
      </c>
      <c r="BJ500" s="16" t="s">
        <v>7671</v>
      </c>
      <c r="BK500" s="164">
        <f t="shared" si="49"/>
        <v>0</v>
      </c>
      <c r="BL500" s="16" t="s">
        <v>5804</v>
      </c>
      <c r="BM500" s="163" t="s">
        <v>5450</v>
      </c>
    </row>
    <row r="501" spans="2:65" s="1" customFormat="1" ht="16.5" customHeight="1">
      <c r="B501" s="151"/>
      <c r="C501" s="189" t="s">
        <v>5451</v>
      </c>
      <c r="D501" s="189" t="s">
        <v>5826</v>
      </c>
      <c r="E501" s="190" t="s">
        <v>5452</v>
      </c>
      <c r="F501" s="191" t="s">
        <v>5453</v>
      </c>
      <c r="G501" s="192" t="s">
        <v>5897</v>
      </c>
      <c r="H501" s="193">
        <v>4</v>
      </c>
      <c r="I501" s="194"/>
      <c r="J501" s="195">
        <f t="shared" si="40"/>
        <v>0</v>
      </c>
      <c r="K501" s="191" t="s">
        <v>7590</v>
      </c>
      <c r="L501" s="196"/>
      <c r="M501" s="197" t="s">
        <v>7590</v>
      </c>
      <c r="N501" s="198" t="s">
        <v>7629</v>
      </c>
      <c r="O501" s="54"/>
      <c r="P501" s="161">
        <f t="shared" si="41"/>
        <v>0</v>
      </c>
      <c r="Q501" s="161">
        <v>5.5999999999999999E-3</v>
      </c>
      <c r="R501" s="161">
        <f t="shared" si="42"/>
        <v>2.24E-2</v>
      </c>
      <c r="S501" s="161">
        <v>0</v>
      </c>
      <c r="T501" s="162">
        <f t="shared" si="43"/>
        <v>0</v>
      </c>
      <c r="AR501" s="163" t="s">
        <v>5899</v>
      </c>
      <c r="AT501" s="163" t="s">
        <v>5826</v>
      </c>
      <c r="AU501" s="163" t="s">
        <v>7673</v>
      </c>
      <c r="AY501" s="16" t="s">
        <v>7977</v>
      </c>
      <c r="BE501" s="164">
        <f t="shared" si="44"/>
        <v>0</v>
      </c>
      <c r="BF501" s="164">
        <f t="shared" si="45"/>
        <v>0</v>
      </c>
      <c r="BG501" s="164">
        <f t="shared" si="46"/>
        <v>0</v>
      </c>
      <c r="BH501" s="164">
        <f t="shared" si="47"/>
        <v>0</v>
      </c>
      <c r="BI501" s="164">
        <f t="shared" si="48"/>
        <v>0</v>
      </c>
      <c r="BJ501" s="16" t="s">
        <v>7671</v>
      </c>
      <c r="BK501" s="164">
        <f t="shared" si="49"/>
        <v>0</v>
      </c>
      <c r="BL501" s="16" t="s">
        <v>5804</v>
      </c>
      <c r="BM501" s="163" t="s">
        <v>5454</v>
      </c>
    </row>
    <row r="502" spans="2:65" s="1" customFormat="1" ht="24" customHeight="1">
      <c r="B502" s="151"/>
      <c r="C502" s="189" t="s">
        <v>5455</v>
      </c>
      <c r="D502" s="189" t="s">
        <v>5826</v>
      </c>
      <c r="E502" s="190" t="s">
        <v>5456</v>
      </c>
      <c r="F502" s="191" t="s">
        <v>5457</v>
      </c>
      <c r="G502" s="192" t="s">
        <v>5897</v>
      </c>
      <c r="H502" s="193">
        <v>2</v>
      </c>
      <c r="I502" s="194"/>
      <c r="J502" s="195">
        <f t="shared" si="40"/>
        <v>0</v>
      </c>
      <c r="K502" s="191" t="s">
        <v>7590</v>
      </c>
      <c r="L502" s="196"/>
      <c r="M502" s="197" t="s">
        <v>7590</v>
      </c>
      <c r="N502" s="198" t="s">
        <v>7629</v>
      </c>
      <c r="O502" s="54"/>
      <c r="P502" s="161">
        <f t="shared" si="41"/>
        <v>0</v>
      </c>
      <c r="Q502" s="161">
        <v>5.5999999999999999E-3</v>
      </c>
      <c r="R502" s="161">
        <f t="shared" si="42"/>
        <v>1.12E-2</v>
      </c>
      <c r="S502" s="161">
        <v>0</v>
      </c>
      <c r="T502" s="162">
        <f t="shared" si="43"/>
        <v>0</v>
      </c>
      <c r="AR502" s="163" t="s">
        <v>5899</v>
      </c>
      <c r="AT502" s="163" t="s">
        <v>5826</v>
      </c>
      <c r="AU502" s="163" t="s">
        <v>7673</v>
      </c>
      <c r="AY502" s="16" t="s">
        <v>7977</v>
      </c>
      <c r="BE502" s="164">
        <f t="shared" si="44"/>
        <v>0</v>
      </c>
      <c r="BF502" s="164">
        <f t="shared" si="45"/>
        <v>0</v>
      </c>
      <c r="BG502" s="164">
        <f t="shared" si="46"/>
        <v>0</v>
      </c>
      <c r="BH502" s="164">
        <f t="shared" si="47"/>
        <v>0</v>
      </c>
      <c r="BI502" s="164">
        <f t="shared" si="48"/>
        <v>0</v>
      </c>
      <c r="BJ502" s="16" t="s">
        <v>7671</v>
      </c>
      <c r="BK502" s="164">
        <f t="shared" si="49"/>
        <v>0</v>
      </c>
      <c r="BL502" s="16" t="s">
        <v>5804</v>
      </c>
      <c r="BM502" s="163" t="s">
        <v>5458</v>
      </c>
    </row>
    <row r="503" spans="2:65" s="1" customFormat="1" ht="16.5" customHeight="1">
      <c r="B503" s="151"/>
      <c r="C503" s="152" t="s">
        <v>5459</v>
      </c>
      <c r="D503" s="152" t="s">
        <v>7978</v>
      </c>
      <c r="E503" s="153" t="s">
        <v>5460</v>
      </c>
      <c r="F503" s="154" t="s">
        <v>5461</v>
      </c>
      <c r="G503" s="155" t="s">
        <v>5863</v>
      </c>
      <c r="H503" s="156">
        <v>21</v>
      </c>
      <c r="I503" s="157"/>
      <c r="J503" s="158">
        <f t="shared" si="40"/>
        <v>0</v>
      </c>
      <c r="K503" s="154" t="s">
        <v>7590</v>
      </c>
      <c r="L503" s="31"/>
      <c r="M503" s="159" t="s">
        <v>7590</v>
      </c>
      <c r="N503" s="160" t="s">
        <v>7629</v>
      </c>
      <c r="O503" s="54"/>
      <c r="P503" s="161">
        <f t="shared" si="41"/>
        <v>0</v>
      </c>
      <c r="Q503" s="161">
        <v>0</v>
      </c>
      <c r="R503" s="161">
        <f t="shared" si="42"/>
        <v>0</v>
      </c>
      <c r="S503" s="161">
        <v>0</v>
      </c>
      <c r="T503" s="162">
        <f t="shared" si="43"/>
        <v>0</v>
      </c>
      <c r="AR503" s="163" t="s">
        <v>5804</v>
      </c>
      <c r="AT503" s="163" t="s">
        <v>7978</v>
      </c>
      <c r="AU503" s="163" t="s">
        <v>7673</v>
      </c>
      <c r="AY503" s="16" t="s">
        <v>7977</v>
      </c>
      <c r="BE503" s="164">
        <f t="shared" si="44"/>
        <v>0</v>
      </c>
      <c r="BF503" s="164">
        <f t="shared" si="45"/>
        <v>0</v>
      </c>
      <c r="BG503" s="164">
        <f t="shared" si="46"/>
        <v>0</v>
      </c>
      <c r="BH503" s="164">
        <f t="shared" si="47"/>
        <v>0</v>
      </c>
      <c r="BI503" s="164">
        <f t="shared" si="48"/>
        <v>0</v>
      </c>
      <c r="BJ503" s="16" t="s">
        <v>7671</v>
      </c>
      <c r="BK503" s="164">
        <f t="shared" si="49"/>
        <v>0</v>
      </c>
      <c r="BL503" s="16" t="s">
        <v>5804</v>
      </c>
      <c r="BM503" s="163" t="s">
        <v>5462</v>
      </c>
    </row>
    <row r="504" spans="2:65" s="1" customFormat="1" ht="19.5">
      <c r="B504" s="31"/>
      <c r="D504" s="166" t="s">
        <v>5891</v>
      </c>
      <c r="F504" s="199" t="s">
        <v>5463</v>
      </c>
      <c r="I504" s="94"/>
      <c r="L504" s="31"/>
      <c r="M504" s="200"/>
      <c r="N504" s="54"/>
      <c r="O504" s="54"/>
      <c r="P504" s="54"/>
      <c r="Q504" s="54"/>
      <c r="R504" s="54"/>
      <c r="S504" s="54"/>
      <c r="T504" s="55"/>
      <c r="AT504" s="16" t="s">
        <v>5891</v>
      </c>
      <c r="AU504" s="16" t="s">
        <v>7673</v>
      </c>
    </row>
    <row r="505" spans="2:65" s="12" customFormat="1">
      <c r="B505" s="165"/>
      <c r="D505" s="166" t="s">
        <v>7985</v>
      </c>
      <c r="E505" s="167" t="s">
        <v>7590</v>
      </c>
      <c r="F505" s="168" t="s">
        <v>5464</v>
      </c>
      <c r="H505" s="169">
        <v>21</v>
      </c>
      <c r="I505" s="170"/>
      <c r="L505" s="165"/>
      <c r="M505" s="171"/>
      <c r="N505" s="172"/>
      <c r="O505" s="172"/>
      <c r="P505" s="172"/>
      <c r="Q505" s="172"/>
      <c r="R505" s="172"/>
      <c r="S505" s="172"/>
      <c r="T505" s="173"/>
      <c r="AT505" s="167" t="s">
        <v>7985</v>
      </c>
      <c r="AU505" s="167" t="s">
        <v>7673</v>
      </c>
      <c r="AV505" s="12" t="s">
        <v>7673</v>
      </c>
      <c r="AW505" s="12" t="s">
        <v>7620</v>
      </c>
      <c r="AX505" s="12" t="s">
        <v>7671</v>
      </c>
      <c r="AY505" s="167" t="s">
        <v>7977</v>
      </c>
    </row>
    <row r="506" spans="2:65" s="1" customFormat="1" ht="16.5" customHeight="1">
      <c r="B506" s="151"/>
      <c r="C506" s="152" t="s">
        <v>5465</v>
      </c>
      <c r="D506" s="152" t="s">
        <v>7978</v>
      </c>
      <c r="E506" s="153" t="s">
        <v>5466</v>
      </c>
      <c r="F506" s="154" t="s">
        <v>5467</v>
      </c>
      <c r="G506" s="155" t="s">
        <v>5863</v>
      </c>
      <c r="H506" s="156">
        <v>10.5</v>
      </c>
      <c r="I506" s="157"/>
      <c r="J506" s="158">
        <f>ROUND(I506*H506,2)</f>
        <v>0</v>
      </c>
      <c r="K506" s="154" t="s">
        <v>7590</v>
      </c>
      <c r="L506" s="31"/>
      <c r="M506" s="159" t="s">
        <v>7590</v>
      </c>
      <c r="N506" s="160" t="s">
        <v>7629</v>
      </c>
      <c r="O506" s="54"/>
      <c r="P506" s="161">
        <f>O506*H506</f>
        <v>0</v>
      </c>
      <c r="Q506" s="161">
        <v>0</v>
      </c>
      <c r="R506" s="161">
        <f>Q506*H506</f>
        <v>0</v>
      </c>
      <c r="S506" s="161">
        <v>0</v>
      </c>
      <c r="T506" s="162">
        <f>S506*H506</f>
        <v>0</v>
      </c>
      <c r="AR506" s="163" t="s">
        <v>5804</v>
      </c>
      <c r="AT506" s="163" t="s">
        <v>7978</v>
      </c>
      <c r="AU506" s="163" t="s">
        <v>7673</v>
      </c>
      <c r="AY506" s="16" t="s">
        <v>7977</v>
      </c>
      <c r="BE506" s="164">
        <f>IF(N506="základní",J506,0)</f>
        <v>0</v>
      </c>
      <c r="BF506" s="164">
        <f>IF(N506="snížená",J506,0)</f>
        <v>0</v>
      </c>
      <c r="BG506" s="164">
        <f>IF(N506="zákl. přenesená",J506,0)</f>
        <v>0</v>
      </c>
      <c r="BH506" s="164">
        <f>IF(N506="sníž. přenesená",J506,0)</f>
        <v>0</v>
      </c>
      <c r="BI506" s="164">
        <f>IF(N506="nulová",J506,0)</f>
        <v>0</v>
      </c>
      <c r="BJ506" s="16" t="s">
        <v>7671</v>
      </c>
      <c r="BK506" s="164">
        <f>ROUND(I506*H506,2)</f>
        <v>0</v>
      </c>
      <c r="BL506" s="16" t="s">
        <v>5804</v>
      </c>
      <c r="BM506" s="163" t="s">
        <v>5468</v>
      </c>
    </row>
    <row r="507" spans="2:65" s="1" customFormat="1" ht="24" customHeight="1">
      <c r="B507" s="151"/>
      <c r="C507" s="152" t="s">
        <v>5469</v>
      </c>
      <c r="D507" s="152" t="s">
        <v>7978</v>
      </c>
      <c r="E507" s="153" t="s">
        <v>5470</v>
      </c>
      <c r="F507" s="154" t="s">
        <v>5471</v>
      </c>
      <c r="G507" s="155" t="s">
        <v>5985</v>
      </c>
      <c r="H507" s="156">
        <v>2</v>
      </c>
      <c r="I507" s="157"/>
      <c r="J507" s="158">
        <f>ROUND(I507*H507,2)</f>
        <v>0</v>
      </c>
      <c r="K507" s="154" t="s">
        <v>7590</v>
      </c>
      <c r="L507" s="31"/>
      <c r="M507" s="159" t="s">
        <v>7590</v>
      </c>
      <c r="N507" s="160" t="s">
        <v>7629</v>
      </c>
      <c r="O507" s="54"/>
      <c r="P507" s="161">
        <f>O507*H507</f>
        <v>0</v>
      </c>
      <c r="Q507" s="161">
        <v>0</v>
      </c>
      <c r="R507" s="161">
        <f>Q507*H507</f>
        <v>0</v>
      </c>
      <c r="S507" s="161">
        <v>0</v>
      </c>
      <c r="T507" s="162">
        <f>S507*H507</f>
        <v>0</v>
      </c>
      <c r="AR507" s="163" t="s">
        <v>5804</v>
      </c>
      <c r="AT507" s="163" t="s">
        <v>7978</v>
      </c>
      <c r="AU507" s="163" t="s">
        <v>7673</v>
      </c>
      <c r="AY507" s="16" t="s">
        <v>7977</v>
      </c>
      <c r="BE507" s="164">
        <f>IF(N507="základní",J507,0)</f>
        <v>0</v>
      </c>
      <c r="BF507" s="164">
        <f>IF(N507="snížená",J507,0)</f>
        <v>0</v>
      </c>
      <c r="BG507" s="164">
        <f>IF(N507="zákl. přenesená",J507,0)</f>
        <v>0</v>
      </c>
      <c r="BH507" s="164">
        <f>IF(N507="sníž. přenesená",J507,0)</f>
        <v>0</v>
      </c>
      <c r="BI507" s="164">
        <f>IF(N507="nulová",J507,0)</f>
        <v>0</v>
      </c>
      <c r="BJ507" s="16" t="s">
        <v>7671</v>
      </c>
      <c r="BK507" s="164">
        <f>ROUND(I507*H507,2)</f>
        <v>0</v>
      </c>
      <c r="BL507" s="16" t="s">
        <v>5804</v>
      </c>
      <c r="BM507" s="163" t="s">
        <v>5472</v>
      </c>
    </row>
    <row r="508" spans="2:65" s="1" customFormat="1" ht="58.5">
      <c r="B508" s="31"/>
      <c r="D508" s="166" t="s">
        <v>5891</v>
      </c>
      <c r="F508" s="199" t="s">
        <v>5473</v>
      </c>
      <c r="I508" s="94"/>
      <c r="L508" s="31"/>
      <c r="M508" s="200"/>
      <c r="N508" s="54"/>
      <c r="O508" s="54"/>
      <c r="P508" s="54"/>
      <c r="Q508" s="54"/>
      <c r="R508" s="54"/>
      <c r="S508" s="54"/>
      <c r="T508" s="55"/>
      <c r="AT508" s="16" t="s">
        <v>5891</v>
      </c>
      <c r="AU508" s="16" t="s">
        <v>7673</v>
      </c>
    </row>
    <row r="509" spans="2:65" s="11" customFormat="1" ht="22.9" customHeight="1">
      <c r="B509" s="138"/>
      <c r="D509" s="139" t="s">
        <v>7663</v>
      </c>
      <c r="E509" s="149" t="s">
        <v>5474</v>
      </c>
      <c r="F509" s="149" t="s">
        <v>5475</v>
      </c>
      <c r="I509" s="141"/>
      <c r="J509" s="150">
        <f>BK509</f>
        <v>0</v>
      </c>
      <c r="L509" s="138"/>
      <c r="M509" s="143"/>
      <c r="N509" s="144"/>
      <c r="O509" s="144"/>
      <c r="P509" s="145">
        <f>SUM(P510:P513)</f>
        <v>0</v>
      </c>
      <c r="Q509" s="144"/>
      <c r="R509" s="145">
        <f>SUM(R510:R513)</f>
        <v>1.2364259999999998E-2</v>
      </c>
      <c r="S509" s="144"/>
      <c r="T509" s="146">
        <f>SUM(T510:T513)</f>
        <v>0</v>
      </c>
      <c r="AR509" s="139" t="s">
        <v>7673</v>
      </c>
      <c r="AT509" s="147" t="s">
        <v>7663</v>
      </c>
      <c r="AU509" s="147" t="s">
        <v>7671</v>
      </c>
      <c r="AY509" s="139" t="s">
        <v>7977</v>
      </c>
      <c r="BK509" s="148">
        <f>SUM(BK510:BK513)</f>
        <v>0</v>
      </c>
    </row>
    <row r="510" spans="2:65" s="1" customFormat="1" ht="24" customHeight="1">
      <c r="B510" s="151"/>
      <c r="C510" s="152" t="s">
        <v>5476</v>
      </c>
      <c r="D510" s="152" t="s">
        <v>7978</v>
      </c>
      <c r="E510" s="153" t="s">
        <v>5477</v>
      </c>
      <c r="F510" s="154" t="s">
        <v>5478</v>
      </c>
      <c r="G510" s="155" t="s">
        <v>5783</v>
      </c>
      <c r="H510" s="156">
        <v>75.391999999999996</v>
      </c>
      <c r="I510" s="157"/>
      <c r="J510" s="158">
        <f>ROUND(I510*H510,2)</f>
        <v>0</v>
      </c>
      <c r="K510" s="154" t="s">
        <v>7982</v>
      </c>
      <c r="L510" s="31"/>
      <c r="M510" s="159" t="s">
        <v>7590</v>
      </c>
      <c r="N510" s="160" t="s">
        <v>7629</v>
      </c>
      <c r="O510" s="54"/>
      <c r="P510" s="161">
        <f>O510*H510</f>
        <v>0</v>
      </c>
      <c r="Q510" s="161">
        <v>1.0000000000000001E-5</v>
      </c>
      <c r="R510" s="161">
        <f>Q510*H510</f>
        <v>7.5392000000000005E-4</v>
      </c>
      <c r="S510" s="161">
        <v>0</v>
      </c>
      <c r="T510" s="162">
        <f>S510*H510</f>
        <v>0</v>
      </c>
      <c r="AR510" s="163" t="s">
        <v>5804</v>
      </c>
      <c r="AT510" s="163" t="s">
        <v>7978</v>
      </c>
      <c r="AU510" s="163" t="s">
        <v>7673</v>
      </c>
      <c r="AY510" s="16" t="s">
        <v>7977</v>
      </c>
      <c r="BE510" s="164">
        <f>IF(N510="základní",J510,0)</f>
        <v>0</v>
      </c>
      <c r="BF510" s="164">
        <f>IF(N510="snížená",J510,0)</f>
        <v>0</v>
      </c>
      <c r="BG510" s="164">
        <f>IF(N510="zákl. přenesená",J510,0)</f>
        <v>0</v>
      </c>
      <c r="BH510" s="164">
        <f>IF(N510="sníž. přenesená",J510,0)</f>
        <v>0</v>
      </c>
      <c r="BI510" s="164">
        <f>IF(N510="nulová",J510,0)</f>
        <v>0</v>
      </c>
      <c r="BJ510" s="16" t="s">
        <v>7671</v>
      </c>
      <c r="BK510" s="164">
        <f>ROUND(I510*H510,2)</f>
        <v>0</v>
      </c>
      <c r="BL510" s="16" t="s">
        <v>5804</v>
      </c>
      <c r="BM510" s="163" t="s">
        <v>5479</v>
      </c>
    </row>
    <row r="511" spans="2:65" s="1" customFormat="1" ht="16.5" customHeight="1">
      <c r="B511" s="151"/>
      <c r="C511" s="189" t="s">
        <v>5480</v>
      </c>
      <c r="D511" s="189" t="s">
        <v>5826</v>
      </c>
      <c r="E511" s="190" t="s">
        <v>5481</v>
      </c>
      <c r="F511" s="191" t="s">
        <v>5482</v>
      </c>
      <c r="G511" s="192" t="s">
        <v>5783</v>
      </c>
      <c r="H511" s="193">
        <v>82.930999999999997</v>
      </c>
      <c r="I511" s="194"/>
      <c r="J511" s="195">
        <f>ROUND(I511*H511,2)</f>
        <v>0</v>
      </c>
      <c r="K511" s="191" t="s">
        <v>5841</v>
      </c>
      <c r="L511" s="196"/>
      <c r="M511" s="197" t="s">
        <v>7590</v>
      </c>
      <c r="N511" s="198" t="s">
        <v>7629</v>
      </c>
      <c r="O511" s="54"/>
      <c r="P511" s="161">
        <f>O511*H511</f>
        <v>0</v>
      </c>
      <c r="Q511" s="161">
        <v>1.3999999999999999E-4</v>
      </c>
      <c r="R511" s="161">
        <f>Q511*H511</f>
        <v>1.1610339999999999E-2</v>
      </c>
      <c r="S511" s="161">
        <v>0</v>
      </c>
      <c r="T511" s="162">
        <f>S511*H511</f>
        <v>0</v>
      </c>
      <c r="AR511" s="163" t="s">
        <v>5899</v>
      </c>
      <c r="AT511" s="163" t="s">
        <v>5826</v>
      </c>
      <c r="AU511" s="163" t="s">
        <v>7673</v>
      </c>
      <c r="AY511" s="16" t="s">
        <v>7977</v>
      </c>
      <c r="BE511" s="164">
        <f>IF(N511="základní",J511,0)</f>
        <v>0</v>
      </c>
      <c r="BF511" s="164">
        <f>IF(N511="snížená",J511,0)</f>
        <v>0</v>
      </c>
      <c r="BG511" s="164">
        <f>IF(N511="zákl. přenesená",J511,0)</f>
        <v>0</v>
      </c>
      <c r="BH511" s="164">
        <f>IF(N511="sníž. přenesená",J511,0)</f>
        <v>0</v>
      </c>
      <c r="BI511" s="164">
        <f>IF(N511="nulová",J511,0)</f>
        <v>0</v>
      </c>
      <c r="BJ511" s="16" t="s">
        <v>7671</v>
      </c>
      <c r="BK511" s="164">
        <f>ROUND(I511*H511,2)</f>
        <v>0</v>
      </c>
      <c r="BL511" s="16" t="s">
        <v>5804</v>
      </c>
      <c r="BM511" s="163" t="s">
        <v>5483</v>
      </c>
    </row>
    <row r="512" spans="2:65" s="12" customFormat="1">
      <c r="B512" s="165"/>
      <c r="D512" s="166" t="s">
        <v>7985</v>
      </c>
      <c r="E512" s="167" t="s">
        <v>7590</v>
      </c>
      <c r="F512" s="168" t="s">
        <v>5484</v>
      </c>
      <c r="H512" s="169">
        <v>75.391999999999996</v>
      </c>
      <c r="I512" s="170"/>
      <c r="L512" s="165"/>
      <c r="M512" s="171"/>
      <c r="N512" s="172"/>
      <c r="O512" s="172"/>
      <c r="P512" s="172"/>
      <c r="Q512" s="172"/>
      <c r="R512" s="172"/>
      <c r="S512" s="172"/>
      <c r="T512" s="173"/>
      <c r="AT512" s="167" t="s">
        <v>7985</v>
      </c>
      <c r="AU512" s="167" t="s">
        <v>7673</v>
      </c>
      <c r="AV512" s="12" t="s">
        <v>7673</v>
      </c>
      <c r="AW512" s="12" t="s">
        <v>7620</v>
      </c>
      <c r="AX512" s="12" t="s">
        <v>7671</v>
      </c>
      <c r="AY512" s="167" t="s">
        <v>7977</v>
      </c>
    </row>
    <row r="513" spans="2:65" s="12" customFormat="1">
      <c r="B513" s="165"/>
      <c r="D513" s="166" t="s">
        <v>7985</v>
      </c>
      <c r="F513" s="168" t="s">
        <v>5485</v>
      </c>
      <c r="H513" s="169">
        <v>82.930999999999997</v>
      </c>
      <c r="I513" s="170"/>
      <c r="L513" s="165"/>
      <c r="M513" s="171"/>
      <c r="N513" s="172"/>
      <c r="O513" s="172"/>
      <c r="P513" s="172"/>
      <c r="Q513" s="172"/>
      <c r="R513" s="172"/>
      <c r="S513" s="172"/>
      <c r="T513" s="173"/>
      <c r="AT513" s="167" t="s">
        <v>7985</v>
      </c>
      <c r="AU513" s="167" t="s">
        <v>7673</v>
      </c>
      <c r="AV513" s="12" t="s">
        <v>7673</v>
      </c>
      <c r="AW513" s="12" t="s">
        <v>7592</v>
      </c>
      <c r="AX513" s="12" t="s">
        <v>7671</v>
      </c>
      <c r="AY513" s="167" t="s">
        <v>7977</v>
      </c>
    </row>
    <row r="514" spans="2:65" s="11" customFormat="1" ht="22.9" customHeight="1">
      <c r="B514" s="138"/>
      <c r="D514" s="139" t="s">
        <v>7663</v>
      </c>
      <c r="E514" s="149" t="s">
        <v>5486</v>
      </c>
      <c r="F514" s="149" t="s">
        <v>5487</v>
      </c>
      <c r="I514" s="141"/>
      <c r="J514" s="150">
        <f>BK514</f>
        <v>0</v>
      </c>
      <c r="L514" s="138"/>
      <c r="M514" s="143"/>
      <c r="N514" s="144"/>
      <c r="O514" s="144"/>
      <c r="P514" s="145">
        <f>SUM(P515:P527)</f>
        <v>0</v>
      </c>
      <c r="Q514" s="144"/>
      <c r="R514" s="145">
        <f>SUM(R515:R527)</f>
        <v>0.18937499999999999</v>
      </c>
      <c r="S514" s="144"/>
      <c r="T514" s="146">
        <f>SUM(T515:T527)</f>
        <v>0</v>
      </c>
      <c r="AR514" s="139" t="s">
        <v>7673</v>
      </c>
      <c r="AT514" s="147" t="s">
        <v>7663</v>
      </c>
      <c r="AU514" s="147" t="s">
        <v>7671</v>
      </c>
      <c r="AY514" s="139" t="s">
        <v>7977</v>
      </c>
      <c r="BK514" s="148">
        <f>SUM(BK515:BK527)</f>
        <v>0</v>
      </c>
    </row>
    <row r="515" spans="2:65" s="1" customFormat="1" ht="24" customHeight="1">
      <c r="B515" s="151"/>
      <c r="C515" s="152" t="s">
        <v>5488</v>
      </c>
      <c r="D515" s="152" t="s">
        <v>7978</v>
      </c>
      <c r="E515" s="153" t="s">
        <v>5489</v>
      </c>
      <c r="F515" s="154" t="s">
        <v>5490</v>
      </c>
      <c r="G515" s="155" t="s">
        <v>5783</v>
      </c>
      <c r="H515" s="156">
        <v>1.5</v>
      </c>
      <c r="I515" s="157"/>
      <c r="J515" s="158">
        <f>ROUND(I515*H515,2)</f>
        <v>0</v>
      </c>
      <c r="K515" s="154" t="s">
        <v>6065</v>
      </c>
      <c r="L515" s="31"/>
      <c r="M515" s="159" t="s">
        <v>7590</v>
      </c>
      <c r="N515" s="160" t="s">
        <v>7629</v>
      </c>
      <c r="O515" s="54"/>
      <c r="P515" s="161">
        <f>O515*H515</f>
        <v>0</v>
      </c>
      <c r="Q515" s="161">
        <v>2.5000000000000001E-4</v>
      </c>
      <c r="R515" s="161">
        <f>Q515*H515</f>
        <v>3.7500000000000001E-4</v>
      </c>
      <c r="S515" s="161">
        <v>0</v>
      </c>
      <c r="T515" s="162">
        <f>S515*H515</f>
        <v>0</v>
      </c>
      <c r="AR515" s="163" t="s">
        <v>5804</v>
      </c>
      <c r="AT515" s="163" t="s">
        <v>7978</v>
      </c>
      <c r="AU515" s="163" t="s">
        <v>7673</v>
      </c>
      <c r="AY515" s="16" t="s">
        <v>7977</v>
      </c>
      <c r="BE515" s="164">
        <f>IF(N515="základní",J515,0)</f>
        <v>0</v>
      </c>
      <c r="BF515" s="164">
        <f>IF(N515="snížená",J515,0)</f>
        <v>0</v>
      </c>
      <c r="BG515" s="164">
        <f>IF(N515="zákl. přenesená",J515,0)</f>
        <v>0</v>
      </c>
      <c r="BH515" s="164">
        <f>IF(N515="sníž. přenesená",J515,0)</f>
        <v>0</v>
      </c>
      <c r="BI515" s="164">
        <f>IF(N515="nulová",J515,0)</f>
        <v>0</v>
      </c>
      <c r="BJ515" s="16" t="s">
        <v>7671</v>
      </c>
      <c r="BK515" s="164">
        <f>ROUND(I515*H515,2)</f>
        <v>0</v>
      </c>
      <c r="BL515" s="16" t="s">
        <v>5804</v>
      </c>
      <c r="BM515" s="163" t="s">
        <v>5491</v>
      </c>
    </row>
    <row r="516" spans="2:65" s="12" customFormat="1">
      <c r="B516" s="165"/>
      <c r="D516" s="166" t="s">
        <v>7985</v>
      </c>
      <c r="E516" s="167" t="s">
        <v>7590</v>
      </c>
      <c r="F516" s="168" t="s">
        <v>5492</v>
      </c>
      <c r="H516" s="169">
        <v>1.5</v>
      </c>
      <c r="I516" s="170"/>
      <c r="L516" s="165"/>
      <c r="M516" s="171"/>
      <c r="N516" s="172"/>
      <c r="O516" s="172"/>
      <c r="P516" s="172"/>
      <c r="Q516" s="172"/>
      <c r="R516" s="172"/>
      <c r="S516" s="172"/>
      <c r="T516" s="173"/>
      <c r="AT516" s="167" t="s">
        <v>7985</v>
      </c>
      <c r="AU516" s="167" t="s">
        <v>7673</v>
      </c>
      <c r="AV516" s="12" t="s">
        <v>7673</v>
      </c>
      <c r="AW516" s="12" t="s">
        <v>7620</v>
      </c>
      <c r="AX516" s="12" t="s">
        <v>7671</v>
      </c>
      <c r="AY516" s="167" t="s">
        <v>7977</v>
      </c>
    </row>
    <row r="517" spans="2:65" s="1" customFormat="1" ht="24" customHeight="1">
      <c r="B517" s="151"/>
      <c r="C517" s="189" t="s">
        <v>5493</v>
      </c>
      <c r="D517" s="189" t="s">
        <v>5826</v>
      </c>
      <c r="E517" s="190" t="s">
        <v>5494</v>
      </c>
      <c r="F517" s="191" t="s">
        <v>5495</v>
      </c>
      <c r="G517" s="192" t="s">
        <v>5897</v>
      </c>
      <c r="H517" s="193">
        <v>3</v>
      </c>
      <c r="I517" s="194"/>
      <c r="J517" s="195">
        <f>ROUND(I517*H517,2)</f>
        <v>0</v>
      </c>
      <c r="K517" s="191" t="s">
        <v>7590</v>
      </c>
      <c r="L517" s="196"/>
      <c r="M517" s="197" t="s">
        <v>7590</v>
      </c>
      <c r="N517" s="198" t="s">
        <v>7629</v>
      </c>
      <c r="O517" s="54"/>
      <c r="P517" s="161">
        <f>O517*H517</f>
        <v>0</v>
      </c>
      <c r="Q517" s="161">
        <v>1.2999999999999999E-2</v>
      </c>
      <c r="R517" s="161">
        <f>Q517*H517</f>
        <v>3.9E-2</v>
      </c>
      <c r="S517" s="161">
        <v>0</v>
      </c>
      <c r="T517" s="162">
        <f>S517*H517</f>
        <v>0</v>
      </c>
      <c r="AR517" s="163" t="s">
        <v>5899</v>
      </c>
      <c r="AT517" s="163" t="s">
        <v>5826</v>
      </c>
      <c r="AU517" s="163" t="s">
        <v>7673</v>
      </c>
      <c r="AY517" s="16" t="s">
        <v>7977</v>
      </c>
      <c r="BE517" s="164">
        <f>IF(N517="základní",J517,0)</f>
        <v>0</v>
      </c>
      <c r="BF517" s="164">
        <f>IF(N517="snížená",J517,0)</f>
        <v>0</v>
      </c>
      <c r="BG517" s="164">
        <f>IF(N517="zákl. přenesená",J517,0)</f>
        <v>0</v>
      </c>
      <c r="BH517" s="164">
        <f>IF(N517="sníž. přenesená",J517,0)</f>
        <v>0</v>
      </c>
      <c r="BI517" s="164">
        <f>IF(N517="nulová",J517,0)</f>
        <v>0</v>
      </c>
      <c r="BJ517" s="16" t="s">
        <v>7671</v>
      </c>
      <c r="BK517" s="164">
        <f>ROUND(I517*H517,2)</f>
        <v>0</v>
      </c>
      <c r="BL517" s="16" t="s">
        <v>5804</v>
      </c>
      <c r="BM517" s="163" t="s">
        <v>5496</v>
      </c>
    </row>
    <row r="518" spans="2:65" s="1" customFormat="1" ht="24" customHeight="1">
      <c r="B518" s="151"/>
      <c r="C518" s="152" t="s">
        <v>5497</v>
      </c>
      <c r="D518" s="152" t="s">
        <v>7978</v>
      </c>
      <c r="E518" s="153" t="s">
        <v>5498</v>
      </c>
      <c r="F518" s="154" t="s">
        <v>5499</v>
      </c>
      <c r="G518" s="155" t="s">
        <v>5897</v>
      </c>
      <c r="H518" s="156">
        <v>3</v>
      </c>
      <c r="I518" s="157"/>
      <c r="J518" s="158">
        <f>ROUND(I518*H518,2)</f>
        <v>0</v>
      </c>
      <c r="K518" s="154" t="s">
        <v>6065</v>
      </c>
      <c r="L518" s="31"/>
      <c r="M518" s="159" t="s">
        <v>7590</v>
      </c>
      <c r="N518" s="160" t="s">
        <v>7629</v>
      </c>
      <c r="O518" s="54"/>
      <c r="P518" s="161">
        <f>O518*H518</f>
        <v>0</v>
      </c>
      <c r="Q518" s="161">
        <v>0</v>
      </c>
      <c r="R518" s="161">
        <f>Q518*H518</f>
        <v>0</v>
      </c>
      <c r="S518" s="161">
        <v>0</v>
      </c>
      <c r="T518" s="162">
        <f>S518*H518</f>
        <v>0</v>
      </c>
      <c r="AR518" s="163" t="s">
        <v>5804</v>
      </c>
      <c r="AT518" s="163" t="s">
        <v>7978</v>
      </c>
      <c r="AU518" s="163" t="s">
        <v>7673</v>
      </c>
      <c r="AY518" s="16" t="s">
        <v>7977</v>
      </c>
      <c r="BE518" s="164">
        <f>IF(N518="základní",J518,0)</f>
        <v>0</v>
      </c>
      <c r="BF518" s="164">
        <f>IF(N518="snížená",J518,0)</f>
        <v>0</v>
      </c>
      <c r="BG518" s="164">
        <f>IF(N518="zákl. přenesená",J518,0)</f>
        <v>0</v>
      </c>
      <c r="BH518" s="164">
        <f>IF(N518="sníž. přenesená",J518,0)</f>
        <v>0</v>
      </c>
      <c r="BI518" s="164">
        <f>IF(N518="nulová",J518,0)</f>
        <v>0</v>
      </c>
      <c r="BJ518" s="16" t="s">
        <v>7671</v>
      </c>
      <c r="BK518" s="164">
        <f>ROUND(I518*H518,2)</f>
        <v>0</v>
      </c>
      <c r="BL518" s="16" t="s">
        <v>5804</v>
      </c>
      <c r="BM518" s="163" t="s">
        <v>5500</v>
      </c>
    </row>
    <row r="519" spans="2:65" s="1" customFormat="1" ht="16.5" customHeight="1">
      <c r="B519" s="151"/>
      <c r="C519" s="189" t="s">
        <v>5501</v>
      </c>
      <c r="D519" s="189" t="s">
        <v>5826</v>
      </c>
      <c r="E519" s="190" t="s">
        <v>5502</v>
      </c>
      <c r="F519" s="191" t="s">
        <v>5503</v>
      </c>
      <c r="G519" s="192" t="s">
        <v>5897</v>
      </c>
      <c r="H519" s="193">
        <v>1</v>
      </c>
      <c r="I519" s="194"/>
      <c r="J519" s="195">
        <f>ROUND(I519*H519,2)</f>
        <v>0</v>
      </c>
      <c r="K519" s="191" t="s">
        <v>7590</v>
      </c>
      <c r="L519" s="196"/>
      <c r="M519" s="197" t="s">
        <v>7590</v>
      </c>
      <c r="N519" s="198" t="s">
        <v>7629</v>
      </c>
      <c r="O519" s="54"/>
      <c r="P519" s="161">
        <f>O519*H519</f>
        <v>0</v>
      </c>
      <c r="Q519" s="161">
        <v>0.03</v>
      </c>
      <c r="R519" s="161">
        <f>Q519*H519</f>
        <v>0.03</v>
      </c>
      <c r="S519" s="161">
        <v>0</v>
      </c>
      <c r="T519" s="162">
        <f>S519*H519</f>
        <v>0</v>
      </c>
      <c r="AR519" s="163" t="s">
        <v>5899</v>
      </c>
      <c r="AT519" s="163" t="s">
        <v>5826</v>
      </c>
      <c r="AU519" s="163" t="s">
        <v>7673</v>
      </c>
      <c r="AY519" s="16" t="s">
        <v>7977</v>
      </c>
      <c r="BE519" s="164">
        <f>IF(N519="základní",J519,0)</f>
        <v>0</v>
      </c>
      <c r="BF519" s="164">
        <f>IF(N519="snížená",J519,0)</f>
        <v>0</v>
      </c>
      <c r="BG519" s="164">
        <f>IF(N519="zákl. přenesená",J519,0)</f>
        <v>0</v>
      </c>
      <c r="BH519" s="164">
        <f>IF(N519="sníž. přenesená",J519,0)</f>
        <v>0</v>
      </c>
      <c r="BI519" s="164">
        <f>IF(N519="nulová",J519,0)</f>
        <v>0</v>
      </c>
      <c r="BJ519" s="16" t="s">
        <v>7671</v>
      </c>
      <c r="BK519" s="164">
        <f>ROUND(I519*H519,2)</f>
        <v>0</v>
      </c>
      <c r="BL519" s="16" t="s">
        <v>5804</v>
      </c>
      <c r="BM519" s="163" t="s">
        <v>5504</v>
      </c>
    </row>
    <row r="520" spans="2:65" s="1" customFormat="1" ht="24" customHeight="1">
      <c r="B520" s="151"/>
      <c r="C520" s="189" t="s">
        <v>5505</v>
      </c>
      <c r="D520" s="189" t="s">
        <v>5826</v>
      </c>
      <c r="E520" s="190" t="s">
        <v>5506</v>
      </c>
      <c r="F520" s="191" t="s">
        <v>5507</v>
      </c>
      <c r="G520" s="192" t="s">
        <v>5897</v>
      </c>
      <c r="H520" s="193">
        <v>2</v>
      </c>
      <c r="I520" s="194"/>
      <c r="J520" s="195">
        <f>ROUND(I520*H520,2)</f>
        <v>0</v>
      </c>
      <c r="K520" s="191" t="s">
        <v>7590</v>
      </c>
      <c r="L520" s="196"/>
      <c r="M520" s="197" t="s">
        <v>7590</v>
      </c>
      <c r="N520" s="198" t="s">
        <v>7629</v>
      </c>
      <c r="O520" s="54"/>
      <c r="P520" s="161">
        <f>O520*H520</f>
        <v>0</v>
      </c>
      <c r="Q520" s="161">
        <v>0.03</v>
      </c>
      <c r="R520" s="161">
        <f>Q520*H520</f>
        <v>0.06</v>
      </c>
      <c r="S520" s="161">
        <v>0</v>
      </c>
      <c r="T520" s="162">
        <f>S520*H520</f>
        <v>0</v>
      </c>
      <c r="AR520" s="163" t="s">
        <v>5899</v>
      </c>
      <c r="AT520" s="163" t="s">
        <v>5826</v>
      </c>
      <c r="AU520" s="163" t="s">
        <v>7673</v>
      </c>
      <c r="AY520" s="16" t="s">
        <v>7977</v>
      </c>
      <c r="BE520" s="164">
        <f>IF(N520="základní",J520,0)</f>
        <v>0</v>
      </c>
      <c r="BF520" s="164">
        <f>IF(N520="snížená",J520,0)</f>
        <v>0</v>
      </c>
      <c r="BG520" s="164">
        <f>IF(N520="zákl. přenesená",J520,0)</f>
        <v>0</v>
      </c>
      <c r="BH520" s="164">
        <f>IF(N520="sníž. přenesená",J520,0)</f>
        <v>0</v>
      </c>
      <c r="BI520" s="164">
        <f>IF(N520="nulová",J520,0)</f>
        <v>0</v>
      </c>
      <c r="BJ520" s="16" t="s">
        <v>7671</v>
      </c>
      <c r="BK520" s="164">
        <f>ROUND(I520*H520,2)</f>
        <v>0</v>
      </c>
      <c r="BL520" s="16" t="s">
        <v>5804</v>
      </c>
      <c r="BM520" s="163" t="s">
        <v>5508</v>
      </c>
    </row>
    <row r="521" spans="2:65" s="1" customFormat="1" ht="29.25">
      <c r="B521" s="31"/>
      <c r="D521" s="166" t="s">
        <v>5891</v>
      </c>
      <c r="F521" s="199" t="s">
        <v>5509</v>
      </c>
      <c r="I521" s="94"/>
      <c r="L521" s="31"/>
      <c r="M521" s="200"/>
      <c r="N521" s="54"/>
      <c r="O521" s="54"/>
      <c r="P521" s="54"/>
      <c r="Q521" s="54"/>
      <c r="R521" s="54"/>
      <c r="S521" s="54"/>
      <c r="T521" s="55"/>
      <c r="AT521" s="16" t="s">
        <v>5891</v>
      </c>
      <c r="AU521" s="16" t="s">
        <v>7673</v>
      </c>
    </row>
    <row r="522" spans="2:65" s="1" customFormat="1" ht="24" customHeight="1">
      <c r="B522" s="151"/>
      <c r="C522" s="152" t="s">
        <v>5510</v>
      </c>
      <c r="D522" s="152" t="s">
        <v>7978</v>
      </c>
      <c r="E522" s="153" t="s">
        <v>5511</v>
      </c>
      <c r="F522" s="154" t="s">
        <v>5512</v>
      </c>
      <c r="G522" s="155" t="s">
        <v>5897</v>
      </c>
      <c r="H522" s="156">
        <v>2</v>
      </c>
      <c r="I522" s="157"/>
      <c r="J522" s="158">
        <f>ROUND(I522*H522,2)</f>
        <v>0</v>
      </c>
      <c r="K522" s="154" t="s">
        <v>6065</v>
      </c>
      <c r="L522" s="31"/>
      <c r="M522" s="159" t="s">
        <v>7590</v>
      </c>
      <c r="N522" s="160" t="s">
        <v>7629</v>
      </c>
      <c r="O522" s="54"/>
      <c r="P522" s="161">
        <f>O522*H522</f>
        <v>0</v>
      </c>
      <c r="Q522" s="161">
        <v>0</v>
      </c>
      <c r="R522" s="161">
        <f>Q522*H522</f>
        <v>0</v>
      </c>
      <c r="S522" s="161">
        <v>0</v>
      </c>
      <c r="T522" s="162">
        <f>S522*H522</f>
        <v>0</v>
      </c>
      <c r="AR522" s="163" t="s">
        <v>5804</v>
      </c>
      <c r="AT522" s="163" t="s">
        <v>7978</v>
      </c>
      <c r="AU522" s="163" t="s">
        <v>7673</v>
      </c>
      <c r="AY522" s="16" t="s">
        <v>7977</v>
      </c>
      <c r="BE522" s="164">
        <f>IF(N522="základní",J522,0)</f>
        <v>0</v>
      </c>
      <c r="BF522" s="164">
        <f>IF(N522="snížená",J522,0)</f>
        <v>0</v>
      </c>
      <c r="BG522" s="164">
        <f>IF(N522="zákl. přenesená",J522,0)</f>
        <v>0</v>
      </c>
      <c r="BH522" s="164">
        <f>IF(N522="sníž. přenesená",J522,0)</f>
        <v>0</v>
      </c>
      <c r="BI522" s="164">
        <f>IF(N522="nulová",J522,0)</f>
        <v>0</v>
      </c>
      <c r="BJ522" s="16" t="s">
        <v>7671</v>
      </c>
      <c r="BK522" s="164">
        <f>ROUND(I522*H522,2)</f>
        <v>0</v>
      </c>
      <c r="BL522" s="16" t="s">
        <v>5804</v>
      </c>
      <c r="BM522" s="163" t="s">
        <v>5513</v>
      </c>
    </row>
    <row r="523" spans="2:65" s="1" customFormat="1" ht="24" customHeight="1">
      <c r="B523" s="151"/>
      <c r="C523" s="189" t="s">
        <v>5514</v>
      </c>
      <c r="D523" s="189" t="s">
        <v>5826</v>
      </c>
      <c r="E523" s="190" t="s">
        <v>5515</v>
      </c>
      <c r="F523" s="191" t="s">
        <v>5516</v>
      </c>
      <c r="G523" s="192" t="s">
        <v>5897</v>
      </c>
      <c r="H523" s="193">
        <v>1</v>
      </c>
      <c r="I523" s="194"/>
      <c r="J523" s="195">
        <f>ROUND(I523*H523,2)</f>
        <v>0</v>
      </c>
      <c r="K523" s="191" t="s">
        <v>7590</v>
      </c>
      <c r="L523" s="196"/>
      <c r="M523" s="197" t="s">
        <v>7590</v>
      </c>
      <c r="N523" s="198" t="s">
        <v>7629</v>
      </c>
      <c r="O523" s="54"/>
      <c r="P523" s="161">
        <f>O523*H523</f>
        <v>0</v>
      </c>
      <c r="Q523" s="161">
        <v>0.03</v>
      </c>
      <c r="R523" s="161">
        <f>Q523*H523</f>
        <v>0.03</v>
      </c>
      <c r="S523" s="161">
        <v>0</v>
      </c>
      <c r="T523" s="162">
        <f>S523*H523</f>
        <v>0</v>
      </c>
      <c r="AR523" s="163" t="s">
        <v>5899</v>
      </c>
      <c r="AT523" s="163" t="s">
        <v>5826</v>
      </c>
      <c r="AU523" s="163" t="s">
        <v>7673</v>
      </c>
      <c r="AY523" s="16" t="s">
        <v>7977</v>
      </c>
      <c r="BE523" s="164">
        <f>IF(N523="základní",J523,0)</f>
        <v>0</v>
      </c>
      <c r="BF523" s="164">
        <f>IF(N523="snížená",J523,0)</f>
        <v>0</v>
      </c>
      <c r="BG523" s="164">
        <f>IF(N523="zákl. přenesená",J523,0)</f>
        <v>0</v>
      </c>
      <c r="BH523" s="164">
        <f>IF(N523="sníž. přenesená",J523,0)</f>
        <v>0</v>
      </c>
      <c r="BI523" s="164">
        <f>IF(N523="nulová",J523,0)</f>
        <v>0</v>
      </c>
      <c r="BJ523" s="16" t="s">
        <v>7671</v>
      </c>
      <c r="BK523" s="164">
        <f>ROUND(I523*H523,2)</f>
        <v>0</v>
      </c>
      <c r="BL523" s="16" t="s">
        <v>5804</v>
      </c>
      <c r="BM523" s="163" t="s">
        <v>5517</v>
      </c>
    </row>
    <row r="524" spans="2:65" s="1" customFormat="1" ht="48.75">
      <c r="B524" s="31"/>
      <c r="D524" s="166" t="s">
        <v>5891</v>
      </c>
      <c r="F524" s="199" t="s">
        <v>5518</v>
      </c>
      <c r="I524" s="94"/>
      <c r="L524" s="31"/>
      <c r="M524" s="200"/>
      <c r="N524" s="54"/>
      <c r="O524" s="54"/>
      <c r="P524" s="54"/>
      <c r="Q524" s="54"/>
      <c r="R524" s="54"/>
      <c r="S524" s="54"/>
      <c r="T524" s="55"/>
      <c r="AT524" s="16" t="s">
        <v>5891</v>
      </c>
      <c r="AU524" s="16" t="s">
        <v>7673</v>
      </c>
    </row>
    <row r="525" spans="2:65" s="1" customFormat="1" ht="24" customHeight="1">
      <c r="B525" s="151"/>
      <c r="C525" s="189" t="s">
        <v>5519</v>
      </c>
      <c r="D525" s="189" t="s">
        <v>5826</v>
      </c>
      <c r="E525" s="190" t="s">
        <v>5520</v>
      </c>
      <c r="F525" s="191" t="s">
        <v>5521</v>
      </c>
      <c r="G525" s="192" t="s">
        <v>5897</v>
      </c>
      <c r="H525" s="193">
        <v>1</v>
      </c>
      <c r="I525" s="194"/>
      <c r="J525" s="195">
        <f>ROUND(I525*H525,2)</f>
        <v>0</v>
      </c>
      <c r="K525" s="191" t="s">
        <v>7590</v>
      </c>
      <c r="L525" s="196"/>
      <c r="M525" s="197" t="s">
        <v>7590</v>
      </c>
      <c r="N525" s="198" t="s">
        <v>7629</v>
      </c>
      <c r="O525" s="54"/>
      <c r="P525" s="161">
        <f>O525*H525</f>
        <v>0</v>
      </c>
      <c r="Q525" s="161">
        <v>0.03</v>
      </c>
      <c r="R525" s="161">
        <f>Q525*H525</f>
        <v>0.03</v>
      </c>
      <c r="S525" s="161">
        <v>0</v>
      </c>
      <c r="T525" s="162">
        <f>S525*H525</f>
        <v>0</v>
      </c>
      <c r="AR525" s="163" t="s">
        <v>5899</v>
      </c>
      <c r="AT525" s="163" t="s">
        <v>5826</v>
      </c>
      <c r="AU525" s="163" t="s">
        <v>7673</v>
      </c>
      <c r="AY525" s="16" t="s">
        <v>7977</v>
      </c>
      <c r="BE525" s="164">
        <f>IF(N525="základní",J525,0)</f>
        <v>0</v>
      </c>
      <c r="BF525" s="164">
        <f>IF(N525="snížená",J525,0)</f>
        <v>0</v>
      </c>
      <c r="BG525" s="164">
        <f>IF(N525="zákl. přenesená",J525,0)</f>
        <v>0</v>
      </c>
      <c r="BH525" s="164">
        <f>IF(N525="sníž. přenesená",J525,0)</f>
        <v>0</v>
      </c>
      <c r="BI525" s="164">
        <f>IF(N525="nulová",J525,0)</f>
        <v>0</v>
      </c>
      <c r="BJ525" s="16" t="s">
        <v>7671</v>
      </c>
      <c r="BK525" s="164">
        <f>ROUND(I525*H525,2)</f>
        <v>0</v>
      </c>
      <c r="BL525" s="16" t="s">
        <v>5804</v>
      </c>
      <c r="BM525" s="163" t="s">
        <v>5522</v>
      </c>
    </row>
    <row r="526" spans="2:65" s="1" customFormat="1" ht="39">
      <c r="B526" s="31"/>
      <c r="D526" s="166" t="s">
        <v>5891</v>
      </c>
      <c r="F526" s="199" t="s">
        <v>5523</v>
      </c>
      <c r="I526" s="94"/>
      <c r="L526" s="31"/>
      <c r="M526" s="200"/>
      <c r="N526" s="54"/>
      <c r="O526" s="54"/>
      <c r="P526" s="54"/>
      <c r="Q526" s="54"/>
      <c r="R526" s="54"/>
      <c r="S526" s="54"/>
      <c r="T526" s="55"/>
      <c r="AT526" s="16" t="s">
        <v>5891</v>
      </c>
      <c r="AU526" s="16" t="s">
        <v>7673</v>
      </c>
    </row>
    <row r="527" spans="2:65" s="1" customFormat="1" ht="24" customHeight="1">
      <c r="B527" s="151"/>
      <c r="C527" s="152" t="s">
        <v>5524</v>
      </c>
      <c r="D527" s="152" t="s">
        <v>7978</v>
      </c>
      <c r="E527" s="153" t="s">
        <v>5525</v>
      </c>
      <c r="F527" s="154" t="s">
        <v>5526</v>
      </c>
      <c r="G527" s="155" t="s">
        <v>5816</v>
      </c>
      <c r="H527" s="156">
        <v>0.189</v>
      </c>
      <c r="I527" s="157"/>
      <c r="J527" s="158">
        <f>ROUND(I527*H527,2)</f>
        <v>0</v>
      </c>
      <c r="K527" s="154" t="s">
        <v>7982</v>
      </c>
      <c r="L527" s="31"/>
      <c r="M527" s="159" t="s">
        <v>7590</v>
      </c>
      <c r="N527" s="160" t="s">
        <v>7629</v>
      </c>
      <c r="O527" s="54"/>
      <c r="P527" s="161">
        <f>O527*H527</f>
        <v>0</v>
      </c>
      <c r="Q527" s="161">
        <v>0</v>
      </c>
      <c r="R527" s="161">
        <f>Q527*H527</f>
        <v>0</v>
      </c>
      <c r="S527" s="161">
        <v>0</v>
      </c>
      <c r="T527" s="162">
        <f>S527*H527</f>
        <v>0</v>
      </c>
      <c r="AR527" s="163" t="s">
        <v>5804</v>
      </c>
      <c r="AT527" s="163" t="s">
        <v>7978</v>
      </c>
      <c r="AU527" s="163" t="s">
        <v>7673</v>
      </c>
      <c r="AY527" s="16" t="s">
        <v>7977</v>
      </c>
      <c r="BE527" s="164">
        <f>IF(N527="základní",J527,0)</f>
        <v>0</v>
      </c>
      <c r="BF527" s="164">
        <f>IF(N527="snížená",J527,0)</f>
        <v>0</v>
      </c>
      <c r="BG527" s="164">
        <f>IF(N527="zákl. přenesená",J527,0)</f>
        <v>0</v>
      </c>
      <c r="BH527" s="164">
        <f>IF(N527="sníž. přenesená",J527,0)</f>
        <v>0</v>
      </c>
      <c r="BI527" s="164">
        <f>IF(N527="nulová",J527,0)</f>
        <v>0</v>
      </c>
      <c r="BJ527" s="16" t="s">
        <v>7671</v>
      </c>
      <c r="BK527" s="164">
        <f>ROUND(I527*H527,2)</f>
        <v>0</v>
      </c>
      <c r="BL527" s="16" t="s">
        <v>5804</v>
      </c>
      <c r="BM527" s="163" t="s">
        <v>5527</v>
      </c>
    </row>
    <row r="528" spans="2:65" s="11" customFormat="1" ht="22.9" customHeight="1">
      <c r="B528" s="138"/>
      <c r="D528" s="139" t="s">
        <v>7663</v>
      </c>
      <c r="E528" s="149" t="s">
        <v>5528</v>
      </c>
      <c r="F528" s="149" t="s">
        <v>5529</v>
      </c>
      <c r="I528" s="141"/>
      <c r="J528" s="150">
        <f>BK528</f>
        <v>0</v>
      </c>
      <c r="L528" s="138"/>
      <c r="M528" s="143"/>
      <c r="N528" s="144"/>
      <c r="O528" s="144"/>
      <c r="P528" s="145">
        <f>SUM(P529:P550)</f>
        <v>0</v>
      </c>
      <c r="Q528" s="144"/>
      <c r="R528" s="145">
        <f>SUM(R529:R550)</f>
        <v>0.46623897000000003</v>
      </c>
      <c r="S528" s="144"/>
      <c r="T528" s="146">
        <f>SUM(T529:T550)</f>
        <v>0</v>
      </c>
      <c r="AR528" s="139" t="s">
        <v>7673</v>
      </c>
      <c r="AT528" s="147" t="s">
        <v>7663</v>
      </c>
      <c r="AU528" s="147" t="s">
        <v>7671</v>
      </c>
      <c r="AY528" s="139" t="s">
        <v>7977</v>
      </c>
      <c r="BK528" s="148">
        <f>SUM(BK529:BK550)</f>
        <v>0</v>
      </c>
    </row>
    <row r="529" spans="2:65" s="1" customFormat="1" ht="16.5" customHeight="1">
      <c r="B529" s="151"/>
      <c r="C529" s="152" t="s">
        <v>5530</v>
      </c>
      <c r="D529" s="152" t="s">
        <v>7978</v>
      </c>
      <c r="E529" s="153" t="s">
        <v>5531</v>
      </c>
      <c r="F529" s="154" t="s">
        <v>5532</v>
      </c>
      <c r="G529" s="155" t="s">
        <v>5783</v>
      </c>
      <c r="H529" s="156">
        <v>167.5</v>
      </c>
      <c r="I529" s="157"/>
      <c r="J529" s="158">
        <f>ROUND(I529*H529,2)</f>
        <v>0</v>
      </c>
      <c r="K529" s="154" t="s">
        <v>7590</v>
      </c>
      <c r="L529" s="31"/>
      <c r="M529" s="159" t="s">
        <v>7590</v>
      </c>
      <c r="N529" s="160" t="s">
        <v>7629</v>
      </c>
      <c r="O529" s="54"/>
      <c r="P529" s="161">
        <f>O529*H529</f>
        <v>0</v>
      </c>
      <c r="Q529" s="161">
        <v>6.2E-4</v>
      </c>
      <c r="R529" s="161">
        <f>Q529*H529</f>
        <v>0.10385</v>
      </c>
      <c r="S529" s="161">
        <v>0</v>
      </c>
      <c r="T529" s="162">
        <f>S529*H529</f>
        <v>0</v>
      </c>
      <c r="AR529" s="163" t="s">
        <v>5804</v>
      </c>
      <c r="AT529" s="163" t="s">
        <v>7978</v>
      </c>
      <c r="AU529" s="163" t="s">
        <v>7673</v>
      </c>
      <c r="AY529" s="16" t="s">
        <v>7977</v>
      </c>
      <c r="BE529" s="164">
        <f>IF(N529="základní",J529,0)</f>
        <v>0</v>
      </c>
      <c r="BF529" s="164">
        <f>IF(N529="snížená",J529,0)</f>
        <v>0</v>
      </c>
      <c r="BG529" s="164">
        <f>IF(N529="zákl. přenesená",J529,0)</f>
        <v>0</v>
      </c>
      <c r="BH529" s="164">
        <f>IF(N529="sníž. přenesená",J529,0)</f>
        <v>0</v>
      </c>
      <c r="BI529" s="164">
        <f>IF(N529="nulová",J529,0)</f>
        <v>0</v>
      </c>
      <c r="BJ529" s="16" t="s">
        <v>7671</v>
      </c>
      <c r="BK529" s="164">
        <f>ROUND(I529*H529,2)</f>
        <v>0</v>
      </c>
      <c r="BL529" s="16" t="s">
        <v>5804</v>
      </c>
      <c r="BM529" s="163" t="s">
        <v>5533</v>
      </c>
    </row>
    <row r="530" spans="2:65" s="12" customFormat="1">
      <c r="B530" s="165"/>
      <c r="D530" s="166" t="s">
        <v>7985</v>
      </c>
      <c r="E530" s="167" t="s">
        <v>7590</v>
      </c>
      <c r="F530" s="168" t="s">
        <v>5534</v>
      </c>
      <c r="H530" s="169">
        <v>60</v>
      </c>
      <c r="I530" s="170"/>
      <c r="L530" s="165"/>
      <c r="M530" s="171"/>
      <c r="N530" s="172"/>
      <c r="O530" s="172"/>
      <c r="P530" s="172"/>
      <c r="Q530" s="172"/>
      <c r="R530" s="172"/>
      <c r="S530" s="172"/>
      <c r="T530" s="173"/>
      <c r="AT530" s="167" t="s">
        <v>7985</v>
      </c>
      <c r="AU530" s="167" t="s">
        <v>7673</v>
      </c>
      <c r="AV530" s="12" t="s">
        <v>7673</v>
      </c>
      <c r="AW530" s="12" t="s">
        <v>7620</v>
      </c>
      <c r="AX530" s="12" t="s">
        <v>7664</v>
      </c>
      <c r="AY530" s="167" t="s">
        <v>7977</v>
      </c>
    </row>
    <row r="531" spans="2:65" s="12" customFormat="1">
      <c r="B531" s="165"/>
      <c r="D531" s="166" t="s">
        <v>7985</v>
      </c>
      <c r="E531" s="167" t="s">
        <v>7590</v>
      </c>
      <c r="F531" s="168" t="s">
        <v>5387</v>
      </c>
      <c r="H531" s="169">
        <v>13</v>
      </c>
      <c r="I531" s="170"/>
      <c r="L531" s="165"/>
      <c r="M531" s="171"/>
      <c r="N531" s="172"/>
      <c r="O531" s="172"/>
      <c r="P531" s="172"/>
      <c r="Q531" s="172"/>
      <c r="R531" s="172"/>
      <c r="S531" s="172"/>
      <c r="T531" s="173"/>
      <c r="AT531" s="167" t="s">
        <v>7985</v>
      </c>
      <c r="AU531" s="167" t="s">
        <v>7673</v>
      </c>
      <c r="AV531" s="12" t="s">
        <v>7673</v>
      </c>
      <c r="AW531" s="12" t="s">
        <v>7620</v>
      </c>
      <c r="AX531" s="12" t="s">
        <v>7664</v>
      </c>
      <c r="AY531" s="167" t="s">
        <v>7977</v>
      </c>
    </row>
    <row r="532" spans="2:65" s="12" customFormat="1">
      <c r="B532" s="165"/>
      <c r="D532" s="166" t="s">
        <v>7985</v>
      </c>
      <c r="E532" s="167" t="s">
        <v>7590</v>
      </c>
      <c r="F532" s="168" t="s">
        <v>5535</v>
      </c>
      <c r="H532" s="169">
        <v>94.5</v>
      </c>
      <c r="I532" s="170"/>
      <c r="L532" s="165"/>
      <c r="M532" s="171"/>
      <c r="N532" s="172"/>
      <c r="O532" s="172"/>
      <c r="P532" s="172"/>
      <c r="Q532" s="172"/>
      <c r="R532" s="172"/>
      <c r="S532" s="172"/>
      <c r="T532" s="173"/>
      <c r="AT532" s="167" t="s">
        <v>7985</v>
      </c>
      <c r="AU532" s="167" t="s">
        <v>7673</v>
      </c>
      <c r="AV532" s="12" t="s">
        <v>7673</v>
      </c>
      <c r="AW532" s="12" t="s">
        <v>7620</v>
      </c>
      <c r="AX532" s="12" t="s">
        <v>7664</v>
      </c>
      <c r="AY532" s="167" t="s">
        <v>7977</v>
      </c>
    </row>
    <row r="533" spans="2:65" s="13" customFormat="1">
      <c r="B533" s="174"/>
      <c r="D533" s="166" t="s">
        <v>7985</v>
      </c>
      <c r="E533" s="175" t="s">
        <v>7590</v>
      </c>
      <c r="F533" s="176" t="s">
        <v>7998</v>
      </c>
      <c r="H533" s="177">
        <v>167.5</v>
      </c>
      <c r="I533" s="178"/>
      <c r="L533" s="174"/>
      <c r="M533" s="179"/>
      <c r="N533" s="180"/>
      <c r="O533" s="180"/>
      <c r="P533" s="180"/>
      <c r="Q533" s="180"/>
      <c r="R533" s="180"/>
      <c r="S533" s="180"/>
      <c r="T533" s="181"/>
      <c r="AT533" s="175" t="s">
        <v>7985</v>
      </c>
      <c r="AU533" s="175" t="s">
        <v>7673</v>
      </c>
      <c r="AV533" s="13" t="s">
        <v>7983</v>
      </c>
      <c r="AW533" s="13" t="s">
        <v>7620</v>
      </c>
      <c r="AX533" s="13" t="s">
        <v>7671</v>
      </c>
      <c r="AY533" s="175" t="s">
        <v>7977</v>
      </c>
    </row>
    <row r="534" spans="2:65" s="1" customFormat="1" ht="24" customHeight="1">
      <c r="B534" s="151"/>
      <c r="C534" s="189" t="s">
        <v>5536</v>
      </c>
      <c r="D534" s="189" t="s">
        <v>5826</v>
      </c>
      <c r="E534" s="190" t="s">
        <v>5537</v>
      </c>
      <c r="F534" s="191" t="s">
        <v>5538</v>
      </c>
      <c r="G534" s="192" t="s">
        <v>5783</v>
      </c>
      <c r="H534" s="193">
        <v>167.5</v>
      </c>
      <c r="I534" s="194"/>
      <c r="J534" s="195">
        <f>ROUND(I534*H534,2)</f>
        <v>0</v>
      </c>
      <c r="K534" s="191" t="s">
        <v>7590</v>
      </c>
      <c r="L534" s="196"/>
      <c r="M534" s="197" t="s">
        <v>7590</v>
      </c>
      <c r="N534" s="198" t="s">
        <v>7629</v>
      </c>
      <c r="O534" s="54"/>
      <c r="P534" s="161">
        <f>O534*H534</f>
        <v>0</v>
      </c>
      <c r="Q534" s="161">
        <v>0</v>
      </c>
      <c r="R534" s="161">
        <f>Q534*H534</f>
        <v>0</v>
      </c>
      <c r="S534" s="161">
        <v>0</v>
      </c>
      <c r="T534" s="162">
        <f>S534*H534</f>
        <v>0</v>
      </c>
      <c r="AR534" s="163" t="s">
        <v>5899</v>
      </c>
      <c r="AT534" s="163" t="s">
        <v>5826</v>
      </c>
      <c r="AU534" s="163" t="s">
        <v>7673</v>
      </c>
      <c r="AY534" s="16" t="s">
        <v>7977</v>
      </c>
      <c r="BE534" s="164">
        <f>IF(N534="základní",J534,0)</f>
        <v>0</v>
      </c>
      <c r="BF534" s="164">
        <f>IF(N534="snížená",J534,0)</f>
        <v>0</v>
      </c>
      <c r="BG534" s="164">
        <f>IF(N534="zákl. přenesená",J534,0)</f>
        <v>0</v>
      </c>
      <c r="BH534" s="164">
        <f>IF(N534="sníž. přenesená",J534,0)</f>
        <v>0</v>
      </c>
      <c r="BI534" s="164">
        <f>IF(N534="nulová",J534,0)</f>
        <v>0</v>
      </c>
      <c r="BJ534" s="16" t="s">
        <v>7671</v>
      </c>
      <c r="BK534" s="164">
        <f>ROUND(I534*H534,2)</f>
        <v>0</v>
      </c>
      <c r="BL534" s="16" t="s">
        <v>5804</v>
      </c>
      <c r="BM534" s="163" t="s">
        <v>5539</v>
      </c>
    </row>
    <row r="535" spans="2:65" s="1" customFormat="1" ht="39">
      <c r="B535" s="31"/>
      <c r="D535" s="166" t="s">
        <v>5891</v>
      </c>
      <c r="F535" s="199" t="s">
        <v>5540</v>
      </c>
      <c r="I535" s="94"/>
      <c r="L535" s="31"/>
      <c r="M535" s="200"/>
      <c r="N535" s="54"/>
      <c r="O535" s="54"/>
      <c r="P535" s="54"/>
      <c r="Q535" s="54"/>
      <c r="R535" s="54"/>
      <c r="S535" s="54"/>
      <c r="T535" s="55"/>
      <c r="AT535" s="16" t="s">
        <v>5891</v>
      </c>
      <c r="AU535" s="16" t="s">
        <v>7673</v>
      </c>
    </row>
    <row r="536" spans="2:65" s="1" customFormat="1" ht="16.5" customHeight="1">
      <c r="B536" s="151"/>
      <c r="C536" s="152" t="s">
        <v>5541</v>
      </c>
      <c r="D536" s="152" t="s">
        <v>7978</v>
      </c>
      <c r="E536" s="153" t="s">
        <v>5542</v>
      </c>
      <c r="F536" s="154" t="s">
        <v>5543</v>
      </c>
      <c r="G536" s="155" t="s">
        <v>5783</v>
      </c>
      <c r="H536" s="156">
        <v>197.5</v>
      </c>
      <c r="I536" s="157"/>
      <c r="J536" s="158">
        <f>ROUND(I536*H536,2)</f>
        <v>0</v>
      </c>
      <c r="K536" s="154" t="s">
        <v>7982</v>
      </c>
      <c r="L536" s="31"/>
      <c r="M536" s="159" t="s">
        <v>7590</v>
      </c>
      <c r="N536" s="160" t="s">
        <v>7629</v>
      </c>
      <c r="O536" s="54"/>
      <c r="P536" s="161">
        <f>O536*H536</f>
        <v>0</v>
      </c>
      <c r="Q536" s="161">
        <v>6.4000000000000005E-4</v>
      </c>
      <c r="R536" s="161">
        <f>Q536*H536</f>
        <v>0.12640000000000001</v>
      </c>
      <c r="S536" s="161">
        <v>0</v>
      </c>
      <c r="T536" s="162">
        <f>S536*H536</f>
        <v>0</v>
      </c>
      <c r="AR536" s="163" t="s">
        <v>5804</v>
      </c>
      <c r="AT536" s="163" t="s">
        <v>7978</v>
      </c>
      <c r="AU536" s="163" t="s">
        <v>7673</v>
      </c>
      <c r="AY536" s="16" t="s">
        <v>7977</v>
      </c>
      <c r="BE536" s="164">
        <f>IF(N536="základní",J536,0)</f>
        <v>0</v>
      </c>
      <c r="BF536" s="164">
        <f>IF(N536="snížená",J536,0)</f>
        <v>0</v>
      </c>
      <c r="BG536" s="164">
        <f>IF(N536="zákl. přenesená",J536,0)</f>
        <v>0</v>
      </c>
      <c r="BH536" s="164">
        <f>IF(N536="sníž. přenesená",J536,0)</f>
        <v>0</v>
      </c>
      <c r="BI536" s="164">
        <f>IF(N536="nulová",J536,0)</f>
        <v>0</v>
      </c>
      <c r="BJ536" s="16" t="s">
        <v>7671</v>
      </c>
      <c r="BK536" s="164">
        <f>ROUND(I536*H536,2)</f>
        <v>0</v>
      </c>
      <c r="BL536" s="16" t="s">
        <v>5804</v>
      </c>
      <c r="BM536" s="163" t="s">
        <v>5544</v>
      </c>
    </row>
    <row r="537" spans="2:65" s="1" customFormat="1" ht="19.5">
      <c r="B537" s="31"/>
      <c r="D537" s="166" t="s">
        <v>5891</v>
      </c>
      <c r="F537" s="199" t="s">
        <v>5545</v>
      </c>
      <c r="I537" s="94"/>
      <c r="L537" s="31"/>
      <c r="M537" s="200"/>
      <c r="N537" s="54"/>
      <c r="O537" s="54"/>
      <c r="P537" s="54"/>
      <c r="Q537" s="54"/>
      <c r="R537" s="54"/>
      <c r="S537" s="54"/>
      <c r="T537" s="55"/>
      <c r="AT537" s="16" t="s">
        <v>5891</v>
      </c>
      <c r="AU537" s="16" t="s">
        <v>7673</v>
      </c>
    </row>
    <row r="538" spans="2:65" s="1" customFormat="1" ht="16.5" customHeight="1">
      <c r="B538" s="151"/>
      <c r="C538" s="189" t="s">
        <v>5546</v>
      </c>
      <c r="D538" s="189" t="s">
        <v>5826</v>
      </c>
      <c r="E538" s="190" t="s">
        <v>5547</v>
      </c>
      <c r="F538" s="191" t="s">
        <v>5548</v>
      </c>
      <c r="G538" s="192" t="s">
        <v>5783</v>
      </c>
      <c r="H538" s="193">
        <v>197.5</v>
      </c>
      <c r="I538" s="194"/>
      <c r="J538" s="195">
        <f>ROUND(I538*H538,2)</f>
        <v>0</v>
      </c>
      <c r="K538" s="191" t="s">
        <v>7590</v>
      </c>
      <c r="L538" s="196"/>
      <c r="M538" s="197" t="s">
        <v>7590</v>
      </c>
      <c r="N538" s="198" t="s">
        <v>7629</v>
      </c>
      <c r="O538" s="54"/>
      <c r="P538" s="161">
        <f>O538*H538</f>
        <v>0</v>
      </c>
      <c r="Q538" s="161">
        <v>0</v>
      </c>
      <c r="R538" s="161">
        <f>Q538*H538</f>
        <v>0</v>
      </c>
      <c r="S538" s="161">
        <v>0</v>
      </c>
      <c r="T538" s="162">
        <f>S538*H538</f>
        <v>0</v>
      </c>
      <c r="AR538" s="163" t="s">
        <v>5899</v>
      </c>
      <c r="AT538" s="163" t="s">
        <v>5826</v>
      </c>
      <c r="AU538" s="163" t="s">
        <v>7673</v>
      </c>
      <c r="AY538" s="16" t="s">
        <v>7977</v>
      </c>
      <c r="BE538" s="164">
        <f>IF(N538="základní",J538,0)</f>
        <v>0</v>
      </c>
      <c r="BF538" s="164">
        <f>IF(N538="snížená",J538,0)</f>
        <v>0</v>
      </c>
      <c r="BG538" s="164">
        <f>IF(N538="zákl. přenesená",J538,0)</f>
        <v>0</v>
      </c>
      <c r="BH538" s="164">
        <f>IF(N538="sníž. přenesená",J538,0)</f>
        <v>0</v>
      </c>
      <c r="BI538" s="164">
        <f>IF(N538="nulová",J538,0)</f>
        <v>0</v>
      </c>
      <c r="BJ538" s="16" t="s">
        <v>7671</v>
      </c>
      <c r="BK538" s="164">
        <f>ROUND(I538*H538,2)</f>
        <v>0</v>
      </c>
      <c r="BL538" s="16" t="s">
        <v>5804</v>
      </c>
      <c r="BM538" s="163" t="s">
        <v>5549</v>
      </c>
    </row>
    <row r="539" spans="2:65" s="1" customFormat="1" ht="58.5">
      <c r="B539" s="31"/>
      <c r="D539" s="166" t="s">
        <v>5891</v>
      </c>
      <c r="F539" s="199" t="s">
        <v>5550</v>
      </c>
      <c r="I539" s="94"/>
      <c r="L539" s="31"/>
      <c r="M539" s="200"/>
      <c r="N539" s="54"/>
      <c r="O539" s="54"/>
      <c r="P539" s="54"/>
      <c r="Q539" s="54"/>
      <c r="R539" s="54"/>
      <c r="S539" s="54"/>
      <c r="T539" s="55"/>
      <c r="AT539" s="16" t="s">
        <v>5891</v>
      </c>
      <c r="AU539" s="16" t="s">
        <v>7673</v>
      </c>
    </row>
    <row r="540" spans="2:65" s="12" customFormat="1">
      <c r="B540" s="165"/>
      <c r="D540" s="166" t="s">
        <v>7985</v>
      </c>
      <c r="E540" s="167" t="s">
        <v>7590</v>
      </c>
      <c r="F540" s="168" t="s">
        <v>5534</v>
      </c>
      <c r="H540" s="169">
        <v>60</v>
      </c>
      <c r="I540" s="170"/>
      <c r="L540" s="165"/>
      <c r="M540" s="171"/>
      <c r="N540" s="172"/>
      <c r="O540" s="172"/>
      <c r="P540" s="172"/>
      <c r="Q540" s="172"/>
      <c r="R540" s="172"/>
      <c r="S540" s="172"/>
      <c r="T540" s="173"/>
      <c r="AT540" s="167" t="s">
        <v>7985</v>
      </c>
      <c r="AU540" s="167" t="s">
        <v>7673</v>
      </c>
      <c r="AV540" s="12" t="s">
        <v>7673</v>
      </c>
      <c r="AW540" s="12" t="s">
        <v>7620</v>
      </c>
      <c r="AX540" s="12" t="s">
        <v>7664</v>
      </c>
      <c r="AY540" s="167" t="s">
        <v>7977</v>
      </c>
    </row>
    <row r="541" spans="2:65" s="12" customFormat="1">
      <c r="B541" s="165"/>
      <c r="D541" s="166" t="s">
        <v>7985</v>
      </c>
      <c r="E541" s="167" t="s">
        <v>7590</v>
      </c>
      <c r="F541" s="168" t="s">
        <v>5387</v>
      </c>
      <c r="H541" s="169">
        <v>13</v>
      </c>
      <c r="I541" s="170"/>
      <c r="L541" s="165"/>
      <c r="M541" s="171"/>
      <c r="N541" s="172"/>
      <c r="O541" s="172"/>
      <c r="P541" s="172"/>
      <c r="Q541" s="172"/>
      <c r="R541" s="172"/>
      <c r="S541" s="172"/>
      <c r="T541" s="173"/>
      <c r="AT541" s="167" t="s">
        <v>7985</v>
      </c>
      <c r="AU541" s="167" t="s">
        <v>7673</v>
      </c>
      <c r="AV541" s="12" t="s">
        <v>7673</v>
      </c>
      <c r="AW541" s="12" t="s">
        <v>7620</v>
      </c>
      <c r="AX541" s="12" t="s">
        <v>7664</v>
      </c>
      <c r="AY541" s="167" t="s">
        <v>7977</v>
      </c>
    </row>
    <row r="542" spans="2:65" s="12" customFormat="1">
      <c r="B542" s="165"/>
      <c r="D542" s="166" t="s">
        <v>7985</v>
      </c>
      <c r="E542" s="167" t="s">
        <v>7590</v>
      </c>
      <c r="F542" s="168" t="s">
        <v>5551</v>
      </c>
      <c r="H542" s="169">
        <v>30</v>
      </c>
      <c r="I542" s="170"/>
      <c r="L542" s="165"/>
      <c r="M542" s="171"/>
      <c r="N542" s="172"/>
      <c r="O542" s="172"/>
      <c r="P542" s="172"/>
      <c r="Q542" s="172"/>
      <c r="R542" s="172"/>
      <c r="S542" s="172"/>
      <c r="T542" s="173"/>
      <c r="AT542" s="167" t="s">
        <v>7985</v>
      </c>
      <c r="AU542" s="167" t="s">
        <v>7673</v>
      </c>
      <c r="AV542" s="12" t="s">
        <v>7673</v>
      </c>
      <c r="AW542" s="12" t="s">
        <v>7620</v>
      </c>
      <c r="AX542" s="12" t="s">
        <v>7664</v>
      </c>
      <c r="AY542" s="167" t="s">
        <v>7977</v>
      </c>
    </row>
    <row r="543" spans="2:65" s="12" customFormat="1">
      <c r="B543" s="165"/>
      <c r="D543" s="166" t="s">
        <v>7985</v>
      </c>
      <c r="E543" s="167" t="s">
        <v>7590</v>
      </c>
      <c r="F543" s="168" t="s">
        <v>5535</v>
      </c>
      <c r="H543" s="169">
        <v>94.5</v>
      </c>
      <c r="I543" s="170"/>
      <c r="L543" s="165"/>
      <c r="M543" s="171"/>
      <c r="N543" s="172"/>
      <c r="O543" s="172"/>
      <c r="P543" s="172"/>
      <c r="Q543" s="172"/>
      <c r="R543" s="172"/>
      <c r="S543" s="172"/>
      <c r="T543" s="173"/>
      <c r="AT543" s="167" t="s">
        <v>7985</v>
      </c>
      <c r="AU543" s="167" t="s">
        <v>7673</v>
      </c>
      <c r="AV543" s="12" t="s">
        <v>7673</v>
      </c>
      <c r="AW543" s="12" t="s">
        <v>7620</v>
      </c>
      <c r="AX543" s="12" t="s">
        <v>7664</v>
      </c>
      <c r="AY543" s="167" t="s">
        <v>7977</v>
      </c>
    </row>
    <row r="544" spans="2:65" s="13" customFormat="1">
      <c r="B544" s="174"/>
      <c r="D544" s="166" t="s">
        <v>7985</v>
      </c>
      <c r="E544" s="175" t="s">
        <v>7590</v>
      </c>
      <c r="F544" s="176" t="s">
        <v>7998</v>
      </c>
      <c r="H544" s="177">
        <v>197.5</v>
      </c>
      <c r="I544" s="178"/>
      <c r="L544" s="174"/>
      <c r="M544" s="179"/>
      <c r="N544" s="180"/>
      <c r="O544" s="180"/>
      <c r="P544" s="180"/>
      <c r="Q544" s="180"/>
      <c r="R544" s="180"/>
      <c r="S544" s="180"/>
      <c r="T544" s="181"/>
      <c r="AT544" s="175" t="s">
        <v>7985</v>
      </c>
      <c r="AU544" s="175" t="s">
        <v>7673</v>
      </c>
      <c r="AV544" s="13" t="s">
        <v>7983</v>
      </c>
      <c r="AW544" s="13" t="s">
        <v>7620</v>
      </c>
      <c r="AX544" s="13" t="s">
        <v>7671</v>
      </c>
      <c r="AY544" s="175" t="s">
        <v>7977</v>
      </c>
    </row>
    <row r="545" spans="2:65" s="1" customFormat="1" ht="24" customHeight="1">
      <c r="B545" s="151"/>
      <c r="C545" s="152" t="s">
        <v>5552</v>
      </c>
      <c r="D545" s="152" t="s">
        <v>7978</v>
      </c>
      <c r="E545" s="153" t="s">
        <v>5553</v>
      </c>
      <c r="F545" s="154" t="s">
        <v>5554</v>
      </c>
      <c r="G545" s="155" t="s">
        <v>5783</v>
      </c>
      <c r="H545" s="156">
        <v>48.3</v>
      </c>
      <c r="I545" s="157"/>
      <c r="J545" s="158">
        <f>ROUND(I545*H545,2)</f>
        <v>0</v>
      </c>
      <c r="K545" s="154" t="s">
        <v>7982</v>
      </c>
      <c r="L545" s="31"/>
      <c r="M545" s="159" t="s">
        <v>7590</v>
      </c>
      <c r="N545" s="160" t="s">
        <v>7629</v>
      </c>
      <c r="O545" s="54"/>
      <c r="P545" s="161">
        <f>O545*H545</f>
        <v>0</v>
      </c>
      <c r="Q545" s="161">
        <v>2.5000000000000001E-4</v>
      </c>
      <c r="R545" s="161">
        <f>Q545*H545</f>
        <v>1.2074999999999999E-2</v>
      </c>
      <c r="S545" s="161">
        <v>0</v>
      </c>
      <c r="T545" s="162">
        <f>S545*H545</f>
        <v>0</v>
      </c>
      <c r="AR545" s="163" t="s">
        <v>5804</v>
      </c>
      <c r="AT545" s="163" t="s">
        <v>7978</v>
      </c>
      <c r="AU545" s="163" t="s">
        <v>7673</v>
      </c>
      <c r="AY545" s="16" t="s">
        <v>7977</v>
      </c>
      <c r="BE545" s="164">
        <f>IF(N545="základní",J545,0)</f>
        <v>0</v>
      </c>
      <c r="BF545" s="164">
        <f>IF(N545="snížená",J545,0)</f>
        <v>0</v>
      </c>
      <c r="BG545" s="164">
        <f>IF(N545="zákl. přenesená",J545,0)</f>
        <v>0</v>
      </c>
      <c r="BH545" s="164">
        <f>IF(N545="sníž. přenesená",J545,0)</f>
        <v>0</v>
      </c>
      <c r="BI545" s="164">
        <f>IF(N545="nulová",J545,0)</f>
        <v>0</v>
      </c>
      <c r="BJ545" s="16" t="s">
        <v>7671</v>
      </c>
      <c r="BK545" s="164">
        <f>ROUND(I545*H545,2)</f>
        <v>0</v>
      </c>
      <c r="BL545" s="16" t="s">
        <v>5804</v>
      </c>
      <c r="BM545" s="163" t="s">
        <v>5555</v>
      </c>
    </row>
    <row r="546" spans="2:65" s="1" customFormat="1" ht="19.5">
      <c r="B546" s="31"/>
      <c r="D546" s="166" t="s">
        <v>5891</v>
      </c>
      <c r="F546" s="199" t="s">
        <v>5556</v>
      </c>
      <c r="I546" s="94"/>
      <c r="L546" s="31"/>
      <c r="M546" s="200"/>
      <c r="N546" s="54"/>
      <c r="O546" s="54"/>
      <c r="P546" s="54"/>
      <c r="Q546" s="54"/>
      <c r="R546" s="54"/>
      <c r="S546" s="54"/>
      <c r="T546" s="55"/>
      <c r="AT546" s="16" t="s">
        <v>5891</v>
      </c>
      <c r="AU546" s="16" t="s">
        <v>7673</v>
      </c>
    </row>
    <row r="547" spans="2:65" s="12" customFormat="1">
      <c r="B547" s="165"/>
      <c r="D547" s="166" t="s">
        <v>7985</v>
      </c>
      <c r="E547" s="167" t="s">
        <v>7590</v>
      </c>
      <c r="F547" s="168" t="s">
        <v>5557</v>
      </c>
      <c r="H547" s="169">
        <v>48.3</v>
      </c>
      <c r="I547" s="170"/>
      <c r="L547" s="165"/>
      <c r="M547" s="171"/>
      <c r="N547" s="172"/>
      <c r="O547" s="172"/>
      <c r="P547" s="172"/>
      <c r="Q547" s="172"/>
      <c r="R547" s="172"/>
      <c r="S547" s="172"/>
      <c r="T547" s="173"/>
      <c r="AT547" s="167" t="s">
        <v>7985</v>
      </c>
      <c r="AU547" s="167" t="s">
        <v>7673</v>
      </c>
      <c r="AV547" s="12" t="s">
        <v>7673</v>
      </c>
      <c r="AW547" s="12" t="s">
        <v>7620</v>
      </c>
      <c r="AX547" s="12" t="s">
        <v>7671</v>
      </c>
      <c r="AY547" s="167" t="s">
        <v>7977</v>
      </c>
    </row>
    <row r="548" spans="2:65" s="1" customFormat="1" ht="16.5" customHeight="1">
      <c r="B548" s="151"/>
      <c r="C548" s="189" t="s">
        <v>5558</v>
      </c>
      <c r="D548" s="189" t="s">
        <v>5826</v>
      </c>
      <c r="E548" s="190" t="s">
        <v>5559</v>
      </c>
      <c r="F548" s="191" t="s">
        <v>5560</v>
      </c>
      <c r="G548" s="192" t="s">
        <v>5783</v>
      </c>
      <c r="H548" s="193">
        <v>48.783000000000001</v>
      </c>
      <c r="I548" s="194"/>
      <c r="J548" s="195">
        <f>ROUND(I548*H548,2)</f>
        <v>0</v>
      </c>
      <c r="K548" s="191" t="s">
        <v>6065</v>
      </c>
      <c r="L548" s="196"/>
      <c r="M548" s="197" t="s">
        <v>7590</v>
      </c>
      <c r="N548" s="198" t="s">
        <v>7629</v>
      </c>
      <c r="O548" s="54"/>
      <c r="P548" s="161">
        <f>O548*H548</f>
        <v>0</v>
      </c>
      <c r="Q548" s="161">
        <v>4.5900000000000003E-3</v>
      </c>
      <c r="R548" s="161">
        <f>Q548*H548</f>
        <v>0.22391397000000002</v>
      </c>
      <c r="S548" s="161">
        <v>0</v>
      </c>
      <c r="T548" s="162">
        <f>S548*H548</f>
        <v>0</v>
      </c>
      <c r="AR548" s="163" t="s">
        <v>5899</v>
      </c>
      <c r="AT548" s="163" t="s">
        <v>5826</v>
      </c>
      <c r="AU548" s="163" t="s">
        <v>7673</v>
      </c>
      <c r="AY548" s="16" t="s">
        <v>7977</v>
      </c>
      <c r="BE548" s="164">
        <f>IF(N548="základní",J548,0)</f>
        <v>0</v>
      </c>
      <c r="BF548" s="164">
        <f>IF(N548="snížená",J548,0)</f>
        <v>0</v>
      </c>
      <c r="BG548" s="164">
        <f>IF(N548="zákl. přenesená",J548,0)</f>
        <v>0</v>
      </c>
      <c r="BH548" s="164">
        <f>IF(N548="sníž. přenesená",J548,0)</f>
        <v>0</v>
      </c>
      <c r="BI548" s="164">
        <f>IF(N548="nulová",J548,0)</f>
        <v>0</v>
      </c>
      <c r="BJ548" s="16" t="s">
        <v>7671</v>
      </c>
      <c r="BK548" s="164">
        <f>ROUND(I548*H548,2)</f>
        <v>0</v>
      </c>
      <c r="BL548" s="16" t="s">
        <v>5804</v>
      </c>
      <c r="BM548" s="163" t="s">
        <v>5561</v>
      </c>
    </row>
    <row r="549" spans="2:65" s="12" customFormat="1">
      <c r="B549" s="165"/>
      <c r="D549" s="166" t="s">
        <v>7985</v>
      </c>
      <c r="F549" s="168" t="s">
        <v>5562</v>
      </c>
      <c r="H549" s="169">
        <v>48.783000000000001</v>
      </c>
      <c r="I549" s="170"/>
      <c r="L549" s="165"/>
      <c r="M549" s="171"/>
      <c r="N549" s="172"/>
      <c r="O549" s="172"/>
      <c r="P549" s="172"/>
      <c r="Q549" s="172"/>
      <c r="R549" s="172"/>
      <c r="S549" s="172"/>
      <c r="T549" s="173"/>
      <c r="AT549" s="167" t="s">
        <v>7985</v>
      </c>
      <c r="AU549" s="167" t="s">
        <v>7673</v>
      </c>
      <c r="AV549" s="12" t="s">
        <v>7673</v>
      </c>
      <c r="AW549" s="12" t="s">
        <v>7592</v>
      </c>
      <c r="AX549" s="12" t="s">
        <v>7671</v>
      </c>
      <c r="AY549" s="167" t="s">
        <v>7977</v>
      </c>
    </row>
    <row r="550" spans="2:65" s="1" customFormat="1" ht="24" customHeight="1">
      <c r="B550" s="151"/>
      <c r="C550" s="152" t="s">
        <v>5563</v>
      </c>
      <c r="D550" s="152" t="s">
        <v>7978</v>
      </c>
      <c r="E550" s="153" t="s">
        <v>5564</v>
      </c>
      <c r="F550" s="154" t="s">
        <v>5565</v>
      </c>
      <c r="G550" s="155" t="s">
        <v>5816</v>
      </c>
      <c r="H550" s="156">
        <v>0.46600000000000003</v>
      </c>
      <c r="I550" s="157"/>
      <c r="J550" s="158">
        <f>ROUND(I550*H550,2)</f>
        <v>0</v>
      </c>
      <c r="K550" s="154" t="s">
        <v>7982</v>
      </c>
      <c r="L550" s="31"/>
      <c r="M550" s="159" t="s">
        <v>7590</v>
      </c>
      <c r="N550" s="160" t="s">
        <v>7629</v>
      </c>
      <c r="O550" s="54"/>
      <c r="P550" s="161">
        <f>O550*H550</f>
        <v>0</v>
      </c>
      <c r="Q550" s="161">
        <v>0</v>
      </c>
      <c r="R550" s="161">
        <f>Q550*H550</f>
        <v>0</v>
      </c>
      <c r="S550" s="161">
        <v>0</v>
      </c>
      <c r="T550" s="162">
        <f>S550*H550</f>
        <v>0</v>
      </c>
      <c r="AR550" s="163" t="s">
        <v>5804</v>
      </c>
      <c r="AT550" s="163" t="s">
        <v>7978</v>
      </c>
      <c r="AU550" s="163" t="s">
        <v>7673</v>
      </c>
      <c r="AY550" s="16" t="s">
        <v>7977</v>
      </c>
      <c r="BE550" s="164">
        <f>IF(N550="základní",J550,0)</f>
        <v>0</v>
      </c>
      <c r="BF550" s="164">
        <f>IF(N550="snížená",J550,0)</f>
        <v>0</v>
      </c>
      <c r="BG550" s="164">
        <f>IF(N550="zákl. přenesená",J550,0)</f>
        <v>0</v>
      </c>
      <c r="BH550" s="164">
        <f>IF(N550="sníž. přenesená",J550,0)</f>
        <v>0</v>
      </c>
      <c r="BI550" s="164">
        <f>IF(N550="nulová",J550,0)</f>
        <v>0</v>
      </c>
      <c r="BJ550" s="16" t="s">
        <v>7671</v>
      </c>
      <c r="BK550" s="164">
        <f>ROUND(I550*H550,2)</f>
        <v>0</v>
      </c>
      <c r="BL550" s="16" t="s">
        <v>5804</v>
      </c>
      <c r="BM550" s="163" t="s">
        <v>5566</v>
      </c>
    </row>
    <row r="551" spans="2:65" s="11" customFormat="1" ht="22.9" customHeight="1">
      <c r="B551" s="138"/>
      <c r="D551" s="139" t="s">
        <v>7663</v>
      </c>
      <c r="E551" s="149" t="s">
        <v>5567</v>
      </c>
      <c r="F551" s="149" t="s">
        <v>5568</v>
      </c>
      <c r="I551" s="141"/>
      <c r="J551" s="150">
        <f>BK551</f>
        <v>0</v>
      </c>
      <c r="L551" s="138"/>
      <c r="M551" s="143"/>
      <c r="N551" s="144"/>
      <c r="O551" s="144"/>
      <c r="P551" s="145">
        <f>SUM(P552:P568)</f>
        <v>0</v>
      </c>
      <c r="Q551" s="144"/>
      <c r="R551" s="145">
        <f>SUM(R552:R568)</f>
        <v>1.279946</v>
      </c>
      <c r="S551" s="144"/>
      <c r="T551" s="146">
        <f>SUM(T552:T568)</f>
        <v>0</v>
      </c>
      <c r="AR551" s="139" t="s">
        <v>7673</v>
      </c>
      <c r="AT551" s="147" t="s">
        <v>7663</v>
      </c>
      <c r="AU551" s="147" t="s">
        <v>7671</v>
      </c>
      <c r="AY551" s="139" t="s">
        <v>7977</v>
      </c>
      <c r="BK551" s="148">
        <f>SUM(BK552:BK568)</f>
        <v>0</v>
      </c>
    </row>
    <row r="552" spans="2:65" s="1" customFormat="1" ht="24" customHeight="1">
      <c r="B552" s="151"/>
      <c r="C552" s="152" t="s">
        <v>5569</v>
      </c>
      <c r="D552" s="152" t="s">
        <v>7978</v>
      </c>
      <c r="E552" s="153" t="s">
        <v>5570</v>
      </c>
      <c r="F552" s="154" t="s">
        <v>5571</v>
      </c>
      <c r="G552" s="155" t="s">
        <v>5863</v>
      </c>
      <c r="H552" s="156">
        <v>6.2</v>
      </c>
      <c r="I552" s="157"/>
      <c r="J552" s="158">
        <f>ROUND(I552*H552,2)</f>
        <v>0</v>
      </c>
      <c r="K552" s="154" t="s">
        <v>7982</v>
      </c>
      <c r="L552" s="31"/>
      <c r="M552" s="159" t="s">
        <v>7590</v>
      </c>
      <c r="N552" s="160" t="s">
        <v>7629</v>
      </c>
      <c r="O552" s="54"/>
      <c r="P552" s="161">
        <f>O552*H552</f>
        <v>0</v>
      </c>
      <c r="Q552" s="161">
        <v>4.2999999999999999E-4</v>
      </c>
      <c r="R552" s="161">
        <f>Q552*H552</f>
        <v>2.666E-3</v>
      </c>
      <c r="S552" s="161">
        <v>0</v>
      </c>
      <c r="T552" s="162">
        <f>S552*H552</f>
        <v>0</v>
      </c>
      <c r="AR552" s="163" t="s">
        <v>5804</v>
      </c>
      <c r="AT552" s="163" t="s">
        <v>7978</v>
      </c>
      <c r="AU552" s="163" t="s">
        <v>7673</v>
      </c>
      <c r="AY552" s="16" t="s">
        <v>7977</v>
      </c>
      <c r="BE552" s="164">
        <f>IF(N552="základní",J552,0)</f>
        <v>0</v>
      </c>
      <c r="BF552" s="164">
        <f>IF(N552="snížená",J552,0)</f>
        <v>0</v>
      </c>
      <c r="BG552" s="164">
        <f>IF(N552="zákl. přenesená",J552,0)</f>
        <v>0</v>
      </c>
      <c r="BH552" s="164">
        <f>IF(N552="sníž. přenesená",J552,0)</f>
        <v>0</v>
      </c>
      <c r="BI552" s="164">
        <f>IF(N552="nulová",J552,0)</f>
        <v>0</v>
      </c>
      <c r="BJ552" s="16" t="s">
        <v>7671</v>
      </c>
      <c r="BK552" s="164">
        <f>ROUND(I552*H552,2)</f>
        <v>0</v>
      </c>
      <c r="BL552" s="16" t="s">
        <v>5804</v>
      </c>
      <c r="BM552" s="163" t="s">
        <v>5572</v>
      </c>
    </row>
    <row r="553" spans="2:65" s="1" customFormat="1" ht="24" customHeight="1">
      <c r="B553" s="151"/>
      <c r="C553" s="189" t="s">
        <v>5573</v>
      </c>
      <c r="D553" s="189" t="s">
        <v>5826</v>
      </c>
      <c r="E553" s="190" t="s">
        <v>5574</v>
      </c>
      <c r="F553" s="191" t="s">
        <v>5575</v>
      </c>
      <c r="G553" s="192" t="s">
        <v>5897</v>
      </c>
      <c r="H553" s="193">
        <v>15</v>
      </c>
      <c r="I553" s="194"/>
      <c r="J553" s="195">
        <f>ROUND(I553*H553,2)</f>
        <v>0</v>
      </c>
      <c r="K553" s="191" t="s">
        <v>7982</v>
      </c>
      <c r="L553" s="196"/>
      <c r="M553" s="197" t="s">
        <v>7590</v>
      </c>
      <c r="N553" s="198" t="s">
        <v>7629</v>
      </c>
      <c r="O553" s="54"/>
      <c r="P553" s="161">
        <f>O553*H553</f>
        <v>0</v>
      </c>
      <c r="Q553" s="161">
        <v>1.0200000000000001E-3</v>
      </c>
      <c r="R553" s="161">
        <f>Q553*H553</f>
        <v>1.5300000000000001E-2</v>
      </c>
      <c r="S553" s="161">
        <v>0</v>
      </c>
      <c r="T553" s="162">
        <f>S553*H553</f>
        <v>0</v>
      </c>
      <c r="AR553" s="163" t="s">
        <v>5899</v>
      </c>
      <c r="AT553" s="163" t="s">
        <v>5826</v>
      </c>
      <c r="AU553" s="163" t="s">
        <v>7673</v>
      </c>
      <c r="AY553" s="16" t="s">
        <v>7977</v>
      </c>
      <c r="BE553" s="164">
        <f>IF(N553="základní",J553,0)</f>
        <v>0</v>
      </c>
      <c r="BF553" s="164">
        <f>IF(N553="snížená",J553,0)</f>
        <v>0</v>
      </c>
      <c r="BG553" s="164">
        <f>IF(N553="zákl. přenesená",J553,0)</f>
        <v>0</v>
      </c>
      <c r="BH553" s="164">
        <f>IF(N553="sníž. přenesená",J553,0)</f>
        <v>0</v>
      </c>
      <c r="BI553" s="164">
        <f>IF(N553="nulová",J553,0)</f>
        <v>0</v>
      </c>
      <c r="BJ553" s="16" t="s">
        <v>7671</v>
      </c>
      <c r="BK553" s="164">
        <f>ROUND(I553*H553,2)</f>
        <v>0</v>
      </c>
      <c r="BL553" s="16" t="s">
        <v>5804</v>
      </c>
      <c r="BM553" s="163" t="s">
        <v>5576</v>
      </c>
    </row>
    <row r="554" spans="2:65" s="1" customFormat="1" ht="24" customHeight="1">
      <c r="B554" s="151"/>
      <c r="C554" s="152" t="s">
        <v>5577</v>
      </c>
      <c r="D554" s="152" t="s">
        <v>7978</v>
      </c>
      <c r="E554" s="153" t="s">
        <v>5578</v>
      </c>
      <c r="F554" s="154" t="s">
        <v>5579</v>
      </c>
      <c r="G554" s="155" t="s">
        <v>5783</v>
      </c>
      <c r="H554" s="156">
        <v>16.2</v>
      </c>
      <c r="I554" s="157"/>
      <c r="J554" s="158">
        <f>ROUND(I554*H554,2)</f>
        <v>0</v>
      </c>
      <c r="K554" s="154" t="s">
        <v>7982</v>
      </c>
      <c r="L554" s="31"/>
      <c r="M554" s="159" t="s">
        <v>7590</v>
      </c>
      <c r="N554" s="160" t="s">
        <v>7629</v>
      </c>
      <c r="O554" s="54"/>
      <c r="P554" s="161">
        <f>O554*H554</f>
        <v>0</v>
      </c>
      <c r="Q554" s="161">
        <v>3.7499999999999999E-2</v>
      </c>
      <c r="R554" s="161">
        <f>Q554*H554</f>
        <v>0.60749999999999993</v>
      </c>
      <c r="S554" s="161">
        <v>0</v>
      </c>
      <c r="T554" s="162">
        <f>S554*H554</f>
        <v>0</v>
      </c>
      <c r="AR554" s="163" t="s">
        <v>5804</v>
      </c>
      <c r="AT554" s="163" t="s">
        <v>7978</v>
      </c>
      <c r="AU554" s="163" t="s">
        <v>7673</v>
      </c>
      <c r="AY554" s="16" t="s">
        <v>7977</v>
      </c>
      <c r="BE554" s="164">
        <f>IF(N554="základní",J554,0)</f>
        <v>0</v>
      </c>
      <c r="BF554" s="164">
        <f>IF(N554="snížená",J554,0)</f>
        <v>0</v>
      </c>
      <c r="BG554" s="164">
        <f>IF(N554="zákl. přenesená",J554,0)</f>
        <v>0</v>
      </c>
      <c r="BH554" s="164">
        <f>IF(N554="sníž. přenesená",J554,0)</f>
        <v>0</v>
      </c>
      <c r="BI554" s="164">
        <f>IF(N554="nulová",J554,0)</f>
        <v>0</v>
      </c>
      <c r="BJ554" s="16" t="s">
        <v>7671</v>
      </c>
      <c r="BK554" s="164">
        <f>ROUND(I554*H554,2)</f>
        <v>0</v>
      </c>
      <c r="BL554" s="16" t="s">
        <v>5804</v>
      </c>
      <c r="BM554" s="163" t="s">
        <v>5580</v>
      </c>
    </row>
    <row r="555" spans="2:65" s="1" customFormat="1" ht="29.25">
      <c r="B555" s="31"/>
      <c r="D555" s="166" t="s">
        <v>5891</v>
      </c>
      <c r="F555" s="199" t="s">
        <v>5581</v>
      </c>
      <c r="I555" s="94"/>
      <c r="L555" s="31"/>
      <c r="M555" s="200"/>
      <c r="N555" s="54"/>
      <c r="O555" s="54"/>
      <c r="P555" s="54"/>
      <c r="Q555" s="54"/>
      <c r="R555" s="54"/>
      <c r="S555" s="54"/>
      <c r="T555" s="55"/>
      <c r="AT555" s="16" t="s">
        <v>5891</v>
      </c>
      <c r="AU555" s="16" t="s">
        <v>7673</v>
      </c>
    </row>
    <row r="556" spans="2:65" s="12" customFormat="1">
      <c r="B556" s="165"/>
      <c r="D556" s="166" t="s">
        <v>7985</v>
      </c>
      <c r="E556" s="167" t="s">
        <v>7590</v>
      </c>
      <c r="F556" s="168" t="s">
        <v>5582</v>
      </c>
      <c r="H556" s="169">
        <v>8.3000000000000007</v>
      </c>
      <c r="I556" s="170"/>
      <c r="L556" s="165"/>
      <c r="M556" s="171"/>
      <c r="N556" s="172"/>
      <c r="O556" s="172"/>
      <c r="P556" s="172"/>
      <c r="Q556" s="172"/>
      <c r="R556" s="172"/>
      <c r="S556" s="172"/>
      <c r="T556" s="173"/>
      <c r="AT556" s="167" t="s">
        <v>7985</v>
      </c>
      <c r="AU556" s="167" t="s">
        <v>7673</v>
      </c>
      <c r="AV556" s="12" t="s">
        <v>7673</v>
      </c>
      <c r="AW556" s="12" t="s">
        <v>7620</v>
      </c>
      <c r="AX556" s="12" t="s">
        <v>7664</v>
      </c>
      <c r="AY556" s="167" t="s">
        <v>7977</v>
      </c>
    </row>
    <row r="557" spans="2:65" s="12" customFormat="1">
      <c r="B557" s="165"/>
      <c r="D557" s="166" t="s">
        <v>7985</v>
      </c>
      <c r="E557" s="167" t="s">
        <v>7590</v>
      </c>
      <c r="F557" s="168" t="s">
        <v>5583</v>
      </c>
      <c r="H557" s="169">
        <v>3.9</v>
      </c>
      <c r="I557" s="170"/>
      <c r="L557" s="165"/>
      <c r="M557" s="171"/>
      <c r="N557" s="172"/>
      <c r="O557" s="172"/>
      <c r="P557" s="172"/>
      <c r="Q557" s="172"/>
      <c r="R557" s="172"/>
      <c r="S557" s="172"/>
      <c r="T557" s="173"/>
      <c r="AT557" s="167" t="s">
        <v>7985</v>
      </c>
      <c r="AU557" s="167" t="s">
        <v>7673</v>
      </c>
      <c r="AV557" s="12" t="s">
        <v>7673</v>
      </c>
      <c r="AW557" s="12" t="s">
        <v>7620</v>
      </c>
      <c r="AX557" s="12" t="s">
        <v>7664</v>
      </c>
      <c r="AY557" s="167" t="s">
        <v>7977</v>
      </c>
    </row>
    <row r="558" spans="2:65" s="12" customFormat="1">
      <c r="B558" s="165"/>
      <c r="D558" s="166" t="s">
        <v>7985</v>
      </c>
      <c r="E558" s="167" t="s">
        <v>7590</v>
      </c>
      <c r="F558" s="168" t="s">
        <v>5584</v>
      </c>
      <c r="H558" s="169">
        <v>2</v>
      </c>
      <c r="I558" s="170"/>
      <c r="L558" s="165"/>
      <c r="M558" s="171"/>
      <c r="N558" s="172"/>
      <c r="O558" s="172"/>
      <c r="P558" s="172"/>
      <c r="Q558" s="172"/>
      <c r="R558" s="172"/>
      <c r="S558" s="172"/>
      <c r="T558" s="173"/>
      <c r="AT558" s="167" t="s">
        <v>7985</v>
      </c>
      <c r="AU558" s="167" t="s">
        <v>7673</v>
      </c>
      <c r="AV558" s="12" t="s">
        <v>7673</v>
      </c>
      <c r="AW558" s="12" t="s">
        <v>7620</v>
      </c>
      <c r="AX558" s="12" t="s">
        <v>7664</v>
      </c>
      <c r="AY558" s="167" t="s">
        <v>7977</v>
      </c>
    </row>
    <row r="559" spans="2:65" s="12" customFormat="1">
      <c r="B559" s="165"/>
      <c r="D559" s="166" t="s">
        <v>7985</v>
      </c>
      <c r="E559" s="167" t="s">
        <v>7590</v>
      </c>
      <c r="F559" s="168" t="s">
        <v>5585</v>
      </c>
      <c r="H559" s="169">
        <v>2</v>
      </c>
      <c r="I559" s="170"/>
      <c r="L559" s="165"/>
      <c r="M559" s="171"/>
      <c r="N559" s="172"/>
      <c r="O559" s="172"/>
      <c r="P559" s="172"/>
      <c r="Q559" s="172"/>
      <c r="R559" s="172"/>
      <c r="S559" s="172"/>
      <c r="T559" s="173"/>
      <c r="AT559" s="167" t="s">
        <v>7985</v>
      </c>
      <c r="AU559" s="167" t="s">
        <v>7673</v>
      </c>
      <c r="AV559" s="12" t="s">
        <v>7673</v>
      </c>
      <c r="AW559" s="12" t="s">
        <v>7620</v>
      </c>
      <c r="AX559" s="12" t="s">
        <v>7664</v>
      </c>
      <c r="AY559" s="167" t="s">
        <v>7977</v>
      </c>
    </row>
    <row r="560" spans="2:65" s="13" customFormat="1">
      <c r="B560" s="174"/>
      <c r="D560" s="166" t="s">
        <v>7985</v>
      </c>
      <c r="E560" s="175" t="s">
        <v>7590</v>
      </c>
      <c r="F560" s="176" t="s">
        <v>7998</v>
      </c>
      <c r="H560" s="177">
        <v>16.200000000000003</v>
      </c>
      <c r="I560" s="178"/>
      <c r="L560" s="174"/>
      <c r="M560" s="179"/>
      <c r="N560" s="180"/>
      <c r="O560" s="180"/>
      <c r="P560" s="180"/>
      <c r="Q560" s="180"/>
      <c r="R560" s="180"/>
      <c r="S560" s="180"/>
      <c r="T560" s="181"/>
      <c r="AT560" s="175" t="s">
        <v>7985</v>
      </c>
      <c r="AU560" s="175" t="s">
        <v>7673</v>
      </c>
      <c r="AV560" s="13" t="s">
        <v>7983</v>
      </c>
      <c r="AW560" s="13" t="s">
        <v>7620</v>
      </c>
      <c r="AX560" s="13" t="s">
        <v>7671</v>
      </c>
      <c r="AY560" s="175" t="s">
        <v>7977</v>
      </c>
    </row>
    <row r="561" spans="2:65" s="1" customFormat="1" ht="16.5" customHeight="1">
      <c r="B561" s="151"/>
      <c r="C561" s="189" t="s">
        <v>5586</v>
      </c>
      <c r="D561" s="189" t="s">
        <v>5826</v>
      </c>
      <c r="E561" s="190" t="s">
        <v>5587</v>
      </c>
      <c r="F561" s="191" t="s">
        <v>5588</v>
      </c>
      <c r="G561" s="192" t="s">
        <v>5783</v>
      </c>
      <c r="H561" s="193">
        <v>17.82</v>
      </c>
      <c r="I561" s="194"/>
      <c r="J561" s="195">
        <f>ROUND(I561*H561,2)</f>
        <v>0</v>
      </c>
      <c r="K561" s="191" t="s">
        <v>7590</v>
      </c>
      <c r="L561" s="196"/>
      <c r="M561" s="197" t="s">
        <v>7590</v>
      </c>
      <c r="N561" s="198" t="s">
        <v>7629</v>
      </c>
      <c r="O561" s="54"/>
      <c r="P561" s="161">
        <f>O561*H561</f>
        <v>0</v>
      </c>
      <c r="Q561" s="161">
        <v>1.9199999999999998E-2</v>
      </c>
      <c r="R561" s="161">
        <f>Q561*H561</f>
        <v>0.34214399999999995</v>
      </c>
      <c r="S561" s="161">
        <v>0</v>
      </c>
      <c r="T561" s="162">
        <f>S561*H561</f>
        <v>0</v>
      </c>
      <c r="AR561" s="163" t="s">
        <v>5899</v>
      </c>
      <c r="AT561" s="163" t="s">
        <v>5826</v>
      </c>
      <c r="AU561" s="163" t="s">
        <v>7673</v>
      </c>
      <c r="AY561" s="16" t="s">
        <v>7977</v>
      </c>
      <c r="BE561" s="164">
        <f>IF(N561="základní",J561,0)</f>
        <v>0</v>
      </c>
      <c r="BF561" s="164">
        <f>IF(N561="snížená",J561,0)</f>
        <v>0</v>
      </c>
      <c r="BG561" s="164">
        <f>IF(N561="zákl. přenesená",J561,0)</f>
        <v>0</v>
      </c>
      <c r="BH561" s="164">
        <f>IF(N561="sníž. přenesená",J561,0)</f>
        <v>0</v>
      </c>
      <c r="BI561" s="164">
        <f>IF(N561="nulová",J561,0)</f>
        <v>0</v>
      </c>
      <c r="BJ561" s="16" t="s">
        <v>7671</v>
      </c>
      <c r="BK561" s="164">
        <f>ROUND(I561*H561,2)</f>
        <v>0</v>
      </c>
      <c r="BL561" s="16" t="s">
        <v>5804</v>
      </c>
      <c r="BM561" s="163" t="s">
        <v>5589</v>
      </c>
    </row>
    <row r="562" spans="2:65" s="1" customFormat="1" ht="29.25">
      <c r="B562" s="31"/>
      <c r="D562" s="166" t="s">
        <v>5891</v>
      </c>
      <c r="F562" s="199" t="s">
        <v>5590</v>
      </c>
      <c r="I562" s="94"/>
      <c r="L562" s="31"/>
      <c r="M562" s="200"/>
      <c r="N562" s="54"/>
      <c r="O562" s="54"/>
      <c r="P562" s="54"/>
      <c r="Q562" s="54"/>
      <c r="R562" s="54"/>
      <c r="S562" s="54"/>
      <c r="T562" s="55"/>
      <c r="AT562" s="16" t="s">
        <v>5891</v>
      </c>
      <c r="AU562" s="16" t="s">
        <v>7673</v>
      </c>
    </row>
    <row r="563" spans="2:65" s="12" customFormat="1">
      <c r="B563" s="165"/>
      <c r="D563" s="166" t="s">
        <v>7985</v>
      </c>
      <c r="F563" s="168" t="s">
        <v>5591</v>
      </c>
      <c r="H563" s="169">
        <v>17.82</v>
      </c>
      <c r="I563" s="170"/>
      <c r="L563" s="165"/>
      <c r="M563" s="171"/>
      <c r="N563" s="172"/>
      <c r="O563" s="172"/>
      <c r="P563" s="172"/>
      <c r="Q563" s="172"/>
      <c r="R563" s="172"/>
      <c r="S563" s="172"/>
      <c r="T563" s="173"/>
      <c r="AT563" s="167" t="s">
        <v>7985</v>
      </c>
      <c r="AU563" s="167" t="s">
        <v>7673</v>
      </c>
      <c r="AV563" s="12" t="s">
        <v>7673</v>
      </c>
      <c r="AW563" s="12" t="s">
        <v>7592</v>
      </c>
      <c r="AX563" s="12" t="s">
        <v>7671</v>
      </c>
      <c r="AY563" s="167" t="s">
        <v>7977</v>
      </c>
    </row>
    <row r="564" spans="2:65" s="1" customFormat="1" ht="24" customHeight="1">
      <c r="B564" s="151"/>
      <c r="C564" s="152" t="s">
        <v>5592</v>
      </c>
      <c r="D564" s="152" t="s">
        <v>7978</v>
      </c>
      <c r="E564" s="153" t="s">
        <v>5593</v>
      </c>
      <c r="F564" s="154" t="s">
        <v>5594</v>
      </c>
      <c r="G564" s="155" t="s">
        <v>5783</v>
      </c>
      <c r="H564" s="156">
        <v>16.2</v>
      </c>
      <c r="I564" s="157"/>
      <c r="J564" s="158">
        <f>ROUND(I564*H564,2)</f>
        <v>0</v>
      </c>
      <c r="K564" s="154" t="s">
        <v>6065</v>
      </c>
      <c r="L564" s="31"/>
      <c r="M564" s="159" t="s">
        <v>7590</v>
      </c>
      <c r="N564" s="160" t="s">
        <v>7629</v>
      </c>
      <c r="O564" s="54"/>
      <c r="P564" s="161">
        <f>O564*H564</f>
        <v>0</v>
      </c>
      <c r="Q564" s="161">
        <v>7.7000000000000002E-3</v>
      </c>
      <c r="R564" s="161">
        <f>Q564*H564</f>
        <v>0.12474</v>
      </c>
      <c r="S564" s="161">
        <v>0</v>
      </c>
      <c r="T564" s="162">
        <f>S564*H564</f>
        <v>0</v>
      </c>
      <c r="AR564" s="163" t="s">
        <v>5804</v>
      </c>
      <c r="AT564" s="163" t="s">
        <v>7978</v>
      </c>
      <c r="AU564" s="163" t="s">
        <v>7673</v>
      </c>
      <c r="AY564" s="16" t="s">
        <v>7977</v>
      </c>
      <c r="BE564" s="164">
        <f>IF(N564="základní",J564,0)</f>
        <v>0</v>
      </c>
      <c r="BF564" s="164">
        <f>IF(N564="snížená",J564,0)</f>
        <v>0</v>
      </c>
      <c r="BG564" s="164">
        <f>IF(N564="zákl. přenesená",J564,0)</f>
        <v>0</v>
      </c>
      <c r="BH564" s="164">
        <f>IF(N564="sníž. přenesená",J564,0)</f>
        <v>0</v>
      </c>
      <c r="BI564" s="164">
        <f>IF(N564="nulová",J564,0)</f>
        <v>0</v>
      </c>
      <c r="BJ564" s="16" t="s">
        <v>7671</v>
      </c>
      <c r="BK564" s="164">
        <f>ROUND(I564*H564,2)</f>
        <v>0</v>
      </c>
      <c r="BL564" s="16" t="s">
        <v>5804</v>
      </c>
      <c r="BM564" s="163" t="s">
        <v>5595</v>
      </c>
    </row>
    <row r="565" spans="2:65" s="12" customFormat="1">
      <c r="B565" s="165"/>
      <c r="D565" s="166" t="s">
        <v>7985</v>
      </c>
      <c r="E565" s="167" t="s">
        <v>7590</v>
      </c>
      <c r="F565" s="168" t="s">
        <v>5596</v>
      </c>
      <c r="H565" s="169">
        <v>16.2</v>
      </c>
      <c r="I565" s="170"/>
      <c r="L565" s="165"/>
      <c r="M565" s="171"/>
      <c r="N565" s="172"/>
      <c r="O565" s="172"/>
      <c r="P565" s="172"/>
      <c r="Q565" s="172"/>
      <c r="R565" s="172"/>
      <c r="S565" s="172"/>
      <c r="T565" s="173"/>
      <c r="AT565" s="167" t="s">
        <v>7985</v>
      </c>
      <c r="AU565" s="167" t="s">
        <v>7673</v>
      </c>
      <c r="AV565" s="12" t="s">
        <v>7673</v>
      </c>
      <c r="AW565" s="12" t="s">
        <v>7620</v>
      </c>
      <c r="AX565" s="12" t="s">
        <v>7671</v>
      </c>
      <c r="AY565" s="167" t="s">
        <v>7977</v>
      </c>
    </row>
    <row r="566" spans="2:65" s="1" customFormat="1" ht="24" customHeight="1">
      <c r="B566" s="151"/>
      <c r="C566" s="152" t="s">
        <v>5597</v>
      </c>
      <c r="D566" s="152" t="s">
        <v>7978</v>
      </c>
      <c r="E566" s="153" t="s">
        <v>5598</v>
      </c>
      <c r="F566" s="154" t="s">
        <v>5599</v>
      </c>
      <c r="G566" s="155" t="s">
        <v>5783</v>
      </c>
      <c r="H566" s="156">
        <v>97.2</v>
      </c>
      <c r="I566" s="157"/>
      <c r="J566" s="158">
        <f>ROUND(I566*H566,2)</f>
        <v>0</v>
      </c>
      <c r="K566" s="154" t="s">
        <v>6065</v>
      </c>
      <c r="L566" s="31"/>
      <c r="M566" s="159" t="s">
        <v>7590</v>
      </c>
      <c r="N566" s="160" t="s">
        <v>7629</v>
      </c>
      <c r="O566" s="54"/>
      <c r="P566" s="161">
        <f>O566*H566</f>
        <v>0</v>
      </c>
      <c r="Q566" s="161">
        <v>1.9300000000000001E-3</v>
      </c>
      <c r="R566" s="161">
        <f>Q566*H566</f>
        <v>0.18759600000000001</v>
      </c>
      <c r="S566" s="161">
        <v>0</v>
      </c>
      <c r="T566" s="162">
        <f>S566*H566</f>
        <v>0</v>
      </c>
      <c r="AR566" s="163" t="s">
        <v>5804</v>
      </c>
      <c r="AT566" s="163" t="s">
        <v>7978</v>
      </c>
      <c r="AU566" s="163" t="s">
        <v>7673</v>
      </c>
      <c r="AY566" s="16" t="s">
        <v>7977</v>
      </c>
      <c r="BE566" s="164">
        <f>IF(N566="základní",J566,0)</f>
        <v>0</v>
      </c>
      <c r="BF566" s="164">
        <f>IF(N566="snížená",J566,0)</f>
        <v>0</v>
      </c>
      <c r="BG566" s="164">
        <f>IF(N566="zákl. přenesená",J566,0)</f>
        <v>0</v>
      </c>
      <c r="BH566" s="164">
        <f>IF(N566="sníž. přenesená",J566,0)</f>
        <v>0</v>
      </c>
      <c r="BI566" s="164">
        <f>IF(N566="nulová",J566,0)</f>
        <v>0</v>
      </c>
      <c r="BJ566" s="16" t="s">
        <v>7671</v>
      </c>
      <c r="BK566" s="164">
        <f>ROUND(I566*H566,2)</f>
        <v>0</v>
      </c>
      <c r="BL566" s="16" t="s">
        <v>5804</v>
      </c>
      <c r="BM566" s="163" t="s">
        <v>5600</v>
      </c>
    </row>
    <row r="567" spans="2:65" s="12" customFormat="1">
      <c r="B567" s="165"/>
      <c r="D567" s="166" t="s">
        <v>7985</v>
      </c>
      <c r="F567" s="168" t="s">
        <v>5601</v>
      </c>
      <c r="H567" s="169">
        <v>97.2</v>
      </c>
      <c r="I567" s="170"/>
      <c r="L567" s="165"/>
      <c r="M567" s="171"/>
      <c r="N567" s="172"/>
      <c r="O567" s="172"/>
      <c r="P567" s="172"/>
      <c r="Q567" s="172"/>
      <c r="R567" s="172"/>
      <c r="S567" s="172"/>
      <c r="T567" s="173"/>
      <c r="AT567" s="167" t="s">
        <v>7985</v>
      </c>
      <c r="AU567" s="167" t="s">
        <v>7673</v>
      </c>
      <c r="AV567" s="12" t="s">
        <v>7673</v>
      </c>
      <c r="AW567" s="12" t="s">
        <v>7592</v>
      </c>
      <c r="AX567" s="12" t="s">
        <v>7671</v>
      </c>
      <c r="AY567" s="167" t="s">
        <v>7977</v>
      </c>
    </row>
    <row r="568" spans="2:65" s="1" customFormat="1" ht="24" customHeight="1">
      <c r="B568" s="151"/>
      <c r="C568" s="152" t="s">
        <v>5602</v>
      </c>
      <c r="D568" s="152" t="s">
        <v>7978</v>
      </c>
      <c r="E568" s="153" t="s">
        <v>5603</v>
      </c>
      <c r="F568" s="154" t="s">
        <v>5604</v>
      </c>
      <c r="G568" s="155" t="s">
        <v>5816</v>
      </c>
      <c r="H568" s="156">
        <v>1.28</v>
      </c>
      <c r="I568" s="157"/>
      <c r="J568" s="158">
        <f>ROUND(I568*H568,2)</f>
        <v>0</v>
      </c>
      <c r="K568" s="154" t="s">
        <v>7982</v>
      </c>
      <c r="L568" s="31"/>
      <c r="M568" s="159" t="s">
        <v>7590</v>
      </c>
      <c r="N568" s="160" t="s">
        <v>7629</v>
      </c>
      <c r="O568" s="54"/>
      <c r="P568" s="161">
        <f>O568*H568</f>
        <v>0</v>
      </c>
      <c r="Q568" s="161">
        <v>0</v>
      </c>
      <c r="R568" s="161">
        <f>Q568*H568</f>
        <v>0</v>
      </c>
      <c r="S568" s="161">
        <v>0</v>
      </c>
      <c r="T568" s="162">
        <f>S568*H568</f>
        <v>0</v>
      </c>
      <c r="AR568" s="163" t="s">
        <v>5804</v>
      </c>
      <c r="AT568" s="163" t="s">
        <v>7978</v>
      </c>
      <c r="AU568" s="163" t="s">
        <v>7673</v>
      </c>
      <c r="AY568" s="16" t="s">
        <v>7977</v>
      </c>
      <c r="BE568" s="164">
        <f>IF(N568="základní",J568,0)</f>
        <v>0</v>
      </c>
      <c r="BF568" s="164">
        <f>IF(N568="snížená",J568,0)</f>
        <v>0</v>
      </c>
      <c r="BG568" s="164">
        <f>IF(N568="zákl. přenesená",J568,0)</f>
        <v>0</v>
      </c>
      <c r="BH568" s="164">
        <f>IF(N568="sníž. přenesená",J568,0)</f>
        <v>0</v>
      </c>
      <c r="BI568" s="164">
        <f>IF(N568="nulová",J568,0)</f>
        <v>0</v>
      </c>
      <c r="BJ568" s="16" t="s">
        <v>7671</v>
      </c>
      <c r="BK568" s="164">
        <f>ROUND(I568*H568,2)</f>
        <v>0</v>
      </c>
      <c r="BL568" s="16" t="s">
        <v>5804</v>
      </c>
      <c r="BM568" s="163" t="s">
        <v>5605</v>
      </c>
    </row>
    <row r="569" spans="2:65" s="11" customFormat="1" ht="22.9" customHeight="1">
      <c r="B569" s="138"/>
      <c r="D569" s="139" t="s">
        <v>7663</v>
      </c>
      <c r="E569" s="149" t="s">
        <v>5606</v>
      </c>
      <c r="F569" s="149" t="s">
        <v>5607</v>
      </c>
      <c r="I569" s="141"/>
      <c r="J569" s="150">
        <f>BK569</f>
        <v>0</v>
      </c>
      <c r="L569" s="138"/>
      <c r="M569" s="143"/>
      <c r="N569" s="144"/>
      <c r="O569" s="144"/>
      <c r="P569" s="145">
        <f>SUM(P570:P584)</f>
        <v>0</v>
      </c>
      <c r="Q569" s="144"/>
      <c r="R569" s="145">
        <f>SUM(R570:R584)</f>
        <v>1.0325086000000001</v>
      </c>
      <c r="S569" s="144"/>
      <c r="T569" s="146">
        <f>SUM(T570:T584)</f>
        <v>0</v>
      </c>
      <c r="AR569" s="139" t="s">
        <v>7673</v>
      </c>
      <c r="AT569" s="147" t="s">
        <v>7663</v>
      </c>
      <c r="AU569" s="147" t="s">
        <v>7671</v>
      </c>
      <c r="AY569" s="139" t="s">
        <v>7977</v>
      </c>
      <c r="BK569" s="148">
        <f>SUM(BK570:BK584)</f>
        <v>0</v>
      </c>
    </row>
    <row r="570" spans="2:65" s="1" customFormat="1" ht="24" customHeight="1">
      <c r="B570" s="151"/>
      <c r="C570" s="152" t="s">
        <v>5608</v>
      </c>
      <c r="D570" s="152" t="s">
        <v>7978</v>
      </c>
      <c r="E570" s="153" t="s">
        <v>5609</v>
      </c>
      <c r="F570" s="154" t="s">
        <v>5610</v>
      </c>
      <c r="G570" s="155" t="s">
        <v>5783</v>
      </c>
      <c r="H570" s="156">
        <v>34.020000000000003</v>
      </c>
      <c r="I570" s="157"/>
      <c r="J570" s="158">
        <f>ROUND(I570*H570,2)</f>
        <v>0</v>
      </c>
      <c r="K570" s="154" t="s">
        <v>6065</v>
      </c>
      <c r="L570" s="31"/>
      <c r="M570" s="159" t="s">
        <v>7590</v>
      </c>
      <c r="N570" s="160" t="s">
        <v>7629</v>
      </c>
      <c r="O570" s="54"/>
      <c r="P570" s="161">
        <f>O570*H570</f>
        <v>0</v>
      </c>
      <c r="Q570" s="161">
        <v>3.0000000000000001E-3</v>
      </c>
      <c r="R570" s="161">
        <f>Q570*H570</f>
        <v>0.10206000000000001</v>
      </c>
      <c r="S570" s="161">
        <v>0</v>
      </c>
      <c r="T570" s="162">
        <f>S570*H570</f>
        <v>0</v>
      </c>
      <c r="AR570" s="163" t="s">
        <v>5804</v>
      </c>
      <c r="AT570" s="163" t="s">
        <v>7978</v>
      </c>
      <c r="AU570" s="163" t="s">
        <v>7673</v>
      </c>
      <c r="AY570" s="16" t="s">
        <v>7977</v>
      </c>
      <c r="BE570" s="164">
        <f>IF(N570="základní",J570,0)</f>
        <v>0</v>
      </c>
      <c r="BF570" s="164">
        <f>IF(N570="snížená",J570,0)</f>
        <v>0</v>
      </c>
      <c r="BG570" s="164">
        <f>IF(N570="zákl. přenesená",J570,0)</f>
        <v>0</v>
      </c>
      <c r="BH570" s="164">
        <f>IF(N570="sníž. přenesená",J570,0)</f>
        <v>0</v>
      </c>
      <c r="BI570" s="164">
        <f>IF(N570="nulová",J570,0)</f>
        <v>0</v>
      </c>
      <c r="BJ570" s="16" t="s">
        <v>7671</v>
      </c>
      <c r="BK570" s="164">
        <f>ROUND(I570*H570,2)</f>
        <v>0</v>
      </c>
      <c r="BL570" s="16" t="s">
        <v>5804</v>
      </c>
      <c r="BM570" s="163" t="s">
        <v>5611</v>
      </c>
    </row>
    <row r="571" spans="2:65" s="12" customFormat="1">
      <c r="B571" s="165"/>
      <c r="D571" s="166" t="s">
        <v>7985</v>
      </c>
      <c r="E571" s="167" t="s">
        <v>7590</v>
      </c>
      <c r="F571" s="168" t="s">
        <v>5612</v>
      </c>
      <c r="H571" s="169">
        <v>14.04</v>
      </c>
      <c r="I571" s="170"/>
      <c r="L571" s="165"/>
      <c r="M571" s="171"/>
      <c r="N571" s="172"/>
      <c r="O571" s="172"/>
      <c r="P571" s="172"/>
      <c r="Q571" s="172"/>
      <c r="R571" s="172"/>
      <c r="S571" s="172"/>
      <c r="T571" s="173"/>
      <c r="AT571" s="167" t="s">
        <v>7985</v>
      </c>
      <c r="AU571" s="167" t="s">
        <v>7673</v>
      </c>
      <c r="AV571" s="12" t="s">
        <v>7673</v>
      </c>
      <c r="AW571" s="12" t="s">
        <v>7620</v>
      </c>
      <c r="AX571" s="12" t="s">
        <v>7664</v>
      </c>
      <c r="AY571" s="167" t="s">
        <v>7977</v>
      </c>
    </row>
    <row r="572" spans="2:65" s="12" customFormat="1">
      <c r="B572" s="165"/>
      <c r="D572" s="166" t="s">
        <v>7985</v>
      </c>
      <c r="E572" s="167" t="s">
        <v>7590</v>
      </c>
      <c r="F572" s="168" t="s">
        <v>5613</v>
      </c>
      <c r="H572" s="169">
        <v>9.9</v>
      </c>
      <c r="I572" s="170"/>
      <c r="L572" s="165"/>
      <c r="M572" s="171"/>
      <c r="N572" s="172"/>
      <c r="O572" s="172"/>
      <c r="P572" s="172"/>
      <c r="Q572" s="172"/>
      <c r="R572" s="172"/>
      <c r="S572" s="172"/>
      <c r="T572" s="173"/>
      <c r="AT572" s="167" t="s">
        <v>7985</v>
      </c>
      <c r="AU572" s="167" t="s">
        <v>7673</v>
      </c>
      <c r="AV572" s="12" t="s">
        <v>7673</v>
      </c>
      <c r="AW572" s="12" t="s">
        <v>7620</v>
      </c>
      <c r="AX572" s="12" t="s">
        <v>7664</v>
      </c>
      <c r="AY572" s="167" t="s">
        <v>7977</v>
      </c>
    </row>
    <row r="573" spans="2:65" s="12" customFormat="1">
      <c r="B573" s="165"/>
      <c r="D573" s="166" t="s">
        <v>7985</v>
      </c>
      <c r="E573" s="167" t="s">
        <v>7590</v>
      </c>
      <c r="F573" s="168" t="s">
        <v>5614</v>
      </c>
      <c r="H573" s="169">
        <v>10.08</v>
      </c>
      <c r="I573" s="170"/>
      <c r="L573" s="165"/>
      <c r="M573" s="171"/>
      <c r="N573" s="172"/>
      <c r="O573" s="172"/>
      <c r="P573" s="172"/>
      <c r="Q573" s="172"/>
      <c r="R573" s="172"/>
      <c r="S573" s="172"/>
      <c r="T573" s="173"/>
      <c r="AT573" s="167" t="s">
        <v>7985</v>
      </c>
      <c r="AU573" s="167" t="s">
        <v>7673</v>
      </c>
      <c r="AV573" s="12" t="s">
        <v>7673</v>
      </c>
      <c r="AW573" s="12" t="s">
        <v>7620</v>
      </c>
      <c r="AX573" s="12" t="s">
        <v>7664</v>
      </c>
      <c r="AY573" s="167" t="s">
        <v>7977</v>
      </c>
    </row>
    <row r="574" spans="2:65" s="13" customFormat="1">
      <c r="B574" s="174"/>
      <c r="D574" s="166" t="s">
        <v>7985</v>
      </c>
      <c r="E574" s="175" t="s">
        <v>7590</v>
      </c>
      <c r="F574" s="176" t="s">
        <v>7998</v>
      </c>
      <c r="H574" s="177">
        <v>34.019999999999996</v>
      </c>
      <c r="I574" s="178"/>
      <c r="L574" s="174"/>
      <c r="M574" s="179"/>
      <c r="N574" s="180"/>
      <c r="O574" s="180"/>
      <c r="P574" s="180"/>
      <c r="Q574" s="180"/>
      <c r="R574" s="180"/>
      <c r="S574" s="180"/>
      <c r="T574" s="181"/>
      <c r="AT574" s="175" t="s">
        <v>7985</v>
      </c>
      <c r="AU574" s="175" t="s">
        <v>7673</v>
      </c>
      <c r="AV574" s="13" t="s">
        <v>7983</v>
      </c>
      <c r="AW574" s="13" t="s">
        <v>7620</v>
      </c>
      <c r="AX574" s="13" t="s">
        <v>7671</v>
      </c>
      <c r="AY574" s="175" t="s">
        <v>7977</v>
      </c>
    </row>
    <row r="575" spans="2:65" s="1" customFormat="1" ht="24" customHeight="1">
      <c r="B575" s="151"/>
      <c r="C575" s="189" t="s">
        <v>5615</v>
      </c>
      <c r="D575" s="189" t="s">
        <v>5826</v>
      </c>
      <c r="E575" s="190" t="s">
        <v>5616</v>
      </c>
      <c r="F575" s="191" t="s">
        <v>5617</v>
      </c>
      <c r="G575" s="192" t="s">
        <v>5783</v>
      </c>
      <c r="H575" s="193">
        <v>35.381</v>
      </c>
      <c r="I575" s="194"/>
      <c r="J575" s="195">
        <f>ROUND(I575*H575,2)</f>
        <v>0</v>
      </c>
      <c r="K575" s="191" t="s">
        <v>7465</v>
      </c>
      <c r="L575" s="196"/>
      <c r="M575" s="197" t="s">
        <v>7590</v>
      </c>
      <c r="N575" s="198" t="s">
        <v>7629</v>
      </c>
      <c r="O575" s="54"/>
      <c r="P575" s="161">
        <f>O575*H575</f>
        <v>0</v>
      </c>
      <c r="Q575" s="161">
        <v>1.26E-2</v>
      </c>
      <c r="R575" s="161">
        <f>Q575*H575</f>
        <v>0.44580059999999999</v>
      </c>
      <c r="S575" s="161">
        <v>0</v>
      </c>
      <c r="T575" s="162">
        <f>S575*H575</f>
        <v>0</v>
      </c>
      <c r="AR575" s="163" t="s">
        <v>5899</v>
      </c>
      <c r="AT575" s="163" t="s">
        <v>5826</v>
      </c>
      <c r="AU575" s="163" t="s">
        <v>7673</v>
      </c>
      <c r="AY575" s="16" t="s">
        <v>7977</v>
      </c>
      <c r="BE575" s="164">
        <f>IF(N575="základní",J575,0)</f>
        <v>0</v>
      </c>
      <c r="BF575" s="164">
        <f>IF(N575="snížená",J575,0)</f>
        <v>0</v>
      </c>
      <c r="BG575" s="164">
        <f>IF(N575="zákl. přenesená",J575,0)</f>
        <v>0</v>
      </c>
      <c r="BH575" s="164">
        <f>IF(N575="sníž. přenesená",J575,0)</f>
        <v>0</v>
      </c>
      <c r="BI575" s="164">
        <f>IF(N575="nulová",J575,0)</f>
        <v>0</v>
      </c>
      <c r="BJ575" s="16" t="s">
        <v>7671</v>
      </c>
      <c r="BK575" s="164">
        <f>ROUND(I575*H575,2)</f>
        <v>0</v>
      </c>
      <c r="BL575" s="16" t="s">
        <v>5804</v>
      </c>
      <c r="BM575" s="163" t="s">
        <v>5618</v>
      </c>
    </row>
    <row r="576" spans="2:65" s="1" customFormat="1" ht="19.5">
      <c r="B576" s="31"/>
      <c r="D576" s="166" t="s">
        <v>5891</v>
      </c>
      <c r="F576" s="199" t="s">
        <v>5619</v>
      </c>
      <c r="I576" s="94"/>
      <c r="L576" s="31"/>
      <c r="M576" s="200"/>
      <c r="N576" s="54"/>
      <c r="O576" s="54"/>
      <c r="P576" s="54"/>
      <c r="Q576" s="54"/>
      <c r="R576" s="54"/>
      <c r="S576" s="54"/>
      <c r="T576" s="55"/>
      <c r="AT576" s="16" t="s">
        <v>5891</v>
      </c>
      <c r="AU576" s="16" t="s">
        <v>7673</v>
      </c>
    </row>
    <row r="577" spans="2:65" s="12" customFormat="1">
      <c r="B577" s="165"/>
      <c r="D577" s="166" t="s">
        <v>7985</v>
      </c>
      <c r="F577" s="168" t="s">
        <v>5620</v>
      </c>
      <c r="H577" s="169">
        <v>35.381</v>
      </c>
      <c r="I577" s="170"/>
      <c r="L577" s="165"/>
      <c r="M577" s="171"/>
      <c r="N577" s="172"/>
      <c r="O577" s="172"/>
      <c r="P577" s="172"/>
      <c r="Q577" s="172"/>
      <c r="R577" s="172"/>
      <c r="S577" s="172"/>
      <c r="T577" s="173"/>
      <c r="AT577" s="167" t="s">
        <v>7985</v>
      </c>
      <c r="AU577" s="167" t="s">
        <v>7673</v>
      </c>
      <c r="AV577" s="12" t="s">
        <v>7673</v>
      </c>
      <c r="AW577" s="12" t="s">
        <v>7592</v>
      </c>
      <c r="AX577" s="12" t="s">
        <v>7671</v>
      </c>
      <c r="AY577" s="167" t="s">
        <v>7977</v>
      </c>
    </row>
    <row r="578" spans="2:65" s="1" customFormat="1" ht="24" customHeight="1">
      <c r="B578" s="151"/>
      <c r="C578" s="152" t="s">
        <v>5621</v>
      </c>
      <c r="D578" s="152" t="s">
        <v>7978</v>
      </c>
      <c r="E578" s="153" t="s">
        <v>5622</v>
      </c>
      <c r="F578" s="154" t="s">
        <v>5623</v>
      </c>
      <c r="G578" s="155" t="s">
        <v>5863</v>
      </c>
      <c r="H578" s="156">
        <v>6.2</v>
      </c>
      <c r="I578" s="157"/>
      <c r="J578" s="158">
        <f>ROUND(I578*H578,2)</f>
        <v>0</v>
      </c>
      <c r="K578" s="154" t="s">
        <v>6065</v>
      </c>
      <c r="L578" s="31"/>
      <c r="M578" s="159" t="s">
        <v>7590</v>
      </c>
      <c r="N578" s="160" t="s">
        <v>7629</v>
      </c>
      <c r="O578" s="54"/>
      <c r="P578" s="161">
        <f>O578*H578</f>
        <v>0</v>
      </c>
      <c r="Q578" s="161">
        <v>4.0999999999999999E-4</v>
      </c>
      <c r="R578" s="161">
        <f>Q578*H578</f>
        <v>2.542E-3</v>
      </c>
      <c r="S578" s="161">
        <v>0</v>
      </c>
      <c r="T578" s="162">
        <f>S578*H578</f>
        <v>0</v>
      </c>
      <c r="AR578" s="163" t="s">
        <v>5804</v>
      </c>
      <c r="AT578" s="163" t="s">
        <v>7978</v>
      </c>
      <c r="AU578" s="163" t="s">
        <v>7673</v>
      </c>
      <c r="AY578" s="16" t="s">
        <v>7977</v>
      </c>
      <c r="BE578" s="164">
        <f>IF(N578="základní",J578,0)</f>
        <v>0</v>
      </c>
      <c r="BF578" s="164">
        <f>IF(N578="snížená",J578,0)</f>
        <v>0</v>
      </c>
      <c r="BG578" s="164">
        <f>IF(N578="zákl. přenesená",J578,0)</f>
        <v>0</v>
      </c>
      <c r="BH578" s="164">
        <f>IF(N578="sníž. přenesená",J578,0)</f>
        <v>0</v>
      </c>
      <c r="BI578" s="164">
        <f>IF(N578="nulová",J578,0)</f>
        <v>0</v>
      </c>
      <c r="BJ578" s="16" t="s">
        <v>7671</v>
      </c>
      <c r="BK578" s="164">
        <f>ROUND(I578*H578,2)</f>
        <v>0</v>
      </c>
      <c r="BL578" s="16" t="s">
        <v>5804</v>
      </c>
      <c r="BM578" s="163" t="s">
        <v>5624</v>
      </c>
    </row>
    <row r="579" spans="2:65" s="1" customFormat="1" ht="16.5" customHeight="1">
      <c r="B579" s="151"/>
      <c r="C579" s="152" t="s">
        <v>5625</v>
      </c>
      <c r="D579" s="152" t="s">
        <v>7978</v>
      </c>
      <c r="E579" s="153" t="s">
        <v>5626</v>
      </c>
      <c r="F579" s="154" t="s">
        <v>5627</v>
      </c>
      <c r="G579" s="155" t="s">
        <v>5783</v>
      </c>
      <c r="H579" s="156">
        <v>34.020000000000003</v>
      </c>
      <c r="I579" s="157"/>
      <c r="J579" s="158">
        <f>ROUND(I579*H579,2)</f>
        <v>0</v>
      </c>
      <c r="K579" s="154" t="s">
        <v>6065</v>
      </c>
      <c r="L579" s="31"/>
      <c r="M579" s="159" t="s">
        <v>7590</v>
      </c>
      <c r="N579" s="160" t="s">
        <v>7629</v>
      </c>
      <c r="O579" s="54"/>
      <c r="P579" s="161">
        <f>O579*H579</f>
        <v>0</v>
      </c>
      <c r="Q579" s="161">
        <v>2.9999999999999997E-4</v>
      </c>
      <c r="R579" s="161">
        <f>Q579*H579</f>
        <v>1.0206E-2</v>
      </c>
      <c r="S579" s="161">
        <v>0</v>
      </c>
      <c r="T579" s="162">
        <f>S579*H579</f>
        <v>0</v>
      </c>
      <c r="AR579" s="163" t="s">
        <v>5804</v>
      </c>
      <c r="AT579" s="163" t="s">
        <v>7978</v>
      </c>
      <c r="AU579" s="163" t="s">
        <v>7673</v>
      </c>
      <c r="AY579" s="16" t="s">
        <v>7977</v>
      </c>
      <c r="BE579" s="164">
        <f>IF(N579="základní",J579,0)</f>
        <v>0</v>
      </c>
      <c r="BF579" s="164">
        <f>IF(N579="snížená",J579,0)</f>
        <v>0</v>
      </c>
      <c r="BG579" s="164">
        <f>IF(N579="zákl. přenesená",J579,0)</f>
        <v>0</v>
      </c>
      <c r="BH579" s="164">
        <f>IF(N579="sníž. přenesená",J579,0)</f>
        <v>0</v>
      </c>
      <c r="BI579" s="164">
        <f>IF(N579="nulová",J579,0)</f>
        <v>0</v>
      </c>
      <c r="BJ579" s="16" t="s">
        <v>7671</v>
      </c>
      <c r="BK579" s="164">
        <f>ROUND(I579*H579,2)</f>
        <v>0</v>
      </c>
      <c r="BL579" s="16" t="s">
        <v>5804</v>
      </c>
      <c r="BM579" s="163" t="s">
        <v>5628</v>
      </c>
    </row>
    <row r="580" spans="2:65" s="1" customFormat="1" ht="24" customHeight="1">
      <c r="B580" s="151"/>
      <c r="C580" s="152" t="s">
        <v>5629</v>
      </c>
      <c r="D580" s="152" t="s">
        <v>7978</v>
      </c>
      <c r="E580" s="153" t="s">
        <v>5630</v>
      </c>
      <c r="F580" s="154" t="s">
        <v>5631</v>
      </c>
      <c r="G580" s="155" t="s">
        <v>5783</v>
      </c>
      <c r="H580" s="156">
        <v>30</v>
      </c>
      <c r="I580" s="157"/>
      <c r="J580" s="158">
        <f>ROUND(I580*H580,2)</f>
        <v>0</v>
      </c>
      <c r="K580" s="154" t="s">
        <v>7982</v>
      </c>
      <c r="L580" s="31"/>
      <c r="M580" s="159" t="s">
        <v>7590</v>
      </c>
      <c r="N580" s="160" t="s">
        <v>7629</v>
      </c>
      <c r="O580" s="54"/>
      <c r="P580" s="161">
        <f>O580*H580</f>
        <v>0</v>
      </c>
      <c r="Q580" s="161">
        <v>4.9500000000000004E-3</v>
      </c>
      <c r="R580" s="161">
        <f>Q580*H580</f>
        <v>0.14850000000000002</v>
      </c>
      <c r="S580" s="161">
        <v>0</v>
      </c>
      <c r="T580" s="162">
        <f>S580*H580</f>
        <v>0</v>
      </c>
      <c r="AR580" s="163" t="s">
        <v>5804</v>
      </c>
      <c r="AT580" s="163" t="s">
        <v>7978</v>
      </c>
      <c r="AU580" s="163" t="s">
        <v>7673</v>
      </c>
      <c r="AY580" s="16" t="s">
        <v>7977</v>
      </c>
      <c r="BE580" s="164">
        <f>IF(N580="základní",J580,0)</f>
        <v>0</v>
      </c>
      <c r="BF580" s="164">
        <f>IF(N580="snížená",J580,0)</f>
        <v>0</v>
      </c>
      <c r="BG580" s="164">
        <f>IF(N580="zákl. přenesená",J580,0)</f>
        <v>0</v>
      </c>
      <c r="BH580" s="164">
        <f>IF(N580="sníž. přenesená",J580,0)</f>
        <v>0</v>
      </c>
      <c r="BI580" s="164">
        <f>IF(N580="nulová",J580,0)</f>
        <v>0</v>
      </c>
      <c r="BJ580" s="16" t="s">
        <v>7671</v>
      </c>
      <c r="BK580" s="164">
        <f>ROUND(I580*H580,2)</f>
        <v>0</v>
      </c>
      <c r="BL580" s="16" t="s">
        <v>5804</v>
      </c>
      <c r="BM580" s="163" t="s">
        <v>5632</v>
      </c>
    </row>
    <row r="581" spans="2:65" s="1" customFormat="1" ht="16.5" customHeight="1">
      <c r="B581" s="151"/>
      <c r="C581" s="189" t="s">
        <v>5633</v>
      </c>
      <c r="D581" s="189" t="s">
        <v>5826</v>
      </c>
      <c r="E581" s="190" t="s">
        <v>5634</v>
      </c>
      <c r="F581" s="191" t="s">
        <v>5635</v>
      </c>
      <c r="G581" s="192" t="s">
        <v>5783</v>
      </c>
      <c r="H581" s="193">
        <v>33</v>
      </c>
      <c r="I581" s="194"/>
      <c r="J581" s="195">
        <f>ROUND(I581*H581,2)</f>
        <v>0</v>
      </c>
      <c r="K581" s="191" t="s">
        <v>7982</v>
      </c>
      <c r="L581" s="196"/>
      <c r="M581" s="197" t="s">
        <v>7590</v>
      </c>
      <c r="N581" s="198" t="s">
        <v>7629</v>
      </c>
      <c r="O581" s="54"/>
      <c r="P581" s="161">
        <f>O581*H581</f>
        <v>0</v>
      </c>
      <c r="Q581" s="161">
        <v>9.7999999999999997E-3</v>
      </c>
      <c r="R581" s="161">
        <f>Q581*H581</f>
        <v>0.32339999999999997</v>
      </c>
      <c r="S581" s="161">
        <v>0</v>
      </c>
      <c r="T581" s="162">
        <f>S581*H581</f>
        <v>0</v>
      </c>
      <c r="AR581" s="163" t="s">
        <v>5899</v>
      </c>
      <c r="AT581" s="163" t="s">
        <v>5826</v>
      </c>
      <c r="AU581" s="163" t="s">
        <v>7673</v>
      </c>
      <c r="AY581" s="16" t="s">
        <v>7977</v>
      </c>
      <c r="BE581" s="164">
        <f>IF(N581="základní",J581,0)</f>
        <v>0</v>
      </c>
      <c r="BF581" s="164">
        <f>IF(N581="snížená",J581,0)</f>
        <v>0</v>
      </c>
      <c r="BG581" s="164">
        <f>IF(N581="zákl. přenesená",J581,0)</f>
        <v>0</v>
      </c>
      <c r="BH581" s="164">
        <f>IF(N581="sníž. přenesená",J581,0)</f>
        <v>0</v>
      </c>
      <c r="BI581" s="164">
        <f>IF(N581="nulová",J581,0)</f>
        <v>0</v>
      </c>
      <c r="BJ581" s="16" t="s">
        <v>7671</v>
      </c>
      <c r="BK581" s="164">
        <f>ROUND(I581*H581,2)</f>
        <v>0</v>
      </c>
      <c r="BL581" s="16" t="s">
        <v>5804</v>
      </c>
      <c r="BM581" s="163" t="s">
        <v>5636</v>
      </c>
    </row>
    <row r="582" spans="2:65" s="1" customFormat="1" ht="39">
      <c r="B582" s="31"/>
      <c r="D582" s="166" t="s">
        <v>5891</v>
      </c>
      <c r="F582" s="199" t="s">
        <v>5637</v>
      </c>
      <c r="I582" s="94"/>
      <c r="L582" s="31"/>
      <c r="M582" s="200"/>
      <c r="N582" s="54"/>
      <c r="O582" s="54"/>
      <c r="P582" s="54"/>
      <c r="Q582" s="54"/>
      <c r="R582" s="54"/>
      <c r="S582" s="54"/>
      <c r="T582" s="55"/>
      <c r="AT582" s="16" t="s">
        <v>5891</v>
      </c>
      <c r="AU582" s="16" t="s">
        <v>7673</v>
      </c>
    </row>
    <row r="583" spans="2:65" s="12" customFormat="1">
      <c r="B583" s="165"/>
      <c r="D583" s="166" t="s">
        <v>7985</v>
      </c>
      <c r="F583" s="168" t="s">
        <v>5638</v>
      </c>
      <c r="H583" s="169">
        <v>33</v>
      </c>
      <c r="I583" s="170"/>
      <c r="L583" s="165"/>
      <c r="M583" s="171"/>
      <c r="N583" s="172"/>
      <c r="O583" s="172"/>
      <c r="P583" s="172"/>
      <c r="Q583" s="172"/>
      <c r="R583" s="172"/>
      <c r="S583" s="172"/>
      <c r="T583" s="173"/>
      <c r="AT583" s="167" t="s">
        <v>7985</v>
      </c>
      <c r="AU583" s="167" t="s">
        <v>7673</v>
      </c>
      <c r="AV583" s="12" t="s">
        <v>7673</v>
      </c>
      <c r="AW583" s="12" t="s">
        <v>7592</v>
      </c>
      <c r="AX583" s="12" t="s">
        <v>7671</v>
      </c>
      <c r="AY583" s="167" t="s">
        <v>7977</v>
      </c>
    </row>
    <row r="584" spans="2:65" s="1" customFormat="1" ht="24" customHeight="1">
      <c r="B584" s="151"/>
      <c r="C584" s="152" t="s">
        <v>5639</v>
      </c>
      <c r="D584" s="152" t="s">
        <v>7978</v>
      </c>
      <c r="E584" s="153" t="s">
        <v>5640</v>
      </c>
      <c r="F584" s="154" t="s">
        <v>5641</v>
      </c>
      <c r="G584" s="155" t="s">
        <v>5816</v>
      </c>
      <c r="H584" s="156">
        <v>1.0329999999999999</v>
      </c>
      <c r="I584" s="157"/>
      <c r="J584" s="158">
        <f>ROUND(I584*H584,2)</f>
        <v>0</v>
      </c>
      <c r="K584" s="154" t="s">
        <v>7982</v>
      </c>
      <c r="L584" s="31"/>
      <c r="M584" s="159" t="s">
        <v>7590</v>
      </c>
      <c r="N584" s="160" t="s">
        <v>7629</v>
      </c>
      <c r="O584" s="54"/>
      <c r="P584" s="161">
        <f>O584*H584</f>
        <v>0</v>
      </c>
      <c r="Q584" s="161">
        <v>0</v>
      </c>
      <c r="R584" s="161">
        <f>Q584*H584</f>
        <v>0</v>
      </c>
      <c r="S584" s="161">
        <v>0</v>
      </c>
      <c r="T584" s="162">
        <f>S584*H584</f>
        <v>0</v>
      </c>
      <c r="AR584" s="163" t="s">
        <v>5804</v>
      </c>
      <c r="AT584" s="163" t="s">
        <v>7978</v>
      </c>
      <c r="AU584" s="163" t="s">
        <v>7673</v>
      </c>
      <c r="AY584" s="16" t="s">
        <v>7977</v>
      </c>
      <c r="BE584" s="164">
        <f>IF(N584="základní",J584,0)</f>
        <v>0</v>
      </c>
      <c r="BF584" s="164">
        <f>IF(N584="snížená",J584,0)</f>
        <v>0</v>
      </c>
      <c r="BG584" s="164">
        <f>IF(N584="zákl. přenesená",J584,0)</f>
        <v>0</v>
      </c>
      <c r="BH584" s="164">
        <f>IF(N584="sníž. přenesená",J584,0)</f>
        <v>0</v>
      </c>
      <c r="BI584" s="164">
        <f>IF(N584="nulová",J584,0)</f>
        <v>0</v>
      </c>
      <c r="BJ584" s="16" t="s">
        <v>7671</v>
      </c>
      <c r="BK584" s="164">
        <f>ROUND(I584*H584,2)</f>
        <v>0</v>
      </c>
      <c r="BL584" s="16" t="s">
        <v>5804</v>
      </c>
      <c r="BM584" s="163" t="s">
        <v>5642</v>
      </c>
    </row>
    <row r="585" spans="2:65" s="11" customFormat="1" ht="22.9" customHeight="1">
      <c r="B585" s="138"/>
      <c r="D585" s="139" t="s">
        <v>7663</v>
      </c>
      <c r="E585" s="149" t="s">
        <v>5643</v>
      </c>
      <c r="F585" s="149" t="s">
        <v>5644</v>
      </c>
      <c r="I585" s="141"/>
      <c r="J585" s="150">
        <f>BK585</f>
        <v>0</v>
      </c>
      <c r="L585" s="138"/>
      <c r="M585" s="143"/>
      <c r="N585" s="144"/>
      <c r="O585" s="144"/>
      <c r="P585" s="145">
        <f>SUM(P586:P592)</f>
        <v>0</v>
      </c>
      <c r="Q585" s="144"/>
      <c r="R585" s="145">
        <f>SUM(R586:R592)</f>
        <v>2.92824E-2</v>
      </c>
      <c r="S585" s="144"/>
      <c r="T585" s="146">
        <f>SUM(T586:T592)</f>
        <v>0</v>
      </c>
      <c r="AR585" s="139" t="s">
        <v>7673</v>
      </c>
      <c r="AT585" s="147" t="s">
        <v>7663</v>
      </c>
      <c r="AU585" s="147" t="s">
        <v>7671</v>
      </c>
      <c r="AY585" s="139" t="s">
        <v>7977</v>
      </c>
      <c r="BK585" s="148">
        <f>SUM(BK586:BK592)</f>
        <v>0</v>
      </c>
    </row>
    <row r="586" spans="2:65" s="1" customFormat="1" ht="24" customHeight="1">
      <c r="B586" s="151"/>
      <c r="C586" s="152" t="s">
        <v>5645</v>
      </c>
      <c r="D586" s="152" t="s">
        <v>7978</v>
      </c>
      <c r="E586" s="153" t="s">
        <v>5646</v>
      </c>
      <c r="F586" s="154" t="s">
        <v>5647</v>
      </c>
      <c r="G586" s="155" t="s">
        <v>5783</v>
      </c>
      <c r="H586" s="156">
        <v>69.72</v>
      </c>
      <c r="I586" s="157"/>
      <c r="J586" s="158">
        <f>ROUND(I586*H586,2)</f>
        <v>0</v>
      </c>
      <c r="K586" s="154" t="s">
        <v>7982</v>
      </c>
      <c r="L586" s="31"/>
      <c r="M586" s="159" t="s">
        <v>7590</v>
      </c>
      <c r="N586" s="160" t="s">
        <v>7629</v>
      </c>
      <c r="O586" s="54"/>
      <c r="P586" s="161">
        <f>O586*H586</f>
        <v>0</v>
      </c>
      <c r="Q586" s="161">
        <v>1.2999999999999999E-4</v>
      </c>
      <c r="R586" s="161">
        <f>Q586*H586</f>
        <v>9.0635999999999998E-3</v>
      </c>
      <c r="S586" s="161">
        <v>0</v>
      </c>
      <c r="T586" s="162">
        <f>S586*H586</f>
        <v>0</v>
      </c>
      <c r="AR586" s="163" t="s">
        <v>5804</v>
      </c>
      <c r="AT586" s="163" t="s">
        <v>7978</v>
      </c>
      <c r="AU586" s="163" t="s">
        <v>7673</v>
      </c>
      <c r="AY586" s="16" t="s">
        <v>7977</v>
      </c>
      <c r="BE586" s="164">
        <f>IF(N586="základní",J586,0)</f>
        <v>0</v>
      </c>
      <c r="BF586" s="164">
        <f>IF(N586="snížená",J586,0)</f>
        <v>0</v>
      </c>
      <c r="BG586" s="164">
        <f>IF(N586="zákl. přenesená",J586,0)</f>
        <v>0</v>
      </c>
      <c r="BH586" s="164">
        <f>IF(N586="sníž. přenesená",J586,0)</f>
        <v>0</v>
      </c>
      <c r="BI586" s="164">
        <f>IF(N586="nulová",J586,0)</f>
        <v>0</v>
      </c>
      <c r="BJ586" s="16" t="s">
        <v>7671</v>
      </c>
      <c r="BK586" s="164">
        <f>ROUND(I586*H586,2)</f>
        <v>0</v>
      </c>
      <c r="BL586" s="16" t="s">
        <v>5804</v>
      </c>
      <c r="BM586" s="163" t="s">
        <v>5648</v>
      </c>
    </row>
    <row r="587" spans="2:65" s="12" customFormat="1">
      <c r="B587" s="165"/>
      <c r="D587" s="166" t="s">
        <v>7985</v>
      </c>
      <c r="E587" s="167" t="s">
        <v>7590</v>
      </c>
      <c r="F587" s="168" t="s">
        <v>7304</v>
      </c>
      <c r="H587" s="169">
        <v>31.92</v>
      </c>
      <c r="I587" s="170"/>
      <c r="L587" s="165"/>
      <c r="M587" s="171"/>
      <c r="N587" s="172"/>
      <c r="O587" s="172"/>
      <c r="P587" s="172"/>
      <c r="Q587" s="172"/>
      <c r="R587" s="172"/>
      <c r="S587" s="172"/>
      <c r="T587" s="173"/>
      <c r="AT587" s="167" t="s">
        <v>7985</v>
      </c>
      <c r="AU587" s="167" t="s">
        <v>7673</v>
      </c>
      <c r="AV587" s="12" t="s">
        <v>7673</v>
      </c>
      <c r="AW587" s="12" t="s">
        <v>7620</v>
      </c>
      <c r="AX587" s="12" t="s">
        <v>7664</v>
      </c>
      <c r="AY587" s="167" t="s">
        <v>7977</v>
      </c>
    </row>
    <row r="588" spans="2:65" s="12" customFormat="1">
      <c r="B588" s="165"/>
      <c r="D588" s="166" t="s">
        <v>7985</v>
      </c>
      <c r="E588" s="167" t="s">
        <v>7590</v>
      </c>
      <c r="F588" s="168" t="s">
        <v>7305</v>
      </c>
      <c r="H588" s="169">
        <v>15.6</v>
      </c>
      <c r="I588" s="170"/>
      <c r="L588" s="165"/>
      <c r="M588" s="171"/>
      <c r="N588" s="172"/>
      <c r="O588" s="172"/>
      <c r="P588" s="172"/>
      <c r="Q588" s="172"/>
      <c r="R588" s="172"/>
      <c r="S588" s="172"/>
      <c r="T588" s="173"/>
      <c r="AT588" s="167" t="s">
        <v>7985</v>
      </c>
      <c r="AU588" s="167" t="s">
        <v>7673</v>
      </c>
      <c r="AV588" s="12" t="s">
        <v>7673</v>
      </c>
      <c r="AW588" s="12" t="s">
        <v>7620</v>
      </c>
      <c r="AX588" s="12" t="s">
        <v>7664</v>
      </c>
      <c r="AY588" s="167" t="s">
        <v>7977</v>
      </c>
    </row>
    <row r="589" spans="2:65" s="12" customFormat="1">
      <c r="B589" s="165"/>
      <c r="D589" s="166" t="s">
        <v>7985</v>
      </c>
      <c r="E589" s="167" t="s">
        <v>7590</v>
      </c>
      <c r="F589" s="168" t="s">
        <v>7306</v>
      </c>
      <c r="H589" s="169">
        <v>11</v>
      </c>
      <c r="I589" s="170"/>
      <c r="L589" s="165"/>
      <c r="M589" s="171"/>
      <c r="N589" s="172"/>
      <c r="O589" s="172"/>
      <c r="P589" s="172"/>
      <c r="Q589" s="172"/>
      <c r="R589" s="172"/>
      <c r="S589" s="172"/>
      <c r="T589" s="173"/>
      <c r="AT589" s="167" t="s">
        <v>7985</v>
      </c>
      <c r="AU589" s="167" t="s">
        <v>7673</v>
      </c>
      <c r="AV589" s="12" t="s">
        <v>7673</v>
      </c>
      <c r="AW589" s="12" t="s">
        <v>7620</v>
      </c>
      <c r="AX589" s="12" t="s">
        <v>7664</v>
      </c>
      <c r="AY589" s="167" t="s">
        <v>7977</v>
      </c>
    </row>
    <row r="590" spans="2:65" s="12" customFormat="1">
      <c r="B590" s="165"/>
      <c r="D590" s="166" t="s">
        <v>7985</v>
      </c>
      <c r="E590" s="167" t="s">
        <v>7590</v>
      </c>
      <c r="F590" s="168" t="s">
        <v>7307</v>
      </c>
      <c r="H590" s="169">
        <v>11.2</v>
      </c>
      <c r="I590" s="170"/>
      <c r="L590" s="165"/>
      <c r="M590" s="171"/>
      <c r="N590" s="172"/>
      <c r="O590" s="172"/>
      <c r="P590" s="172"/>
      <c r="Q590" s="172"/>
      <c r="R590" s="172"/>
      <c r="S590" s="172"/>
      <c r="T590" s="173"/>
      <c r="AT590" s="167" t="s">
        <v>7985</v>
      </c>
      <c r="AU590" s="167" t="s">
        <v>7673</v>
      </c>
      <c r="AV590" s="12" t="s">
        <v>7673</v>
      </c>
      <c r="AW590" s="12" t="s">
        <v>7620</v>
      </c>
      <c r="AX590" s="12" t="s">
        <v>7664</v>
      </c>
      <c r="AY590" s="167" t="s">
        <v>7977</v>
      </c>
    </row>
    <row r="591" spans="2:65" s="13" customFormat="1">
      <c r="B591" s="174"/>
      <c r="D591" s="166" t="s">
        <v>7985</v>
      </c>
      <c r="E591" s="175" t="s">
        <v>7590</v>
      </c>
      <c r="F591" s="176" t="s">
        <v>7998</v>
      </c>
      <c r="H591" s="177">
        <v>69.72</v>
      </c>
      <c r="I591" s="178"/>
      <c r="L591" s="174"/>
      <c r="M591" s="179"/>
      <c r="N591" s="180"/>
      <c r="O591" s="180"/>
      <c r="P591" s="180"/>
      <c r="Q591" s="180"/>
      <c r="R591" s="180"/>
      <c r="S591" s="180"/>
      <c r="T591" s="181"/>
      <c r="AT591" s="175" t="s">
        <v>7985</v>
      </c>
      <c r="AU591" s="175" t="s">
        <v>7673</v>
      </c>
      <c r="AV591" s="13" t="s">
        <v>7983</v>
      </c>
      <c r="AW591" s="13" t="s">
        <v>7620</v>
      </c>
      <c r="AX591" s="13" t="s">
        <v>7671</v>
      </c>
      <c r="AY591" s="175" t="s">
        <v>7977</v>
      </c>
    </row>
    <row r="592" spans="2:65" s="1" customFormat="1" ht="24" customHeight="1">
      <c r="B592" s="151"/>
      <c r="C592" s="152" t="s">
        <v>5649</v>
      </c>
      <c r="D592" s="152" t="s">
        <v>7978</v>
      </c>
      <c r="E592" s="153" t="s">
        <v>5650</v>
      </c>
      <c r="F592" s="154" t="s">
        <v>5651</v>
      </c>
      <c r="G592" s="155" t="s">
        <v>5783</v>
      </c>
      <c r="H592" s="156">
        <v>69.72</v>
      </c>
      <c r="I592" s="157"/>
      <c r="J592" s="158">
        <f>ROUND(I592*H592,2)</f>
        <v>0</v>
      </c>
      <c r="K592" s="154" t="s">
        <v>7982</v>
      </c>
      <c r="L592" s="31"/>
      <c r="M592" s="201" t="s">
        <v>7590</v>
      </c>
      <c r="N592" s="202" t="s">
        <v>7629</v>
      </c>
      <c r="O592" s="203"/>
      <c r="P592" s="204">
        <f>O592*H592</f>
        <v>0</v>
      </c>
      <c r="Q592" s="204">
        <v>2.9E-4</v>
      </c>
      <c r="R592" s="204">
        <f>Q592*H592</f>
        <v>2.0218799999999999E-2</v>
      </c>
      <c r="S592" s="204">
        <v>0</v>
      </c>
      <c r="T592" s="205">
        <f>S592*H592</f>
        <v>0</v>
      </c>
      <c r="AR592" s="163" t="s">
        <v>5804</v>
      </c>
      <c r="AT592" s="163" t="s">
        <v>7978</v>
      </c>
      <c r="AU592" s="163" t="s">
        <v>7673</v>
      </c>
      <c r="AY592" s="16" t="s">
        <v>7977</v>
      </c>
      <c r="BE592" s="164">
        <f>IF(N592="základní",J592,0)</f>
        <v>0</v>
      </c>
      <c r="BF592" s="164">
        <f>IF(N592="snížená",J592,0)</f>
        <v>0</v>
      </c>
      <c r="BG592" s="164">
        <f>IF(N592="zákl. přenesená",J592,0)</f>
        <v>0</v>
      </c>
      <c r="BH592" s="164">
        <f>IF(N592="sníž. přenesená",J592,0)</f>
        <v>0</v>
      </c>
      <c r="BI592" s="164">
        <f>IF(N592="nulová",J592,0)</f>
        <v>0</v>
      </c>
      <c r="BJ592" s="16" t="s">
        <v>7671</v>
      </c>
      <c r="BK592" s="164">
        <f>ROUND(I592*H592,2)</f>
        <v>0</v>
      </c>
      <c r="BL592" s="16" t="s">
        <v>5804</v>
      </c>
      <c r="BM592" s="163" t="s">
        <v>5652</v>
      </c>
    </row>
    <row r="593" spans="2:12" s="1" customFormat="1" ht="6.95" customHeight="1">
      <c r="B593" s="43"/>
      <c r="C593" s="44"/>
      <c r="D593" s="44"/>
      <c r="E593" s="44"/>
      <c r="F593" s="44"/>
      <c r="G593" s="44"/>
      <c r="H593" s="44"/>
      <c r="I593" s="112"/>
      <c r="J593" s="44"/>
      <c r="K593" s="44"/>
      <c r="L593" s="31"/>
    </row>
  </sheetData>
  <autoFilter ref="C144:K592"/>
  <mergeCells count="12">
    <mergeCell ref="L2:V2"/>
    <mergeCell ref="E85:H85"/>
    <mergeCell ref="E87:H87"/>
    <mergeCell ref="E89:H89"/>
    <mergeCell ref="E137:H137"/>
    <mergeCell ref="E135:H135"/>
    <mergeCell ref="E133:H13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7724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5653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ROUND((SUM(BE122:BE125)),  2)</f>
        <v>0</v>
      </c>
      <c r="I35" s="103">
        <v>0.21</v>
      </c>
      <c r="J35" s="102">
        <f>ROUND(((SUM(BE122:BE125))*I35),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ROUND((SUM(BF122:BF125)),  2)</f>
        <v>0</v>
      </c>
      <c r="I36" s="103">
        <v>0.15</v>
      </c>
      <c r="J36" s="102">
        <f>ROUND(((SUM(BF122:BF125))*I36),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ROUND((SUM(BG122:BG125)),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ROUND((SUM(BH122:BH125)),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ROUND((SUM(BI122:BI125)),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SO_05.1.1 - VDJ Mostek - hromosvod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J123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J124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113"/>
      <c r="J106" s="46"/>
      <c r="K106" s="46"/>
      <c r="L106" s="31"/>
    </row>
    <row r="107" spans="2:47" s="1" customFormat="1" ht="24.95" customHeight="1">
      <c r="B107" s="31"/>
      <c r="C107" s="20" t="s">
        <v>7962</v>
      </c>
      <c r="I107" s="94"/>
      <c r="L107" s="31"/>
    </row>
    <row r="108" spans="2:47" s="1" customFormat="1" ht="6.95" customHeight="1">
      <c r="B108" s="31"/>
      <c r="I108" s="94"/>
      <c r="L108" s="31"/>
    </row>
    <row r="109" spans="2:47" s="1" customFormat="1" ht="12" customHeight="1">
      <c r="B109" s="31"/>
      <c r="C109" s="26" t="s">
        <v>7605</v>
      </c>
      <c r="I109" s="94"/>
      <c r="L109" s="31"/>
    </row>
    <row r="110" spans="2:47" s="1" customFormat="1" ht="16.5" customHeight="1">
      <c r="B110" s="31"/>
      <c r="E110" s="346" t="str">
        <f>E7</f>
        <v>Skupinový vodovod Brandýsko</v>
      </c>
      <c r="F110" s="347"/>
      <c r="G110" s="347"/>
      <c r="H110" s="347"/>
      <c r="I110" s="94"/>
      <c r="L110" s="31"/>
    </row>
    <row r="111" spans="2:47" ht="12" customHeight="1">
      <c r="B111" s="19"/>
      <c r="C111" s="26" t="s">
        <v>7948</v>
      </c>
      <c r="L111" s="19"/>
    </row>
    <row r="112" spans="2:47" s="1" customFormat="1" ht="16.5" customHeight="1">
      <c r="B112" s="31"/>
      <c r="E112" s="346" t="s">
        <v>4810</v>
      </c>
      <c r="F112" s="345"/>
      <c r="G112" s="345"/>
      <c r="H112" s="345"/>
      <c r="I112" s="94"/>
      <c r="L112" s="31"/>
    </row>
    <row r="113" spans="2:65" s="1" customFormat="1" ht="12" customHeight="1">
      <c r="B113" s="31"/>
      <c r="C113" s="26" t="s">
        <v>7950</v>
      </c>
      <c r="I113" s="94"/>
      <c r="L113" s="31"/>
    </row>
    <row r="114" spans="2:65" s="1" customFormat="1" ht="16.5" customHeight="1">
      <c r="B114" s="31"/>
      <c r="E114" s="336" t="str">
        <f>E11</f>
        <v>SO_05.1.1 - VDJ Mostek - hromosvod</v>
      </c>
      <c r="F114" s="345"/>
      <c r="G114" s="345"/>
      <c r="H114" s="345"/>
      <c r="I114" s="94"/>
      <c r="L114" s="31"/>
    </row>
    <row r="115" spans="2:65" s="1" customFormat="1" ht="6.95" customHeight="1">
      <c r="B115" s="31"/>
      <c r="I115" s="94"/>
      <c r="L115" s="31"/>
    </row>
    <row r="116" spans="2:65" s="1" customFormat="1" ht="12" customHeight="1">
      <c r="B116" s="31"/>
      <c r="C116" s="26" t="s">
        <v>7609</v>
      </c>
      <c r="F116" s="24" t="str">
        <f>F14</f>
        <v xml:space="preserve"> </v>
      </c>
      <c r="I116" s="95" t="s">
        <v>7611</v>
      </c>
      <c r="J116" s="51" t="str">
        <f>IF(J14="","",J14)</f>
        <v>13. 3. 2019</v>
      </c>
      <c r="L116" s="31"/>
    </row>
    <row r="117" spans="2:65" s="1" customFormat="1" ht="6.95" customHeight="1">
      <c r="B117" s="31"/>
      <c r="I117" s="94"/>
      <c r="L117" s="31"/>
    </row>
    <row r="118" spans="2:65" s="1" customFormat="1" ht="15.2" customHeight="1">
      <c r="B118" s="31"/>
      <c r="C118" s="26" t="s">
        <v>7613</v>
      </c>
      <c r="F118" s="24" t="str">
        <f>E17</f>
        <v xml:space="preserve"> </v>
      </c>
      <c r="I118" s="95" t="s">
        <v>7618</v>
      </c>
      <c r="J118" s="29" t="str">
        <f>E23</f>
        <v>Ing. Martin Herman</v>
      </c>
      <c r="L118" s="31"/>
    </row>
    <row r="119" spans="2:65" s="1" customFormat="1" ht="27.95" customHeight="1">
      <c r="B119" s="31"/>
      <c r="C119" s="26" t="s">
        <v>7616</v>
      </c>
      <c r="F119" s="24" t="str">
        <f>IF(E20="","",E20)</f>
        <v>Vyplň údaj</v>
      </c>
      <c r="I119" s="95" t="s">
        <v>7621</v>
      </c>
      <c r="J119" s="29" t="str">
        <f>E26</f>
        <v>VIS s.r.o. Hradec Králové</v>
      </c>
      <c r="L119" s="31"/>
    </row>
    <row r="120" spans="2:65" s="1" customFormat="1" ht="10.35" customHeight="1">
      <c r="B120" s="31"/>
      <c r="I120" s="94"/>
      <c r="L120" s="31"/>
    </row>
    <row r="121" spans="2:65" s="10" customFormat="1" ht="29.25" customHeight="1">
      <c r="B121" s="128"/>
      <c r="C121" s="129" t="s">
        <v>7963</v>
      </c>
      <c r="D121" s="130" t="s">
        <v>7649</v>
      </c>
      <c r="E121" s="130" t="s">
        <v>7645</v>
      </c>
      <c r="F121" s="130" t="s">
        <v>7646</v>
      </c>
      <c r="G121" s="130" t="s">
        <v>7964</v>
      </c>
      <c r="H121" s="130" t="s">
        <v>7965</v>
      </c>
      <c r="I121" s="131" t="s">
        <v>7966</v>
      </c>
      <c r="J121" s="132" t="s">
        <v>7954</v>
      </c>
      <c r="K121" s="133" t="s">
        <v>7967</v>
      </c>
      <c r="L121" s="128"/>
      <c r="M121" s="57" t="s">
        <v>7590</v>
      </c>
      <c r="N121" s="58" t="s">
        <v>7628</v>
      </c>
      <c r="O121" s="58" t="s">
        <v>7968</v>
      </c>
      <c r="P121" s="58" t="s">
        <v>7969</v>
      </c>
      <c r="Q121" s="58" t="s">
        <v>7970</v>
      </c>
      <c r="R121" s="58" t="s">
        <v>7971</v>
      </c>
      <c r="S121" s="58" t="s">
        <v>7972</v>
      </c>
      <c r="T121" s="59" t="s">
        <v>7973</v>
      </c>
    </row>
    <row r="122" spans="2:65" s="1" customFormat="1" ht="22.9" customHeight="1">
      <c r="B122" s="31"/>
      <c r="C122" s="62" t="s">
        <v>7974</v>
      </c>
      <c r="I122" s="94"/>
      <c r="J122" s="134">
        <f>BK122</f>
        <v>0</v>
      </c>
      <c r="L122" s="31"/>
      <c r="M122" s="60"/>
      <c r="N122" s="52"/>
      <c r="O122" s="52"/>
      <c r="P122" s="135">
        <f>P123</f>
        <v>0</v>
      </c>
      <c r="Q122" s="52"/>
      <c r="R122" s="135">
        <f>R123</f>
        <v>0</v>
      </c>
      <c r="S122" s="52"/>
      <c r="T122" s="136">
        <f>T123</f>
        <v>0</v>
      </c>
      <c r="AT122" s="16" t="s">
        <v>7663</v>
      </c>
      <c r="AU122" s="16" t="s">
        <v>7956</v>
      </c>
      <c r="BK122" s="137">
        <f>BK123</f>
        <v>0</v>
      </c>
    </row>
    <row r="123" spans="2:65" s="11" customFormat="1" ht="25.9" customHeight="1">
      <c r="B123" s="138"/>
      <c r="D123" s="139" t="s">
        <v>7663</v>
      </c>
      <c r="E123" s="140" t="s">
        <v>7975</v>
      </c>
      <c r="F123" s="140" t="s">
        <v>7976</v>
      </c>
      <c r="I123" s="141"/>
      <c r="J123" s="142">
        <f>BK123</f>
        <v>0</v>
      </c>
      <c r="L123" s="138"/>
      <c r="M123" s="143"/>
      <c r="N123" s="144"/>
      <c r="O123" s="144"/>
      <c r="P123" s="145">
        <f>P124</f>
        <v>0</v>
      </c>
      <c r="Q123" s="144"/>
      <c r="R123" s="145">
        <f>R124</f>
        <v>0</v>
      </c>
      <c r="S123" s="144"/>
      <c r="T123" s="146">
        <f>T124</f>
        <v>0</v>
      </c>
      <c r="AR123" s="139" t="s">
        <v>7671</v>
      </c>
      <c r="AT123" s="147" t="s">
        <v>7663</v>
      </c>
      <c r="AU123" s="147" t="s">
        <v>7664</v>
      </c>
      <c r="AY123" s="139" t="s">
        <v>7977</v>
      </c>
      <c r="BK123" s="148">
        <f>BK124</f>
        <v>0</v>
      </c>
    </row>
    <row r="124" spans="2:65" s="11" customFormat="1" ht="22.9" customHeight="1">
      <c r="B124" s="138"/>
      <c r="D124" s="139" t="s">
        <v>7663</v>
      </c>
      <c r="E124" s="149" t="s">
        <v>7671</v>
      </c>
      <c r="F124" s="149" t="s">
        <v>7703</v>
      </c>
      <c r="I124" s="141"/>
      <c r="J124" s="150">
        <f>BK124</f>
        <v>0</v>
      </c>
      <c r="L124" s="138"/>
      <c r="M124" s="143"/>
      <c r="N124" s="144"/>
      <c r="O124" s="144"/>
      <c r="P124" s="145">
        <f>P125</f>
        <v>0</v>
      </c>
      <c r="Q124" s="144"/>
      <c r="R124" s="145">
        <f>R125</f>
        <v>0</v>
      </c>
      <c r="S124" s="144"/>
      <c r="T124" s="146">
        <f>T125</f>
        <v>0</v>
      </c>
      <c r="AR124" s="139" t="s">
        <v>7671</v>
      </c>
      <c r="AT124" s="147" t="s">
        <v>7663</v>
      </c>
      <c r="AU124" s="147" t="s">
        <v>7671</v>
      </c>
      <c r="AY124" s="139" t="s">
        <v>7977</v>
      </c>
      <c r="BK124" s="148">
        <f>BK125</f>
        <v>0</v>
      </c>
    </row>
    <row r="125" spans="2:65" s="1" customFormat="1" ht="16.5" customHeight="1">
      <c r="B125" s="151"/>
      <c r="C125" s="152" t="s">
        <v>7671</v>
      </c>
      <c r="D125" s="152" t="s">
        <v>7978</v>
      </c>
      <c r="E125" s="153" t="s">
        <v>7671</v>
      </c>
      <c r="F125" s="154" t="s">
        <v>7590</v>
      </c>
      <c r="G125" s="155" t="s">
        <v>7590</v>
      </c>
      <c r="H125" s="156">
        <v>0</v>
      </c>
      <c r="I125" s="157"/>
      <c r="J125" s="158">
        <f>ROUND(I125*H125,2)</f>
        <v>0</v>
      </c>
      <c r="K125" s="154" t="s">
        <v>7590</v>
      </c>
      <c r="L125" s="31"/>
      <c r="M125" s="201" t="s">
        <v>7590</v>
      </c>
      <c r="N125" s="202" t="s">
        <v>7629</v>
      </c>
      <c r="O125" s="203"/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AR125" s="163" t="s">
        <v>7983</v>
      </c>
      <c r="AT125" s="163" t="s">
        <v>7978</v>
      </c>
      <c r="AU125" s="163" t="s">
        <v>7673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7983</v>
      </c>
      <c r="BM125" s="163" t="s">
        <v>5654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112"/>
      <c r="J126" s="44"/>
      <c r="K126" s="44"/>
      <c r="L126" s="31"/>
    </row>
  </sheetData>
  <autoFilter ref="C121:K125"/>
  <mergeCells count="12">
    <mergeCell ref="L2:V2"/>
    <mergeCell ref="E85:H85"/>
    <mergeCell ref="E87:H87"/>
    <mergeCell ref="E89:H89"/>
    <mergeCell ref="E114:H114"/>
    <mergeCell ref="E112:H112"/>
    <mergeCell ref="E110:H11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1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7727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5655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ROUND((SUM(BE127:BE209)),  2)</f>
        <v>0</v>
      </c>
      <c r="I35" s="103">
        <v>0.21</v>
      </c>
      <c r="J35" s="102">
        <f>ROUND(((SUM(BE127:BE209))*I35),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ROUND((SUM(BF127:BF209)),  2)</f>
        <v>0</v>
      </c>
      <c r="I36" s="103">
        <v>0.15</v>
      </c>
      <c r="J36" s="102">
        <f>ROUND(((SUM(BF127:BF209))*I36),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ROUND((SUM(BG127:BG209)),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ROUND((SUM(BH127:BH209)),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ROUND((SUM(BI127:BI209)),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SO_05.2 - Zasakovací jímka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J129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J184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J190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J193</f>
        <v>0</v>
      </c>
      <c r="L103" s="123"/>
    </row>
    <row r="104" spans="2:47" s="9" customFormat="1" ht="19.899999999999999" customHeight="1">
      <c r="B104" s="123"/>
      <c r="D104" s="124" t="s">
        <v>4812</v>
      </c>
      <c r="E104" s="125"/>
      <c r="F104" s="125"/>
      <c r="G104" s="125"/>
      <c r="H104" s="125"/>
      <c r="I104" s="126"/>
      <c r="J104" s="127">
        <f>J197</f>
        <v>0</v>
      </c>
      <c r="L104" s="123"/>
    </row>
    <row r="105" spans="2:47" s="9" customFormat="1" ht="14.85" customHeight="1">
      <c r="B105" s="123"/>
      <c r="D105" s="124" t="s">
        <v>6002</v>
      </c>
      <c r="E105" s="125"/>
      <c r="F105" s="125"/>
      <c r="G105" s="125"/>
      <c r="H105" s="125"/>
      <c r="I105" s="126"/>
      <c r="J105" s="127">
        <f>J208</f>
        <v>0</v>
      </c>
      <c r="L105" s="123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4810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SO_05.2 - Zasakovací jímka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 xml:space="preserve"> 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15.2" customHeight="1">
      <c r="B123" s="31"/>
      <c r="C123" s="26" t="s">
        <v>7613</v>
      </c>
      <c r="F123" s="24" t="str">
        <f>E17</f>
        <v xml:space="preserve"> </v>
      </c>
      <c r="I123" s="95" t="s">
        <v>7618</v>
      </c>
      <c r="J123" s="29" t="str">
        <f>E23</f>
        <v>Ing. Martin Herman</v>
      </c>
      <c r="L123" s="31"/>
    </row>
    <row r="124" spans="2:63" s="1" customFormat="1" ht="27.95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VIS s.r.o. Hradec Králové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</f>
        <v>0</v>
      </c>
      <c r="Q127" s="52"/>
      <c r="R127" s="135">
        <f>R128</f>
        <v>35.958128000000002</v>
      </c>
      <c r="S127" s="52"/>
      <c r="T127" s="136">
        <f>T128</f>
        <v>0</v>
      </c>
      <c r="AT127" s="16" t="s">
        <v>7663</v>
      </c>
      <c r="AU127" s="16" t="s">
        <v>7956</v>
      </c>
      <c r="BK127" s="137">
        <f>BK128</f>
        <v>0</v>
      </c>
    </row>
    <row r="128" spans="2:63" s="11" customFormat="1" ht="25.9" customHeight="1">
      <c r="B128" s="138"/>
      <c r="D128" s="139" t="s">
        <v>7663</v>
      </c>
      <c r="E128" s="140" t="s">
        <v>7975</v>
      </c>
      <c r="F128" s="140" t="s">
        <v>7976</v>
      </c>
      <c r="I128" s="141"/>
      <c r="J128" s="142">
        <f>BK128</f>
        <v>0</v>
      </c>
      <c r="L128" s="138"/>
      <c r="M128" s="143"/>
      <c r="N128" s="144"/>
      <c r="O128" s="144"/>
      <c r="P128" s="145">
        <f>P129+P184+P190+P193+P197</f>
        <v>0</v>
      </c>
      <c r="Q128" s="144"/>
      <c r="R128" s="145">
        <f>R129+R184+R190+R193+R197</f>
        <v>35.958128000000002</v>
      </c>
      <c r="S128" s="144"/>
      <c r="T128" s="146">
        <f>T129+T184+T190+T193+T197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BK129+BK184+BK190+BK193+BK197</f>
        <v>0</v>
      </c>
    </row>
    <row r="129" spans="2:65" s="11" customFormat="1" ht="22.9" customHeight="1">
      <c r="B129" s="138"/>
      <c r="D129" s="139" t="s">
        <v>7663</v>
      </c>
      <c r="E129" s="149" t="s">
        <v>7671</v>
      </c>
      <c r="F129" s="149" t="s">
        <v>7703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SUM(P130:P183)</f>
        <v>0</v>
      </c>
      <c r="Q129" s="144"/>
      <c r="R129" s="145">
        <f>SUM(R130:R183)</f>
        <v>35.552766500000004</v>
      </c>
      <c r="S129" s="144"/>
      <c r="T129" s="146">
        <f>SUM(T130:T183)</f>
        <v>0</v>
      </c>
      <c r="AR129" s="139" t="s">
        <v>7671</v>
      </c>
      <c r="AT129" s="147" t="s">
        <v>7663</v>
      </c>
      <c r="AU129" s="147" t="s">
        <v>7671</v>
      </c>
      <c r="AY129" s="139" t="s">
        <v>7977</v>
      </c>
      <c r="BK129" s="148">
        <f>SUM(BK130:BK183)</f>
        <v>0</v>
      </c>
    </row>
    <row r="130" spans="2:65" s="1" customFormat="1" ht="24" customHeight="1">
      <c r="B130" s="151"/>
      <c r="C130" s="152" t="s">
        <v>7671</v>
      </c>
      <c r="D130" s="152" t="s">
        <v>7978</v>
      </c>
      <c r="E130" s="153" t="s">
        <v>7979</v>
      </c>
      <c r="F130" s="154" t="s">
        <v>7980</v>
      </c>
      <c r="G130" s="155" t="s">
        <v>7981</v>
      </c>
      <c r="H130" s="156">
        <v>50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5656</v>
      </c>
    </row>
    <row r="131" spans="2:65" s="1" customFormat="1" ht="24" customHeight="1">
      <c r="B131" s="151"/>
      <c r="C131" s="152" t="s">
        <v>7673</v>
      </c>
      <c r="D131" s="152" t="s">
        <v>7978</v>
      </c>
      <c r="E131" s="153" t="s">
        <v>7987</v>
      </c>
      <c r="F131" s="154" t="s">
        <v>7988</v>
      </c>
      <c r="G131" s="155" t="s">
        <v>7989</v>
      </c>
      <c r="H131" s="156">
        <v>10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5657</v>
      </c>
    </row>
    <row r="132" spans="2:65" s="1" customFormat="1" ht="16.5" customHeight="1">
      <c r="B132" s="151"/>
      <c r="C132" s="152" t="s">
        <v>7991</v>
      </c>
      <c r="D132" s="152" t="s">
        <v>7978</v>
      </c>
      <c r="E132" s="153" t="s">
        <v>6007</v>
      </c>
      <c r="F132" s="154" t="s">
        <v>6008</v>
      </c>
      <c r="G132" s="155" t="s">
        <v>7994</v>
      </c>
      <c r="H132" s="156">
        <v>7.5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5658</v>
      </c>
    </row>
    <row r="133" spans="2:65" s="12" customFormat="1">
      <c r="B133" s="165"/>
      <c r="D133" s="166" t="s">
        <v>7985</v>
      </c>
      <c r="E133" s="167" t="s">
        <v>7590</v>
      </c>
      <c r="F133" s="168" t="s">
        <v>5659</v>
      </c>
      <c r="H133" s="169">
        <v>7.5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7620</v>
      </c>
      <c r="AX133" s="12" t="s">
        <v>7671</v>
      </c>
      <c r="AY133" s="167" t="s">
        <v>7977</v>
      </c>
    </row>
    <row r="134" spans="2:65" s="1" customFormat="1" ht="24" customHeight="1">
      <c r="B134" s="151"/>
      <c r="C134" s="152" t="s">
        <v>7983</v>
      </c>
      <c r="D134" s="152" t="s">
        <v>7978</v>
      </c>
      <c r="E134" s="153" t="s">
        <v>6011</v>
      </c>
      <c r="F134" s="154" t="s">
        <v>6012</v>
      </c>
      <c r="G134" s="155" t="s">
        <v>7994</v>
      </c>
      <c r="H134" s="156">
        <v>3.7930000000000001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5660</v>
      </c>
    </row>
    <row r="135" spans="2:65" s="14" customFormat="1">
      <c r="B135" s="182"/>
      <c r="D135" s="166" t="s">
        <v>7985</v>
      </c>
      <c r="E135" s="183" t="s">
        <v>7590</v>
      </c>
      <c r="F135" s="184" t="s">
        <v>5661</v>
      </c>
      <c r="H135" s="183" t="s">
        <v>7590</v>
      </c>
      <c r="I135" s="185"/>
      <c r="L135" s="182"/>
      <c r="M135" s="186"/>
      <c r="N135" s="187"/>
      <c r="O135" s="187"/>
      <c r="P135" s="187"/>
      <c r="Q135" s="187"/>
      <c r="R135" s="187"/>
      <c r="S135" s="187"/>
      <c r="T135" s="188"/>
      <c r="AT135" s="183" t="s">
        <v>7985</v>
      </c>
      <c r="AU135" s="183" t="s">
        <v>7673</v>
      </c>
      <c r="AV135" s="14" t="s">
        <v>7671</v>
      </c>
      <c r="AW135" s="14" t="s">
        <v>7620</v>
      </c>
      <c r="AX135" s="14" t="s">
        <v>7664</v>
      </c>
      <c r="AY135" s="183" t="s">
        <v>7977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5662</v>
      </c>
      <c r="H136" s="169">
        <v>3.7930000000000001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8005</v>
      </c>
      <c r="D137" s="152" t="s">
        <v>7978</v>
      </c>
      <c r="E137" s="153" t="s">
        <v>6016</v>
      </c>
      <c r="F137" s="154" t="s">
        <v>6017</v>
      </c>
      <c r="G137" s="155" t="s">
        <v>7994</v>
      </c>
      <c r="H137" s="156">
        <v>30.341000000000001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5663</v>
      </c>
    </row>
    <row r="138" spans="2:65" s="14" customFormat="1">
      <c r="B138" s="182"/>
      <c r="D138" s="166" t="s">
        <v>7985</v>
      </c>
      <c r="E138" s="183" t="s">
        <v>7590</v>
      </c>
      <c r="F138" s="184" t="s">
        <v>5664</v>
      </c>
      <c r="H138" s="183" t="s">
        <v>7590</v>
      </c>
      <c r="I138" s="185"/>
      <c r="L138" s="182"/>
      <c r="M138" s="186"/>
      <c r="N138" s="187"/>
      <c r="O138" s="187"/>
      <c r="P138" s="187"/>
      <c r="Q138" s="187"/>
      <c r="R138" s="187"/>
      <c r="S138" s="187"/>
      <c r="T138" s="188"/>
      <c r="AT138" s="183" t="s">
        <v>7985</v>
      </c>
      <c r="AU138" s="183" t="s">
        <v>7673</v>
      </c>
      <c r="AV138" s="14" t="s">
        <v>7671</v>
      </c>
      <c r="AW138" s="14" t="s">
        <v>7620</v>
      </c>
      <c r="AX138" s="14" t="s">
        <v>7664</v>
      </c>
      <c r="AY138" s="183" t="s">
        <v>7977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5665</v>
      </c>
      <c r="H139" s="169">
        <v>30.341000000000001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8012</v>
      </c>
      <c r="D140" s="152" t="s">
        <v>7978</v>
      </c>
      <c r="E140" s="153" t="s">
        <v>6021</v>
      </c>
      <c r="F140" s="154" t="s">
        <v>6022</v>
      </c>
      <c r="G140" s="155" t="s">
        <v>7994</v>
      </c>
      <c r="H140" s="156">
        <v>30.341000000000001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5666</v>
      </c>
    </row>
    <row r="141" spans="2:65" s="1" customFormat="1" ht="24" customHeight="1">
      <c r="B141" s="151"/>
      <c r="C141" s="152" t="s">
        <v>8016</v>
      </c>
      <c r="D141" s="152" t="s">
        <v>7978</v>
      </c>
      <c r="E141" s="153" t="s">
        <v>6024</v>
      </c>
      <c r="F141" s="154" t="s">
        <v>6025</v>
      </c>
      <c r="G141" s="155" t="s">
        <v>7994</v>
      </c>
      <c r="H141" s="156">
        <v>37.926000000000002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5667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5668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5669</v>
      </c>
      <c r="H143" s="169">
        <v>37.926000000000002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8023</v>
      </c>
      <c r="D144" s="152" t="s">
        <v>7978</v>
      </c>
      <c r="E144" s="153" t="s">
        <v>6029</v>
      </c>
      <c r="F144" s="154" t="s">
        <v>6030</v>
      </c>
      <c r="G144" s="155" t="s">
        <v>7994</v>
      </c>
      <c r="H144" s="156">
        <v>37.926000000000002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5670</v>
      </c>
    </row>
    <row r="145" spans="2:65" s="1" customFormat="1" ht="24" customHeight="1">
      <c r="B145" s="151"/>
      <c r="C145" s="152" t="s">
        <v>8027</v>
      </c>
      <c r="D145" s="152" t="s">
        <v>7978</v>
      </c>
      <c r="E145" s="153" t="s">
        <v>5671</v>
      </c>
      <c r="F145" s="154" t="s">
        <v>5672</v>
      </c>
      <c r="G145" s="155" t="s">
        <v>7994</v>
      </c>
      <c r="H145" s="156">
        <v>3.7930000000000001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3.5000000000000001E-3</v>
      </c>
      <c r="R145" s="161">
        <f>Q145*H145</f>
        <v>1.3275500000000001E-2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5673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5674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5662</v>
      </c>
      <c r="H147" s="169">
        <v>3.7930000000000001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8032</v>
      </c>
      <c r="D148" s="152" t="s">
        <v>7978</v>
      </c>
      <c r="E148" s="153" t="s">
        <v>5675</v>
      </c>
      <c r="F148" s="154" t="s">
        <v>5676</v>
      </c>
      <c r="G148" s="155" t="s">
        <v>5783</v>
      </c>
      <c r="H148" s="156">
        <v>97.44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1.4999999999999999E-4</v>
      </c>
      <c r="R148" s="161">
        <f>Q148*H148</f>
        <v>1.4615999999999999E-2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5677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5678</v>
      </c>
      <c r="H149" s="169">
        <v>97.44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7671</v>
      </c>
      <c r="AY149" s="167" t="s">
        <v>7977</v>
      </c>
    </row>
    <row r="150" spans="2:65" s="1" customFormat="1" ht="24" customHeight="1">
      <c r="B150" s="151"/>
      <c r="C150" s="152" t="s">
        <v>5780</v>
      </c>
      <c r="D150" s="152" t="s">
        <v>7978</v>
      </c>
      <c r="E150" s="153" t="s">
        <v>5679</v>
      </c>
      <c r="F150" s="154" t="s">
        <v>5680</v>
      </c>
      <c r="G150" s="155" t="s">
        <v>5783</v>
      </c>
      <c r="H150" s="156">
        <v>97.44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5681</v>
      </c>
    </row>
    <row r="151" spans="2:65" s="1" customFormat="1" ht="24" customHeight="1">
      <c r="B151" s="151"/>
      <c r="C151" s="152" t="s">
        <v>5786</v>
      </c>
      <c r="D151" s="152" t="s">
        <v>7978</v>
      </c>
      <c r="E151" s="153" t="s">
        <v>5682</v>
      </c>
      <c r="F151" s="154" t="s">
        <v>5683</v>
      </c>
      <c r="G151" s="155" t="s">
        <v>5783</v>
      </c>
      <c r="H151" s="156">
        <v>97.44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5684</v>
      </c>
    </row>
    <row r="152" spans="2:65" s="1" customFormat="1" ht="24" customHeight="1">
      <c r="B152" s="151"/>
      <c r="C152" s="189" t="s">
        <v>5790</v>
      </c>
      <c r="D152" s="189" t="s">
        <v>5826</v>
      </c>
      <c r="E152" s="190" t="s">
        <v>5685</v>
      </c>
      <c r="F152" s="191" t="s">
        <v>5686</v>
      </c>
      <c r="G152" s="192" t="s">
        <v>5816</v>
      </c>
      <c r="H152" s="193">
        <v>12.18</v>
      </c>
      <c r="I152" s="194"/>
      <c r="J152" s="195">
        <f>ROUND(I152*H152,2)</f>
        <v>0</v>
      </c>
      <c r="K152" s="191" t="s">
        <v>5841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1</v>
      </c>
      <c r="R152" s="161">
        <f>Q152*H152</f>
        <v>12.18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5687</v>
      </c>
    </row>
    <row r="153" spans="2:65" s="12" customFormat="1">
      <c r="B153" s="165"/>
      <c r="D153" s="166" t="s">
        <v>7985</v>
      </c>
      <c r="F153" s="168" t="s">
        <v>5688</v>
      </c>
      <c r="H153" s="169">
        <v>12.18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7592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5795</v>
      </c>
      <c r="D154" s="152" t="s">
        <v>7978</v>
      </c>
      <c r="E154" s="153" t="s">
        <v>5791</v>
      </c>
      <c r="F154" s="154" t="s">
        <v>5792</v>
      </c>
      <c r="G154" s="155" t="s">
        <v>7994</v>
      </c>
      <c r="H154" s="156">
        <v>36.03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5689</v>
      </c>
    </row>
    <row r="155" spans="2:65" s="12" customFormat="1">
      <c r="B155" s="165"/>
      <c r="D155" s="166" t="s">
        <v>7985</v>
      </c>
      <c r="F155" s="168" t="s">
        <v>5690</v>
      </c>
      <c r="H155" s="169">
        <v>36.03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7592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7597</v>
      </c>
      <c r="D156" s="152" t="s">
        <v>7978</v>
      </c>
      <c r="E156" s="153" t="s">
        <v>5796</v>
      </c>
      <c r="F156" s="154" t="s">
        <v>5797</v>
      </c>
      <c r="G156" s="155" t="s">
        <v>7994</v>
      </c>
      <c r="H156" s="156">
        <v>3.7930000000000001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5691</v>
      </c>
    </row>
    <row r="157" spans="2:65" s="1" customFormat="1" ht="24" customHeight="1">
      <c r="B157" s="151"/>
      <c r="C157" s="152" t="s">
        <v>5804</v>
      </c>
      <c r="D157" s="152" t="s">
        <v>7978</v>
      </c>
      <c r="E157" s="153" t="s">
        <v>6055</v>
      </c>
      <c r="F157" s="154" t="s">
        <v>6056</v>
      </c>
      <c r="G157" s="155" t="s">
        <v>7994</v>
      </c>
      <c r="H157" s="156">
        <v>39.962000000000003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5692</v>
      </c>
    </row>
    <row r="158" spans="2:65" s="14" customFormat="1">
      <c r="B158" s="182"/>
      <c r="D158" s="166" t="s">
        <v>7985</v>
      </c>
      <c r="E158" s="183" t="s">
        <v>7590</v>
      </c>
      <c r="F158" s="184" t="s">
        <v>5693</v>
      </c>
      <c r="H158" s="183" t="s">
        <v>7590</v>
      </c>
      <c r="I158" s="185"/>
      <c r="L158" s="182"/>
      <c r="M158" s="186"/>
      <c r="N158" s="187"/>
      <c r="O158" s="187"/>
      <c r="P158" s="187"/>
      <c r="Q158" s="187"/>
      <c r="R158" s="187"/>
      <c r="S158" s="187"/>
      <c r="T158" s="188"/>
      <c r="AT158" s="183" t="s">
        <v>7985</v>
      </c>
      <c r="AU158" s="183" t="s">
        <v>7673</v>
      </c>
      <c r="AV158" s="14" t="s">
        <v>7671</v>
      </c>
      <c r="AW158" s="14" t="s">
        <v>7620</v>
      </c>
      <c r="AX158" s="14" t="s">
        <v>7664</v>
      </c>
      <c r="AY158" s="183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5694</v>
      </c>
      <c r="H159" s="169">
        <v>39.962000000000003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5809</v>
      </c>
      <c r="D160" s="152" t="s">
        <v>7978</v>
      </c>
      <c r="E160" s="153" t="s">
        <v>6060</v>
      </c>
      <c r="F160" s="154" t="s">
        <v>6061</v>
      </c>
      <c r="G160" s="155" t="s">
        <v>7994</v>
      </c>
      <c r="H160" s="156">
        <v>199.81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5695</v>
      </c>
    </row>
    <row r="161" spans="2:65" s="12" customFormat="1">
      <c r="B161" s="165"/>
      <c r="D161" s="166" t="s">
        <v>7985</v>
      </c>
      <c r="F161" s="168" t="s">
        <v>5696</v>
      </c>
      <c r="H161" s="169">
        <v>199.81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7592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52" t="s">
        <v>5813</v>
      </c>
      <c r="D162" s="152" t="s">
        <v>7978</v>
      </c>
      <c r="E162" s="153" t="s">
        <v>5800</v>
      </c>
      <c r="F162" s="154" t="s">
        <v>5801</v>
      </c>
      <c r="G162" s="155" t="s">
        <v>7994</v>
      </c>
      <c r="H162" s="156">
        <v>3.7930000000000001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5697</v>
      </c>
    </row>
    <row r="163" spans="2:65" s="1" customFormat="1" ht="24" customHeight="1">
      <c r="B163" s="151"/>
      <c r="C163" s="152" t="s">
        <v>5819</v>
      </c>
      <c r="D163" s="152" t="s">
        <v>7978</v>
      </c>
      <c r="E163" s="153" t="s">
        <v>5805</v>
      </c>
      <c r="F163" s="154" t="s">
        <v>5806</v>
      </c>
      <c r="G163" s="155" t="s">
        <v>7994</v>
      </c>
      <c r="H163" s="156">
        <v>18.965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5698</v>
      </c>
    </row>
    <row r="164" spans="2:65" s="12" customFormat="1">
      <c r="B164" s="165"/>
      <c r="D164" s="166" t="s">
        <v>7985</v>
      </c>
      <c r="F164" s="168" t="s">
        <v>5699</v>
      </c>
      <c r="H164" s="169">
        <v>18.965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16.5" customHeight="1">
      <c r="B165" s="151"/>
      <c r="C165" s="152" t="s">
        <v>5825</v>
      </c>
      <c r="D165" s="152" t="s">
        <v>7978</v>
      </c>
      <c r="E165" s="153" t="s">
        <v>5810</v>
      </c>
      <c r="F165" s="154" t="s">
        <v>5811</v>
      </c>
      <c r="G165" s="155" t="s">
        <v>7994</v>
      </c>
      <c r="H165" s="156">
        <v>43.755000000000003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5700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5701</v>
      </c>
      <c r="H166" s="169">
        <v>43.755000000000003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7596</v>
      </c>
      <c r="D167" s="152" t="s">
        <v>7978</v>
      </c>
      <c r="E167" s="153" t="s">
        <v>5814</v>
      </c>
      <c r="F167" s="154" t="s">
        <v>5815</v>
      </c>
      <c r="G167" s="155" t="s">
        <v>5816</v>
      </c>
      <c r="H167" s="156">
        <v>89.697999999999993</v>
      </c>
      <c r="I167" s="157"/>
      <c r="J167" s="158">
        <f>ROUND(I167*H167,2)</f>
        <v>0</v>
      </c>
      <c r="K167" s="154" t="s">
        <v>6065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5702</v>
      </c>
    </row>
    <row r="168" spans="2:65" s="12" customFormat="1">
      <c r="B168" s="165"/>
      <c r="D168" s="166" t="s">
        <v>7985</v>
      </c>
      <c r="F168" s="168" t="s">
        <v>5703</v>
      </c>
      <c r="H168" s="169">
        <v>89.697999999999993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5838</v>
      </c>
      <c r="D169" s="152" t="s">
        <v>7978</v>
      </c>
      <c r="E169" s="153" t="s">
        <v>5820</v>
      </c>
      <c r="F169" s="154" t="s">
        <v>5821</v>
      </c>
      <c r="G169" s="155" t="s">
        <v>7994</v>
      </c>
      <c r="H169" s="156">
        <v>29.082000000000001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5704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5705</v>
      </c>
      <c r="H170" s="169">
        <v>75.852000000000004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7664</v>
      </c>
      <c r="AY170" s="167" t="s">
        <v>7977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5706</v>
      </c>
      <c r="H171" s="169">
        <v>-26.463999999999999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7664</v>
      </c>
      <c r="AY171" s="167" t="s">
        <v>7977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5707</v>
      </c>
      <c r="H172" s="169">
        <v>-11.486000000000001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7664</v>
      </c>
      <c r="AY172" s="167" t="s">
        <v>7977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5708</v>
      </c>
      <c r="H173" s="169">
        <v>-8.82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7664</v>
      </c>
      <c r="AY173" s="167" t="s">
        <v>7977</v>
      </c>
    </row>
    <row r="174" spans="2:65" s="13" customFormat="1">
      <c r="B174" s="174"/>
      <c r="D174" s="166" t="s">
        <v>7985</v>
      </c>
      <c r="E174" s="175" t="s">
        <v>7590</v>
      </c>
      <c r="F174" s="176" t="s">
        <v>7998</v>
      </c>
      <c r="H174" s="177">
        <v>29.082000000000001</v>
      </c>
      <c r="I174" s="178"/>
      <c r="L174" s="174"/>
      <c r="M174" s="179"/>
      <c r="N174" s="180"/>
      <c r="O174" s="180"/>
      <c r="P174" s="180"/>
      <c r="Q174" s="180"/>
      <c r="R174" s="180"/>
      <c r="S174" s="180"/>
      <c r="T174" s="181"/>
      <c r="AT174" s="175" t="s">
        <v>7985</v>
      </c>
      <c r="AU174" s="175" t="s">
        <v>7673</v>
      </c>
      <c r="AV174" s="13" t="s">
        <v>7983</v>
      </c>
      <c r="AW174" s="13" t="s">
        <v>7620</v>
      </c>
      <c r="AX174" s="13" t="s">
        <v>7671</v>
      </c>
      <c r="AY174" s="175" t="s">
        <v>7977</v>
      </c>
    </row>
    <row r="175" spans="2:65" s="1" customFormat="1" ht="24" customHeight="1">
      <c r="B175" s="151"/>
      <c r="C175" s="152" t="s">
        <v>5844</v>
      </c>
      <c r="D175" s="152" t="s">
        <v>7978</v>
      </c>
      <c r="E175" s="153" t="s">
        <v>5833</v>
      </c>
      <c r="F175" s="154" t="s">
        <v>5834</v>
      </c>
      <c r="G175" s="155" t="s">
        <v>7994</v>
      </c>
      <c r="H175" s="156">
        <v>11.486000000000001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5709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5710</v>
      </c>
      <c r="H176" s="169">
        <v>11.486000000000001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7671</v>
      </c>
      <c r="AY176" s="167" t="s">
        <v>7977</v>
      </c>
    </row>
    <row r="177" spans="2:65" s="1" customFormat="1" ht="16.5" customHeight="1">
      <c r="B177" s="151"/>
      <c r="C177" s="189" t="s">
        <v>5850</v>
      </c>
      <c r="D177" s="189" t="s">
        <v>5826</v>
      </c>
      <c r="E177" s="190" t="s">
        <v>5711</v>
      </c>
      <c r="F177" s="191" t="s">
        <v>5712</v>
      </c>
      <c r="G177" s="192" t="s">
        <v>5816</v>
      </c>
      <c r="H177" s="193">
        <v>22.972000000000001</v>
      </c>
      <c r="I177" s="194"/>
      <c r="J177" s="195">
        <f>ROUND(I177*H177,2)</f>
        <v>0</v>
      </c>
      <c r="K177" s="191" t="s">
        <v>5841</v>
      </c>
      <c r="L177" s="196"/>
      <c r="M177" s="197" t="s">
        <v>7590</v>
      </c>
      <c r="N177" s="198" t="s">
        <v>7629</v>
      </c>
      <c r="O177" s="54"/>
      <c r="P177" s="161">
        <f>O177*H177</f>
        <v>0</v>
      </c>
      <c r="Q177" s="161">
        <v>1</v>
      </c>
      <c r="R177" s="161">
        <f>Q177*H177</f>
        <v>22.972000000000001</v>
      </c>
      <c r="S177" s="161">
        <v>0</v>
      </c>
      <c r="T177" s="162">
        <f>S177*H177</f>
        <v>0</v>
      </c>
      <c r="AR177" s="163" t="s">
        <v>8023</v>
      </c>
      <c r="AT177" s="163" t="s">
        <v>5826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5713</v>
      </c>
    </row>
    <row r="178" spans="2:65" s="12" customFormat="1">
      <c r="B178" s="165"/>
      <c r="D178" s="166" t="s">
        <v>7985</v>
      </c>
      <c r="F178" s="168" t="s">
        <v>5714</v>
      </c>
      <c r="H178" s="169">
        <v>22.972000000000001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7592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5715</v>
      </c>
      <c r="F179" s="154" t="s">
        <v>5716</v>
      </c>
      <c r="G179" s="155" t="s">
        <v>5783</v>
      </c>
      <c r="H179" s="156">
        <v>25</v>
      </c>
      <c r="I179" s="157"/>
      <c r="J179" s="158">
        <f>ROUND(I179*H179,2)</f>
        <v>0</v>
      </c>
      <c r="K179" s="154" t="s">
        <v>6065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5717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5718</v>
      </c>
      <c r="H180" s="169">
        <v>25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5719</v>
      </c>
      <c r="F181" s="154" t="s">
        <v>5720</v>
      </c>
      <c r="G181" s="155" t="s">
        <v>5783</v>
      </c>
      <c r="H181" s="156">
        <v>25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1.489E-2</v>
      </c>
      <c r="R181" s="161">
        <f>Q181*H181</f>
        <v>0.37225000000000003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5721</v>
      </c>
    </row>
    <row r="182" spans="2:65" s="1" customFormat="1" ht="16.5" customHeight="1">
      <c r="B182" s="151"/>
      <c r="C182" s="189" t="s">
        <v>5868</v>
      </c>
      <c r="D182" s="189" t="s">
        <v>5826</v>
      </c>
      <c r="E182" s="190" t="s">
        <v>5855</v>
      </c>
      <c r="F182" s="191" t="s">
        <v>5856</v>
      </c>
      <c r="G182" s="192" t="s">
        <v>5857</v>
      </c>
      <c r="H182" s="193">
        <v>0.625</v>
      </c>
      <c r="I182" s="194"/>
      <c r="J182" s="195">
        <f>ROUND(I182*H182,2)</f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>O182*H182</f>
        <v>0</v>
      </c>
      <c r="Q182" s="161">
        <v>1E-3</v>
      </c>
      <c r="R182" s="161">
        <f>Q182*H182</f>
        <v>6.2500000000000001E-4</v>
      </c>
      <c r="S182" s="161">
        <v>0</v>
      </c>
      <c r="T182" s="162">
        <f>S182*H182</f>
        <v>0</v>
      </c>
      <c r="AR182" s="163" t="s">
        <v>8023</v>
      </c>
      <c r="AT182" s="163" t="s">
        <v>5826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5722</v>
      </c>
    </row>
    <row r="183" spans="2:65" s="12" customFormat="1">
      <c r="B183" s="165"/>
      <c r="D183" s="166" t="s">
        <v>7985</v>
      </c>
      <c r="F183" s="168" t="s">
        <v>5723</v>
      </c>
      <c r="H183" s="169">
        <v>0.625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7592</v>
      </c>
      <c r="AX183" s="12" t="s">
        <v>7671</v>
      </c>
      <c r="AY183" s="167" t="s">
        <v>7977</v>
      </c>
    </row>
    <row r="184" spans="2:65" s="11" customFormat="1" ht="22.9" customHeight="1">
      <c r="B184" s="138"/>
      <c r="D184" s="139" t="s">
        <v>7663</v>
      </c>
      <c r="E184" s="149" t="s">
        <v>7673</v>
      </c>
      <c r="F184" s="149" t="s">
        <v>6078</v>
      </c>
      <c r="I184" s="141"/>
      <c r="J184" s="150">
        <f>BK184</f>
        <v>0</v>
      </c>
      <c r="L184" s="138"/>
      <c r="M184" s="143"/>
      <c r="N184" s="144"/>
      <c r="O184" s="144"/>
      <c r="P184" s="145">
        <f>SUM(P185:P189)</f>
        <v>0</v>
      </c>
      <c r="Q184" s="144"/>
      <c r="R184" s="145">
        <f>SUM(R185:R189)</f>
        <v>4.8824999999999997E-3</v>
      </c>
      <c r="S184" s="144"/>
      <c r="T184" s="146">
        <f>SUM(T185:T189)</f>
        <v>0</v>
      </c>
      <c r="AR184" s="139" t="s">
        <v>7671</v>
      </c>
      <c r="AT184" s="147" t="s">
        <v>7663</v>
      </c>
      <c r="AU184" s="147" t="s">
        <v>7671</v>
      </c>
      <c r="AY184" s="139" t="s">
        <v>7977</v>
      </c>
      <c r="BK184" s="148">
        <f>SUM(BK185:BK189)</f>
        <v>0</v>
      </c>
    </row>
    <row r="185" spans="2:65" s="1" customFormat="1" ht="24" customHeight="1">
      <c r="B185" s="151"/>
      <c r="C185" s="152" t="s">
        <v>5876</v>
      </c>
      <c r="D185" s="152" t="s">
        <v>7978</v>
      </c>
      <c r="E185" s="153" t="s">
        <v>5724</v>
      </c>
      <c r="F185" s="154" t="s">
        <v>5725</v>
      </c>
      <c r="G185" s="155" t="s">
        <v>5783</v>
      </c>
      <c r="H185" s="156">
        <v>9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1.3999999999999999E-4</v>
      </c>
      <c r="R185" s="161">
        <f>Q185*H185</f>
        <v>1.2599999999999998E-3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5726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5727</v>
      </c>
      <c r="H186" s="169">
        <v>9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89" t="s">
        <v>5883</v>
      </c>
      <c r="D187" s="189" t="s">
        <v>5826</v>
      </c>
      <c r="E187" s="190" t="s">
        <v>5728</v>
      </c>
      <c r="F187" s="191" t="s">
        <v>5729</v>
      </c>
      <c r="G187" s="192" t="s">
        <v>5783</v>
      </c>
      <c r="H187" s="193">
        <v>10.35</v>
      </c>
      <c r="I187" s="194"/>
      <c r="J187" s="195">
        <f>ROUND(I187*H187,2)</f>
        <v>0</v>
      </c>
      <c r="K187" s="191" t="s">
        <v>5841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3.5E-4</v>
      </c>
      <c r="R187" s="161">
        <f>Q187*H187</f>
        <v>3.6224999999999999E-3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5730</v>
      </c>
    </row>
    <row r="188" spans="2:65" s="1" customFormat="1" ht="48.75">
      <c r="B188" s="31"/>
      <c r="D188" s="166" t="s">
        <v>5891</v>
      </c>
      <c r="F188" s="199" t="s">
        <v>5731</v>
      </c>
      <c r="I188" s="94"/>
      <c r="L188" s="31"/>
      <c r="M188" s="200"/>
      <c r="N188" s="54"/>
      <c r="O188" s="54"/>
      <c r="P188" s="54"/>
      <c r="Q188" s="54"/>
      <c r="R188" s="54"/>
      <c r="S188" s="54"/>
      <c r="T188" s="55"/>
      <c r="AT188" s="16" t="s">
        <v>5891</v>
      </c>
      <c r="AU188" s="16" t="s">
        <v>7673</v>
      </c>
    </row>
    <row r="189" spans="2:65" s="12" customFormat="1">
      <c r="B189" s="165"/>
      <c r="D189" s="166" t="s">
        <v>7985</v>
      </c>
      <c r="F189" s="168" t="s">
        <v>5732</v>
      </c>
      <c r="H189" s="169">
        <v>10.35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7592</v>
      </c>
      <c r="AX189" s="12" t="s">
        <v>7671</v>
      </c>
      <c r="AY189" s="167" t="s">
        <v>7977</v>
      </c>
    </row>
    <row r="190" spans="2:65" s="11" customFormat="1" ht="22.9" customHeight="1">
      <c r="B190" s="138"/>
      <c r="D190" s="139" t="s">
        <v>7663</v>
      </c>
      <c r="E190" s="149" t="s">
        <v>7991</v>
      </c>
      <c r="F190" s="149" t="s">
        <v>6091</v>
      </c>
      <c r="I190" s="141"/>
      <c r="J190" s="150">
        <f>BK190</f>
        <v>0</v>
      </c>
      <c r="L190" s="138"/>
      <c r="M190" s="143"/>
      <c r="N190" s="144"/>
      <c r="O190" s="144"/>
      <c r="P190" s="145">
        <f>SUM(P191:P192)</f>
        <v>0</v>
      </c>
      <c r="Q190" s="144"/>
      <c r="R190" s="145">
        <f>SUM(R191:R192)</f>
        <v>0.23364899999999997</v>
      </c>
      <c r="S190" s="144"/>
      <c r="T190" s="146">
        <f>SUM(T191:T192)</f>
        <v>0</v>
      </c>
      <c r="AR190" s="139" t="s">
        <v>7671</v>
      </c>
      <c r="AT190" s="147" t="s">
        <v>7663</v>
      </c>
      <c r="AU190" s="147" t="s">
        <v>7671</v>
      </c>
      <c r="AY190" s="139" t="s">
        <v>7977</v>
      </c>
      <c r="BK190" s="148">
        <f>SUM(BK191:BK192)</f>
        <v>0</v>
      </c>
    </row>
    <row r="191" spans="2:65" s="1" customFormat="1" ht="16.5" customHeight="1">
      <c r="B191" s="151"/>
      <c r="C191" s="152" t="s">
        <v>5887</v>
      </c>
      <c r="D191" s="152" t="s">
        <v>7978</v>
      </c>
      <c r="E191" s="153" t="s">
        <v>6092</v>
      </c>
      <c r="F191" s="154" t="s">
        <v>6093</v>
      </c>
      <c r="G191" s="155" t="s">
        <v>7994</v>
      </c>
      <c r="H191" s="156">
        <v>0.09</v>
      </c>
      <c r="I191" s="157"/>
      <c r="J191" s="158">
        <f>ROUND(I191*H191,2)</f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>O191*H191</f>
        <v>0</v>
      </c>
      <c r="Q191" s="161">
        <v>2.5960999999999999</v>
      </c>
      <c r="R191" s="161">
        <f>Q191*H191</f>
        <v>0.23364899999999997</v>
      </c>
      <c r="S191" s="161">
        <v>0</v>
      </c>
      <c r="T191" s="162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5733</v>
      </c>
    </row>
    <row r="192" spans="2:65" s="12" customFormat="1">
      <c r="B192" s="165"/>
      <c r="D192" s="166" t="s">
        <v>7985</v>
      </c>
      <c r="E192" s="167" t="s">
        <v>7590</v>
      </c>
      <c r="F192" s="168" t="s">
        <v>5734</v>
      </c>
      <c r="H192" s="169">
        <v>0.09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7620</v>
      </c>
      <c r="AX192" s="12" t="s">
        <v>7671</v>
      </c>
      <c r="AY192" s="167" t="s">
        <v>7977</v>
      </c>
    </row>
    <row r="193" spans="2:65" s="11" customFormat="1" ht="22.9" customHeight="1">
      <c r="B193" s="138"/>
      <c r="D193" s="139" t="s">
        <v>7663</v>
      </c>
      <c r="E193" s="149" t="s">
        <v>7983</v>
      </c>
      <c r="F193" s="149" t="s">
        <v>5875</v>
      </c>
      <c r="I193" s="141"/>
      <c r="J193" s="150">
        <f>BK193</f>
        <v>0</v>
      </c>
      <c r="L193" s="138"/>
      <c r="M193" s="143"/>
      <c r="N193" s="144"/>
      <c r="O193" s="144"/>
      <c r="P193" s="145">
        <f>SUM(P194:P196)</f>
        <v>0</v>
      </c>
      <c r="Q193" s="144"/>
      <c r="R193" s="145">
        <f>SUM(R194:R196)</f>
        <v>0</v>
      </c>
      <c r="S193" s="144"/>
      <c r="T193" s="146">
        <f>SUM(T194:T196)</f>
        <v>0</v>
      </c>
      <c r="AR193" s="139" t="s">
        <v>7671</v>
      </c>
      <c r="AT193" s="147" t="s">
        <v>7663</v>
      </c>
      <c r="AU193" s="147" t="s">
        <v>7671</v>
      </c>
      <c r="AY193" s="139" t="s">
        <v>7977</v>
      </c>
      <c r="BK193" s="148">
        <f>SUM(BK194:BK196)</f>
        <v>0</v>
      </c>
    </row>
    <row r="194" spans="2:65" s="1" customFormat="1" ht="16.5" customHeight="1">
      <c r="B194" s="151"/>
      <c r="C194" s="152" t="s">
        <v>5894</v>
      </c>
      <c r="D194" s="152" t="s">
        <v>7978</v>
      </c>
      <c r="E194" s="153" t="s">
        <v>5735</v>
      </c>
      <c r="F194" s="154" t="s">
        <v>5736</v>
      </c>
      <c r="G194" s="155" t="s">
        <v>7994</v>
      </c>
      <c r="H194" s="156">
        <v>8.82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5737</v>
      </c>
    </row>
    <row r="195" spans="2:65" s="1" customFormat="1" ht="19.5">
      <c r="B195" s="31"/>
      <c r="D195" s="166" t="s">
        <v>5891</v>
      </c>
      <c r="F195" s="199" t="s">
        <v>5738</v>
      </c>
      <c r="I195" s="94"/>
      <c r="L195" s="31"/>
      <c r="M195" s="200"/>
      <c r="N195" s="54"/>
      <c r="O195" s="54"/>
      <c r="P195" s="54"/>
      <c r="Q195" s="54"/>
      <c r="R195" s="54"/>
      <c r="S195" s="54"/>
      <c r="T195" s="55"/>
      <c r="AT195" s="16" t="s">
        <v>5891</v>
      </c>
      <c r="AU195" s="16" t="s">
        <v>7673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5739</v>
      </c>
      <c r="H196" s="169">
        <v>8.82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7671</v>
      </c>
      <c r="AY196" s="167" t="s">
        <v>7977</v>
      </c>
    </row>
    <row r="197" spans="2:65" s="11" customFormat="1" ht="22.9" customHeight="1">
      <c r="B197" s="138"/>
      <c r="D197" s="139" t="s">
        <v>7663</v>
      </c>
      <c r="E197" s="149" t="s">
        <v>8023</v>
      </c>
      <c r="F197" s="149" t="s">
        <v>7319</v>
      </c>
      <c r="I197" s="141"/>
      <c r="J197" s="150">
        <f>BK197</f>
        <v>0</v>
      </c>
      <c r="L197" s="138"/>
      <c r="M197" s="143"/>
      <c r="N197" s="144"/>
      <c r="O197" s="144"/>
      <c r="P197" s="145">
        <f>P198+SUM(P199:P208)</f>
        <v>0</v>
      </c>
      <c r="Q197" s="144"/>
      <c r="R197" s="145">
        <f>R198+SUM(R199:R208)</f>
        <v>0.16682999999999998</v>
      </c>
      <c r="S197" s="144"/>
      <c r="T197" s="146">
        <f>T198+SUM(T199:T208)</f>
        <v>0</v>
      </c>
      <c r="AR197" s="139" t="s">
        <v>7671</v>
      </c>
      <c r="AT197" s="147" t="s">
        <v>7663</v>
      </c>
      <c r="AU197" s="147" t="s">
        <v>7671</v>
      </c>
      <c r="AY197" s="139" t="s">
        <v>7977</v>
      </c>
      <c r="BK197" s="148">
        <f>BK198+SUM(BK199:BK208)</f>
        <v>0</v>
      </c>
    </row>
    <row r="198" spans="2:65" s="1" customFormat="1" ht="24" customHeight="1">
      <c r="B198" s="151"/>
      <c r="C198" s="152" t="s">
        <v>5899</v>
      </c>
      <c r="D198" s="152" t="s">
        <v>7978</v>
      </c>
      <c r="E198" s="153" t="s">
        <v>5740</v>
      </c>
      <c r="F198" s="154" t="s">
        <v>5741</v>
      </c>
      <c r="G198" s="155" t="s">
        <v>5897</v>
      </c>
      <c r="H198" s="156">
        <v>1</v>
      </c>
      <c r="I198" s="157"/>
      <c r="J198" s="158">
        <f t="shared" ref="J198:J207" si="0">ROUND(I198*H198,2)</f>
        <v>0</v>
      </c>
      <c r="K198" s="154" t="s">
        <v>5841</v>
      </c>
      <c r="L198" s="31"/>
      <c r="M198" s="159" t="s">
        <v>7590</v>
      </c>
      <c r="N198" s="160" t="s">
        <v>7629</v>
      </c>
      <c r="O198" s="54"/>
      <c r="P198" s="161">
        <f t="shared" ref="P198:P207" si="1">O198*H198</f>
        <v>0</v>
      </c>
      <c r="Q198" s="161">
        <v>1E-4</v>
      </c>
      <c r="R198" s="161">
        <f t="shared" ref="R198:R207" si="2">Q198*H198</f>
        <v>1E-4</v>
      </c>
      <c r="S198" s="161">
        <v>0</v>
      </c>
      <c r="T198" s="162">
        <f t="shared" ref="T198:T207" si="3"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 t="shared" ref="BE198:BE207" si="4">IF(N198="základní",J198,0)</f>
        <v>0</v>
      </c>
      <c r="BF198" s="164">
        <f t="shared" ref="BF198:BF207" si="5">IF(N198="snížená",J198,0)</f>
        <v>0</v>
      </c>
      <c r="BG198" s="164">
        <f t="shared" ref="BG198:BG207" si="6">IF(N198="zákl. přenesená",J198,0)</f>
        <v>0</v>
      </c>
      <c r="BH198" s="164">
        <f t="shared" ref="BH198:BH207" si="7">IF(N198="sníž. přenesená",J198,0)</f>
        <v>0</v>
      </c>
      <c r="BI198" s="164">
        <f t="shared" ref="BI198:BI207" si="8">IF(N198="nulová",J198,0)</f>
        <v>0</v>
      </c>
      <c r="BJ198" s="16" t="s">
        <v>7671</v>
      </c>
      <c r="BK198" s="164">
        <f t="shared" ref="BK198:BK207" si="9">ROUND(I198*H198,2)</f>
        <v>0</v>
      </c>
      <c r="BL198" s="16" t="s">
        <v>7983</v>
      </c>
      <c r="BM198" s="163" t="s">
        <v>5742</v>
      </c>
    </row>
    <row r="199" spans="2:65" s="1" customFormat="1" ht="16.5" customHeight="1">
      <c r="B199" s="151"/>
      <c r="C199" s="189" t="s">
        <v>5903</v>
      </c>
      <c r="D199" s="189" t="s">
        <v>5826</v>
      </c>
      <c r="E199" s="190" t="s">
        <v>5743</v>
      </c>
      <c r="F199" s="191" t="s">
        <v>5744</v>
      </c>
      <c r="G199" s="192" t="s">
        <v>5897</v>
      </c>
      <c r="H199" s="193">
        <v>1</v>
      </c>
      <c r="I199" s="194"/>
      <c r="J199" s="195">
        <f t="shared" si="0"/>
        <v>0</v>
      </c>
      <c r="K199" s="191" t="s">
        <v>5841</v>
      </c>
      <c r="L199" s="196"/>
      <c r="M199" s="197" t="s">
        <v>7590</v>
      </c>
      <c r="N199" s="198" t="s">
        <v>7629</v>
      </c>
      <c r="O199" s="54"/>
      <c r="P199" s="161">
        <f t="shared" si="1"/>
        <v>0</v>
      </c>
      <c r="Q199" s="161">
        <v>6.9999999999999999E-4</v>
      </c>
      <c r="R199" s="161">
        <f t="shared" si="2"/>
        <v>6.9999999999999999E-4</v>
      </c>
      <c r="S199" s="161">
        <v>0</v>
      </c>
      <c r="T199" s="162">
        <f t="shared" si="3"/>
        <v>0</v>
      </c>
      <c r="AR199" s="163" t="s">
        <v>8023</v>
      </c>
      <c r="AT199" s="163" t="s">
        <v>5826</v>
      </c>
      <c r="AU199" s="163" t="s">
        <v>7673</v>
      </c>
      <c r="AY199" s="16" t="s">
        <v>7977</v>
      </c>
      <c r="BE199" s="164">
        <f t="shared" si="4"/>
        <v>0</v>
      </c>
      <c r="BF199" s="164">
        <f t="shared" si="5"/>
        <v>0</v>
      </c>
      <c r="BG199" s="164">
        <f t="shared" si="6"/>
        <v>0</v>
      </c>
      <c r="BH199" s="164">
        <f t="shared" si="7"/>
        <v>0</v>
      </c>
      <c r="BI199" s="164">
        <f t="shared" si="8"/>
        <v>0</v>
      </c>
      <c r="BJ199" s="16" t="s">
        <v>7671</v>
      </c>
      <c r="BK199" s="164">
        <f t="shared" si="9"/>
        <v>0</v>
      </c>
      <c r="BL199" s="16" t="s">
        <v>7983</v>
      </c>
      <c r="BM199" s="163" t="s">
        <v>5745</v>
      </c>
    </row>
    <row r="200" spans="2:65" s="1" customFormat="1" ht="24" customHeight="1">
      <c r="B200" s="151"/>
      <c r="C200" s="152" t="s">
        <v>5907</v>
      </c>
      <c r="D200" s="152" t="s">
        <v>7978</v>
      </c>
      <c r="E200" s="153" t="s">
        <v>7006</v>
      </c>
      <c r="F200" s="154" t="s">
        <v>7007</v>
      </c>
      <c r="G200" s="155" t="s">
        <v>5897</v>
      </c>
      <c r="H200" s="156">
        <v>2</v>
      </c>
      <c r="I200" s="157"/>
      <c r="J200" s="158">
        <f t="shared" si="0"/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 t="shared" si="1"/>
        <v>0</v>
      </c>
      <c r="Q200" s="161">
        <v>2.7529999999999999E-2</v>
      </c>
      <c r="R200" s="161">
        <f t="shared" si="2"/>
        <v>5.5059999999999998E-2</v>
      </c>
      <c r="S200" s="161">
        <v>0</v>
      </c>
      <c r="T200" s="162">
        <f t="shared" si="3"/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 t="shared" si="4"/>
        <v>0</v>
      </c>
      <c r="BF200" s="164">
        <f t="shared" si="5"/>
        <v>0</v>
      </c>
      <c r="BG200" s="164">
        <f t="shared" si="6"/>
        <v>0</v>
      </c>
      <c r="BH200" s="164">
        <f t="shared" si="7"/>
        <v>0</v>
      </c>
      <c r="BI200" s="164">
        <f t="shared" si="8"/>
        <v>0</v>
      </c>
      <c r="BJ200" s="16" t="s">
        <v>7671</v>
      </c>
      <c r="BK200" s="164">
        <f t="shared" si="9"/>
        <v>0</v>
      </c>
      <c r="BL200" s="16" t="s">
        <v>7983</v>
      </c>
      <c r="BM200" s="163" t="s">
        <v>5746</v>
      </c>
    </row>
    <row r="201" spans="2:65" s="1" customFormat="1" ht="16.5" customHeight="1">
      <c r="B201" s="151"/>
      <c r="C201" s="189" t="s">
        <v>5911</v>
      </c>
      <c r="D201" s="189" t="s">
        <v>5826</v>
      </c>
      <c r="E201" s="190" t="s">
        <v>5928</v>
      </c>
      <c r="F201" s="191" t="s">
        <v>5747</v>
      </c>
      <c r="G201" s="192" t="s">
        <v>5897</v>
      </c>
      <c r="H201" s="193">
        <v>2</v>
      </c>
      <c r="I201" s="194"/>
      <c r="J201" s="195">
        <f t="shared" si="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1"/>
        <v>0</v>
      </c>
      <c r="Q201" s="161">
        <v>0</v>
      </c>
      <c r="R201" s="161">
        <f t="shared" si="2"/>
        <v>0</v>
      </c>
      <c r="S201" s="161">
        <v>0</v>
      </c>
      <c r="T201" s="162">
        <f t="shared" si="3"/>
        <v>0</v>
      </c>
      <c r="AR201" s="163" t="s">
        <v>8023</v>
      </c>
      <c r="AT201" s="163" t="s">
        <v>5826</v>
      </c>
      <c r="AU201" s="163" t="s">
        <v>7673</v>
      </c>
      <c r="AY201" s="16" t="s">
        <v>7977</v>
      </c>
      <c r="BE201" s="164">
        <f t="shared" si="4"/>
        <v>0</v>
      </c>
      <c r="BF201" s="164">
        <f t="shared" si="5"/>
        <v>0</v>
      </c>
      <c r="BG201" s="164">
        <f t="shared" si="6"/>
        <v>0</v>
      </c>
      <c r="BH201" s="164">
        <f t="shared" si="7"/>
        <v>0</v>
      </c>
      <c r="BI201" s="164">
        <f t="shared" si="8"/>
        <v>0</v>
      </c>
      <c r="BJ201" s="16" t="s">
        <v>7671</v>
      </c>
      <c r="BK201" s="164">
        <f t="shared" si="9"/>
        <v>0</v>
      </c>
      <c r="BL201" s="16" t="s">
        <v>7983</v>
      </c>
      <c r="BM201" s="163" t="s">
        <v>5748</v>
      </c>
    </row>
    <row r="202" spans="2:65" s="1" customFormat="1" ht="24" customHeight="1">
      <c r="B202" s="151"/>
      <c r="C202" s="152" t="s">
        <v>5915</v>
      </c>
      <c r="D202" s="152" t="s">
        <v>7978</v>
      </c>
      <c r="E202" s="153" t="s">
        <v>7014</v>
      </c>
      <c r="F202" s="154" t="s">
        <v>7015</v>
      </c>
      <c r="G202" s="155" t="s">
        <v>5897</v>
      </c>
      <c r="H202" s="156">
        <v>1</v>
      </c>
      <c r="I202" s="157"/>
      <c r="J202" s="158">
        <f t="shared" si="0"/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 t="shared" si="1"/>
        <v>0</v>
      </c>
      <c r="Q202" s="161">
        <v>3.8260000000000002E-2</v>
      </c>
      <c r="R202" s="161">
        <f t="shared" si="2"/>
        <v>3.8260000000000002E-2</v>
      </c>
      <c r="S202" s="161">
        <v>0</v>
      </c>
      <c r="T202" s="162">
        <f t="shared" si="3"/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 t="shared" si="4"/>
        <v>0</v>
      </c>
      <c r="BF202" s="164">
        <f t="shared" si="5"/>
        <v>0</v>
      </c>
      <c r="BG202" s="164">
        <f t="shared" si="6"/>
        <v>0</v>
      </c>
      <c r="BH202" s="164">
        <f t="shared" si="7"/>
        <v>0</v>
      </c>
      <c r="BI202" s="164">
        <f t="shared" si="8"/>
        <v>0</v>
      </c>
      <c r="BJ202" s="16" t="s">
        <v>7671</v>
      </c>
      <c r="BK202" s="164">
        <f t="shared" si="9"/>
        <v>0</v>
      </c>
      <c r="BL202" s="16" t="s">
        <v>7983</v>
      </c>
      <c r="BM202" s="163" t="s">
        <v>5749</v>
      </c>
    </row>
    <row r="203" spans="2:65" s="1" customFormat="1" ht="24" customHeight="1">
      <c r="B203" s="151"/>
      <c r="C203" s="189" t="s">
        <v>5919</v>
      </c>
      <c r="D203" s="189" t="s">
        <v>5826</v>
      </c>
      <c r="E203" s="190" t="s">
        <v>7018</v>
      </c>
      <c r="F203" s="191" t="s">
        <v>5750</v>
      </c>
      <c r="G203" s="192" t="s">
        <v>5897</v>
      </c>
      <c r="H203" s="193">
        <v>1</v>
      </c>
      <c r="I203" s="194"/>
      <c r="J203" s="195">
        <f t="shared" si="0"/>
        <v>0</v>
      </c>
      <c r="K203" s="191" t="s">
        <v>7590</v>
      </c>
      <c r="L203" s="196"/>
      <c r="M203" s="197" t="s">
        <v>7590</v>
      </c>
      <c r="N203" s="198" t="s">
        <v>7629</v>
      </c>
      <c r="O203" s="54"/>
      <c r="P203" s="161">
        <f t="shared" si="1"/>
        <v>0</v>
      </c>
      <c r="Q203" s="161">
        <v>0</v>
      </c>
      <c r="R203" s="161">
        <f t="shared" si="2"/>
        <v>0</v>
      </c>
      <c r="S203" s="161">
        <v>0</v>
      </c>
      <c r="T203" s="162">
        <f t="shared" si="3"/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 t="shared" si="4"/>
        <v>0</v>
      </c>
      <c r="BF203" s="164">
        <f t="shared" si="5"/>
        <v>0</v>
      </c>
      <c r="BG203" s="164">
        <f t="shared" si="6"/>
        <v>0</v>
      </c>
      <c r="BH203" s="164">
        <f t="shared" si="7"/>
        <v>0</v>
      </c>
      <c r="BI203" s="164">
        <f t="shared" si="8"/>
        <v>0</v>
      </c>
      <c r="BJ203" s="16" t="s">
        <v>7671</v>
      </c>
      <c r="BK203" s="164">
        <f t="shared" si="9"/>
        <v>0</v>
      </c>
      <c r="BL203" s="16" t="s">
        <v>7983</v>
      </c>
      <c r="BM203" s="163" t="s">
        <v>5751</v>
      </c>
    </row>
    <row r="204" spans="2:65" s="1" customFormat="1" ht="24" customHeight="1">
      <c r="B204" s="151"/>
      <c r="C204" s="152" t="s">
        <v>5923</v>
      </c>
      <c r="D204" s="152" t="s">
        <v>7978</v>
      </c>
      <c r="E204" s="153" t="s">
        <v>7035</v>
      </c>
      <c r="F204" s="154" t="s">
        <v>7036</v>
      </c>
      <c r="G204" s="155" t="s">
        <v>5897</v>
      </c>
      <c r="H204" s="156">
        <v>1</v>
      </c>
      <c r="I204" s="157"/>
      <c r="J204" s="158">
        <f t="shared" si="0"/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 t="shared" si="1"/>
        <v>0</v>
      </c>
      <c r="Q204" s="161">
        <v>6.8999999999999997E-4</v>
      </c>
      <c r="R204" s="161">
        <f t="shared" si="2"/>
        <v>6.8999999999999997E-4</v>
      </c>
      <c r="S204" s="161">
        <v>0</v>
      </c>
      <c r="T204" s="162">
        <f t="shared" si="3"/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 t="shared" si="4"/>
        <v>0</v>
      </c>
      <c r="BF204" s="164">
        <f t="shared" si="5"/>
        <v>0</v>
      </c>
      <c r="BG204" s="164">
        <f t="shared" si="6"/>
        <v>0</v>
      </c>
      <c r="BH204" s="164">
        <f t="shared" si="7"/>
        <v>0</v>
      </c>
      <c r="BI204" s="164">
        <f t="shared" si="8"/>
        <v>0</v>
      </c>
      <c r="BJ204" s="16" t="s">
        <v>7671</v>
      </c>
      <c r="BK204" s="164">
        <f t="shared" si="9"/>
        <v>0</v>
      </c>
      <c r="BL204" s="16" t="s">
        <v>7983</v>
      </c>
      <c r="BM204" s="163" t="s">
        <v>5752</v>
      </c>
    </row>
    <row r="205" spans="2:65" s="1" customFormat="1" ht="16.5" customHeight="1">
      <c r="B205" s="151"/>
      <c r="C205" s="152" t="s">
        <v>5927</v>
      </c>
      <c r="D205" s="152" t="s">
        <v>7978</v>
      </c>
      <c r="E205" s="153" t="s">
        <v>7039</v>
      </c>
      <c r="F205" s="154" t="s">
        <v>5753</v>
      </c>
      <c r="G205" s="155" t="s">
        <v>5897</v>
      </c>
      <c r="H205" s="156">
        <v>2</v>
      </c>
      <c r="I205" s="157"/>
      <c r="J205" s="158">
        <f t="shared" si="0"/>
        <v>0</v>
      </c>
      <c r="K205" s="154" t="s">
        <v>7590</v>
      </c>
      <c r="L205" s="31"/>
      <c r="M205" s="159" t="s">
        <v>7590</v>
      </c>
      <c r="N205" s="160" t="s">
        <v>7629</v>
      </c>
      <c r="O205" s="54"/>
      <c r="P205" s="161">
        <f t="shared" si="1"/>
        <v>0</v>
      </c>
      <c r="Q205" s="161">
        <v>0</v>
      </c>
      <c r="R205" s="161">
        <f t="shared" si="2"/>
        <v>0</v>
      </c>
      <c r="S205" s="161">
        <v>0</v>
      </c>
      <c r="T205" s="162">
        <f t="shared" si="3"/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 t="shared" si="4"/>
        <v>0</v>
      </c>
      <c r="BF205" s="164">
        <f t="shared" si="5"/>
        <v>0</v>
      </c>
      <c r="BG205" s="164">
        <f t="shared" si="6"/>
        <v>0</v>
      </c>
      <c r="BH205" s="164">
        <f t="shared" si="7"/>
        <v>0</v>
      </c>
      <c r="BI205" s="164">
        <f t="shared" si="8"/>
        <v>0</v>
      </c>
      <c r="BJ205" s="16" t="s">
        <v>7671</v>
      </c>
      <c r="BK205" s="164">
        <f t="shared" si="9"/>
        <v>0</v>
      </c>
      <c r="BL205" s="16" t="s">
        <v>7983</v>
      </c>
      <c r="BM205" s="163" t="s">
        <v>5754</v>
      </c>
    </row>
    <row r="206" spans="2:65" s="1" customFormat="1" ht="24" customHeight="1">
      <c r="B206" s="151"/>
      <c r="C206" s="152" t="s">
        <v>5931</v>
      </c>
      <c r="D206" s="152" t="s">
        <v>7978</v>
      </c>
      <c r="E206" s="153" t="s">
        <v>7023</v>
      </c>
      <c r="F206" s="154" t="s">
        <v>7024</v>
      </c>
      <c r="G206" s="155" t="s">
        <v>5897</v>
      </c>
      <c r="H206" s="156">
        <v>1</v>
      </c>
      <c r="I206" s="157"/>
      <c r="J206" s="158">
        <f t="shared" si="0"/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 t="shared" si="1"/>
        <v>0</v>
      </c>
      <c r="Q206" s="161">
        <v>7.0200000000000002E-3</v>
      </c>
      <c r="R206" s="161">
        <f t="shared" si="2"/>
        <v>7.0200000000000002E-3</v>
      </c>
      <c r="S206" s="161">
        <v>0</v>
      </c>
      <c r="T206" s="162">
        <f t="shared" si="3"/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 t="shared" si="4"/>
        <v>0</v>
      </c>
      <c r="BF206" s="164">
        <f t="shared" si="5"/>
        <v>0</v>
      </c>
      <c r="BG206" s="164">
        <f t="shared" si="6"/>
        <v>0</v>
      </c>
      <c r="BH206" s="164">
        <f t="shared" si="7"/>
        <v>0</v>
      </c>
      <c r="BI206" s="164">
        <f t="shared" si="8"/>
        <v>0</v>
      </c>
      <c r="BJ206" s="16" t="s">
        <v>7671</v>
      </c>
      <c r="BK206" s="164">
        <f t="shared" si="9"/>
        <v>0</v>
      </c>
      <c r="BL206" s="16" t="s">
        <v>7983</v>
      </c>
      <c r="BM206" s="163" t="s">
        <v>5755</v>
      </c>
    </row>
    <row r="207" spans="2:65" s="1" customFormat="1" ht="24" customHeight="1">
      <c r="B207" s="151"/>
      <c r="C207" s="189" t="s">
        <v>5935</v>
      </c>
      <c r="D207" s="189" t="s">
        <v>5826</v>
      </c>
      <c r="E207" s="190" t="s">
        <v>5756</v>
      </c>
      <c r="F207" s="191" t="s">
        <v>5757</v>
      </c>
      <c r="G207" s="192" t="s">
        <v>5897</v>
      </c>
      <c r="H207" s="193">
        <v>1</v>
      </c>
      <c r="I207" s="194"/>
      <c r="J207" s="195">
        <f t="shared" si="0"/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 t="shared" si="1"/>
        <v>0</v>
      </c>
      <c r="Q207" s="161">
        <v>6.5000000000000002E-2</v>
      </c>
      <c r="R207" s="161">
        <f t="shared" si="2"/>
        <v>6.5000000000000002E-2</v>
      </c>
      <c r="S207" s="161">
        <v>0</v>
      </c>
      <c r="T207" s="162">
        <f t="shared" si="3"/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 t="shared" si="4"/>
        <v>0</v>
      </c>
      <c r="BF207" s="164">
        <f t="shared" si="5"/>
        <v>0</v>
      </c>
      <c r="BG207" s="164">
        <f t="shared" si="6"/>
        <v>0</v>
      </c>
      <c r="BH207" s="164">
        <f t="shared" si="7"/>
        <v>0</v>
      </c>
      <c r="BI207" s="164">
        <f t="shared" si="8"/>
        <v>0</v>
      </c>
      <c r="BJ207" s="16" t="s">
        <v>7671</v>
      </c>
      <c r="BK207" s="164">
        <f t="shared" si="9"/>
        <v>0</v>
      </c>
      <c r="BL207" s="16" t="s">
        <v>7983</v>
      </c>
      <c r="BM207" s="163" t="s">
        <v>5758</v>
      </c>
    </row>
    <row r="208" spans="2:65" s="11" customFormat="1" ht="20.85" customHeight="1">
      <c r="B208" s="138"/>
      <c r="D208" s="139" t="s">
        <v>7663</v>
      </c>
      <c r="E208" s="149" t="s">
        <v>7054</v>
      </c>
      <c r="F208" s="149" t="s">
        <v>7055</v>
      </c>
      <c r="I208" s="141"/>
      <c r="J208" s="150">
        <f>BK208</f>
        <v>0</v>
      </c>
      <c r="L208" s="138"/>
      <c r="M208" s="143"/>
      <c r="N208" s="144"/>
      <c r="O208" s="144"/>
      <c r="P208" s="145">
        <f>P209</f>
        <v>0</v>
      </c>
      <c r="Q208" s="144"/>
      <c r="R208" s="145">
        <f>R209</f>
        <v>0</v>
      </c>
      <c r="S208" s="144"/>
      <c r="T208" s="146">
        <f>T209</f>
        <v>0</v>
      </c>
      <c r="AR208" s="139" t="s">
        <v>7671</v>
      </c>
      <c r="AT208" s="147" t="s">
        <v>7663</v>
      </c>
      <c r="AU208" s="147" t="s">
        <v>7673</v>
      </c>
      <c r="AY208" s="139" t="s">
        <v>7977</v>
      </c>
      <c r="BK208" s="148">
        <f>BK209</f>
        <v>0</v>
      </c>
    </row>
    <row r="209" spans="2:65" s="1" customFormat="1" ht="24" customHeight="1">
      <c r="B209" s="151"/>
      <c r="C209" s="152" t="s">
        <v>5939</v>
      </c>
      <c r="D209" s="152" t="s">
        <v>7978</v>
      </c>
      <c r="E209" s="153" t="s">
        <v>7057</v>
      </c>
      <c r="F209" s="154" t="s">
        <v>7058</v>
      </c>
      <c r="G209" s="155" t="s">
        <v>5816</v>
      </c>
      <c r="H209" s="156">
        <v>35.957999999999998</v>
      </c>
      <c r="I209" s="157"/>
      <c r="J209" s="158">
        <f>ROUND(I209*H209,2)</f>
        <v>0</v>
      </c>
      <c r="K209" s="154" t="s">
        <v>7982</v>
      </c>
      <c r="L209" s="31"/>
      <c r="M209" s="201" t="s">
        <v>7590</v>
      </c>
      <c r="N209" s="202" t="s">
        <v>7629</v>
      </c>
      <c r="O209" s="203"/>
      <c r="P209" s="204">
        <f>O209*H209</f>
        <v>0</v>
      </c>
      <c r="Q209" s="204">
        <v>0</v>
      </c>
      <c r="R209" s="204">
        <f>Q209*H209</f>
        <v>0</v>
      </c>
      <c r="S209" s="204">
        <v>0</v>
      </c>
      <c r="T209" s="205">
        <f>S209*H209</f>
        <v>0</v>
      </c>
      <c r="AR209" s="163" t="s">
        <v>7983</v>
      </c>
      <c r="AT209" s="163" t="s">
        <v>7978</v>
      </c>
      <c r="AU209" s="163" t="s">
        <v>7991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5759</v>
      </c>
    </row>
    <row r="210" spans="2:65" s="1" customFormat="1" ht="6.95" customHeight="1">
      <c r="B210" s="43"/>
      <c r="C210" s="44"/>
      <c r="D210" s="44"/>
      <c r="E210" s="44"/>
      <c r="F210" s="44"/>
      <c r="G210" s="44"/>
      <c r="H210" s="44"/>
      <c r="I210" s="112"/>
      <c r="J210" s="44"/>
      <c r="K210" s="44"/>
      <c r="L210" s="31"/>
    </row>
  </sheetData>
  <autoFilter ref="C126:K209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69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7730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5760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ROUND((SUM(BE125:BE168)),  2)</f>
        <v>0</v>
      </c>
      <c r="I35" s="103">
        <v>0.21</v>
      </c>
      <c r="J35" s="102">
        <f>ROUND(((SUM(BE125:BE168))*I35),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ROUND((SUM(BF125:BF168)),  2)</f>
        <v>0</v>
      </c>
      <c r="I36" s="103">
        <v>0.15</v>
      </c>
      <c r="J36" s="102">
        <f>ROUND(((SUM(BF125:BF168))*I36),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ROUND((SUM(BG125:BG168)),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ROUND((SUM(BH125:BH168)),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ROUND((SUM(BI125:BI168)),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SO_05.3 - Trubní propoje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J139</f>
        <v>0</v>
      </c>
      <c r="L101" s="123"/>
    </row>
    <row r="102" spans="2:47" s="9" customFormat="1" ht="19.899999999999999" customHeight="1">
      <c r="B102" s="123"/>
      <c r="D102" s="124" t="s">
        <v>4812</v>
      </c>
      <c r="E102" s="125"/>
      <c r="F102" s="125"/>
      <c r="G102" s="125"/>
      <c r="H102" s="125"/>
      <c r="I102" s="126"/>
      <c r="J102" s="127">
        <f>J151</f>
        <v>0</v>
      </c>
      <c r="L102" s="123"/>
    </row>
    <row r="103" spans="2:47" s="9" customFormat="1" ht="19.899999999999999" customHeight="1">
      <c r="B103" s="123"/>
      <c r="D103" s="124" t="s">
        <v>4813</v>
      </c>
      <c r="E103" s="125"/>
      <c r="F103" s="125"/>
      <c r="G103" s="125"/>
      <c r="H103" s="125"/>
      <c r="I103" s="126"/>
      <c r="J103" s="127">
        <f>J167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4810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SO_05.3 - Trubní propoje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13.3777393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P127+P139+P151+P167</f>
        <v>0</v>
      </c>
      <c r="Q126" s="144"/>
      <c r="R126" s="145">
        <f>R127+R139+R151+R167</f>
        <v>13.3777393</v>
      </c>
      <c r="S126" s="144"/>
      <c r="T126" s="146">
        <f>T127+T139+T151+T167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BK127+BK139+BK151+BK167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SUM(P128:P138)</f>
        <v>0</v>
      </c>
      <c r="Q127" s="144"/>
      <c r="R127" s="145">
        <f>SUM(R128:R138)</f>
        <v>9.3130000000000006</v>
      </c>
      <c r="S127" s="144"/>
      <c r="T127" s="146">
        <f>SUM(T128:T138)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SUM(BK128:BK138)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5761</v>
      </c>
      <c r="F128" s="154" t="s">
        <v>5762</v>
      </c>
      <c r="G128" s="155" t="s">
        <v>7994</v>
      </c>
      <c r="H128" s="156">
        <v>17.928000000000001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5763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5764</v>
      </c>
      <c r="H129" s="169">
        <v>17.928000000000001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7671</v>
      </c>
      <c r="AY129" s="167" t="s">
        <v>7977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8013</v>
      </c>
      <c r="F130" s="154" t="s">
        <v>8014</v>
      </c>
      <c r="G130" s="155" t="s">
        <v>7994</v>
      </c>
      <c r="H130" s="156">
        <v>17.928000000000001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5765</v>
      </c>
    </row>
    <row r="131" spans="2:65" s="1" customFormat="1" ht="24" customHeight="1">
      <c r="B131" s="151"/>
      <c r="C131" s="152" t="s">
        <v>7991</v>
      </c>
      <c r="D131" s="152" t="s">
        <v>7978</v>
      </c>
      <c r="E131" s="153" t="s">
        <v>5766</v>
      </c>
      <c r="F131" s="154" t="s">
        <v>5767</v>
      </c>
      <c r="G131" s="155" t="s">
        <v>7994</v>
      </c>
      <c r="H131" s="156">
        <v>6.9720000000000004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5768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5769</v>
      </c>
      <c r="H132" s="169">
        <v>6.9720000000000004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7983</v>
      </c>
      <c r="D133" s="152" t="s">
        <v>7978</v>
      </c>
      <c r="E133" s="153" t="s">
        <v>5820</v>
      </c>
      <c r="F133" s="154" t="s">
        <v>5821</v>
      </c>
      <c r="G133" s="155" t="s">
        <v>7994</v>
      </c>
      <c r="H133" s="156">
        <v>10.956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5770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5771</v>
      </c>
      <c r="H134" s="169">
        <v>10.956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8005</v>
      </c>
      <c r="D135" s="152" t="s">
        <v>7978</v>
      </c>
      <c r="E135" s="153" t="s">
        <v>5772</v>
      </c>
      <c r="F135" s="154" t="s">
        <v>5773</v>
      </c>
      <c r="G135" s="155" t="s">
        <v>7994</v>
      </c>
      <c r="H135" s="156">
        <v>5.4779999999999998</v>
      </c>
      <c r="I135" s="157"/>
      <c r="J135" s="158">
        <f>ROUND(I135*H135,2)</f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5774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5775</v>
      </c>
      <c r="H136" s="169">
        <v>5.4779999999999998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16.5" customHeight="1">
      <c r="B137" s="151"/>
      <c r="C137" s="189" t="s">
        <v>8012</v>
      </c>
      <c r="D137" s="189" t="s">
        <v>5826</v>
      </c>
      <c r="E137" s="190" t="s">
        <v>5776</v>
      </c>
      <c r="F137" s="191" t="s">
        <v>3628</v>
      </c>
      <c r="G137" s="192" t="s">
        <v>5816</v>
      </c>
      <c r="H137" s="193">
        <v>9.3130000000000006</v>
      </c>
      <c r="I137" s="194"/>
      <c r="J137" s="195">
        <f>ROUND(I137*H137,2)</f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>O137*H137</f>
        <v>0</v>
      </c>
      <c r="Q137" s="161">
        <v>1</v>
      </c>
      <c r="R137" s="161">
        <f>Q137*H137</f>
        <v>9.3130000000000006</v>
      </c>
      <c r="S137" s="161">
        <v>0</v>
      </c>
      <c r="T137" s="162">
        <f>S137*H137</f>
        <v>0</v>
      </c>
      <c r="AR137" s="163" t="s">
        <v>8023</v>
      </c>
      <c r="AT137" s="163" t="s">
        <v>5826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3629</v>
      </c>
    </row>
    <row r="138" spans="2:65" s="12" customFormat="1">
      <c r="B138" s="165"/>
      <c r="D138" s="166" t="s">
        <v>7985</v>
      </c>
      <c r="F138" s="168" t="s">
        <v>3630</v>
      </c>
      <c r="H138" s="169">
        <v>9.3130000000000006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7592</v>
      </c>
      <c r="AX138" s="12" t="s">
        <v>7671</v>
      </c>
      <c r="AY138" s="167" t="s">
        <v>7977</v>
      </c>
    </row>
    <row r="139" spans="2:65" s="11" customFormat="1" ht="22.9" customHeight="1">
      <c r="B139" s="138"/>
      <c r="D139" s="139" t="s">
        <v>7663</v>
      </c>
      <c r="E139" s="149" t="s">
        <v>7983</v>
      </c>
      <c r="F139" s="149" t="s">
        <v>5875</v>
      </c>
      <c r="I139" s="141"/>
      <c r="J139" s="150">
        <f>BK139</f>
        <v>0</v>
      </c>
      <c r="L139" s="138"/>
      <c r="M139" s="143"/>
      <c r="N139" s="144"/>
      <c r="O139" s="144"/>
      <c r="P139" s="145">
        <f>SUM(P140:P150)</f>
        <v>0</v>
      </c>
      <c r="Q139" s="144"/>
      <c r="R139" s="145">
        <f>SUM(R140:R150)</f>
        <v>0.1203656</v>
      </c>
      <c r="S139" s="144"/>
      <c r="T139" s="146">
        <f>SUM(T140:T150)</f>
        <v>0</v>
      </c>
      <c r="AR139" s="139" t="s">
        <v>7671</v>
      </c>
      <c r="AT139" s="147" t="s">
        <v>7663</v>
      </c>
      <c r="AU139" s="147" t="s">
        <v>7671</v>
      </c>
      <c r="AY139" s="139" t="s">
        <v>7977</v>
      </c>
      <c r="BK139" s="148">
        <f>SUM(BK140:BK150)</f>
        <v>0</v>
      </c>
    </row>
    <row r="140" spans="2:65" s="1" customFormat="1" ht="16.5" customHeight="1">
      <c r="B140" s="151"/>
      <c r="C140" s="152" t="s">
        <v>8016</v>
      </c>
      <c r="D140" s="152" t="s">
        <v>7978</v>
      </c>
      <c r="E140" s="153" t="s">
        <v>5877</v>
      </c>
      <c r="F140" s="154" t="s">
        <v>5878</v>
      </c>
      <c r="G140" s="155" t="s">
        <v>7994</v>
      </c>
      <c r="H140" s="156">
        <v>1.494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3631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3632</v>
      </c>
      <c r="H141" s="169">
        <v>1.494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7671</v>
      </c>
      <c r="AY141" s="167" t="s">
        <v>7977</v>
      </c>
    </row>
    <row r="142" spans="2:65" s="1" customFormat="1" ht="16.5" customHeight="1">
      <c r="B142" s="151"/>
      <c r="C142" s="152" t="s">
        <v>8023</v>
      </c>
      <c r="D142" s="152" t="s">
        <v>7978</v>
      </c>
      <c r="E142" s="153" t="s">
        <v>3633</v>
      </c>
      <c r="F142" s="154" t="s">
        <v>3634</v>
      </c>
      <c r="G142" s="155" t="s">
        <v>5897</v>
      </c>
      <c r="H142" s="156">
        <v>1.98</v>
      </c>
      <c r="I142" s="157"/>
      <c r="J142" s="158">
        <f>ROUND(I142*H142,2)</f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6.6E-3</v>
      </c>
      <c r="R142" s="161">
        <f>Q142*H142</f>
        <v>1.3068E-2</v>
      </c>
      <c r="S142" s="161">
        <v>0</v>
      </c>
      <c r="T142" s="162">
        <f>S142*H142</f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3635</v>
      </c>
    </row>
    <row r="143" spans="2:65" s="1" customFormat="1" ht="24" customHeight="1">
      <c r="B143" s="151"/>
      <c r="C143" s="189" t="s">
        <v>8027</v>
      </c>
      <c r="D143" s="189" t="s">
        <v>5826</v>
      </c>
      <c r="E143" s="190" t="s">
        <v>3636</v>
      </c>
      <c r="F143" s="191" t="s">
        <v>3637</v>
      </c>
      <c r="G143" s="192" t="s">
        <v>5897</v>
      </c>
      <c r="H143" s="193">
        <v>1</v>
      </c>
      <c r="I143" s="194"/>
      <c r="J143" s="195">
        <f>ROUND(I143*H143,2)</f>
        <v>0</v>
      </c>
      <c r="K143" s="191" t="s">
        <v>7465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3.9E-2</v>
      </c>
      <c r="R143" s="161">
        <f>Q143*H143</f>
        <v>3.9E-2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3638</v>
      </c>
    </row>
    <row r="144" spans="2:65" s="12" customFormat="1">
      <c r="B144" s="165"/>
      <c r="D144" s="166" t="s">
        <v>7985</v>
      </c>
      <c r="F144" s="168" t="s">
        <v>3639</v>
      </c>
      <c r="H144" s="169">
        <v>1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7592</v>
      </c>
      <c r="AX144" s="12" t="s">
        <v>7671</v>
      </c>
      <c r="AY144" s="167" t="s">
        <v>7977</v>
      </c>
    </row>
    <row r="145" spans="2:65" s="1" customFormat="1" ht="24" customHeight="1">
      <c r="B145" s="151"/>
      <c r="C145" s="189" t="s">
        <v>8032</v>
      </c>
      <c r="D145" s="189" t="s">
        <v>5826</v>
      </c>
      <c r="E145" s="190" t="s">
        <v>3640</v>
      </c>
      <c r="F145" s="191" t="s">
        <v>3641</v>
      </c>
      <c r="G145" s="192" t="s">
        <v>5897</v>
      </c>
      <c r="H145" s="193">
        <v>1</v>
      </c>
      <c r="I145" s="194"/>
      <c r="J145" s="195">
        <f>ROUND(I145*H145,2)</f>
        <v>0</v>
      </c>
      <c r="K145" s="191" t="s">
        <v>5841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6.4000000000000001E-2</v>
      </c>
      <c r="R145" s="161">
        <f>Q145*H145</f>
        <v>6.4000000000000001E-2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3642</v>
      </c>
    </row>
    <row r="146" spans="2:65" s="12" customFormat="1">
      <c r="B146" s="165"/>
      <c r="D146" s="166" t="s">
        <v>7985</v>
      </c>
      <c r="F146" s="168" t="s">
        <v>3639</v>
      </c>
      <c r="H146" s="169">
        <v>1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7592</v>
      </c>
      <c r="AX146" s="12" t="s">
        <v>7671</v>
      </c>
      <c r="AY146" s="167" t="s">
        <v>7977</v>
      </c>
    </row>
    <row r="147" spans="2:65" s="1" customFormat="1" ht="24" customHeight="1">
      <c r="B147" s="151"/>
      <c r="C147" s="152" t="s">
        <v>5780</v>
      </c>
      <c r="D147" s="152" t="s">
        <v>7978</v>
      </c>
      <c r="E147" s="153" t="s">
        <v>3643</v>
      </c>
      <c r="F147" s="154" t="s">
        <v>3644</v>
      </c>
      <c r="G147" s="155" t="s">
        <v>7994</v>
      </c>
      <c r="H147" s="156">
        <v>0.28899999999999998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3645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3646</v>
      </c>
      <c r="H148" s="169">
        <v>0.28899999999999998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7671</v>
      </c>
      <c r="AY148" s="167" t="s">
        <v>7977</v>
      </c>
    </row>
    <row r="149" spans="2:65" s="1" customFormat="1" ht="24" customHeight="1">
      <c r="B149" s="151"/>
      <c r="C149" s="152" t="s">
        <v>5786</v>
      </c>
      <c r="D149" s="152" t="s">
        <v>7978</v>
      </c>
      <c r="E149" s="153" t="s">
        <v>3647</v>
      </c>
      <c r="F149" s="154" t="s">
        <v>3648</v>
      </c>
      <c r="G149" s="155" t="s">
        <v>5783</v>
      </c>
      <c r="H149" s="156">
        <v>0.68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6.3200000000000001E-3</v>
      </c>
      <c r="R149" s="161">
        <f>Q149*H149</f>
        <v>4.2976000000000004E-3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3649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3650</v>
      </c>
      <c r="H150" s="169">
        <v>0.68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1" customFormat="1" ht="22.9" customHeight="1">
      <c r="B151" s="138"/>
      <c r="D151" s="139" t="s">
        <v>7663</v>
      </c>
      <c r="E151" s="149" t="s">
        <v>8023</v>
      </c>
      <c r="F151" s="149" t="s">
        <v>7319</v>
      </c>
      <c r="I151" s="141"/>
      <c r="J151" s="150">
        <f>BK151</f>
        <v>0</v>
      </c>
      <c r="L151" s="138"/>
      <c r="M151" s="143"/>
      <c r="N151" s="144"/>
      <c r="O151" s="144"/>
      <c r="P151" s="145">
        <f>SUM(P152:P166)</f>
        <v>0</v>
      </c>
      <c r="Q151" s="144"/>
      <c r="R151" s="145">
        <f>SUM(R152:R166)</f>
        <v>3.9443736999999999</v>
      </c>
      <c r="S151" s="144"/>
      <c r="T151" s="146">
        <f>SUM(T152:T166)</f>
        <v>0</v>
      </c>
      <c r="AR151" s="139" t="s">
        <v>7671</v>
      </c>
      <c r="AT151" s="147" t="s">
        <v>7663</v>
      </c>
      <c r="AU151" s="147" t="s">
        <v>7671</v>
      </c>
      <c r="AY151" s="139" t="s">
        <v>7977</v>
      </c>
      <c r="BK151" s="148">
        <f>SUM(BK152:BK166)</f>
        <v>0</v>
      </c>
    </row>
    <row r="152" spans="2:65" s="1" customFormat="1" ht="24" customHeight="1">
      <c r="B152" s="151"/>
      <c r="C152" s="152" t="s">
        <v>5790</v>
      </c>
      <c r="D152" s="152" t="s">
        <v>7978</v>
      </c>
      <c r="E152" s="153" t="s">
        <v>3651</v>
      </c>
      <c r="F152" s="154" t="s">
        <v>3652</v>
      </c>
      <c r="G152" s="155" t="s">
        <v>5897</v>
      </c>
      <c r="H152" s="156">
        <v>4</v>
      </c>
      <c r="I152" s="157"/>
      <c r="J152" s="158">
        <f t="shared" ref="J152:J160" si="0">ROUND(I152*H152,2)</f>
        <v>0</v>
      </c>
      <c r="K152" s="154" t="s">
        <v>7590</v>
      </c>
      <c r="L152" s="31"/>
      <c r="M152" s="159" t="s">
        <v>7590</v>
      </c>
      <c r="N152" s="160" t="s">
        <v>7629</v>
      </c>
      <c r="O152" s="54"/>
      <c r="P152" s="161">
        <f t="shared" ref="P152:P160" si="1">O152*H152</f>
        <v>0</v>
      </c>
      <c r="Q152" s="161">
        <v>2E-3</v>
      </c>
      <c r="R152" s="161">
        <f t="shared" ref="R152:R160" si="2">Q152*H152</f>
        <v>8.0000000000000002E-3</v>
      </c>
      <c r="S152" s="161">
        <v>0</v>
      </c>
      <c r="T152" s="162">
        <f t="shared" ref="T152:T160" si="3"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 t="shared" ref="BE152:BE160" si="4">IF(N152="základní",J152,0)</f>
        <v>0</v>
      </c>
      <c r="BF152" s="164">
        <f t="shared" ref="BF152:BF160" si="5">IF(N152="snížená",J152,0)</f>
        <v>0</v>
      </c>
      <c r="BG152" s="164">
        <f t="shared" ref="BG152:BG160" si="6">IF(N152="zákl. přenesená",J152,0)</f>
        <v>0</v>
      </c>
      <c r="BH152" s="164">
        <f t="shared" ref="BH152:BH160" si="7">IF(N152="sníž. přenesená",J152,0)</f>
        <v>0</v>
      </c>
      <c r="BI152" s="164">
        <f t="shared" ref="BI152:BI160" si="8">IF(N152="nulová",J152,0)</f>
        <v>0</v>
      </c>
      <c r="BJ152" s="16" t="s">
        <v>7671</v>
      </c>
      <c r="BK152" s="164">
        <f t="shared" ref="BK152:BK160" si="9">ROUND(I152*H152,2)</f>
        <v>0</v>
      </c>
      <c r="BL152" s="16" t="s">
        <v>7983</v>
      </c>
      <c r="BM152" s="163" t="s">
        <v>3653</v>
      </c>
    </row>
    <row r="153" spans="2:65" s="1" customFormat="1" ht="24" customHeight="1">
      <c r="B153" s="151"/>
      <c r="C153" s="152" t="s">
        <v>5795</v>
      </c>
      <c r="D153" s="152" t="s">
        <v>7978</v>
      </c>
      <c r="E153" s="153" t="s">
        <v>3654</v>
      </c>
      <c r="F153" s="154" t="s">
        <v>3655</v>
      </c>
      <c r="G153" s="155" t="s">
        <v>5863</v>
      </c>
      <c r="H153" s="156">
        <v>8.3000000000000007</v>
      </c>
      <c r="I153" s="157"/>
      <c r="J153" s="158">
        <f t="shared" si="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2.0000000000000002E-5</v>
      </c>
      <c r="R153" s="161">
        <f t="shared" si="2"/>
        <v>1.6600000000000002E-4</v>
      </c>
      <c r="S153" s="161">
        <v>0</v>
      </c>
      <c r="T153" s="162">
        <f t="shared" si="3"/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7983</v>
      </c>
      <c r="BM153" s="163" t="s">
        <v>3656</v>
      </c>
    </row>
    <row r="154" spans="2:65" s="1" customFormat="1" ht="24" customHeight="1">
      <c r="B154" s="151"/>
      <c r="C154" s="189" t="s">
        <v>7597</v>
      </c>
      <c r="D154" s="189" t="s">
        <v>5826</v>
      </c>
      <c r="E154" s="190" t="s">
        <v>3657</v>
      </c>
      <c r="F154" s="191" t="s">
        <v>3658</v>
      </c>
      <c r="G154" s="192" t="s">
        <v>5863</v>
      </c>
      <c r="H154" s="193">
        <v>9</v>
      </c>
      <c r="I154" s="194"/>
      <c r="J154" s="195">
        <f t="shared" si="0"/>
        <v>0</v>
      </c>
      <c r="K154" s="191" t="s">
        <v>7982</v>
      </c>
      <c r="L154" s="196"/>
      <c r="M154" s="197" t="s">
        <v>7590</v>
      </c>
      <c r="N154" s="198" t="s">
        <v>7629</v>
      </c>
      <c r="O154" s="54"/>
      <c r="P154" s="161">
        <f t="shared" si="1"/>
        <v>0</v>
      </c>
      <c r="Q154" s="161">
        <v>5.1900000000000002E-3</v>
      </c>
      <c r="R154" s="161">
        <f t="shared" si="2"/>
        <v>4.6710000000000002E-2</v>
      </c>
      <c r="S154" s="161">
        <v>0</v>
      </c>
      <c r="T154" s="162">
        <f t="shared" si="3"/>
        <v>0</v>
      </c>
      <c r="AR154" s="163" t="s">
        <v>8023</v>
      </c>
      <c r="AT154" s="163" t="s">
        <v>5826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7983</v>
      </c>
      <c r="BM154" s="163" t="s">
        <v>3659</v>
      </c>
    </row>
    <row r="155" spans="2:65" s="1" customFormat="1" ht="24" customHeight="1">
      <c r="B155" s="151"/>
      <c r="C155" s="152" t="s">
        <v>5804</v>
      </c>
      <c r="D155" s="152" t="s">
        <v>7978</v>
      </c>
      <c r="E155" s="153" t="s">
        <v>3660</v>
      </c>
      <c r="F155" s="154" t="s">
        <v>3661</v>
      </c>
      <c r="G155" s="155" t="s">
        <v>3662</v>
      </c>
      <c r="H155" s="156">
        <v>8.3000000000000007</v>
      </c>
      <c r="I155" s="157"/>
      <c r="J155" s="158">
        <f t="shared" si="0"/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3.1E-4</v>
      </c>
      <c r="R155" s="161">
        <f t="shared" si="2"/>
        <v>2.5730000000000002E-3</v>
      </c>
      <c r="S155" s="161">
        <v>0</v>
      </c>
      <c r="T155" s="162">
        <f t="shared" si="3"/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7983</v>
      </c>
      <c r="BM155" s="163" t="s">
        <v>3663</v>
      </c>
    </row>
    <row r="156" spans="2:65" s="1" customFormat="1" ht="24" customHeight="1">
      <c r="B156" s="151"/>
      <c r="C156" s="152" t="s">
        <v>5809</v>
      </c>
      <c r="D156" s="152" t="s">
        <v>7978</v>
      </c>
      <c r="E156" s="153" t="s">
        <v>7336</v>
      </c>
      <c r="F156" s="154" t="s">
        <v>7337</v>
      </c>
      <c r="G156" s="155" t="s">
        <v>5897</v>
      </c>
      <c r="H156" s="156">
        <v>1</v>
      </c>
      <c r="I156" s="157"/>
      <c r="J156" s="158">
        <f t="shared" si="0"/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 t="shared" si="1"/>
        <v>0</v>
      </c>
      <c r="Q156" s="161">
        <v>9.1800000000000007E-3</v>
      </c>
      <c r="R156" s="161">
        <f t="shared" si="2"/>
        <v>9.1800000000000007E-3</v>
      </c>
      <c r="S156" s="161">
        <v>0</v>
      </c>
      <c r="T156" s="162">
        <f t="shared" si="3"/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7983</v>
      </c>
      <c r="BM156" s="163" t="s">
        <v>3664</v>
      </c>
    </row>
    <row r="157" spans="2:65" s="1" customFormat="1" ht="24" customHeight="1">
      <c r="B157" s="151"/>
      <c r="C157" s="189" t="s">
        <v>5813</v>
      </c>
      <c r="D157" s="189" t="s">
        <v>5826</v>
      </c>
      <c r="E157" s="190" t="s">
        <v>3665</v>
      </c>
      <c r="F157" s="191" t="s">
        <v>3666</v>
      </c>
      <c r="G157" s="192" t="s">
        <v>5897</v>
      </c>
      <c r="H157" s="193">
        <v>1</v>
      </c>
      <c r="I157" s="194"/>
      <c r="J157" s="195">
        <f t="shared" si="0"/>
        <v>0</v>
      </c>
      <c r="K157" s="191" t="s">
        <v>7982</v>
      </c>
      <c r="L157" s="196"/>
      <c r="M157" s="197" t="s">
        <v>7590</v>
      </c>
      <c r="N157" s="198" t="s">
        <v>7629</v>
      </c>
      <c r="O157" s="54"/>
      <c r="P157" s="161">
        <f t="shared" si="1"/>
        <v>0</v>
      </c>
      <c r="Q157" s="161">
        <v>0.50600000000000001</v>
      </c>
      <c r="R157" s="161">
        <f t="shared" si="2"/>
        <v>0.50600000000000001</v>
      </c>
      <c r="S157" s="161">
        <v>0</v>
      </c>
      <c r="T157" s="162">
        <f t="shared" si="3"/>
        <v>0</v>
      </c>
      <c r="AR157" s="163" t="s">
        <v>8023</v>
      </c>
      <c r="AT157" s="163" t="s">
        <v>5826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7983</v>
      </c>
      <c r="BM157" s="163" t="s">
        <v>3667</v>
      </c>
    </row>
    <row r="158" spans="2:65" s="1" customFormat="1" ht="24" customHeight="1">
      <c r="B158" s="151"/>
      <c r="C158" s="189" t="s">
        <v>5819</v>
      </c>
      <c r="D158" s="189" t="s">
        <v>5826</v>
      </c>
      <c r="E158" s="190" t="s">
        <v>3668</v>
      </c>
      <c r="F158" s="191" t="s">
        <v>3669</v>
      </c>
      <c r="G158" s="192" t="s">
        <v>5897</v>
      </c>
      <c r="H158" s="193">
        <v>1</v>
      </c>
      <c r="I158" s="194"/>
      <c r="J158" s="195">
        <f t="shared" si="0"/>
        <v>0</v>
      </c>
      <c r="K158" s="191" t="s">
        <v>7982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1.0129999999999999</v>
      </c>
      <c r="R158" s="161">
        <f t="shared" si="2"/>
        <v>1.0129999999999999</v>
      </c>
      <c r="S158" s="161">
        <v>0</v>
      </c>
      <c r="T158" s="162">
        <f t="shared" si="3"/>
        <v>0</v>
      </c>
      <c r="AR158" s="163" t="s">
        <v>8023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7983</v>
      </c>
      <c r="BM158" s="163" t="s">
        <v>3670</v>
      </c>
    </row>
    <row r="159" spans="2:65" s="1" customFormat="1" ht="24" customHeight="1">
      <c r="B159" s="151"/>
      <c r="C159" s="152" t="s">
        <v>5825</v>
      </c>
      <c r="D159" s="152" t="s">
        <v>7978</v>
      </c>
      <c r="E159" s="153" t="s">
        <v>7006</v>
      </c>
      <c r="F159" s="154" t="s">
        <v>7007</v>
      </c>
      <c r="G159" s="155" t="s">
        <v>5897</v>
      </c>
      <c r="H159" s="156">
        <v>0.99</v>
      </c>
      <c r="I159" s="157"/>
      <c r="J159" s="158">
        <f t="shared" si="0"/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 t="shared" si="1"/>
        <v>0</v>
      </c>
      <c r="Q159" s="161">
        <v>2.7529999999999999E-2</v>
      </c>
      <c r="R159" s="161">
        <f t="shared" si="2"/>
        <v>2.72547E-2</v>
      </c>
      <c r="S159" s="161">
        <v>0</v>
      </c>
      <c r="T159" s="162">
        <f t="shared" si="3"/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7983</v>
      </c>
      <c r="BM159" s="163" t="s">
        <v>3671</v>
      </c>
    </row>
    <row r="160" spans="2:65" s="1" customFormat="1" ht="24" customHeight="1">
      <c r="B160" s="151"/>
      <c r="C160" s="189" t="s">
        <v>7596</v>
      </c>
      <c r="D160" s="189" t="s">
        <v>5826</v>
      </c>
      <c r="E160" s="190" t="s">
        <v>3672</v>
      </c>
      <c r="F160" s="191" t="s">
        <v>3673</v>
      </c>
      <c r="G160" s="192" t="s">
        <v>5897</v>
      </c>
      <c r="H160" s="193">
        <v>1</v>
      </c>
      <c r="I160" s="194"/>
      <c r="J160" s="195">
        <f t="shared" si="0"/>
        <v>0</v>
      </c>
      <c r="K160" s="191" t="s">
        <v>7465</v>
      </c>
      <c r="L160" s="196"/>
      <c r="M160" s="197" t="s">
        <v>7590</v>
      </c>
      <c r="N160" s="198" t="s">
        <v>7629</v>
      </c>
      <c r="O160" s="54"/>
      <c r="P160" s="161">
        <f t="shared" si="1"/>
        <v>0</v>
      </c>
      <c r="Q160" s="161">
        <v>1.6</v>
      </c>
      <c r="R160" s="161">
        <f t="shared" si="2"/>
        <v>1.6</v>
      </c>
      <c r="S160" s="161">
        <v>0</v>
      </c>
      <c r="T160" s="162">
        <f t="shared" si="3"/>
        <v>0</v>
      </c>
      <c r="AR160" s="163" t="s">
        <v>8023</v>
      </c>
      <c r="AT160" s="163" t="s">
        <v>5826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7983</v>
      </c>
      <c r="BM160" s="163" t="s">
        <v>3674</v>
      </c>
    </row>
    <row r="161" spans="2:65" s="12" customFormat="1">
      <c r="B161" s="165"/>
      <c r="D161" s="166" t="s">
        <v>7985</v>
      </c>
      <c r="F161" s="168" t="s">
        <v>3639</v>
      </c>
      <c r="H161" s="169">
        <v>1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7592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52" t="s">
        <v>5838</v>
      </c>
      <c r="D162" s="152" t="s">
        <v>7978</v>
      </c>
      <c r="E162" s="153" t="s">
        <v>3675</v>
      </c>
      <c r="F162" s="154" t="s">
        <v>3676</v>
      </c>
      <c r="G162" s="155" t="s">
        <v>5897</v>
      </c>
      <c r="H162" s="156">
        <v>1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1.1469999999999999E-2</v>
      </c>
      <c r="R162" s="161">
        <f>Q162*H162</f>
        <v>1.1469999999999999E-2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3677</v>
      </c>
    </row>
    <row r="163" spans="2:65" s="1" customFormat="1" ht="24" customHeight="1">
      <c r="B163" s="151"/>
      <c r="C163" s="189" t="s">
        <v>5844</v>
      </c>
      <c r="D163" s="189" t="s">
        <v>5826</v>
      </c>
      <c r="E163" s="190" t="s">
        <v>3678</v>
      </c>
      <c r="F163" s="191" t="s">
        <v>3679</v>
      </c>
      <c r="G163" s="192" t="s">
        <v>5897</v>
      </c>
      <c r="H163" s="193">
        <v>1</v>
      </c>
      <c r="I163" s="194"/>
      <c r="J163" s="195">
        <f>ROUND(I163*H163,2)</f>
        <v>0</v>
      </c>
      <c r="K163" s="191" t="s">
        <v>7982</v>
      </c>
      <c r="L163" s="196"/>
      <c r="M163" s="197" t="s">
        <v>7590</v>
      </c>
      <c r="N163" s="198" t="s">
        <v>7629</v>
      </c>
      <c r="O163" s="54"/>
      <c r="P163" s="161">
        <f>O163*H163</f>
        <v>0</v>
      </c>
      <c r="Q163" s="161">
        <v>0.54800000000000004</v>
      </c>
      <c r="R163" s="161">
        <f>Q163*H163</f>
        <v>0.54800000000000004</v>
      </c>
      <c r="S163" s="161">
        <v>0</v>
      </c>
      <c r="T163" s="162">
        <f>S163*H163</f>
        <v>0</v>
      </c>
      <c r="AR163" s="163" t="s">
        <v>8023</v>
      </c>
      <c r="AT163" s="163" t="s">
        <v>5826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3680</v>
      </c>
    </row>
    <row r="164" spans="2:65" s="1" customFormat="1" ht="24" customHeight="1">
      <c r="B164" s="151"/>
      <c r="C164" s="152" t="s">
        <v>5850</v>
      </c>
      <c r="D164" s="152" t="s">
        <v>7978</v>
      </c>
      <c r="E164" s="153" t="s">
        <v>7023</v>
      </c>
      <c r="F164" s="154" t="s">
        <v>7024</v>
      </c>
      <c r="G164" s="155" t="s">
        <v>5897</v>
      </c>
      <c r="H164" s="156">
        <v>1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7.0200000000000002E-3</v>
      </c>
      <c r="R164" s="161">
        <f>Q164*H164</f>
        <v>7.0200000000000002E-3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3681</v>
      </c>
    </row>
    <row r="165" spans="2:65" s="1" customFormat="1" ht="19.5">
      <c r="B165" s="31"/>
      <c r="D165" s="166" t="s">
        <v>5891</v>
      </c>
      <c r="F165" s="199" t="s">
        <v>3682</v>
      </c>
      <c r="I165" s="94"/>
      <c r="L165" s="31"/>
      <c r="M165" s="200"/>
      <c r="N165" s="54"/>
      <c r="O165" s="54"/>
      <c r="P165" s="54"/>
      <c r="Q165" s="54"/>
      <c r="R165" s="54"/>
      <c r="S165" s="54"/>
      <c r="T165" s="55"/>
      <c r="AT165" s="16" t="s">
        <v>5891</v>
      </c>
      <c r="AU165" s="16" t="s">
        <v>7673</v>
      </c>
    </row>
    <row r="166" spans="2:65" s="1" customFormat="1" ht="24" customHeight="1">
      <c r="B166" s="151"/>
      <c r="C166" s="189" t="s">
        <v>5854</v>
      </c>
      <c r="D166" s="189" t="s">
        <v>5826</v>
      </c>
      <c r="E166" s="190" t="s">
        <v>3683</v>
      </c>
      <c r="F166" s="191" t="s">
        <v>3684</v>
      </c>
      <c r="G166" s="192" t="s">
        <v>5897</v>
      </c>
      <c r="H166" s="193">
        <v>1</v>
      </c>
      <c r="I166" s="194"/>
      <c r="J166" s="195">
        <f>ROUND(I166*H166,2)</f>
        <v>0</v>
      </c>
      <c r="K166" s="191" t="s">
        <v>7590</v>
      </c>
      <c r="L166" s="196"/>
      <c r="M166" s="197" t="s">
        <v>7590</v>
      </c>
      <c r="N166" s="198" t="s">
        <v>7629</v>
      </c>
      <c r="O166" s="54"/>
      <c r="P166" s="161">
        <f>O166*H166</f>
        <v>0</v>
      </c>
      <c r="Q166" s="161">
        <v>0.16500000000000001</v>
      </c>
      <c r="R166" s="161">
        <f>Q166*H166</f>
        <v>0.16500000000000001</v>
      </c>
      <c r="S166" s="161">
        <v>0</v>
      </c>
      <c r="T166" s="162">
        <f>S166*H166</f>
        <v>0</v>
      </c>
      <c r="AR166" s="163" t="s">
        <v>8023</v>
      </c>
      <c r="AT166" s="163" t="s">
        <v>5826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3685</v>
      </c>
    </row>
    <row r="167" spans="2:65" s="11" customFormat="1" ht="22.9" customHeight="1">
      <c r="B167" s="138"/>
      <c r="D167" s="139" t="s">
        <v>7663</v>
      </c>
      <c r="E167" s="149" t="s">
        <v>5991</v>
      </c>
      <c r="F167" s="149" t="s">
        <v>7055</v>
      </c>
      <c r="I167" s="141"/>
      <c r="J167" s="150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7671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5860</v>
      </c>
      <c r="D168" s="152" t="s">
        <v>7978</v>
      </c>
      <c r="E168" s="153" t="s">
        <v>6854</v>
      </c>
      <c r="F168" s="154" t="s">
        <v>6855</v>
      </c>
      <c r="G168" s="155" t="s">
        <v>5816</v>
      </c>
      <c r="H168" s="156">
        <v>13.378</v>
      </c>
      <c r="I168" s="157"/>
      <c r="J168" s="158">
        <f>ROUND(I168*H168,2)</f>
        <v>0</v>
      </c>
      <c r="K168" s="154" t="s">
        <v>7982</v>
      </c>
      <c r="L168" s="31"/>
      <c r="M168" s="201" t="s">
        <v>7590</v>
      </c>
      <c r="N168" s="202" t="s">
        <v>7629</v>
      </c>
      <c r="O168" s="203"/>
      <c r="P168" s="204">
        <f>O168*H168</f>
        <v>0</v>
      </c>
      <c r="Q168" s="204">
        <v>0</v>
      </c>
      <c r="R168" s="204">
        <f>Q168*H168</f>
        <v>0</v>
      </c>
      <c r="S168" s="204">
        <v>0</v>
      </c>
      <c r="T168" s="205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3686</v>
      </c>
    </row>
    <row r="169" spans="2:65" s="1" customFormat="1" ht="6.95" customHeight="1">
      <c r="B169" s="43"/>
      <c r="C169" s="44"/>
      <c r="D169" s="44"/>
      <c r="E169" s="44"/>
      <c r="F169" s="44"/>
      <c r="G169" s="44"/>
      <c r="H169" s="44"/>
      <c r="I169" s="112"/>
      <c r="J169" s="44"/>
      <c r="K169" s="44"/>
      <c r="L169" s="31"/>
    </row>
  </sheetData>
  <autoFilter ref="C124:K168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54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7733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3687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ROUND((SUM(BE125:BE153)),  2)</f>
        <v>0</v>
      </c>
      <c r="I35" s="103">
        <v>0.21</v>
      </c>
      <c r="J35" s="102">
        <f>ROUND(((SUM(BE125:BE153))*I35),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ROUND((SUM(BF125:BF153)),  2)</f>
        <v>0</v>
      </c>
      <c r="I36" s="103">
        <v>0.15</v>
      </c>
      <c r="J36" s="102">
        <f>ROUND(((SUM(BF125:BF153))*I36),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ROUND((SUM(BG125:BG153)),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ROUND((SUM(BH125:BH153)),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ROUND((SUM(BI125:BI153)),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SO_05.4 - Zpevněné plochy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6497</v>
      </c>
      <c r="E101" s="125"/>
      <c r="F101" s="125"/>
      <c r="G101" s="125"/>
      <c r="H101" s="125"/>
      <c r="I101" s="126"/>
      <c r="J101" s="127">
        <f>J132</f>
        <v>0</v>
      </c>
      <c r="L101" s="123"/>
    </row>
    <row r="102" spans="2:47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J139</f>
        <v>0</v>
      </c>
      <c r="L102" s="123"/>
    </row>
    <row r="103" spans="2:47" s="9" customFormat="1" ht="14.85" customHeight="1">
      <c r="B103" s="123"/>
      <c r="D103" s="124" t="s">
        <v>6002</v>
      </c>
      <c r="E103" s="125"/>
      <c r="F103" s="125"/>
      <c r="G103" s="125"/>
      <c r="H103" s="125"/>
      <c r="I103" s="126"/>
      <c r="J103" s="127">
        <f>J152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4810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SO_05.4 - Zpevněné plochy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113.96273968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P127+P132+P139</f>
        <v>0</v>
      </c>
      <c r="Q126" s="144"/>
      <c r="R126" s="145">
        <f>R127+R132+R139</f>
        <v>113.96273968</v>
      </c>
      <c r="S126" s="144"/>
      <c r="T126" s="146">
        <f>T127+T132+T139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BK127+BK132+BK139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SUM(P128:P131)</f>
        <v>0</v>
      </c>
      <c r="Q127" s="144"/>
      <c r="R127" s="145">
        <f>SUM(R128:R131)</f>
        <v>0</v>
      </c>
      <c r="S127" s="144"/>
      <c r="T127" s="146">
        <f>SUM(T128:T131)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SUM(BK128:BK131)</f>
        <v>0</v>
      </c>
    </row>
    <row r="128" spans="2:65" s="1" customFormat="1" ht="16.5" customHeight="1">
      <c r="B128" s="151"/>
      <c r="C128" s="152" t="s">
        <v>7671</v>
      </c>
      <c r="D128" s="152" t="s">
        <v>7978</v>
      </c>
      <c r="E128" s="153" t="s">
        <v>4937</v>
      </c>
      <c r="F128" s="154" t="s">
        <v>4938</v>
      </c>
      <c r="G128" s="155" t="s">
        <v>5783</v>
      </c>
      <c r="H128" s="156">
        <v>288.3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3688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3689</v>
      </c>
      <c r="H129" s="169">
        <v>281.7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7664</v>
      </c>
      <c r="AY129" s="167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3690</v>
      </c>
      <c r="H130" s="169">
        <v>6.6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3" customFormat="1">
      <c r="B131" s="174"/>
      <c r="D131" s="166" t="s">
        <v>7985</v>
      </c>
      <c r="E131" s="175" t="s">
        <v>7590</v>
      </c>
      <c r="F131" s="176" t="s">
        <v>7998</v>
      </c>
      <c r="H131" s="177">
        <v>288.3</v>
      </c>
      <c r="I131" s="178"/>
      <c r="L131" s="174"/>
      <c r="M131" s="179"/>
      <c r="N131" s="180"/>
      <c r="O131" s="180"/>
      <c r="P131" s="180"/>
      <c r="Q131" s="180"/>
      <c r="R131" s="180"/>
      <c r="S131" s="180"/>
      <c r="T131" s="181"/>
      <c r="AT131" s="175" t="s">
        <v>7985</v>
      </c>
      <c r="AU131" s="175" t="s">
        <v>7673</v>
      </c>
      <c r="AV131" s="13" t="s">
        <v>7983</v>
      </c>
      <c r="AW131" s="13" t="s">
        <v>7620</v>
      </c>
      <c r="AX131" s="13" t="s">
        <v>7671</v>
      </c>
      <c r="AY131" s="175" t="s">
        <v>7977</v>
      </c>
    </row>
    <row r="132" spans="2:65" s="11" customFormat="1" ht="22.9" customHeight="1">
      <c r="B132" s="138"/>
      <c r="D132" s="139" t="s">
        <v>7663</v>
      </c>
      <c r="E132" s="149" t="s">
        <v>8005</v>
      </c>
      <c r="F132" s="149" t="s">
        <v>6631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SUM(P133:P138)</f>
        <v>0</v>
      </c>
      <c r="Q132" s="144"/>
      <c r="R132" s="145">
        <f>SUM(R133:R138)</f>
        <v>3.3048000000000002</v>
      </c>
      <c r="S132" s="144"/>
      <c r="T132" s="146">
        <f>SUM(T133:T138)</f>
        <v>0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SUM(BK133:BK138)</f>
        <v>0</v>
      </c>
    </row>
    <row r="133" spans="2:65" s="1" customFormat="1" ht="16.5" customHeight="1">
      <c r="B133" s="151"/>
      <c r="C133" s="152" t="s">
        <v>7673</v>
      </c>
      <c r="D133" s="152" t="s">
        <v>7978</v>
      </c>
      <c r="E133" s="153" t="s">
        <v>3691</v>
      </c>
      <c r="F133" s="154" t="s">
        <v>3692</v>
      </c>
      <c r="G133" s="155" t="s">
        <v>5783</v>
      </c>
      <c r="H133" s="156">
        <v>1.8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3693</v>
      </c>
    </row>
    <row r="134" spans="2:65" s="1" customFormat="1" ht="16.5" customHeight="1">
      <c r="B134" s="151"/>
      <c r="C134" s="152" t="s">
        <v>7991</v>
      </c>
      <c r="D134" s="152" t="s">
        <v>7978</v>
      </c>
      <c r="E134" s="153" t="s">
        <v>3694</v>
      </c>
      <c r="F134" s="154" t="s">
        <v>3695</v>
      </c>
      <c r="G134" s="155" t="s">
        <v>5783</v>
      </c>
      <c r="H134" s="156">
        <v>281.7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3696</v>
      </c>
    </row>
    <row r="135" spans="2:65" s="12" customFormat="1">
      <c r="B135" s="165"/>
      <c r="D135" s="166" t="s">
        <v>7985</v>
      </c>
      <c r="E135" s="167" t="s">
        <v>7590</v>
      </c>
      <c r="F135" s="168" t="s">
        <v>3697</v>
      </c>
      <c r="H135" s="169">
        <v>281.7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7620</v>
      </c>
      <c r="AX135" s="12" t="s">
        <v>7671</v>
      </c>
      <c r="AY135" s="167" t="s">
        <v>7977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3698</v>
      </c>
      <c r="F136" s="154" t="s">
        <v>3699</v>
      </c>
      <c r="G136" s="155" t="s">
        <v>5783</v>
      </c>
      <c r="H136" s="156">
        <v>281.7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3700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3697</v>
      </c>
      <c r="H137" s="169">
        <v>281.7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8005</v>
      </c>
      <c r="D138" s="152" t="s">
        <v>7978</v>
      </c>
      <c r="E138" s="153" t="s">
        <v>3701</v>
      </c>
      <c r="F138" s="154" t="s">
        <v>3702</v>
      </c>
      <c r="G138" s="155" t="s">
        <v>5783</v>
      </c>
      <c r="H138" s="156">
        <v>5.4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0.61199999999999999</v>
      </c>
      <c r="R138" s="161">
        <f>Q138*H138</f>
        <v>3.3048000000000002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3703</v>
      </c>
    </row>
    <row r="139" spans="2:65" s="11" customFormat="1" ht="22.9" customHeight="1">
      <c r="B139" s="138"/>
      <c r="D139" s="139" t="s">
        <v>7663</v>
      </c>
      <c r="E139" s="149" t="s">
        <v>8027</v>
      </c>
      <c r="F139" s="149" t="s">
        <v>7043</v>
      </c>
      <c r="I139" s="141"/>
      <c r="J139" s="150">
        <f>BK139</f>
        <v>0</v>
      </c>
      <c r="L139" s="138"/>
      <c r="M139" s="143"/>
      <c r="N139" s="144"/>
      <c r="O139" s="144"/>
      <c r="P139" s="145">
        <f>P140+SUM(P141:P152)</f>
        <v>0</v>
      </c>
      <c r="Q139" s="144"/>
      <c r="R139" s="145">
        <f>R140+SUM(R141:R152)</f>
        <v>110.65793968</v>
      </c>
      <c r="S139" s="144"/>
      <c r="T139" s="146">
        <f>T140+SUM(T141:T152)</f>
        <v>0</v>
      </c>
      <c r="AR139" s="139" t="s">
        <v>7671</v>
      </c>
      <c r="AT139" s="147" t="s">
        <v>7663</v>
      </c>
      <c r="AU139" s="147" t="s">
        <v>7671</v>
      </c>
      <c r="AY139" s="139" t="s">
        <v>7977</v>
      </c>
      <c r="BK139" s="148">
        <f>BK140+SUM(BK141:BK152)</f>
        <v>0</v>
      </c>
    </row>
    <row r="140" spans="2:65" s="1" customFormat="1" ht="24" customHeight="1">
      <c r="B140" s="151"/>
      <c r="C140" s="152" t="s">
        <v>8012</v>
      </c>
      <c r="D140" s="152" t="s">
        <v>7978</v>
      </c>
      <c r="E140" s="153" t="s">
        <v>3704</v>
      </c>
      <c r="F140" s="154" t="s">
        <v>3705</v>
      </c>
      <c r="G140" s="155" t="s">
        <v>5863</v>
      </c>
      <c r="H140" s="156">
        <v>169.7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0.15540000000000001</v>
      </c>
      <c r="R140" s="161">
        <f>Q140*H140</f>
        <v>26.371379999999998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3706</v>
      </c>
    </row>
    <row r="141" spans="2:65" s="1" customFormat="1" ht="19.5">
      <c r="B141" s="31"/>
      <c r="D141" s="166" t="s">
        <v>5891</v>
      </c>
      <c r="F141" s="199" t="s">
        <v>3707</v>
      </c>
      <c r="I141" s="94"/>
      <c r="L141" s="31"/>
      <c r="M141" s="200"/>
      <c r="N141" s="54"/>
      <c r="O141" s="54"/>
      <c r="P141" s="54"/>
      <c r="Q141" s="54"/>
      <c r="R141" s="54"/>
      <c r="S141" s="54"/>
      <c r="T141" s="55"/>
      <c r="AT141" s="16" t="s">
        <v>5891</v>
      </c>
      <c r="AU141" s="16" t="s">
        <v>7673</v>
      </c>
    </row>
    <row r="142" spans="2:65" s="1" customFormat="1" ht="16.5" customHeight="1">
      <c r="B142" s="151"/>
      <c r="C142" s="189" t="s">
        <v>8016</v>
      </c>
      <c r="D142" s="189" t="s">
        <v>5826</v>
      </c>
      <c r="E142" s="190" t="s">
        <v>3708</v>
      </c>
      <c r="F142" s="191" t="s">
        <v>3709</v>
      </c>
      <c r="G142" s="192" t="s">
        <v>5897</v>
      </c>
      <c r="H142" s="193">
        <v>171.39699999999999</v>
      </c>
      <c r="I142" s="194"/>
      <c r="J142" s="195">
        <f>ROUND(I142*H142,2)</f>
        <v>0</v>
      </c>
      <c r="K142" s="191" t="s">
        <v>7465</v>
      </c>
      <c r="L142" s="196"/>
      <c r="M142" s="197" t="s">
        <v>7590</v>
      </c>
      <c r="N142" s="198" t="s">
        <v>7629</v>
      </c>
      <c r="O142" s="54"/>
      <c r="P142" s="161">
        <f>O142*H142</f>
        <v>0</v>
      </c>
      <c r="Q142" s="161">
        <v>8.3000000000000004E-2</v>
      </c>
      <c r="R142" s="161">
        <f>Q142*H142</f>
        <v>14.225951</v>
      </c>
      <c r="S142" s="161">
        <v>0</v>
      </c>
      <c r="T142" s="162">
        <f>S142*H142</f>
        <v>0</v>
      </c>
      <c r="AR142" s="163" t="s">
        <v>8023</v>
      </c>
      <c r="AT142" s="163" t="s">
        <v>5826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3710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3711</v>
      </c>
      <c r="H143" s="169">
        <v>169.7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2" customFormat="1">
      <c r="B144" s="165"/>
      <c r="D144" s="166" t="s">
        <v>7985</v>
      </c>
      <c r="F144" s="168" t="s">
        <v>3712</v>
      </c>
      <c r="H144" s="169">
        <v>171.39699999999999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7592</v>
      </c>
      <c r="AX144" s="12" t="s">
        <v>7671</v>
      </c>
      <c r="AY144" s="167" t="s">
        <v>7977</v>
      </c>
    </row>
    <row r="145" spans="2:65" s="1" customFormat="1" ht="24" customHeight="1">
      <c r="B145" s="151"/>
      <c r="C145" s="152" t="s">
        <v>8023</v>
      </c>
      <c r="D145" s="152" t="s">
        <v>7978</v>
      </c>
      <c r="E145" s="153" t="s">
        <v>3713</v>
      </c>
      <c r="F145" s="154" t="s">
        <v>3714</v>
      </c>
      <c r="G145" s="155" t="s">
        <v>5863</v>
      </c>
      <c r="H145" s="156">
        <v>30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9.5990000000000006E-2</v>
      </c>
      <c r="R145" s="161">
        <f>Q145*H145</f>
        <v>2.8797000000000001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3715</v>
      </c>
    </row>
    <row r="146" spans="2:65" s="1" customFormat="1" ht="24" customHeight="1">
      <c r="B146" s="151"/>
      <c r="C146" s="189" t="s">
        <v>8027</v>
      </c>
      <c r="D146" s="189" t="s">
        <v>5826</v>
      </c>
      <c r="E146" s="190" t="s">
        <v>3716</v>
      </c>
      <c r="F146" s="191" t="s">
        <v>3717</v>
      </c>
      <c r="G146" s="192" t="s">
        <v>5897</v>
      </c>
      <c r="H146" s="193">
        <v>60</v>
      </c>
      <c r="I146" s="194"/>
      <c r="J146" s="195">
        <f>ROUND(I146*H146,2)</f>
        <v>0</v>
      </c>
      <c r="K146" s="191" t="s">
        <v>5841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1.4E-2</v>
      </c>
      <c r="R146" s="161">
        <f>Q146*H146</f>
        <v>0.84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3718</v>
      </c>
    </row>
    <row r="147" spans="2:65" s="1" customFormat="1" ht="24" customHeight="1">
      <c r="B147" s="151"/>
      <c r="C147" s="152" t="s">
        <v>8032</v>
      </c>
      <c r="D147" s="152" t="s">
        <v>7978</v>
      </c>
      <c r="E147" s="153" t="s">
        <v>3719</v>
      </c>
      <c r="F147" s="154" t="s">
        <v>3720</v>
      </c>
      <c r="G147" s="155" t="s">
        <v>7994</v>
      </c>
      <c r="H147" s="156">
        <v>29.402000000000001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2.2563399999999998</v>
      </c>
      <c r="R147" s="161">
        <f>Q147*H147</f>
        <v>66.340908679999998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3721</v>
      </c>
    </row>
    <row r="148" spans="2:65" s="1" customFormat="1" ht="19.5">
      <c r="B148" s="31"/>
      <c r="D148" s="166" t="s">
        <v>5891</v>
      </c>
      <c r="F148" s="199" t="s">
        <v>3722</v>
      </c>
      <c r="I148" s="94"/>
      <c r="L148" s="31"/>
      <c r="M148" s="200"/>
      <c r="N148" s="54"/>
      <c r="O148" s="54"/>
      <c r="P148" s="54"/>
      <c r="Q148" s="54"/>
      <c r="R148" s="54"/>
      <c r="S148" s="54"/>
      <c r="T148" s="55"/>
      <c r="AT148" s="16" t="s">
        <v>5891</v>
      </c>
      <c r="AU148" s="16" t="s">
        <v>7673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3723</v>
      </c>
      <c r="H149" s="169">
        <v>2.25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3724</v>
      </c>
      <c r="H150" s="169">
        <v>27.152000000000001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3" customFormat="1">
      <c r="B151" s="174"/>
      <c r="D151" s="166" t="s">
        <v>7985</v>
      </c>
      <c r="E151" s="175" t="s">
        <v>7590</v>
      </c>
      <c r="F151" s="176" t="s">
        <v>7998</v>
      </c>
      <c r="H151" s="177">
        <v>29.402000000000001</v>
      </c>
      <c r="I151" s="178"/>
      <c r="L151" s="174"/>
      <c r="M151" s="179"/>
      <c r="N151" s="180"/>
      <c r="O151" s="180"/>
      <c r="P151" s="180"/>
      <c r="Q151" s="180"/>
      <c r="R151" s="180"/>
      <c r="S151" s="180"/>
      <c r="T151" s="181"/>
      <c r="AT151" s="175" t="s">
        <v>7985</v>
      </c>
      <c r="AU151" s="175" t="s">
        <v>7673</v>
      </c>
      <c r="AV151" s="13" t="s">
        <v>7983</v>
      </c>
      <c r="AW151" s="13" t="s">
        <v>7620</v>
      </c>
      <c r="AX151" s="13" t="s">
        <v>7671</v>
      </c>
      <c r="AY151" s="175" t="s">
        <v>7977</v>
      </c>
    </row>
    <row r="152" spans="2:65" s="11" customFormat="1" ht="20.85" customHeight="1">
      <c r="B152" s="138"/>
      <c r="D152" s="139" t="s">
        <v>7663</v>
      </c>
      <c r="E152" s="149" t="s">
        <v>7054</v>
      </c>
      <c r="F152" s="149" t="s">
        <v>7055</v>
      </c>
      <c r="I152" s="141"/>
      <c r="J152" s="150">
        <f>BK152</f>
        <v>0</v>
      </c>
      <c r="L152" s="138"/>
      <c r="M152" s="143"/>
      <c r="N152" s="144"/>
      <c r="O152" s="144"/>
      <c r="P152" s="145">
        <f>P153</f>
        <v>0</v>
      </c>
      <c r="Q152" s="144"/>
      <c r="R152" s="145">
        <f>R153</f>
        <v>0</v>
      </c>
      <c r="S152" s="144"/>
      <c r="T152" s="146">
        <f>T153</f>
        <v>0</v>
      </c>
      <c r="AR152" s="139" t="s">
        <v>7671</v>
      </c>
      <c r="AT152" s="147" t="s">
        <v>7663</v>
      </c>
      <c r="AU152" s="147" t="s">
        <v>7673</v>
      </c>
      <c r="AY152" s="139" t="s">
        <v>7977</v>
      </c>
      <c r="BK152" s="148">
        <f>BK153</f>
        <v>0</v>
      </c>
    </row>
    <row r="153" spans="2:65" s="1" customFormat="1" ht="24" customHeight="1">
      <c r="B153" s="151"/>
      <c r="C153" s="152" t="s">
        <v>5780</v>
      </c>
      <c r="D153" s="152" t="s">
        <v>7978</v>
      </c>
      <c r="E153" s="153" t="s">
        <v>3725</v>
      </c>
      <c r="F153" s="154" t="s">
        <v>3726</v>
      </c>
      <c r="G153" s="155" t="s">
        <v>5816</v>
      </c>
      <c r="H153" s="156">
        <v>113.96299999999999</v>
      </c>
      <c r="I153" s="157"/>
      <c r="J153" s="158">
        <f>ROUND(I153*H153,2)</f>
        <v>0</v>
      </c>
      <c r="K153" s="154" t="s">
        <v>7982</v>
      </c>
      <c r="L153" s="31"/>
      <c r="M153" s="201" t="s">
        <v>7590</v>
      </c>
      <c r="N153" s="202" t="s">
        <v>7629</v>
      </c>
      <c r="O153" s="203"/>
      <c r="P153" s="204">
        <f>O153*H153</f>
        <v>0</v>
      </c>
      <c r="Q153" s="204">
        <v>0</v>
      </c>
      <c r="R153" s="204">
        <f>Q153*H153</f>
        <v>0</v>
      </c>
      <c r="S153" s="204">
        <v>0</v>
      </c>
      <c r="T153" s="205">
        <f>S153*H153</f>
        <v>0</v>
      </c>
      <c r="AR153" s="163" t="s">
        <v>7983</v>
      </c>
      <c r="AT153" s="163" t="s">
        <v>7978</v>
      </c>
      <c r="AU153" s="163" t="s">
        <v>7991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3727</v>
      </c>
    </row>
    <row r="154" spans="2:65" s="1" customFormat="1" ht="6.95" customHeight="1">
      <c r="B154" s="43"/>
      <c r="C154" s="44"/>
      <c r="D154" s="44"/>
      <c r="E154" s="44"/>
      <c r="F154" s="44"/>
      <c r="G154" s="44"/>
      <c r="H154" s="44"/>
      <c r="I154" s="112"/>
      <c r="J154" s="44"/>
      <c r="K154" s="44"/>
      <c r="L154" s="31"/>
    </row>
  </sheetData>
  <autoFilter ref="C124:K153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64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7736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4810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3728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ROUND((SUM(BE125:BE163)),  2)</f>
        <v>0</v>
      </c>
      <c r="I35" s="103">
        <v>0.21</v>
      </c>
      <c r="J35" s="102">
        <f>ROUND(((SUM(BE125:BE163))*I35),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ROUND((SUM(BF125:BF163)),  2)</f>
        <v>0</v>
      </c>
      <c r="I36" s="103">
        <v>0.15</v>
      </c>
      <c r="J36" s="102">
        <f>ROUND(((SUM(BF125:BF163))*I36),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ROUND((SUM(BG125:BG163)),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ROUND((SUM(BH125:BH163)),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ROUND((SUM(BI125:BI163)),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4810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 xml:space="preserve">SO_05.5 - Oplocení 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J137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J140</f>
        <v>0</v>
      </c>
      <c r="L102" s="123"/>
    </row>
    <row r="103" spans="2:47" s="9" customFormat="1" ht="19.899999999999999" customHeight="1">
      <c r="B103" s="123"/>
      <c r="D103" s="124" t="s">
        <v>3729</v>
      </c>
      <c r="E103" s="125"/>
      <c r="F103" s="125"/>
      <c r="G103" s="125"/>
      <c r="H103" s="125"/>
      <c r="I103" s="126"/>
      <c r="J103" s="127">
        <f>J162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4810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 xml:space="preserve">SO_05.5 - Oplocení 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46.834377250000003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P127+P137+P140+P162</f>
        <v>0</v>
      </c>
      <c r="Q126" s="144"/>
      <c r="R126" s="145">
        <f>R127+R137+R140+R162</f>
        <v>46.834377250000003</v>
      </c>
      <c r="S126" s="144"/>
      <c r="T126" s="146">
        <f>T127+T137+T140+T162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BK127+BK137+BK140+BK162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SUM(P128:P136)</f>
        <v>0</v>
      </c>
      <c r="Q127" s="144"/>
      <c r="R127" s="145">
        <f>SUM(R128:R136)</f>
        <v>0</v>
      </c>
      <c r="S127" s="144"/>
      <c r="T127" s="146">
        <f>SUM(T128:T136)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SUM(BK128:BK136)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3730</v>
      </c>
      <c r="F128" s="154" t="s">
        <v>3731</v>
      </c>
      <c r="G128" s="155" t="s">
        <v>7994</v>
      </c>
      <c r="H128" s="156">
        <v>3.125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3732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3733</v>
      </c>
      <c r="H129" s="169">
        <v>2.6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7664</v>
      </c>
      <c r="AY129" s="167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3734</v>
      </c>
      <c r="H130" s="169">
        <v>0.52500000000000002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3" customFormat="1">
      <c r="B131" s="174"/>
      <c r="D131" s="166" t="s">
        <v>7985</v>
      </c>
      <c r="E131" s="175" t="s">
        <v>7590</v>
      </c>
      <c r="F131" s="176" t="s">
        <v>7998</v>
      </c>
      <c r="H131" s="177">
        <v>3.125</v>
      </c>
      <c r="I131" s="178"/>
      <c r="L131" s="174"/>
      <c r="M131" s="179"/>
      <c r="N131" s="180"/>
      <c r="O131" s="180"/>
      <c r="P131" s="180"/>
      <c r="Q131" s="180"/>
      <c r="R131" s="180"/>
      <c r="S131" s="180"/>
      <c r="T131" s="181"/>
      <c r="AT131" s="175" t="s">
        <v>7985</v>
      </c>
      <c r="AU131" s="175" t="s">
        <v>7673</v>
      </c>
      <c r="AV131" s="13" t="s">
        <v>7983</v>
      </c>
      <c r="AW131" s="13" t="s">
        <v>7620</v>
      </c>
      <c r="AX131" s="13" t="s">
        <v>7671</v>
      </c>
      <c r="AY131" s="175" t="s">
        <v>7977</v>
      </c>
    </row>
    <row r="132" spans="2:65" s="1" customFormat="1" ht="24" customHeight="1">
      <c r="B132" s="151"/>
      <c r="C132" s="152" t="s">
        <v>7673</v>
      </c>
      <c r="D132" s="152" t="s">
        <v>7978</v>
      </c>
      <c r="E132" s="153" t="s">
        <v>3735</v>
      </c>
      <c r="F132" s="154" t="s">
        <v>3736</v>
      </c>
      <c r="G132" s="155" t="s">
        <v>7994</v>
      </c>
      <c r="H132" s="156">
        <v>3.125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3737</v>
      </c>
    </row>
    <row r="133" spans="2:65" s="12" customFormat="1">
      <c r="B133" s="165"/>
      <c r="D133" s="166" t="s">
        <v>7985</v>
      </c>
      <c r="F133" s="168" t="s">
        <v>3738</v>
      </c>
      <c r="H133" s="169">
        <v>3.125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7592</v>
      </c>
      <c r="AX133" s="12" t="s">
        <v>7671</v>
      </c>
      <c r="AY133" s="167" t="s">
        <v>7977</v>
      </c>
    </row>
    <row r="134" spans="2:65" s="1" customFormat="1" ht="16.5" customHeight="1">
      <c r="B134" s="151"/>
      <c r="C134" s="152" t="s">
        <v>7991</v>
      </c>
      <c r="D134" s="152" t="s">
        <v>7978</v>
      </c>
      <c r="E134" s="153" t="s">
        <v>5810</v>
      </c>
      <c r="F134" s="154" t="s">
        <v>5811</v>
      </c>
      <c r="G134" s="155" t="s">
        <v>7994</v>
      </c>
      <c r="H134" s="156">
        <v>3.125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3739</v>
      </c>
    </row>
    <row r="135" spans="2:65" s="1" customFormat="1" ht="24" customHeight="1">
      <c r="B135" s="151"/>
      <c r="C135" s="152" t="s">
        <v>7983</v>
      </c>
      <c r="D135" s="152" t="s">
        <v>7978</v>
      </c>
      <c r="E135" s="153" t="s">
        <v>5814</v>
      </c>
      <c r="F135" s="154" t="s">
        <v>5815</v>
      </c>
      <c r="G135" s="155" t="s">
        <v>5816</v>
      </c>
      <c r="H135" s="156">
        <v>6.4059999999999997</v>
      </c>
      <c r="I135" s="157"/>
      <c r="J135" s="158">
        <f>ROUND(I135*H135,2)</f>
        <v>0</v>
      </c>
      <c r="K135" s="154" t="s">
        <v>5841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3740</v>
      </c>
    </row>
    <row r="136" spans="2:65" s="12" customFormat="1">
      <c r="B136" s="165"/>
      <c r="D136" s="166" t="s">
        <v>7985</v>
      </c>
      <c r="F136" s="168" t="s">
        <v>3741</v>
      </c>
      <c r="H136" s="169">
        <v>6.4059999999999997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7592</v>
      </c>
      <c r="AX136" s="12" t="s">
        <v>7671</v>
      </c>
      <c r="AY136" s="167" t="s">
        <v>7977</v>
      </c>
    </row>
    <row r="137" spans="2:65" s="11" customFormat="1" ht="22.9" customHeight="1">
      <c r="B137" s="138"/>
      <c r="D137" s="139" t="s">
        <v>7663</v>
      </c>
      <c r="E137" s="149" t="s">
        <v>7673</v>
      </c>
      <c r="F137" s="149" t="s">
        <v>6078</v>
      </c>
      <c r="I137" s="141"/>
      <c r="J137" s="150">
        <f>BK137</f>
        <v>0</v>
      </c>
      <c r="L137" s="138"/>
      <c r="M137" s="143"/>
      <c r="N137" s="144"/>
      <c r="O137" s="144"/>
      <c r="P137" s="145">
        <f>SUM(P138:P139)</f>
        <v>0</v>
      </c>
      <c r="Q137" s="144"/>
      <c r="R137" s="145">
        <f>SUM(R138:R139)</f>
        <v>1.28797725</v>
      </c>
      <c r="S137" s="144"/>
      <c r="T137" s="146">
        <f>SUM(T138:T139)</f>
        <v>0</v>
      </c>
      <c r="AR137" s="139" t="s">
        <v>7671</v>
      </c>
      <c r="AT137" s="147" t="s">
        <v>7663</v>
      </c>
      <c r="AU137" s="147" t="s">
        <v>7671</v>
      </c>
      <c r="AY137" s="139" t="s">
        <v>7977</v>
      </c>
      <c r="BK137" s="148">
        <f>SUM(BK138:BK139)</f>
        <v>0</v>
      </c>
    </row>
    <row r="138" spans="2:65" s="1" customFormat="1" ht="16.5" customHeight="1">
      <c r="B138" s="151"/>
      <c r="C138" s="152" t="s">
        <v>8005</v>
      </c>
      <c r="D138" s="152" t="s">
        <v>7978</v>
      </c>
      <c r="E138" s="153" t="s">
        <v>3742</v>
      </c>
      <c r="F138" s="154" t="s">
        <v>3743</v>
      </c>
      <c r="G138" s="155" t="s">
        <v>7994</v>
      </c>
      <c r="H138" s="156">
        <v>0.52500000000000002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2.45329</v>
      </c>
      <c r="R138" s="161">
        <f>Q138*H138</f>
        <v>1.28797725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3744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3734</v>
      </c>
      <c r="H139" s="169">
        <v>0.52500000000000002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1" customFormat="1" ht="22.9" customHeight="1">
      <c r="B140" s="138"/>
      <c r="D140" s="139" t="s">
        <v>7663</v>
      </c>
      <c r="E140" s="149" t="s">
        <v>7991</v>
      </c>
      <c r="F140" s="149" t="s">
        <v>6091</v>
      </c>
      <c r="I140" s="141"/>
      <c r="J140" s="150">
        <f>BK140</f>
        <v>0</v>
      </c>
      <c r="L140" s="138"/>
      <c r="M140" s="143"/>
      <c r="N140" s="144"/>
      <c r="O140" s="144"/>
      <c r="P140" s="145">
        <f>SUM(P141:P161)</f>
        <v>0</v>
      </c>
      <c r="Q140" s="144"/>
      <c r="R140" s="145">
        <f>SUM(R141:R161)</f>
        <v>45.546400000000006</v>
      </c>
      <c r="S140" s="144"/>
      <c r="T140" s="146">
        <f>SUM(T141:T161)</f>
        <v>0</v>
      </c>
      <c r="AR140" s="139" t="s">
        <v>7671</v>
      </c>
      <c r="AT140" s="147" t="s">
        <v>7663</v>
      </c>
      <c r="AU140" s="147" t="s">
        <v>7671</v>
      </c>
      <c r="AY140" s="139" t="s">
        <v>7977</v>
      </c>
      <c r="BK140" s="148">
        <f>SUM(BK141:BK161)</f>
        <v>0</v>
      </c>
    </row>
    <row r="141" spans="2:65" s="1" customFormat="1" ht="24" customHeight="1">
      <c r="B141" s="151"/>
      <c r="C141" s="152" t="s">
        <v>8012</v>
      </c>
      <c r="D141" s="152" t="s">
        <v>7978</v>
      </c>
      <c r="E141" s="153" t="s">
        <v>3745</v>
      </c>
      <c r="F141" s="154" t="s">
        <v>3746</v>
      </c>
      <c r="G141" s="155" t="s">
        <v>5897</v>
      </c>
      <c r="H141" s="156">
        <v>52</v>
      </c>
      <c r="I141" s="157"/>
      <c r="J141" s="158">
        <f>ROUND(I141*H141,2)</f>
        <v>0</v>
      </c>
      <c r="K141" s="154" t="s">
        <v>7590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0.17488999999999999</v>
      </c>
      <c r="R141" s="161">
        <f>Q141*H141</f>
        <v>9.0942799999999995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3747</v>
      </c>
    </row>
    <row r="142" spans="2:65" s="1" customFormat="1" ht="24" customHeight="1">
      <c r="B142" s="151"/>
      <c r="C142" s="189" t="s">
        <v>8016</v>
      </c>
      <c r="D142" s="189" t="s">
        <v>5826</v>
      </c>
      <c r="E142" s="190" t="s">
        <v>3748</v>
      </c>
      <c r="F142" s="191" t="s">
        <v>3749</v>
      </c>
      <c r="G142" s="192" t="s">
        <v>5897</v>
      </c>
      <c r="H142" s="193">
        <v>52</v>
      </c>
      <c r="I142" s="194"/>
      <c r="J142" s="195">
        <f>ROUND(I142*H142,2)</f>
        <v>0</v>
      </c>
      <c r="K142" s="191" t="s">
        <v>7590</v>
      </c>
      <c r="L142" s="196"/>
      <c r="M142" s="197" t="s">
        <v>7590</v>
      </c>
      <c r="N142" s="198" t="s">
        <v>7629</v>
      </c>
      <c r="O142" s="54"/>
      <c r="P142" s="161">
        <f>O142*H142</f>
        <v>0</v>
      </c>
      <c r="Q142" s="161">
        <v>3.7000000000000002E-3</v>
      </c>
      <c r="R142" s="161">
        <f>Q142*H142</f>
        <v>0.19240000000000002</v>
      </c>
      <c r="S142" s="161">
        <v>0</v>
      </c>
      <c r="T142" s="162">
        <f>S142*H142</f>
        <v>0</v>
      </c>
      <c r="AR142" s="163" t="s">
        <v>5899</v>
      </c>
      <c r="AT142" s="163" t="s">
        <v>5826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5804</v>
      </c>
      <c r="BM142" s="163" t="s">
        <v>3750</v>
      </c>
    </row>
    <row r="143" spans="2:65" s="1" customFormat="1" ht="24" customHeight="1">
      <c r="B143" s="151"/>
      <c r="C143" s="189" t="s">
        <v>8023</v>
      </c>
      <c r="D143" s="189" t="s">
        <v>5826</v>
      </c>
      <c r="E143" s="190" t="s">
        <v>3751</v>
      </c>
      <c r="F143" s="191" t="s">
        <v>3752</v>
      </c>
      <c r="G143" s="192" t="s">
        <v>5897</v>
      </c>
      <c r="H143" s="193">
        <v>16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3.3999999999999998E-3</v>
      </c>
      <c r="R143" s="161">
        <f>Q143*H143</f>
        <v>5.4399999999999997E-2</v>
      </c>
      <c r="S143" s="161">
        <v>0</v>
      </c>
      <c r="T143" s="162">
        <f>S143*H143</f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5804</v>
      </c>
      <c r="BM143" s="163" t="s">
        <v>3753</v>
      </c>
    </row>
    <row r="144" spans="2:65" s="1" customFormat="1" ht="19.5">
      <c r="B144" s="31"/>
      <c r="D144" s="166" t="s">
        <v>5891</v>
      </c>
      <c r="F144" s="199" t="s">
        <v>3754</v>
      </c>
      <c r="I144" s="94"/>
      <c r="L144" s="31"/>
      <c r="M144" s="200"/>
      <c r="N144" s="54"/>
      <c r="O144" s="54"/>
      <c r="P144" s="54"/>
      <c r="Q144" s="54"/>
      <c r="R144" s="54"/>
      <c r="S144" s="54"/>
      <c r="T144" s="55"/>
      <c r="AT144" s="16" t="s">
        <v>5891</v>
      </c>
      <c r="AU144" s="16" t="s">
        <v>7673</v>
      </c>
    </row>
    <row r="145" spans="2:65" s="1" customFormat="1" ht="24" customHeight="1">
      <c r="B145" s="151"/>
      <c r="C145" s="152" t="s">
        <v>8027</v>
      </c>
      <c r="D145" s="152" t="s">
        <v>7978</v>
      </c>
      <c r="E145" s="153" t="s">
        <v>3755</v>
      </c>
      <c r="F145" s="154" t="s">
        <v>3756</v>
      </c>
      <c r="G145" s="155" t="s">
        <v>5897</v>
      </c>
      <c r="H145" s="156">
        <v>3</v>
      </c>
      <c r="I145" s="157"/>
      <c r="J145" s="158">
        <f t="shared" ref="J145:J158" si="0">ROUND(I145*H145,2)</f>
        <v>0</v>
      </c>
      <c r="K145" s="154" t="s">
        <v>5841</v>
      </c>
      <c r="L145" s="31"/>
      <c r="M145" s="159" t="s">
        <v>7590</v>
      </c>
      <c r="N145" s="160" t="s">
        <v>7629</v>
      </c>
      <c r="O145" s="54"/>
      <c r="P145" s="161">
        <f t="shared" ref="P145:P158" si="1">O145*H145</f>
        <v>0</v>
      </c>
      <c r="Q145" s="161">
        <v>0.17488999999999999</v>
      </c>
      <c r="R145" s="161">
        <f t="shared" ref="R145:R158" si="2">Q145*H145</f>
        <v>0.52466999999999997</v>
      </c>
      <c r="S145" s="161">
        <v>0</v>
      </c>
      <c r="T145" s="162">
        <f t="shared" ref="T145:T158" si="3"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 t="shared" ref="BE145:BE158" si="4">IF(N145="základní",J145,0)</f>
        <v>0</v>
      </c>
      <c r="BF145" s="164">
        <f t="shared" ref="BF145:BF158" si="5">IF(N145="snížená",J145,0)</f>
        <v>0</v>
      </c>
      <c r="BG145" s="164">
        <f t="shared" ref="BG145:BG158" si="6">IF(N145="zákl. přenesená",J145,0)</f>
        <v>0</v>
      </c>
      <c r="BH145" s="164">
        <f t="shared" ref="BH145:BH158" si="7">IF(N145="sníž. přenesená",J145,0)</f>
        <v>0</v>
      </c>
      <c r="BI145" s="164">
        <f t="shared" ref="BI145:BI158" si="8">IF(N145="nulová",J145,0)</f>
        <v>0</v>
      </c>
      <c r="BJ145" s="16" t="s">
        <v>7671</v>
      </c>
      <c r="BK145" s="164">
        <f t="shared" ref="BK145:BK158" si="9">ROUND(I145*H145,2)</f>
        <v>0</v>
      </c>
      <c r="BL145" s="16" t="s">
        <v>7983</v>
      </c>
      <c r="BM145" s="163" t="s">
        <v>3757</v>
      </c>
    </row>
    <row r="146" spans="2:65" s="1" customFormat="1" ht="16.5" customHeight="1">
      <c r="B146" s="151"/>
      <c r="C146" s="189" t="s">
        <v>8032</v>
      </c>
      <c r="D146" s="189" t="s">
        <v>5826</v>
      </c>
      <c r="E146" s="190" t="s">
        <v>3758</v>
      </c>
      <c r="F146" s="191" t="s">
        <v>3759</v>
      </c>
      <c r="G146" s="192" t="s">
        <v>5897</v>
      </c>
      <c r="H146" s="193">
        <v>3</v>
      </c>
      <c r="I146" s="194"/>
      <c r="J146" s="195">
        <f t="shared" si="0"/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4.0000000000000001E-3</v>
      </c>
      <c r="R146" s="161">
        <f t="shared" si="2"/>
        <v>1.2E-2</v>
      </c>
      <c r="S146" s="161">
        <v>0</v>
      </c>
      <c r="T146" s="162">
        <f t="shared" si="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3760</v>
      </c>
    </row>
    <row r="147" spans="2:65" s="1" customFormat="1" ht="16.5" customHeight="1">
      <c r="B147" s="151"/>
      <c r="C147" s="152" t="s">
        <v>5780</v>
      </c>
      <c r="D147" s="152" t="s">
        <v>7978</v>
      </c>
      <c r="E147" s="153" t="s">
        <v>3761</v>
      </c>
      <c r="F147" s="154" t="s">
        <v>3762</v>
      </c>
      <c r="G147" s="155" t="s">
        <v>5897</v>
      </c>
      <c r="H147" s="156">
        <v>52</v>
      </c>
      <c r="I147" s="157"/>
      <c r="J147" s="158">
        <f t="shared" si="0"/>
        <v>0</v>
      </c>
      <c r="K147" s="154" t="s">
        <v>7590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0.48580000000000001</v>
      </c>
      <c r="R147" s="161">
        <f t="shared" si="2"/>
        <v>25.261600000000001</v>
      </c>
      <c r="S147" s="161">
        <v>0</v>
      </c>
      <c r="T147" s="162">
        <f t="shared" si="3"/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7983</v>
      </c>
      <c r="BM147" s="163" t="s">
        <v>3763</v>
      </c>
    </row>
    <row r="148" spans="2:65" s="1" customFormat="1" ht="16.5" customHeight="1">
      <c r="B148" s="151"/>
      <c r="C148" s="189" t="s">
        <v>5786</v>
      </c>
      <c r="D148" s="189" t="s">
        <v>5826</v>
      </c>
      <c r="E148" s="190" t="s">
        <v>3764</v>
      </c>
      <c r="F148" s="191" t="s">
        <v>3765</v>
      </c>
      <c r="G148" s="192" t="s">
        <v>5897</v>
      </c>
      <c r="H148" s="193">
        <v>48</v>
      </c>
      <c r="I148" s="194"/>
      <c r="J148" s="195">
        <f t="shared" si="0"/>
        <v>0</v>
      </c>
      <c r="K148" s="191" t="s">
        <v>5841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0.10100000000000001</v>
      </c>
      <c r="R148" s="161">
        <f t="shared" si="2"/>
        <v>4.8480000000000008</v>
      </c>
      <c r="S148" s="161">
        <v>0</v>
      </c>
      <c r="T148" s="162">
        <f t="shared" si="3"/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7983</v>
      </c>
      <c r="BM148" s="163" t="s">
        <v>3766</v>
      </c>
    </row>
    <row r="149" spans="2:65" s="1" customFormat="1" ht="16.5" customHeight="1">
      <c r="B149" s="151"/>
      <c r="C149" s="189" t="s">
        <v>5790</v>
      </c>
      <c r="D149" s="189" t="s">
        <v>5826</v>
      </c>
      <c r="E149" s="190" t="s">
        <v>3767</v>
      </c>
      <c r="F149" s="191" t="s">
        <v>3768</v>
      </c>
      <c r="G149" s="192" t="s">
        <v>5897</v>
      </c>
      <c r="H149" s="193">
        <v>4</v>
      </c>
      <c r="I149" s="194"/>
      <c r="J149" s="195">
        <f t="shared" si="0"/>
        <v>0</v>
      </c>
      <c r="K149" s="191" t="s">
        <v>5841</v>
      </c>
      <c r="L149" s="196"/>
      <c r="M149" s="197" t="s">
        <v>7590</v>
      </c>
      <c r="N149" s="198" t="s">
        <v>7629</v>
      </c>
      <c r="O149" s="54"/>
      <c r="P149" s="161">
        <f t="shared" si="1"/>
        <v>0</v>
      </c>
      <c r="Q149" s="161">
        <v>0.10100000000000001</v>
      </c>
      <c r="R149" s="161">
        <f t="shared" si="2"/>
        <v>0.40400000000000003</v>
      </c>
      <c r="S149" s="161">
        <v>0</v>
      </c>
      <c r="T149" s="162">
        <f t="shared" si="3"/>
        <v>0</v>
      </c>
      <c r="AR149" s="163" t="s">
        <v>8023</v>
      </c>
      <c r="AT149" s="163" t="s">
        <v>5826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7983</v>
      </c>
      <c r="BM149" s="163" t="s">
        <v>3769</v>
      </c>
    </row>
    <row r="150" spans="2:65" s="1" customFormat="1" ht="16.5" customHeight="1">
      <c r="B150" s="151"/>
      <c r="C150" s="189" t="s">
        <v>5795</v>
      </c>
      <c r="D150" s="189" t="s">
        <v>5826</v>
      </c>
      <c r="E150" s="190" t="s">
        <v>3770</v>
      </c>
      <c r="F150" s="191" t="s">
        <v>3771</v>
      </c>
      <c r="G150" s="192" t="s">
        <v>5897</v>
      </c>
      <c r="H150" s="193">
        <v>16</v>
      </c>
      <c r="I150" s="194"/>
      <c r="J150" s="195">
        <f t="shared" si="0"/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2.5000000000000001E-4</v>
      </c>
      <c r="R150" s="161">
        <f t="shared" si="2"/>
        <v>4.0000000000000001E-3</v>
      </c>
      <c r="S150" s="161">
        <v>0</v>
      </c>
      <c r="T150" s="162">
        <f t="shared" si="3"/>
        <v>0</v>
      </c>
      <c r="AR150" s="163" t="s">
        <v>8023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7983</v>
      </c>
      <c r="BM150" s="163" t="s">
        <v>3772</v>
      </c>
    </row>
    <row r="151" spans="2:65" s="1" customFormat="1" ht="16.5" customHeight="1">
      <c r="B151" s="151"/>
      <c r="C151" s="189" t="s">
        <v>7597</v>
      </c>
      <c r="D151" s="189" t="s">
        <v>5826</v>
      </c>
      <c r="E151" s="190" t="s">
        <v>3773</v>
      </c>
      <c r="F151" s="191" t="s">
        <v>3774</v>
      </c>
      <c r="G151" s="192" t="s">
        <v>5897</v>
      </c>
      <c r="H151" s="193">
        <v>2</v>
      </c>
      <c r="I151" s="194"/>
      <c r="J151" s="195">
        <f t="shared" si="0"/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 t="shared" si="1"/>
        <v>0</v>
      </c>
      <c r="Q151" s="161">
        <v>2.5000000000000001E-4</v>
      </c>
      <c r="R151" s="161">
        <f t="shared" si="2"/>
        <v>5.0000000000000001E-4</v>
      </c>
      <c r="S151" s="161">
        <v>0</v>
      </c>
      <c r="T151" s="162">
        <f t="shared" si="3"/>
        <v>0</v>
      </c>
      <c r="AR151" s="163" t="s">
        <v>8023</v>
      </c>
      <c r="AT151" s="163" t="s">
        <v>5826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7983</v>
      </c>
      <c r="BM151" s="163" t="s">
        <v>3775</v>
      </c>
    </row>
    <row r="152" spans="2:65" s="1" customFormat="1" ht="24" customHeight="1">
      <c r="B152" s="151"/>
      <c r="C152" s="152" t="s">
        <v>5804</v>
      </c>
      <c r="D152" s="152" t="s">
        <v>7978</v>
      </c>
      <c r="E152" s="153" t="s">
        <v>3776</v>
      </c>
      <c r="F152" s="154" t="s">
        <v>3777</v>
      </c>
      <c r="G152" s="155" t="s">
        <v>5897</v>
      </c>
      <c r="H152" s="156">
        <v>3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7983</v>
      </c>
      <c r="BM152" s="163" t="s">
        <v>3778</v>
      </c>
    </row>
    <row r="153" spans="2:65" s="1" customFormat="1" ht="24" customHeight="1">
      <c r="B153" s="151"/>
      <c r="C153" s="189" t="s">
        <v>5809</v>
      </c>
      <c r="D153" s="189" t="s">
        <v>5826</v>
      </c>
      <c r="E153" s="190" t="s">
        <v>3779</v>
      </c>
      <c r="F153" s="191" t="s">
        <v>3780</v>
      </c>
      <c r="G153" s="192" t="s">
        <v>5985</v>
      </c>
      <c r="H153" s="193">
        <v>1</v>
      </c>
      <c r="I153" s="194"/>
      <c r="J153" s="195">
        <f t="shared" si="0"/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 t="shared" si="1"/>
        <v>0</v>
      </c>
      <c r="Q153" s="161">
        <v>3.3999999999999998E-3</v>
      </c>
      <c r="R153" s="161">
        <f t="shared" si="2"/>
        <v>3.3999999999999998E-3</v>
      </c>
      <c r="S153" s="161">
        <v>0</v>
      </c>
      <c r="T153" s="162">
        <f t="shared" si="3"/>
        <v>0</v>
      </c>
      <c r="AR153" s="163" t="s">
        <v>5899</v>
      </c>
      <c r="AT153" s="163" t="s">
        <v>5826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3781</v>
      </c>
    </row>
    <row r="154" spans="2:65" s="1" customFormat="1" ht="24" customHeight="1">
      <c r="B154" s="151"/>
      <c r="C154" s="189" t="s">
        <v>5813</v>
      </c>
      <c r="D154" s="189" t="s">
        <v>5826</v>
      </c>
      <c r="E154" s="190" t="s">
        <v>3782</v>
      </c>
      <c r="F154" s="191" t="s">
        <v>3783</v>
      </c>
      <c r="G154" s="192" t="s">
        <v>5985</v>
      </c>
      <c r="H154" s="193">
        <v>1</v>
      </c>
      <c r="I154" s="194"/>
      <c r="J154" s="195">
        <f t="shared" si="0"/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 t="shared" si="1"/>
        <v>0</v>
      </c>
      <c r="Q154" s="161">
        <v>3.3999999999999998E-3</v>
      </c>
      <c r="R154" s="161">
        <f t="shared" si="2"/>
        <v>3.3999999999999998E-3</v>
      </c>
      <c r="S154" s="161">
        <v>0</v>
      </c>
      <c r="T154" s="162">
        <f t="shared" si="3"/>
        <v>0</v>
      </c>
      <c r="AR154" s="163" t="s">
        <v>5899</v>
      </c>
      <c r="AT154" s="163" t="s">
        <v>5826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3784</v>
      </c>
    </row>
    <row r="155" spans="2:65" s="1" customFormat="1" ht="24" customHeight="1">
      <c r="B155" s="151"/>
      <c r="C155" s="152" t="s">
        <v>5819</v>
      </c>
      <c r="D155" s="152" t="s">
        <v>7978</v>
      </c>
      <c r="E155" s="153" t="s">
        <v>3785</v>
      </c>
      <c r="F155" s="154" t="s">
        <v>3786</v>
      </c>
      <c r="G155" s="155" t="s">
        <v>5897</v>
      </c>
      <c r="H155" s="156">
        <v>51</v>
      </c>
      <c r="I155" s="157"/>
      <c r="J155" s="158">
        <f t="shared" si="0"/>
        <v>0</v>
      </c>
      <c r="K155" s="154" t="s">
        <v>5841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4.0000000000000002E-4</v>
      </c>
      <c r="R155" s="161">
        <f t="shared" si="2"/>
        <v>2.0400000000000001E-2</v>
      </c>
      <c r="S155" s="161">
        <v>0</v>
      </c>
      <c r="T155" s="162">
        <f t="shared" si="3"/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7983</v>
      </c>
      <c r="BM155" s="163" t="s">
        <v>3787</v>
      </c>
    </row>
    <row r="156" spans="2:65" s="1" customFormat="1" ht="16.5" customHeight="1">
      <c r="B156" s="151"/>
      <c r="C156" s="189" t="s">
        <v>5825</v>
      </c>
      <c r="D156" s="189" t="s">
        <v>5826</v>
      </c>
      <c r="E156" s="190" t="s">
        <v>3788</v>
      </c>
      <c r="F156" s="191" t="s">
        <v>3789</v>
      </c>
      <c r="G156" s="192" t="s">
        <v>5897</v>
      </c>
      <c r="H156" s="193">
        <v>51</v>
      </c>
      <c r="I156" s="194"/>
      <c r="J156" s="195">
        <f t="shared" si="0"/>
        <v>0</v>
      </c>
      <c r="K156" s="191" t="s">
        <v>5841</v>
      </c>
      <c r="L156" s="196"/>
      <c r="M156" s="197" t="s">
        <v>7590</v>
      </c>
      <c r="N156" s="198" t="s">
        <v>7629</v>
      </c>
      <c r="O156" s="54"/>
      <c r="P156" s="161">
        <f t="shared" si="1"/>
        <v>0</v>
      </c>
      <c r="Q156" s="161">
        <v>9.6000000000000002E-2</v>
      </c>
      <c r="R156" s="161">
        <f t="shared" si="2"/>
        <v>4.8959999999999999</v>
      </c>
      <c r="S156" s="161">
        <v>0</v>
      </c>
      <c r="T156" s="162">
        <f t="shared" si="3"/>
        <v>0</v>
      </c>
      <c r="AR156" s="163" t="s">
        <v>8023</v>
      </c>
      <c r="AT156" s="163" t="s">
        <v>5826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7983</v>
      </c>
      <c r="BM156" s="163" t="s">
        <v>3790</v>
      </c>
    </row>
    <row r="157" spans="2:65" s="1" customFormat="1" ht="24" customHeight="1">
      <c r="B157" s="151"/>
      <c r="C157" s="152" t="s">
        <v>7596</v>
      </c>
      <c r="D157" s="152" t="s">
        <v>7978</v>
      </c>
      <c r="E157" s="153" t="s">
        <v>3791</v>
      </c>
      <c r="F157" s="154" t="s">
        <v>3792</v>
      </c>
      <c r="G157" s="155" t="s">
        <v>5863</v>
      </c>
      <c r="H157" s="156">
        <v>140</v>
      </c>
      <c r="I157" s="157"/>
      <c r="J157" s="158">
        <f t="shared" si="0"/>
        <v>0</v>
      </c>
      <c r="K157" s="154" t="s">
        <v>6065</v>
      </c>
      <c r="L157" s="31"/>
      <c r="M157" s="159" t="s">
        <v>7590</v>
      </c>
      <c r="N157" s="160" t="s">
        <v>7629</v>
      </c>
      <c r="O157" s="54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7983</v>
      </c>
      <c r="BM157" s="163" t="s">
        <v>3793</v>
      </c>
    </row>
    <row r="158" spans="2:65" s="1" customFormat="1" ht="16.5" customHeight="1">
      <c r="B158" s="151"/>
      <c r="C158" s="189" t="s">
        <v>5838</v>
      </c>
      <c r="D158" s="189" t="s">
        <v>5826</v>
      </c>
      <c r="E158" s="190" t="s">
        <v>3794</v>
      </c>
      <c r="F158" s="191" t="s">
        <v>3795</v>
      </c>
      <c r="G158" s="192" t="s">
        <v>5897</v>
      </c>
      <c r="H158" s="193">
        <v>55</v>
      </c>
      <c r="I158" s="194"/>
      <c r="J158" s="195">
        <f t="shared" si="0"/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1.0000000000000001E-5</v>
      </c>
      <c r="R158" s="161">
        <f t="shared" si="2"/>
        <v>5.5000000000000003E-4</v>
      </c>
      <c r="S158" s="161">
        <v>0</v>
      </c>
      <c r="T158" s="162">
        <f t="shared" si="3"/>
        <v>0</v>
      </c>
      <c r="AR158" s="163" t="s">
        <v>8023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7983</v>
      </c>
      <c r="BM158" s="163" t="s">
        <v>3796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3797</v>
      </c>
      <c r="H159" s="169">
        <v>55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89" t="s">
        <v>5844</v>
      </c>
      <c r="D160" s="189" t="s">
        <v>5826</v>
      </c>
      <c r="E160" s="190" t="s">
        <v>3798</v>
      </c>
      <c r="F160" s="191" t="s">
        <v>3799</v>
      </c>
      <c r="G160" s="192" t="s">
        <v>5863</v>
      </c>
      <c r="H160" s="193">
        <v>420</v>
      </c>
      <c r="I160" s="194"/>
      <c r="J160" s="195">
        <f>ROUND(I160*H160,2)</f>
        <v>0</v>
      </c>
      <c r="K160" s="191" t="s">
        <v>6065</v>
      </c>
      <c r="L160" s="196"/>
      <c r="M160" s="197" t="s">
        <v>7590</v>
      </c>
      <c r="N160" s="198" t="s">
        <v>7629</v>
      </c>
      <c r="O160" s="54"/>
      <c r="P160" s="161">
        <f>O160*H160</f>
        <v>0</v>
      </c>
      <c r="Q160" s="161">
        <v>4.0000000000000003E-5</v>
      </c>
      <c r="R160" s="161">
        <f>Q160*H160</f>
        <v>1.6800000000000002E-2</v>
      </c>
      <c r="S160" s="161">
        <v>0</v>
      </c>
      <c r="T160" s="162">
        <f>S160*H160</f>
        <v>0</v>
      </c>
      <c r="AR160" s="163" t="s">
        <v>8023</v>
      </c>
      <c r="AT160" s="163" t="s">
        <v>5826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3800</v>
      </c>
    </row>
    <row r="161" spans="2:65" s="1" customFormat="1" ht="24" customHeight="1">
      <c r="B161" s="151"/>
      <c r="C161" s="189" t="s">
        <v>5850</v>
      </c>
      <c r="D161" s="189" t="s">
        <v>5826</v>
      </c>
      <c r="E161" s="190" t="s">
        <v>3801</v>
      </c>
      <c r="F161" s="191" t="s">
        <v>3802</v>
      </c>
      <c r="G161" s="192" t="s">
        <v>5863</v>
      </c>
      <c r="H161" s="193">
        <v>140</v>
      </c>
      <c r="I161" s="194"/>
      <c r="J161" s="195">
        <f>ROUND(I161*H161,2)</f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>O161*H161</f>
        <v>0</v>
      </c>
      <c r="Q161" s="161">
        <v>1.5E-3</v>
      </c>
      <c r="R161" s="161">
        <f>Q161*H161</f>
        <v>0.21</v>
      </c>
      <c r="S161" s="161">
        <v>0</v>
      </c>
      <c r="T161" s="162">
        <f>S161*H161</f>
        <v>0</v>
      </c>
      <c r="AR161" s="163" t="s">
        <v>5899</v>
      </c>
      <c r="AT161" s="163" t="s">
        <v>5826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5804</v>
      </c>
      <c r="BM161" s="163" t="s">
        <v>3803</v>
      </c>
    </row>
    <row r="162" spans="2:65" s="11" customFormat="1" ht="22.9" customHeight="1">
      <c r="B162" s="138"/>
      <c r="D162" s="139" t="s">
        <v>7663</v>
      </c>
      <c r="E162" s="149" t="s">
        <v>7054</v>
      </c>
      <c r="F162" s="149" t="s">
        <v>7055</v>
      </c>
      <c r="I162" s="141"/>
      <c r="J162" s="150">
        <f>BK162</f>
        <v>0</v>
      </c>
      <c r="L162" s="138"/>
      <c r="M162" s="143"/>
      <c r="N162" s="144"/>
      <c r="O162" s="144"/>
      <c r="P162" s="145">
        <f>P163</f>
        <v>0</v>
      </c>
      <c r="Q162" s="144"/>
      <c r="R162" s="145">
        <f>R163</f>
        <v>0</v>
      </c>
      <c r="S162" s="144"/>
      <c r="T162" s="146">
        <f>T163</f>
        <v>0</v>
      </c>
      <c r="AR162" s="139" t="s">
        <v>7671</v>
      </c>
      <c r="AT162" s="147" t="s">
        <v>7663</v>
      </c>
      <c r="AU162" s="147" t="s">
        <v>7671</v>
      </c>
      <c r="AY162" s="139" t="s">
        <v>7977</v>
      </c>
      <c r="BK162" s="148">
        <f>BK163</f>
        <v>0</v>
      </c>
    </row>
    <row r="163" spans="2:65" s="1" customFormat="1" ht="24" customHeight="1">
      <c r="B163" s="151"/>
      <c r="C163" s="152" t="s">
        <v>5854</v>
      </c>
      <c r="D163" s="152" t="s">
        <v>7978</v>
      </c>
      <c r="E163" s="153" t="s">
        <v>3804</v>
      </c>
      <c r="F163" s="154" t="s">
        <v>3805</v>
      </c>
      <c r="G163" s="155" t="s">
        <v>5816</v>
      </c>
      <c r="H163" s="156">
        <v>46.359000000000002</v>
      </c>
      <c r="I163" s="157"/>
      <c r="J163" s="158">
        <f>ROUND(I163*H163,2)</f>
        <v>0</v>
      </c>
      <c r="K163" s="154" t="s">
        <v>7982</v>
      </c>
      <c r="L163" s="31"/>
      <c r="M163" s="201" t="s">
        <v>7590</v>
      </c>
      <c r="N163" s="202" t="s">
        <v>7629</v>
      </c>
      <c r="O163" s="203"/>
      <c r="P163" s="204">
        <f>O163*H163</f>
        <v>0</v>
      </c>
      <c r="Q163" s="204">
        <v>0</v>
      </c>
      <c r="R163" s="204">
        <f>Q163*H163</f>
        <v>0</v>
      </c>
      <c r="S163" s="204">
        <v>0</v>
      </c>
      <c r="T163" s="205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3806</v>
      </c>
    </row>
    <row r="164" spans="2:65" s="1" customFormat="1" ht="6.95" customHeight="1">
      <c r="B164" s="43"/>
      <c r="C164" s="44"/>
      <c r="D164" s="44"/>
      <c r="E164" s="44"/>
      <c r="F164" s="44"/>
      <c r="G164" s="44"/>
      <c r="H164" s="44"/>
      <c r="I164" s="112"/>
      <c r="J164" s="44"/>
      <c r="K164" s="44"/>
      <c r="L164" s="31"/>
    </row>
  </sheetData>
  <autoFilter ref="C124:K163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7137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ROUND((SUM(BE120:BE121)),  2)</f>
        <v>0</v>
      </c>
      <c r="I35" s="103">
        <v>0.21</v>
      </c>
      <c r="J35" s="102">
        <f>ROUND(((SUM(BE120:BE121))*I35),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ROUND((SUM(BF120:BF121)),  2)</f>
        <v>0</v>
      </c>
      <c r="I36" s="103">
        <v>0.15</v>
      </c>
      <c r="J36" s="102">
        <f>ROUND(((SUM(BF120:BF121))*I36),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ROUND((SUM(BG120:BG121)),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ROUND((SUM(BH120:BH121)),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ROUND((SUM(BI120:BI121)),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DOD - Dodávky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3807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DOD - Dodávky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P121</f>
        <v>0</v>
      </c>
      <c r="Q120" s="52"/>
      <c r="R120" s="135">
        <f>R121</f>
        <v>0</v>
      </c>
      <c r="S120" s="52"/>
      <c r="T120" s="136">
        <f>T121</f>
        <v>0</v>
      </c>
      <c r="AT120" s="16" t="s">
        <v>7663</v>
      </c>
      <c r="AU120" s="16" t="s">
        <v>7956</v>
      </c>
      <c r="BK120" s="137">
        <f>BK121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3808</v>
      </c>
      <c r="F121" s="154" t="s">
        <v>3809</v>
      </c>
      <c r="G121" s="155" t="s">
        <v>7140</v>
      </c>
      <c r="H121" s="156">
        <v>1</v>
      </c>
      <c r="I121" s="157"/>
      <c r="J121" s="158">
        <f>ROUND(I121*H121,2)</f>
        <v>0</v>
      </c>
      <c r="K121" s="154" t="s">
        <v>7590</v>
      </c>
      <c r="L121" s="31"/>
      <c r="M121" s="201" t="s">
        <v>7590</v>
      </c>
      <c r="N121" s="202" t="s">
        <v>7629</v>
      </c>
      <c r="O121" s="203"/>
      <c r="P121" s="204">
        <f>O121*H121</f>
        <v>0</v>
      </c>
      <c r="Q121" s="204">
        <v>0</v>
      </c>
      <c r="R121" s="204">
        <f>Q121*H121</f>
        <v>0</v>
      </c>
      <c r="S121" s="204">
        <v>0</v>
      </c>
      <c r="T121" s="205">
        <f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>IF(N121="základní",J121,0)</f>
        <v>0</v>
      </c>
      <c r="BF121" s="164">
        <f>IF(N121="snížená",J121,0)</f>
        <v>0</v>
      </c>
      <c r="BG121" s="164">
        <f>IF(N121="zákl. přenesená",J121,0)</f>
        <v>0</v>
      </c>
      <c r="BH121" s="164">
        <f>IF(N121="sníž. přenesená",J121,0)</f>
        <v>0</v>
      </c>
      <c r="BI121" s="164">
        <f>IF(N121="nulová",J121,0)</f>
        <v>0</v>
      </c>
      <c r="BJ121" s="16" t="s">
        <v>7671</v>
      </c>
      <c r="BK121" s="164">
        <f>ROUND(I121*H121,2)</f>
        <v>0</v>
      </c>
      <c r="BL121" s="16" t="s">
        <v>5804</v>
      </c>
      <c r="BM121" s="163" t="s">
        <v>7673</v>
      </c>
    </row>
    <row r="122" spans="2:65" s="1" customFormat="1" ht="6.95" customHeight="1">
      <c r="B122" s="43"/>
      <c r="C122" s="44"/>
      <c r="D122" s="44"/>
      <c r="E122" s="44"/>
      <c r="F122" s="44"/>
      <c r="G122" s="44"/>
      <c r="H122" s="44"/>
      <c r="I122" s="112"/>
      <c r="J122" s="44"/>
      <c r="K122" s="44"/>
      <c r="L122" s="31"/>
    </row>
  </sheetData>
  <autoFilter ref="C119:K121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39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7141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ROUND(J123,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ROUND((SUM(BE123:BE138)),  2)</f>
        <v>0</v>
      </c>
      <c r="I35" s="103">
        <v>0.21</v>
      </c>
      <c r="J35" s="102">
        <f>ROUND(((SUM(BE123:BE138))*I35),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ROUND((SUM(BF123:BF138)),  2)</f>
        <v>0</v>
      </c>
      <c r="I36" s="103">
        <v>0.15</v>
      </c>
      <c r="J36" s="102">
        <f>ROUND(((SUM(BF123:BF138))*I36),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ROUND((SUM(BG123:BG138)),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ROUND((SUM(BH123:BH138)),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ROUND((SUM(BI123:BI138)),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NN - Přípojka NN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J123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7146</v>
      </c>
      <c r="E99" s="120"/>
      <c r="F99" s="120"/>
      <c r="G99" s="120"/>
      <c r="H99" s="120"/>
      <c r="I99" s="121"/>
      <c r="J99" s="122">
        <f>J124</f>
        <v>0</v>
      </c>
      <c r="L99" s="118"/>
    </row>
    <row r="100" spans="2:47" s="9" customFormat="1" ht="19.899999999999999" customHeight="1">
      <c r="B100" s="123"/>
      <c r="D100" s="124" t="s">
        <v>7147</v>
      </c>
      <c r="E100" s="125"/>
      <c r="F100" s="125"/>
      <c r="G100" s="125"/>
      <c r="H100" s="125"/>
      <c r="I100" s="126"/>
      <c r="J100" s="127">
        <f>J125</f>
        <v>0</v>
      </c>
      <c r="L100" s="123"/>
    </row>
    <row r="101" spans="2:47" s="9" customFormat="1" ht="19.899999999999999" customHeight="1">
      <c r="B101" s="123"/>
      <c r="D101" s="124" t="s">
        <v>7148</v>
      </c>
      <c r="E101" s="125"/>
      <c r="F101" s="125"/>
      <c r="G101" s="125"/>
      <c r="H101" s="125"/>
      <c r="I101" s="126"/>
      <c r="J101" s="127">
        <f>J133</f>
        <v>0</v>
      </c>
      <c r="L101" s="123"/>
    </row>
    <row r="102" spans="2:47" s="1" customFormat="1" ht="21.75" customHeight="1">
      <c r="B102" s="31"/>
      <c r="I102" s="94"/>
      <c r="L102" s="31"/>
    </row>
    <row r="103" spans="2:47" s="1" customFormat="1" ht="6.95" customHeight="1">
      <c r="B103" s="43"/>
      <c r="C103" s="44"/>
      <c r="D103" s="44"/>
      <c r="E103" s="44"/>
      <c r="F103" s="44"/>
      <c r="G103" s="44"/>
      <c r="H103" s="44"/>
      <c r="I103" s="112"/>
      <c r="J103" s="44"/>
      <c r="K103" s="44"/>
      <c r="L103" s="31"/>
    </row>
    <row r="107" spans="2:47" s="1" customFormat="1" ht="6.95" customHeight="1">
      <c r="B107" s="45"/>
      <c r="C107" s="46"/>
      <c r="D107" s="46"/>
      <c r="E107" s="46"/>
      <c r="F107" s="46"/>
      <c r="G107" s="46"/>
      <c r="H107" s="46"/>
      <c r="I107" s="113"/>
      <c r="J107" s="46"/>
      <c r="K107" s="46"/>
      <c r="L107" s="31"/>
    </row>
    <row r="108" spans="2:47" s="1" customFormat="1" ht="24.95" customHeight="1">
      <c r="B108" s="31"/>
      <c r="C108" s="20" t="s">
        <v>7962</v>
      </c>
      <c r="I108" s="94"/>
      <c r="L108" s="31"/>
    </row>
    <row r="109" spans="2:47" s="1" customFormat="1" ht="6.95" customHeight="1">
      <c r="B109" s="31"/>
      <c r="I109" s="94"/>
      <c r="L109" s="31"/>
    </row>
    <row r="110" spans="2:47" s="1" customFormat="1" ht="12" customHeight="1">
      <c r="B110" s="31"/>
      <c r="C110" s="26" t="s">
        <v>7605</v>
      </c>
      <c r="I110" s="94"/>
      <c r="L110" s="31"/>
    </row>
    <row r="111" spans="2:47" s="1" customFormat="1" ht="16.5" customHeight="1">
      <c r="B111" s="31"/>
      <c r="E111" s="346" t="str">
        <f>E7</f>
        <v>Skupinový vodovod Brandýsko</v>
      </c>
      <c r="F111" s="347"/>
      <c r="G111" s="347"/>
      <c r="H111" s="347"/>
      <c r="I111" s="94"/>
      <c r="L111" s="31"/>
    </row>
    <row r="112" spans="2:47" ht="12" customHeight="1">
      <c r="B112" s="19"/>
      <c r="C112" s="26" t="s">
        <v>7948</v>
      </c>
      <c r="L112" s="19"/>
    </row>
    <row r="113" spans="2:65" s="1" customFormat="1" ht="16.5" customHeight="1">
      <c r="B113" s="31"/>
      <c r="E113" s="346" t="s">
        <v>3807</v>
      </c>
      <c r="F113" s="345"/>
      <c r="G113" s="345"/>
      <c r="H113" s="345"/>
      <c r="I113" s="94"/>
      <c r="L113" s="31"/>
    </row>
    <row r="114" spans="2:65" s="1" customFormat="1" ht="12" customHeight="1">
      <c r="B114" s="31"/>
      <c r="C114" s="26" t="s">
        <v>7950</v>
      </c>
      <c r="I114" s="94"/>
      <c r="L114" s="31"/>
    </row>
    <row r="115" spans="2:65" s="1" customFormat="1" ht="16.5" customHeight="1">
      <c r="B115" s="31"/>
      <c r="E115" s="336" t="str">
        <f>E11</f>
        <v>NN - Přípojka NN</v>
      </c>
      <c r="F115" s="345"/>
      <c r="G115" s="345"/>
      <c r="H115" s="345"/>
      <c r="I115" s="94"/>
      <c r="L115" s="31"/>
    </row>
    <row r="116" spans="2:65" s="1" customFormat="1" ht="6.95" customHeight="1">
      <c r="B116" s="31"/>
      <c r="I116" s="94"/>
      <c r="L116" s="31"/>
    </row>
    <row r="117" spans="2:65" s="1" customFormat="1" ht="12" customHeight="1">
      <c r="B117" s="31"/>
      <c r="C117" s="26" t="s">
        <v>7609</v>
      </c>
      <c r="F117" s="24" t="str">
        <f>F14</f>
        <v>Skupina obcí</v>
      </c>
      <c r="I117" s="95" t="s">
        <v>7611</v>
      </c>
      <c r="J117" s="51" t="str">
        <f>IF(J14="","",J14)</f>
        <v>13. 3. 2019</v>
      </c>
      <c r="L117" s="31"/>
    </row>
    <row r="118" spans="2:65" s="1" customFormat="1" ht="6.95" customHeight="1">
      <c r="B118" s="31"/>
      <c r="I118" s="94"/>
      <c r="L118" s="31"/>
    </row>
    <row r="119" spans="2:65" s="1" customFormat="1" ht="27.95" customHeight="1">
      <c r="B119" s="31"/>
      <c r="C119" s="26" t="s">
        <v>7613</v>
      </c>
      <c r="F119" s="24" t="str">
        <f>E17</f>
        <v>VAK Jablonné nad Orlicí, a. s.</v>
      </c>
      <c r="I119" s="95" t="s">
        <v>7618</v>
      </c>
      <c r="J119" s="29" t="str">
        <f>E23</f>
        <v>VIS spol. s r. o. Hradec Králové</v>
      </c>
      <c r="L119" s="31"/>
    </row>
    <row r="120" spans="2:65" s="1" customFormat="1" ht="15.2" customHeight="1">
      <c r="B120" s="31"/>
      <c r="C120" s="26" t="s">
        <v>7616</v>
      </c>
      <c r="F120" s="24" t="str">
        <f>IF(E20="","",E20)</f>
        <v>Vyplň údaj</v>
      </c>
      <c r="I120" s="95" t="s">
        <v>7621</v>
      </c>
      <c r="J120" s="29" t="str">
        <f>E26</f>
        <v>Jiří Locker</v>
      </c>
      <c r="L120" s="31"/>
    </row>
    <row r="121" spans="2:65" s="1" customFormat="1" ht="10.35" customHeight="1">
      <c r="B121" s="31"/>
      <c r="I121" s="94"/>
      <c r="L121" s="31"/>
    </row>
    <row r="122" spans="2:65" s="10" customFormat="1" ht="29.25" customHeight="1">
      <c r="B122" s="128"/>
      <c r="C122" s="129" t="s">
        <v>7963</v>
      </c>
      <c r="D122" s="130" t="s">
        <v>7649</v>
      </c>
      <c r="E122" s="130" t="s">
        <v>7645</v>
      </c>
      <c r="F122" s="130" t="s">
        <v>7646</v>
      </c>
      <c r="G122" s="130" t="s">
        <v>7964</v>
      </c>
      <c r="H122" s="130" t="s">
        <v>7965</v>
      </c>
      <c r="I122" s="131" t="s">
        <v>7966</v>
      </c>
      <c r="J122" s="132" t="s">
        <v>7954</v>
      </c>
      <c r="K122" s="133" t="s">
        <v>7967</v>
      </c>
      <c r="L122" s="128"/>
      <c r="M122" s="57" t="s">
        <v>7590</v>
      </c>
      <c r="N122" s="58" t="s">
        <v>7628</v>
      </c>
      <c r="O122" s="58" t="s">
        <v>7968</v>
      </c>
      <c r="P122" s="58" t="s">
        <v>7969</v>
      </c>
      <c r="Q122" s="58" t="s">
        <v>7970</v>
      </c>
      <c r="R122" s="58" t="s">
        <v>7971</v>
      </c>
      <c r="S122" s="58" t="s">
        <v>7972</v>
      </c>
      <c r="T122" s="59" t="s">
        <v>7973</v>
      </c>
    </row>
    <row r="123" spans="2:65" s="1" customFormat="1" ht="22.9" customHeight="1">
      <c r="B123" s="31"/>
      <c r="C123" s="62" t="s">
        <v>7974</v>
      </c>
      <c r="I123" s="94"/>
      <c r="J123" s="134">
        <f>BK123</f>
        <v>0</v>
      </c>
      <c r="L123" s="31"/>
      <c r="M123" s="60"/>
      <c r="N123" s="52"/>
      <c r="O123" s="52"/>
      <c r="P123" s="135">
        <f>P124</f>
        <v>0</v>
      </c>
      <c r="Q123" s="52"/>
      <c r="R123" s="135">
        <f>R124</f>
        <v>3.9417800000000003E-2</v>
      </c>
      <c r="S123" s="52"/>
      <c r="T123" s="136">
        <f>T124</f>
        <v>0</v>
      </c>
      <c r="AT123" s="16" t="s">
        <v>7663</v>
      </c>
      <c r="AU123" s="16" t="s">
        <v>7956</v>
      </c>
      <c r="BK123" s="137">
        <f>BK124</f>
        <v>0</v>
      </c>
    </row>
    <row r="124" spans="2:65" s="11" customFormat="1" ht="25.9" customHeight="1">
      <c r="B124" s="138"/>
      <c r="D124" s="139" t="s">
        <v>7663</v>
      </c>
      <c r="E124" s="140" t="s">
        <v>5826</v>
      </c>
      <c r="F124" s="140" t="s">
        <v>7149</v>
      </c>
      <c r="I124" s="141"/>
      <c r="J124" s="142">
        <f>BK124</f>
        <v>0</v>
      </c>
      <c r="L124" s="138"/>
      <c r="M124" s="143"/>
      <c r="N124" s="144"/>
      <c r="O124" s="144"/>
      <c r="P124" s="145">
        <f>P125+P133</f>
        <v>0</v>
      </c>
      <c r="Q124" s="144"/>
      <c r="R124" s="145">
        <f>R125+R133</f>
        <v>3.9417800000000003E-2</v>
      </c>
      <c r="S124" s="144"/>
      <c r="T124" s="146">
        <f>T125+T133</f>
        <v>0</v>
      </c>
      <c r="AR124" s="139" t="s">
        <v>7991</v>
      </c>
      <c r="AT124" s="147" t="s">
        <v>7663</v>
      </c>
      <c r="AU124" s="147" t="s">
        <v>7664</v>
      </c>
      <c r="AY124" s="139" t="s">
        <v>7977</v>
      </c>
      <c r="BK124" s="148">
        <f>BK125+BK133</f>
        <v>0</v>
      </c>
    </row>
    <row r="125" spans="2:65" s="11" customFormat="1" ht="22.9" customHeight="1">
      <c r="B125" s="138"/>
      <c r="D125" s="139" t="s">
        <v>7663</v>
      </c>
      <c r="E125" s="149" t="s">
        <v>7150</v>
      </c>
      <c r="F125" s="149" t="s">
        <v>7151</v>
      </c>
      <c r="I125" s="141"/>
      <c r="J125" s="150">
        <f>BK125</f>
        <v>0</v>
      </c>
      <c r="L125" s="138"/>
      <c r="M125" s="143"/>
      <c r="N125" s="144"/>
      <c r="O125" s="144"/>
      <c r="P125" s="145">
        <f>SUM(P126:P132)</f>
        <v>0</v>
      </c>
      <c r="Q125" s="144"/>
      <c r="R125" s="145">
        <f>SUM(R126:R132)</f>
        <v>2.7099999999999999E-2</v>
      </c>
      <c r="S125" s="144"/>
      <c r="T125" s="146">
        <f>SUM(T126:T132)</f>
        <v>0</v>
      </c>
      <c r="AR125" s="139" t="s">
        <v>7991</v>
      </c>
      <c r="AT125" s="147" t="s">
        <v>7663</v>
      </c>
      <c r="AU125" s="147" t="s">
        <v>7671</v>
      </c>
      <c r="AY125" s="139" t="s">
        <v>7977</v>
      </c>
      <c r="BK125" s="148">
        <f>SUM(BK126:BK132)</f>
        <v>0</v>
      </c>
    </row>
    <row r="126" spans="2:65" s="1" customFormat="1" ht="24" customHeight="1">
      <c r="B126" s="151"/>
      <c r="C126" s="152" t="s">
        <v>7671</v>
      </c>
      <c r="D126" s="152" t="s">
        <v>7978</v>
      </c>
      <c r="E126" s="153" t="s">
        <v>3810</v>
      </c>
      <c r="F126" s="154" t="s">
        <v>3811</v>
      </c>
      <c r="G126" s="155" t="s">
        <v>5897</v>
      </c>
      <c r="H126" s="156">
        <v>2</v>
      </c>
      <c r="I126" s="157"/>
      <c r="J126" s="158">
        <f t="shared" ref="J126:J131" si="0">ROUND(I126*H126,2)</f>
        <v>0</v>
      </c>
      <c r="K126" s="154" t="s">
        <v>7982</v>
      </c>
      <c r="L126" s="31"/>
      <c r="M126" s="159" t="s">
        <v>7590</v>
      </c>
      <c r="N126" s="160" t="s">
        <v>7629</v>
      </c>
      <c r="O126" s="54"/>
      <c r="P126" s="161">
        <f t="shared" ref="P126:P131" si="1">O126*H126</f>
        <v>0</v>
      </c>
      <c r="Q126" s="161">
        <v>0</v>
      </c>
      <c r="R126" s="161">
        <f t="shared" ref="R126:R131" si="2">Q126*H126</f>
        <v>0</v>
      </c>
      <c r="S126" s="161">
        <v>0</v>
      </c>
      <c r="T126" s="162">
        <f t="shared" ref="T126:T131" si="3">S126*H126</f>
        <v>0</v>
      </c>
      <c r="AR126" s="163" t="s">
        <v>5865</v>
      </c>
      <c r="AT126" s="163" t="s">
        <v>7978</v>
      </c>
      <c r="AU126" s="163" t="s">
        <v>7673</v>
      </c>
      <c r="AY126" s="16" t="s">
        <v>7977</v>
      </c>
      <c r="BE126" s="164">
        <f t="shared" ref="BE126:BE131" si="4">IF(N126="základní",J126,0)</f>
        <v>0</v>
      </c>
      <c r="BF126" s="164">
        <f t="shared" ref="BF126:BF131" si="5">IF(N126="snížená",J126,0)</f>
        <v>0</v>
      </c>
      <c r="BG126" s="164">
        <f t="shared" ref="BG126:BG131" si="6">IF(N126="zákl. přenesená",J126,0)</f>
        <v>0</v>
      </c>
      <c r="BH126" s="164">
        <f t="shared" ref="BH126:BH131" si="7">IF(N126="sníž. přenesená",J126,0)</f>
        <v>0</v>
      </c>
      <c r="BI126" s="164">
        <f t="shared" ref="BI126:BI131" si="8">IF(N126="nulová",J126,0)</f>
        <v>0</v>
      </c>
      <c r="BJ126" s="16" t="s">
        <v>7671</v>
      </c>
      <c r="BK126" s="164">
        <f t="shared" ref="BK126:BK131" si="9">ROUND(I126*H126,2)</f>
        <v>0</v>
      </c>
      <c r="BL126" s="16" t="s">
        <v>5865</v>
      </c>
      <c r="BM126" s="163" t="s">
        <v>3812</v>
      </c>
    </row>
    <row r="127" spans="2:65" s="1" customFormat="1" ht="24" customHeight="1">
      <c r="B127" s="151"/>
      <c r="C127" s="152" t="s">
        <v>7673</v>
      </c>
      <c r="D127" s="152" t="s">
        <v>7978</v>
      </c>
      <c r="E127" s="153" t="s">
        <v>7161</v>
      </c>
      <c r="F127" s="154" t="s">
        <v>7162</v>
      </c>
      <c r="G127" s="155" t="s">
        <v>5897</v>
      </c>
      <c r="H127" s="156">
        <v>2</v>
      </c>
      <c r="I127" s="157"/>
      <c r="J127" s="158">
        <f t="shared" si="0"/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5865</v>
      </c>
      <c r="AT127" s="163" t="s">
        <v>7978</v>
      </c>
      <c r="AU127" s="163" t="s">
        <v>7673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5865</v>
      </c>
      <c r="BM127" s="163" t="s">
        <v>3813</v>
      </c>
    </row>
    <row r="128" spans="2:65" s="1" customFormat="1" ht="24" customHeight="1">
      <c r="B128" s="151"/>
      <c r="C128" s="152" t="s">
        <v>7991</v>
      </c>
      <c r="D128" s="152" t="s">
        <v>7978</v>
      </c>
      <c r="E128" s="153" t="s">
        <v>3814</v>
      </c>
      <c r="F128" s="154" t="s">
        <v>3815</v>
      </c>
      <c r="G128" s="155" t="s">
        <v>5863</v>
      </c>
      <c r="H128" s="156">
        <v>25</v>
      </c>
      <c r="I128" s="157"/>
      <c r="J128" s="158">
        <f t="shared" si="0"/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5865</v>
      </c>
      <c r="AT128" s="163" t="s">
        <v>7978</v>
      </c>
      <c r="AU128" s="163" t="s">
        <v>7673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5865</v>
      </c>
      <c r="BM128" s="163" t="s">
        <v>3816</v>
      </c>
    </row>
    <row r="129" spans="2:65" s="1" customFormat="1" ht="16.5" customHeight="1">
      <c r="B129" s="151"/>
      <c r="C129" s="189" t="s">
        <v>7983</v>
      </c>
      <c r="D129" s="189" t="s">
        <v>5826</v>
      </c>
      <c r="E129" s="190" t="s">
        <v>3817</v>
      </c>
      <c r="F129" s="191" t="s">
        <v>3818</v>
      </c>
      <c r="G129" s="192" t="s">
        <v>5863</v>
      </c>
      <c r="H129" s="193">
        <v>25</v>
      </c>
      <c r="I129" s="194"/>
      <c r="J129" s="195">
        <f t="shared" si="0"/>
        <v>0</v>
      </c>
      <c r="K129" s="191" t="s">
        <v>7982</v>
      </c>
      <c r="L129" s="196"/>
      <c r="M129" s="197" t="s">
        <v>7590</v>
      </c>
      <c r="N129" s="198" t="s">
        <v>7629</v>
      </c>
      <c r="O129" s="54"/>
      <c r="P129" s="161">
        <f t="shared" si="1"/>
        <v>0</v>
      </c>
      <c r="Q129" s="161">
        <v>8.9999999999999998E-4</v>
      </c>
      <c r="R129" s="161">
        <f t="shared" si="2"/>
        <v>2.2499999999999999E-2</v>
      </c>
      <c r="S129" s="161">
        <v>0</v>
      </c>
      <c r="T129" s="162">
        <f t="shared" si="3"/>
        <v>0</v>
      </c>
      <c r="AR129" s="163" t="s">
        <v>5872</v>
      </c>
      <c r="AT129" s="163" t="s">
        <v>5826</v>
      </c>
      <c r="AU129" s="163" t="s">
        <v>7673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5872</v>
      </c>
      <c r="BM129" s="163" t="s">
        <v>3819</v>
      </c>
    </row>
    <row r="130" spans="2:65" s="1" customFormat="1" ht="24" customHeight="1">
      <c r="B130" s="151"/>
      <c r="C130" s="152" t="s">
        <v>8005</v>
      </c>
      <c r="D130" s="152" t="s">
        <v>7978</v>
      </c>
      <c r="E130" s="153" t="s">
        <v>7167</v>
      </c>
      <c r="F130" s="154" t="s">
        <v>7168</v>
      </c>
      <c r="G130" s="155" t="s">
        <v>5863</v>
      </c>
      <c r="H130" s="156">
        <v>25</v>
      </c>
      <c r="I130" s="157"/>
      <c r="J130" s="158">
        <f t="shared" si="0"/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5865</v>
      </c>
      <c r="AT130" s="163" t="s">
        <v>7978</v>
      </c>
      <c r="AU130" s="163" t="s">
        <v>7673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5865</v>
      </c>
      <c r="BM130" s="163" t="s">
        <v>3820</v>
      </c>
    </row>
    <row r="131" spans="2:65" s="1" customFormat="1" ht="16.5" customHeight="1">
      <c r="B131" s="151"/>
      <c r="C131" s="189" t="s">
        <v>8012</v>
      </c>
      <c r="D131" s="189" t="s">
        <v>5826</v>
      </c>
      <c r="E131" s="190" t="s">
        <v>7170</v>
      </c>
      <c r="F131" s="191" t="s">
        <v>7171</v>
      </c>
      <c r="G131" s="192" t="s">
        <v>5863</v>
      </c>
      <c r="H131" s="193">
        <v>28.75</v>
      </c>
      <c r="I131" s="194"/>
      <c r="J131" s="195">
        <f t="shared" si="0"/>
        <v>0</v>
      </c>
      <c r="K131" s="191" t="s">
        <v>7982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1.6000000000000001E-4</v>
      </c>
      <c r="R131" s="161">
        <f t="shared" si="2"/>
        <v>4.6000000000000008E-3</v>
      </c>
      <c r="S131" s="161">
        <v>0</v>
      </c>
      <c r="T131" s="162">
        <f t="shared" si="3"/>
        <v>0</v>
      </c>
      <c r="AR131" s="163" t="s">
        <v>5872</v>
      </c>
      <c r="AT131" s="163" t="s">
        <v>5826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5872</v>
      </c>
      <c r="BM131" s="163" t="s">
        <v>3821</v>
      </c>
    </row>
    <row r="132" spans="2:65" s="12" customFormat="1">
      <c r="B132" s="165"/>
      <c r="D132" s="166" t="s">
        <v>7985</v>
      </c>
      <c r="F132" s="168" t="s">
        <v>3822</v>
      </c>
      <c r="H132" s="169">
        <v>28.75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7592</v>
      </c>
      <c r="AX132" s="12" t="s">
        <v>7671</v>
      </c>
      <c r="AY132" s="167" t="s">
        <v>7977</v>
      </c>
    </row>
    <row r="133" spans="2:65" s="11" customFormat="1" ht="22.9" customHeight="1">
      <c r="B133" s="138"/>
      <c r="D133" s="139" t="s">
        <v>7663</v>
      </c>
      <c r="E133" s="149" t="s">
        <v>7180</v>
      </c>
      <c r="F133" s="149" t="s">
        <v>7181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SUM(P134:P138)</f>
        <v>0</v>
      </c>
      <c r="Q133" s="144"/>
      <c r="R133" s="145">
        <f>SUM(R134:R138)</f>
        <v>1.2317800000000002E-2</v>
      </c>
      <c r="S133" s="144"/>
      <c r="T133" s="146">
        <f>SUM(T134:T138)</f>
        <v>0</v>
      </c>
      <c r="AR133" s="139" t="s">
        <v>7991</v>
      </c>
      <c r="AT133" s="147" t="s">
        <v>7663</v>
      </c>
      <c r="AU133" s="147" t="s">
        <v>7671</v>
      </c>
      <c r="AY133" s="139" t="s">
        <v>7977</v>
      </c>
      <c r="BK133" s="148">
        <f>SUM(BK134:BK138)</f>
        <v>0</v>
      </c>
    </row>
    <row r="134" spans="2:65" s="1" customFormat="1" ht="16.5" customHeight="1">
      <c r="B134" s="151"/>
      <c r="C134" s="152" t="s">
        <v>8016</v>
      </c>
      <c r="D134" s="152" t="s">
        <v>7978</v>
      </c>
      <c r="E134" s="153" t="s">
        <v>7182</v>
      </c>
      <c r="F134" s="154" t="s">
        <v>7183</v>
      </c>
      <c r="G134" s="155" t="s">
        <v>7184</v>
      </c>
      <c r="H134" s="156">
        <v>2.1999999999999999E-2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9.9000000000000008E-3</v>
      </c>
      <c r="R134" s="161">
        <f>Q134*H134</f>
        <v>2.1780000000000001E-4</v>
      </c>
      <c r="S134" s="161">
        <v>0</v>
      </c>
      <c r="T134" s="162">
        <f>S134*H134</f>
        <v>0</v>
      </c>
      <c r="AR134" s="163" t="s">
        <v>5865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5865</v>
      </c>
      <c r="BM134" s="163" t="s">
        <v>3823</v>
      </c>
    </row>
    <row r="135" spans="2:65" s="1" customFormat="1" ht="24" customHeight="1">
      <c r="B135" s="151"/>
      <c r="C135" s="152" t="s">
        <v>8023</v>
      </c>
      <c r="D135" s="152" t="s">
        <v>7978</v>
      </c>
      <c r="E135" s="153" t="s">
        <v>7186</v>
      </c>
      <c r="F135" s="154" t="s">
        <v>7187</v>
      </c>
      <c r="G135" s="155" t="s">
        <v>5863</v>
      </c>
      <c r="H135" s="156">
        <v>22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5865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5865</v>
      </c>
      <c r="BM135" s="163" t="s">
        <v>3824</v>
      </c>
    </row>
    <row r="136" spans="2:65" s="1" customFormat="1" ht="24" customHeight="1">
      <c r="B136" s="151"/>
      <c r="C136" s="152" t="s">
        <v>8027</v>
      </c>
      <c r="D136" s="152" t="s">
        <v>7978</v>
      </c>
      <c r="E136" s="153" t="s">
        <v>3825</v>
      </c>
      <c r="F136" s="154" t="s">
        <v>3826</v>
      </c>
      <c r="G136" s="155" t="s">
        <v>5863</v>
      </c>
      <c r="H136" s="156">
        <v>22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5865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5865</v>
      </c>
      <c r="BM136" s="163" t="s">
        <v>3827</v>
      </c>
    </row>
    <row r="137" spans="2:65" s="1" customFormat="1" ht="24" customHeight="1">
      <c r="B137" s="151"/>
      <c r="C137" s="189" t="s">
        <v>8032</v>
      </c>
      <c r="D137" s="189" t="s">
        <v>5826</v>
      </c>
      <c r="E137" s="190" t="s">
        <v>3828</v>
      </c>
      <c r="F137" s="191" t="s">
        <v>3829</v>
      </c>
      <c r="G137" s="192" t="s">
        <v>5863</v>
      </c>
      <c r="H137" s="193">
        <v>22</v>
      </c>
      <c r="I137" s="194"/>
      <c r="J137" s="195">
        <f>ROUND(I137*H137,2)</f>
        <v>0</v>
      </c>
      <c r="K137" s="191" t="s">
        <v>7982</v>
      </c>
      <c r="L137" s="196"/>
      <c r="M137" s="197" t="s">
        <v>7590</v>
      </c>
      <c r="N137" s="198" t="s">
        <v>7629</v>
      </c>
      <c r="O137" s="54"/>
      <c r="P137" s="161">
        <f>O137*H137</f>
        <v>0</v>
      </c>
      <c r="Q137" s="161">
        <v>5.5000000000000003E-4</v>
      </c>
      <c r="R137" s="161">
        <f>Q137*H137</f>
        <v>1.2100000000000001E-2</v>
      </c>
      <c r="S137" s="161">
        <v>0</v>
      </c>
      <c r="T137" s="162">
        <f>S137*H137</f>
        <v>0</v>
      </c>
      <c r="AR137" s="163" t="s">
        <v>5872</v>
      </c>
      <c r="AT137" s="163" t="s">
        <v>5826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5872</v>
      </c>
      <c r="BM137" s="163" t="s">
        <v>3830</v>
      </c>
    </row>
    <row r="138" spans="2:65" s="1" customFormat="1" ht="24" customHeight="1">
      <c r="B138" s="151"/>
      <c r="C138" s="152" t="s">
        <v>5780</v>
      </c>
      <c r="D138" s="152" t="s">
        <v>7978</v>
      </c>
      <c r="E138" s="153" t="s">
        <v>7195</v>
      </c>
      <c r="F138" s="154" t="s">
        <v>7196</v>
      </c>
      <c r="G138" s="155" t="s">
        <v>5863</v>
      </c>
      <c r="H138" s="156">
        <v>22</v>
      </c>
      <c r="I138" s="157"/>
      <c r="J138" s="158">
        <f>ROUND(I138*H138,2)</f>
        <v>0</v>
      </c>
      <c r="K138" s="154" t="s">
        <v>7982</v>
      </c>
      <c r="L138" s="31"/>
      <c r="M138" s="201" t="s">
        <v>7590</v>
      </c>
      <c r="N138" s="202" t="s">
        <v>7629</v>
      </c>
      <c r="O138" s="203"/>
      <c r="P138" s="204">
        <f>O138*H138</f>
        <v>0</v>
      </c>
      <c r="Q138" s="204">
        <v>0</v>
      </c>
      <c r="R138" s="204">
        <f>Q138*H138</f>
        <v>0</v>
      </c>
      <c r="S138" s="204">
        <v>0</v>
      </c>
      <c r="T138" s="205">
        <f>S138*H138</f>
        <v>0</v>
      </c>
      <c r="AR138" s="163" t="s">
        <v>5865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5865</v>
      </c>
      <c r="BM138" s="163" t="s">
        <v>3831</v>
      </c>
    </row>
    <row r="139" spans="2:65" s="1" customFormat="1" ht="6.95" customHeight="1">
      <c r="B139" s="43"/>
      <c r="C139" s="44"/>
      <c r="D139" s="44"/>
      <c r="E139" s="44"/>
      <c r="F139" s="44"/>
      <c r="G139" s="44"/>
      <c r="H139" s="44"/>
      <c r="I139" s="112"/>
      <c r="J139" s="44"/>
      <c r="K139" s="44"/>
      <c r="L139" s="31"/>
    </row>
  </sheetData>
  <autoFilter ref="C122:K138"/>
  <mergeCells count="12">
    <mergeCell ref="L2:V2"/>
    <mergeCell ref="E85:H85"/>
    <mergeCell ref="E87:H87"/>
    <mergeCell ref="E89:H89"/>
    <mergeCell ref="E115:H115"/>
    <mergeCell ref="E113:H113"/>
    <mergeCell ref="E111:H111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3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3832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ROUND((SUM(BE120:BE136)),  2)</f>
        <v>0</v>
      </c>
      <c r="I35" s="103">
        <v>0.21</v>
      </c>
      <c r="J35" s="102">
        <f>ROUND(((SUM(BE120:BE136))*I35),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ROUND((SUM(BF120:BF136)),  2)</f>
        <v>0</v>
      </c>
      <c r="I36" s="103">
        <v>0.15</v>
      </c>
      <c r="J36" s="102">
        <f>ROUND(((SUM(BF120:BF136))*I36),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ROUND((SUM(BG120:BG136)),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ROUND((SUM(BH120:BH136)),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ROUND((SUM(BI120:BI136)),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TS - Podružné práce mimo kiosku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3807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TS - Podružné práce mimo kiosku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SUM(P121:P136)</f>
        <v>0</v>
      </c>
      <c r="Q120" s="52"/>
      <c r="R120" s="135">
        <f>SUM(R121:R136)</f>
        <v>0</v>
      </c>
      <c r="S120" s="52"/>
      <c r="T120" s="136">
        <f>SUM(T121:T136)</f>
        <v>0</v>
      </c>
      <c r="AT120" s="16" t="s">
        <v>7663</v>
      </c>
      <c r="AU120" s="16" t="s">
        <v>7956</v>
      </c>
      <c r="BK120" s="137">
        <f>SUM(BK121:BK136)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7199</v>
      </c>
      <c r="F121" s="154" t="s">
        <v>7200</v>
      </c>
      <c r="G121" s="155" t="s">
        <v>5863</v>
      </c>
      <c r="H121" s="156">
        <v>100</v>
      </c>
      <c r="I121" s="157"/>
      <c r="J121" s="158">
        <f t="shared" ref="J121:J136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36" si="1">O121*H121</f>
        <v>0</v>
      </c>
      <c r="Q121" s="161">
        <v>0</v>
      </c>
      <c r="R121" s="161">
        <f t="shared" ref="R121:R136" si="2">Q121*H121</f>
        <v>0</v>
      </c>
      <c r="S121" s="161">
        <v>0</v>
      </c>
      <c r="T121" s="162">
        <f t="shared" ref="T121:T136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36" si="4">IF(N121="základní",J121,0)</f>
        <v>0</v>
      </c>
      <c r="BF121" s="164">
        <f t="shared" ref="BF121:BF136" si="5">IF(N121="snížená",J121,0)</f>
        <v>0</v>
      </c>
      <c r="BG121" s="164">
        <f t="shared" ref="BG121:BG136" si="6">IF(N121="zákl. přenesená",J121,0)</f>
        <v>0</v>
      </c>
      <c r="BH121" s="164">
        <f t="shared" ref="BH121:BH136" si="7">IF(N121="sníž. přenesená",J121,0)</f>
        <v>0</v>
      </c>
      <c r="BI121" s="164">
        <f t="shared" ref="BI121:BI136" si="8">IF(N121="nulová",J121,0)</f>
        <v>0</v>
      </c>
      <c r="BJ121" s="16" t="s">
        <v>7671</v>
      </c>
      <c r="BK121" s="164">
        <f t="shared" ref="BK121:BK136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7201</v>
      </c>
      <c r="F122" s="154" t="s">
        <v>7202</v>
      </c>
      <c r="G122" s="155" t="s">
        <v>7140</v>
      </c>
      <c r="H122" s="156">
        <v>8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7203</v>
      </c>
      <c r="F123" s="154" t="s">
        <v>7204</v>
      </c>
      <c r="G123" s="155" t="s">
        <v>7140</v>
      </c>
      <c r="H123" s="156">
        <v>2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7205</v>
      </c>
      <c r="F124" s="154" t="s">
        <v>7206</v>
      </c>
      <c r="G124" s="155" t="s">
        <v>5863</v>
      </c>
      <c r="H124" s="156">
        <v>45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7207</v>
      </c>
      <c r="F125" s="154" t="s">
        <v>7208</v>
      </c>
      <c r="G125" s="155" t="s">
        <v>7140</v>
      </c>
      <c r="H125" s="156">
        <v>1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7209</v>
      </c>
      <c r="F126" s="154" t="s">
        <v>7210</v>
      </c>
      <c r="G126" s="155" t="s">
        <v>7211</v>
      </c>
      <c r="H126" s="156">
        <v>1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16.5" customHeight="1">
      <c r="B127" s="151"/>
      <c r="C127" s="152" t="s">
        <v>8016</v>
      </c>
      <c r="D127" s="152" t="s">
        <v>7978</v>
      </c>
      <c r="E127" s="153" t="s">
        <v>7212</v>
      </c>
      <c r="F127" s="154" t="s">
        <v>7213</v>
      </c>
      <c r="G127" s="155" t="s">
        <v>7981</v>
      </c>
      <c r="H127" s="156">
        <v>8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5804</v>
      </c>
      <c r="AT127" s="163" t="s">
        <v>7978</v>
      </c>
      <c r="AU127" s="163" t="s">
        <v>7664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5804</v>
      </c>
      <c r="BM127" s="163" t="s">
        <v>5795</v>
      </c>
    </row>
    <row r="128" spans="2:65" s="1" customFormat="1" ht="16.5" customHeight="1">
      <c r="B128" s="151"/>
      <c r="C128" s="152" t="s">
        <v>8023</v>
      </c>
      <c r="D128" s="152" t="s">
        <v>7978</v>
      </c>
      <c r="E128" s="153" t="s">
        <v>7214</v>
      </c>
      <c r="F128" s="154" t="s">
        <v>7215</v>
      </c>
      <c r="G128" s="155" t="s">
        <v>7981</v>
      </c>
      <c r="H128" s="156">
        <v>1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5804</v>
      </c>
      <c r="AT128" s="163" t="s">
        <v>7978</v>
      </c>
      <c r="AU128" s="163" t="s">
        <v>7664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5804</v>
      </c>
      <c r="BM128" s="163" t="s">
        <v>5804</v>
      </c>
    </row>
    <row r="129" spans="2:65" s="1" customFormat="1" ht="16.5" customHeight="1">
      <c r="B129" s="151"/>
      <c r="C129" s="152" t="s">
        <v>8027</v>
      </c>
      <c r="D129" s="152" t="s">
        <v>7978</v>
      </c>
      <c r="E129" s="153" t="s">
        <v>7216</v>
      </c>
      <c r="F129" s="154" t="s">
        <v>7217</v>
      </c>
      <c r="G129" s="155" t="s">
        <v>7981</v>
      </c>
      <c r="H129" s="156">
        <v>4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5804</v>
      </c>
      <c r="AT129" s="163" t="s">
        <v>7978</v>
      </c>
      <c r="AU129" s="163" t="s">
        <v>7664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5804</v>
      </c>
      <c r="BM129" s="163" t="s">
        <v>5813</v>
      </c>
    </row>
    <row r="130" spans="2:65" s="1" customFormat="1" ht="16.5" customHeight="1">
      <c r="B130" s="151"/>
      <c r="C130" s="152" t="s">
        <v>8032</v>
      </c>
      <c r="D130" s="152" t="s">
        <v>7978</v>
      </c>
      <c r="E130" s="153" t="s">
        <v>7218</v>
      </c>
      <c r="F130" s="154" t="s">
        <v>7219</v>
      </c>
      <c r="G130" s="155" t="s">
        <v>7981</v>
      </c>
      <c r="H130" s="156">
        <v>2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5804</v>
      </c>
      <c r="AT130" s="163" t="s">
        <v>7978</v>
      </c>
      <c r="AU130" s="163" t="s">
        <v>7664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5804</v>
      </c>
      <c r="BM130" s="163" t="s">
        <v>5825</v>
      </c>
    </row>
    <row r="131" spans="2:65" s="1" customFormat="1" ht="16.5" customHeight="1">
      <c r="B131" s="151"/>
      <c r="C131" s="152" t="s">
        <v>5780</v>
      </c>
      <c r="D131" s="152" t="s">
        <v>7978</v>
      </c>
      <c r="E131" s="153" t="s">
        <v>7220</v>
      </c>
      <c r="F131" s="154" t="s">
        <v>7221</v>
      </c>
      <c r="G131" s="155" t="s">
        <v>7222</v>
      </c>
      <c r="H131" s="156">
        <v>4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5804</v>
      </c>
      <c r="AT131" s="163" t="s">
        <v>7978</v>
      </c>
      <c r="AU131" s="163" t="s">
        <v>7664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5804</v>
      </c>
      <c r="BM131" s="163" t="s">
        <v>5838</v>
      </c>
    </row>
    <row r="132" spans="2:65" s="1" customFormat="1" ht="16.5" customHeight="1">
      <c r="B132" s="151"/>
      <c r="C132" s="152" t="s">
        <v>5786</v>
      </c>
      <c r="D132" s="152" t="s">
        <v>7978</v>
      </c>
      <c r="E132" s="153" t="s">
        <v>7223</v>
      </c>
      <c r="F132" s="154" t="s">
        <v>7224</v>
      </c>
      <c r="G132" s="155" t="s">
        <v>7140</v>
      </c>
      <c r="H132" s="156">
        <v>2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5804</v>
      </c>
      <c r="AT132" s="163" t="s">
        <v>7978</v>
      </c>
      <c r="AU132" s="163" t="s">
        <v>7664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5804</v>
      </c>
      <c r="BM132" s="163" t="s">
        <v>5850</v>
      </c>
    </row>
    <row r="133" spans="2:65" s="1" customFormat="1" ht="16.5" customHeight="1">
      <c r="B133" s="151"/>
      <c r="C133" s="152" t="s">
        <v>5790</v>
      </c>
      <c r="D133" s="152" t="s">
        <v>7978</v>
      </c>
      <c r="E133" s="153" t="s">
        <v>7225</v>
      </c>
      <c r="F133" s="154" t="s">
        <v>7226</v>
      </c>
      <c r="G133" s="155" t="s">
        <v>7140</v>
      </c>
      <c r="H133" s="156">
        <v>2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5804</v>
      </c>
      <c r="AT133" s="163" t="s">
        <v>7978</v>
      </c>
      <c r="AU133" s="163" t="s">
        <v>7664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5804</v>
      </c>
      <c r="BM133" s="163" t="s">
        <v>5860</v>
      </c>
    </row>
    <row r="134" spans="2:65" s="1" customFormat="1" ht="16.5" customHeight="1">
      <c r="B134" s="151"/>
      <c r="C134" s="152" t="s">
        <v>5795</v>
      </c>
      <c r="D134" s="152" t="s">
        <v>7978</v>
      </c>
      <c r="E134" s="153" t="s">
        <v>7227</v>
      </c>
      <c r="F134" s="154" t="s">
        <v>7228</v>
      </c>
      <c r="G134" s="155" t="s">
        <v>7140</v>
      </c>
      <c r="H134" s="156">
        <v>2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5804</v>
      </c>
      <c r="AT134" s="163" t="s">
        <v>7978</v>
      </c>
      <c r="AU134" s="163" t="s">
        <v>7664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5804</v>
      </c>
      <c r="BM134" s="163" t="s">
        <v>5876</v>
      </c>
    </row>
    <row r="135" spans="2:65" s="1" customFormat="1" ht="16.5" customHeight="1">
      <c r="B135" s="151"/>
      <c r="C135" s="152" t="s">
        <v>7597</v>
      </c>
      <c r="D135" s="152" t="s">
        <v>7978</v>
      </c>
      <c r="E135" s="153" t="s">
        <v>7229</v>
      </c>
      <c r="F135" s="154" t="s">
        <v>7230</v>
      </c>
      <c r="G135" s="155" t="s">
        <v>7140</v>
      </c>
      <c r="H135" s="156">
        <v>1</v>
      </c>
      <c r="I135" s="157"/>
      <c r="J135" s="158">
        <f t="shared" si="0"/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5804</v>
      </c>
      <c r="AT135" s="163" t="s">
        <v>7978</v>
      </c>
      <c r="AU135" s="163" t="s">
        <v>7664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5804</v>
      </c>
      <c r="BM135" s="163" t="s">
        <v>5887</v>
      </c>
    </row>
    <row r="136" spans="2:65" s="1" customFormat="1" ht="16.5" customHeight="1">
      <c r="B136" s="151"/>
      <c r="C136" s="152" t="s">
        <v>5804</v>
      </c>
      <c r="D136" s="152" t="s">
        <v>7978</v>
      </c>
      <c r="E136" s="153" t="s">
        <v>7231</v>
      </c>
      <c r="F136" s="154" t="s">
        <v>7232</v>
      </c>
      <c r="G136" s="155" t="s">
        <v>7140</v>
      </c>
      <c r="H136" s="156">
        <v>1</v>
      </c>
      <c r="I136" s="157"/>
      <c r="J136" s="158">
        <f t="shared" si="0"/>
        <v>0</v>
      </c>
      <c r="K136" s="154" t="s">
        <v>7590</v>
      </c>
      <c r="L136" s="31"/>
      <c r="M136" s="201" t="s">
        <v>7590</v>
      </c>
      <c r="N136" s="202" t="s">
        <v>7629</v>
      </c>
      <c r="O136" s="203"/>
      <c r="P136" s="204">
        <f t="shared" si="1"/>
        <v>0</v>
      </c>
      <c r="Q136" s="204">
        <v>0</v>
      </c>
      <c r="R136" s="204">
        <f t="shared" si="2"/>
        <v>0</v>
      </c>
      <c r="S136" s="204">
        <v>0</v>
      </c>
      <c r="T136" s="205">
        <f t="shared" si="3"/>
        <v>0</v>
      </c>
      <c r="AR136" s="163" t="s">
        <v>5804</v>
      </c>
      <c r="AT136" s="163" t="s">
        <v>7978</v>
      </c>
      <c r="AU136" s="163" t="s">
        <v>7664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5899</v>
      </c>
    </row>
    <row r="137" spans="2:65" s="1" customFormat="1" ht="6.95" customHeight="1">
      <c r="B137" s="43"/>
      <c r="C137" s="44"/>
      <c r="D137" s="44"/>
      <c r="E137" s="44"/>
      <c r="F137" s="44"/>
      <c r="G137" s="44"/>
      <c r="H137" s="44"/>
      <c r="I137" s="112"/>
      <c r="J137" s="44"/>
      <c r="K137" s="44"/>
      <c r="L137" s="31"/>
    </row>
  </sheetData>
  <autoFilter ref="C119:K136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7233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ROUND((SUM(BE120:BE139)),  2)</f>
        <v>0</v>
      </c>
      <c r="I35" s="103">
        <v>0.21</v>
      </c>
      <c r="J35" s="102">
        <f>ROUND(((SUM(BE120:BE139))*I35),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ROUND((SUM(BF120:BF139)),  2)</f>
        <v>0</v>
      </c>
      <c r="I36" s="103">
        <v>0.15</v>
      </c>
      <c r="J36" s="102">
        <f>ROUND(((SUM(BF120:BF139))*I36),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ROUND((SUM(BG120:BG139)),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ROUND((SUM(BH120:BH139)),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ROUND((SUM(BI120:BI139)),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VN - Kabelové vedení VN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3807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VN - Kabelové vedení VN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SUM(P121:P139)</f>
        <v>0</v>
      </c>
      <c r="Q120" s="52"/>
      <c r="R120" s="135">
        <f>SUM(R121:R139)</f>
        <v>0</v>
      </c>
      <c r="S120" s="52"/>
      <c r="T120" s="136">
        <f>SUM(T121:T139)</f>
        <v>0</v>
      </c>
      <c r="AT120" s="16" t="s">
        <v>7663</v>
      </c>
      <c r="AU120" s="16" t="s">
        <v>7956</v>
      </c>
      <c r="BK120" s="137">
        <f>SUM(BK121:BK139)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7234</v>
      </c>
      <c r="F121" s="154" t="s">
        <v>7235</v>
      </c>
      <c r="G121" s="155" t="s">
        <v>7211</v>
      </c>
      <c r="H121" s="156">
        <v>1</v>
      </c>
      <c r="I121" s="157"/>
      <c r="J121" s="158">
        <f t="shared" ref="J121:J139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39" si="1">O121*H121</f>
        <v>0</v>
      </c>
      <c r="Q121" s="161">
        <v>0</v>
      </c>
      <c r="R121" s="161">
        <f t="shared" ref="R121:R139" si="2">Q121*H121</f>
        <v>0</v>
      </c>
      <c r="S121" s="161">
        <v>0</v>
      </c>
      <c r="T121" s="162">
        <f t="shared" ref="T121:T139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39" si="4">IF(N121="základní",J121,0)</f>
        <v>0</v>
      </c>
      <c r="BF121" s="164">
        <f t="shared" ref="BF121:BF139" si="5">IF(N121="snížená",J121,0)</f>
        <v>0</v>
      </c>
      <c r="BG121" s="164">
        <f t="shared" ref="BG121:BG139" si="6">IF(N121="zákl. přenesená",J121,0)</f>
        <v>0</v>
      </c>
      <c r="BH121" s="164">
        <f t="shared" ref="BH121:BH139" si="7">IF(N121="sníž. přenesená",J121,0)</f>
        <v>0</v>
      </c>
      <c r="BI121" s="164">
        <f t="shared" ref="BI121:BI139" si="8">IF(N121="nulová",J121,0)</f>
        <v>0</v>
      </c>
      <c r="BJ121" s="16" t="s">
        <v>7671</v>
      </c>
      <c r="BK121" s="164">
        <f t="shared" ref="BK121:BK139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7236</v>
      </c>
      <c r="F122" s="154" t="s">
        <v>7237</v>
      </c>
      <c r="G122" s="155" t="s">
        <v>7211</v>
      </c>
      <c r="H122" s="156">
        <v>3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7238</v>
      </c>
      <c r="F123" s="154" t="s">
        <v>7239</v>
      </c>
      <c r="G123" s="155" t="s">
        <v>7211</v>
      </c>
      <c r="H123" s="156">
        <v>3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7240</v>
      </c>
      <c r="F124" s="154" t="s">
        <v>7241</v>
      </c>
      <c r="G124" s="155" t="s">
        <v>7211</v>
      </c>
      <c r="H124" s="156">
        <v>1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7242</v>
      </c>
      <c r="F125" s="154" t="s">
        <v>7243</v>
      </c>
      <c r="G125" s="155" t="s">
        <v>7211</v>
      </c>
      <c r="H125" s="156">
        <v>1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7244</v>
      </c>
      <c r="F126" s="154" t="s">
        <v>7245</v>
      </c>
      <c r="G126" s="155" t="s">
        <v>5863</v>
      </c>
      <c r="H126" s="156">
        <v>105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16.5" customHeight="1">
      <c r="B127" s="151"/>
      <c r="C127" s="152" t="s">
        <v>8016</v>
      </c>
      <c r="D127" s="152" t="s">
        <v>7978</v>
      </c>
      <c r="E127" s="153" t="s">
        <v>7246</v>
      </c>
      <c r="F127" s="154" t="s">
        <v>7247</v>
      </c>
      <c r="G127" s="155" t="s">
        <v>7211</v>
      </c>
      <c r="H127" s="156">
        <v>6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5804</v>
      </c>
      <c r="AT127" s="163" t="s">
        <v>7978</v>
      </c>
      <c r="AU127" s="163" t="s">
        <v>7664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5804</v>
      </c>
      <c r="BM127" s="163" t="s">
        <v>5795</v>
      </c>
    </row>
    <row r="128" spans="2:65" s="1" customFormat="1" ht="16.5" customHeight="1">
      <c r="B128" s="151"/>
      <c r="C128" s="152" t="s">
        <v>8023</v>
      </c>
      <c r="D128" s="152" t="s">
        <v>7978</v>
      </c>
      <c r="E128" s="153" t="s">
        <v>7248</v>
      </c>
      <c r="F128" s="154" t="s">
        <v>7249</v>
      </c>
      <c r="G128" s="155" t="s">
        <v>7211</v>
      </c>
      <c r="H128" s="156">
        <v>20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5804</v>
      </c>
      <c r="AT128" s="163" t="s">
        <v>7978</v>
      </c>
      <c r="AU128" s="163" t="s">
        <v>7664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5804</v>
      </c>
      <c r="BM128" s="163" t="s">
        <v>5804</v>
      </c>
    </row>
    <row r="129" spans="2:65" s="1" customFormat="1" ht="16.5" customHeight="1">
      <c r="B129" s="151"/>
      <c r="C129" s="152" t="s">
        <v>8027</v>
      </c>
      <c r="D129" s="152" t="s">
        <v>7978</v>
      </c>
      <c r="E129" s="153" t="s">
        <v>7250</v>
      </c>
      <c r="F129" s="154" t="s">
        <v>7251</v>
      </c>
      <c r="G129" s="155" t="s">
        <v>5863</v>
      </c>
      <c r="H129" s="156">
        <v>75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5804</v>
      </c>
      <c r="AT129" s="163" t="s">
        <v>7978</v>
      </c>
      <c r="AU129" s="163" t="s">
        <v>7664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5804</v>
      </c>
      <c r="BM129" s="163" t="s">
        <v>5813</v>
      </c>
    </row>
    <row r="130" spans="2:65" s="1" customFormat="1" ht="16.5" customHeight="1">
      <c r="B130" s="151"/>
      <c r="C130" s="152" t="s">
        <v>8032</v>
      </c>
      <c r="D130" s="152" t="s">
        <v>7978</v>
      </c>
      <c r="E130" s="153" t="s">
        <v>7252</v>
      </c>
      <c r="F130" s="154" t="s">
        <v>7253</v>
      </c>
      <c r="G130" s="155" t="s">
        <v>5863</v>
      </c>
      <c r="H130" s="156">
        <v>75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5804</v>
      </c>
      <c r="AT130" s="163" t="s">
        <v>7978</v>
      </c>
      <c r="AU130" s="163" t="s">
        <v>7664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5804</v>
      </c>
      <c r="BM130" s="163" t="s">
        <v>5825</v>
      </c>
    </row>
    <row r="131" spans="2:65" s="1" customFormat="1" ht="16.5" customHeight="1">
      <c r="B131" s="151"/>
      <c r="C131" s="152" t="s">
        <v>5780</v>
      </c>
      <c r="D131" s="152" t="s">
        <v>7978</v>
      </c>
      <c r="E131" s="153" t="s">
        <v>7254</v>
      </c>
      <c r="F131" s="154" t="s">
        <v>7255</v>
      </c>
      <c r="G131" s="155" t="s">
        <v>7256</v>
      </c>
      <c r="H131" s="156">
        <v>1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5804</v>
      </c>
      <c r="AT131" s="163" t="s">
        <v>7978</v>
      </c>
      <c r="AU131" s="163" t="s">
        <v>7664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5804</v>
      </c>
      <c r="BM131" s="163" t="s">
        <v>5838</v>
      </c>
    </row>
    <row r="132" spans="2:65" s="1" customFormat="1" ht="16.5" customHeight="1">
      <c r="B132" s="151"/>
      <c r="C132" s="152" t="s">
        <v>5786</v>
      </c>
      <c r="D132" s="152" t="s">
        <v>7978</v>
      </c>
      <c r="E132" s="153" t="s">
        <v>7257</v>
      </c>
      <c r="F132" s="154" t="s">
        <v>7258</v>
      </c>
      <c r="G132" s="155" t="s">
        <v>7256</v>
      </c>
      <c r="H132" s="156">
        <v>1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5804</v>
      </c>
      <c r="AT132" s="163" t="s">
        <v>7978</v>
      </c>
      <c r="AU132" s="163" t="s">
        <v>7664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5804</v>
      </c>
      <c r="BM132" s="163" t="s">
        <v>5850</v>
      </c>
    </row>
    <row r="133" spans="2:65" s="1" customFormat="1" ht="16.5" customHeight="1">
      <c r="B133" s="151"/>
      <c r="C133" s="152" t="s">
        <v>5790</v>
      </c>
      <c r="D133" s="152" t="s">
        <v>7978</v>
      </c>
      <c r="E133" s="153" t="s">
        <v>7259</v>
      </c>
      <c r="F133" s="154" t="s">
        <v>7260</v>
      </c>
      <c r="G133" s="155" t="s">
        <v>7211</v>
      </c>
      <c r="H133" s="156">
        <v>6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5804</v>
      </c>
      <c r="AT133" s="163" t="s">
        <v>7978</v>
      </c>
      <c r="AU133" s="163" t="s">
        <v>7664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5804</v>
      </c>
      <c r="BM133" s="163" t="s">
        <v>5860</v>
      </c>
    </row>
    <row r="134" spans="2:65" s="1" customFormat="1" ht="16.5" customHeight="1">
      <c r="B134" s="151"/>
      <c r="C134" s="152" t="s">
        <v>5795</v>
      </c>
      <c r="D134" s="152" t="s">
        <v>7978</v>
      </c>
      <c r="E134" s="153" t="s">
        <v>7261</v>
      </c>
      <c r="F134" s="154" t="s">
        <v>7262</v>
      </c>
      <c r="G134" s="155" t="s">
        <v>7263</v>
      </c>
      <c r="H134" s="156">
        <v>4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5804</v>
      </c>
      <c r="AT134" s="163" t="s">
        <v>7978</v>
      </c>
      <c r="AU134" s="163" t="s">
        <v>7664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5804</v>
      </c>
      <c r="BM134" s="163" t="s">
        <v>5876</v>
      </c>
    </row>
    <row r="135" spans="2:65" s="1" customFormat="1" ht="16.5" customHeight="1">
      <c r="B135" s="151"/>
      <c r="C135" s="152" t="s">
        <v>7597</v>
      </c>
      <c r="D135" s="152" t="s">
        <v>7978</v>
      </c>
      <c r="E135" s="153" t="s">
        <v>7264</v>
      </c>
      <c r="F135" s="154" t="s">
        <v>7265</v>
      </c>
      <c r="G135" s="155" t="s">
        <v>7263</v>
      </c>
      <c r="H135" s="156">
        <v>4.5</v>
      </c>
      <c r="I135" s="157"/>
      <c r="J135" s="158">
        <f t="shared" si="0"/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5804</v>
      </c>
      <c r="AT135" s="163" t="s">
        <v>7978</v>
      </c>
      <c r="AU135" s="163" t="s">
        <v>7664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5804</v>
      </c>
      <c r="BM135" s="163" t="s">
        <v>5887</v>
      </c>
    </row>
    <row r="136" spans="2:65" s="1" customFormat="1" ht="16.5" customHeight="1">
      <c r="B136" s="151"/>
      <c r="C136" s="152" t="s">
        <v>5804</v>
      </c>
      <c r="D136" s="152" t="s">
        <v>7978</v>
      </c>
      <c r="E136" s="153" t="s">
        <v>7266</v>
      </c>
      <c r="F136" s="154" t="s">
        <v>6464</v>
      </c>
      <c r="G136" s="155" t="s">
        <v>7263</v>
      </c>
      <c r="H136" s="156">
        <v>23</v>
      </c>
      <c r="I136" s="157"/>
      <c r="J136" s="158">
        <f t="shared" si="0"/>
        <v>0</v>
      </c>
      <c r="K136" s="154" t="s">
        <v>7590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5804</v>
      </c>
      <c r="AT136" s="163" t="s">
        <v>7978</v>
      </c>
      <c r="AU136" s="163" t="s">
        <v>7664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5899</v>
      </c>
    </row>
    <row r="137" spans="2:65" s="1" customFormat="1" ht="16.5" customHeight="1">
      <c r="B137" s="151"/>
      <c r="C137" s="152" t="s">
        <v>5809</v>
      </c>
      <c r="D137" s="152" t="s">
        <v>7978</v>
      </c>
      <c r="E137" s="153" t="s">
        <v>6465</v>
      </c>
      <c r="F137" s="154" t="s">
        <v>6466</v>
      </c>
      <c r="G137" s="155" t="s">
        <v>7263</v>
      </c>
      <c r="H137" s="156">
        <v>9</v>
      </c>
      <c r="I137" s="157"/>
      <c r="J137" s="158">
        <f t="shared" si="0"/>
        <v>0</v>
      </c>
      <c r="K137" s="154" t="s">
        <v>7590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7664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5907</v>
      </c>
    </row>
    <row r="138" spans="2:65" s="1" customFormat="1" ht="16.5" customHeight="1">
      <c r="B138" s="151"/>
      <c r="C138" s="152" t="s">
        <v>5813</v>
      </c>
      <c r="D138" s="152" t="s">
        <v>7978</v>
      </c>
      <c r="E138" s="153" t="s">
        <v>7199</v>
      </c>
      <c r="F138" s="154" t="s">
        <v>7200</v>
      </c>
      <c r="G138" s="155" t="s">
        <v>5863</v>
      </c>
      <c r="H138" s="156">
        <v>50</v>
      </c>
      <c r="I138" s="157"/>
      <c r="J138" s="158">
        <f t="shared" si="0"/>
        <v>0</v>
      </c>
      <c r="K138" s="154" t="s">
        <v>7590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5804</v>
      </c>
      <c r="AT138" s="163" t="s">
        <v>7978</v>
      </c>
      <c r="AU138" s="163" t="s">
        <v>7664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5915</v>
      </c>
    </row>
    <row r="139" spans="2:65" s="1" customFormat="1" ht="16.5" customHeight="1">
      <c r="B139" s="151"/>
      <c r="C139" s="152" t="s">
        <v>5819</v>
      </c>
      <c r="D139" s="152" t="s">
        <v>7978</v>
      </c>
      <c r="E139" s="153" t="s">
        <v>7201</v>
      </c>
      <c r="F139" s="154" t="s">
        <v>7202</v>
      </c>
      <c r="G139" s="155" t="s">
        <v>7140</v>
      </c>
      <c r="H139" s="156">
        <v>2</v>
      </c>
      <c r="I139" s="157"/>
      <c r="J139" s="158">
        <f t="shared" si="0"/>
        <v>0</v>
      </c>
      <c r="K139" s="154" t="s">
        <v>7590</v>
      </c>
      <c r="L139" s="31"/>
      <c r="M139" s="201" t="s">
        <v>7590</v>
      </c>
      <c r="N139" s="202" t="s">
        <v>7629</v>
      </c>
      <c r="O139" s="203"/>
      <c r="P139" s="204">
        <f t="shared" si="1"/>
        <v>0</v>
      </c>
      <c r="Q139" s="204">
        <v>0</v>
      </c>
      <c r="R139" s="204">
        <f t="shared" si="2"/>
        <v>0</v>
      </c>
      <c r="S139" s="204">
        <v>0</v>
      </c>
      <c r="T139" s="205">
        <f t="shared" si="3"/>
        <v>0</v>
      </c>
      <c r="AR139" s="163" t="s">
        <v>5804</v>
      </c>
      <c r="AT139" s="163" t="s">
        <v>7978</v>
      </c>
      <c r="AU139" s="163" t="s">
        <v>7664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5923</v>
      </c>
    </row>
    <row r="140" spans="2:65" s="1" customFormat="1" ht="6.95" customHeight="1">
      <c r="B140" s="43"/>
      <c r="C140" s="44"/>
      <c r="D140" s="44"/>
      <c r="E140" s="44"/>
      <c r="F140" s="44"/>
      <c r="G140" s="44"/>
      <c r="H140" s="44"/>
      <c r="I140" s="112"/>
      <c r="J140" s="44"/>
      <c r="K140" s="44"/>
      <c r="L140" s="31"/>
    </row>
  </sheetData>
  <autoFilter ref="C119:K139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3833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ROUND((SUM(BE122:BE127)),  2)</f>
        <v>0</v>
      </c>
      <c r="I35" s="103">
        <v>0.21</v>
      </c>
      <c r="J35" s="102">
        <f>ROUND(((SUM(BE122:BE127))*I35),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ROUND((SUM(BF122:BF127)),  2)</f>
        <v>0</v>
      </c>
      <c r="I36" s="103">
        <v>0.15</v>
      </c>
      <c r="J36" s="102">
        <f>ROUND(((SUM(BF122:BF127))*I36),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ROUND((SUM(BG122:BG127)),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ROUND((SUM(BH122:BH127)),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ROUND((SUM(BI122:BI127)),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VRN1 - Vedlejší rozpočtové náklady - trafostanice ÚV Mostek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6468</v>
      </c>
      <c r="E99" s="120"/>
      <c r="F99" s="120"/>
      <c r="G99" s="120"/>
      <c r="H99" s="120"/>
      <c r="I99" s="121"/>
      <c r="J99" s="122">
        <f>J123</f>
        <v>0</v>
      </c>
      <c r="L99" s="118"/>
    </row>
    <row r="100" spans="2:47" s="9" customFormat="1" ht="19.899999999999999" customHeight="1">
      <c r="B100" s="123"/>
      <c r="D100" s="124" t="s">
        <v>6469</v>
      </c>
      <c r="E100" s="125"/>
      <c r="F100" s="125"/>
      <c r="G100" s="125"/>
      <c r="H100" s="125"/>
      <c r="I100" s="126"/>
      <c r="J100" s="127">
        <f>J124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113"/>
      <c r="J106" s="46"/>
      <c r="K106" s="46"/>
      <c r="L106" s="31"/>
    </row>
    <row r="107" spans="2:47" s="1" customFormat="1" ht="24.95" customHeight="1">
      <c r="B107" s="31"/>
      <c r="C107" s="20" t="s">
        <v>7962</v>
      </c>
      <c r="I107" s="94"/>
      <c r="L107" s="31"/>
    </row>
    <row r="108" spans="2:47" s="1" customFormat="1" ht="6.95" customHeight="1">
      <c r="B108" s="31"/>
      <c r="I108" s="94"/>
      <c r="L108" s="31"/>
    </row>
    <row r="109" spans="2:47" s="1" customFormat="1" ht="12" customHeight="1">
      <c r="B109" s="31"/>
      <c r="C109" s="26" t="s">
        <v>7605</v>
      </c>
      <c r="I109" s="94"/>
      <c r="L109" s="31"/>
    </row>
    <row r="110" spans="2:47" s="1" customFormat="1" ht="16.5" customHeight="1">
      <c r="B110" s="31"/>
      <c r="E110" s="346" t="str">
        <f>E7</f>
        <v>Skupinový vodovod Brandýsko</v>
      </c>
      <c r="F110" s="347"/>
      <c r="G110" s="347"/>
      <c r="H110" s="347"/>
      <c r="I110" s="94"/>
      <c r="L110" s="31"/>
    </row>
    <row r="111" spans="2:47" ht="12" customHeight="1">
      <c r="B111" s="19"/>
      <c r="C111" s="26" t="s">
        <v>7948</v>
      </c>
      <c r="L111" s="19"/>
    </row>
    <row r="112" spans="2:47" s="1" customFormat="1" ht="16.5" customHeight="1">
      <c r="B112" s="31"/>
      <c r="E112" s="346" t="s">
        <v>3807</v>
      </c>
      <c r="F112" s="345"/>
      <c r="G112" s="345"/>
      <c r="H112" s="345"/>
      <c r="I112" s="94"/>
      <c r="L112" s="31"/>
    </row>
    <row r="113" spans="2:65" s="1" customFormat="1" ht="12" customHeight="1">
      <c r="B113" s="31"/>
      <c r="C113" s="26" t="s">
        <v>7950</v>
      </c>
      <c r="I113" s="94"/>
      <c r="L113" s="31"/>
    </row>
    <row r="114" spans="2:65" s="1" customFormat="1" ht="16.5" customHeight="1">
      <c r="B114" s="31"/>
      <c r="E114" s="336" t="str">
        <f>E11</f>
        <v>VRN1 - Vedlejší rozpočtové náklady - trafostanice ÚV Mostek</v>
      </c>
      <c r="F114" s="345"/>
      <c r="G114" s="345"/>
      <c r="H114" s="345"/>
      <c r="I114" s="94"/>
      <c r="L114" s="31"/>
    </row>
    <row r="115" spans="2:65" s="1" customFormat="1" ht="6.95" customHeight="1">
      <c r="B115" s="31"/>
      <c r="I115" s="94"/>
      <c r="L115" s="31"/>
    </row>
    <row r="116" spans="2:65" s="1" customFormat="1" ht="12" customHeight="1">
      <c r="B116" s="31"/>
      <c r="C116" s="26" t="s">
        <v>7609</v>
      </c>
      <c r="F116" s="24" t="str">
        <f>F14</f>
        <v xml:space="preserve"> </v>
      </c>
      <c r="I116" s="95" t="s">
        <v>7611</v>
      </c>
      <c r="J116" s="51" t="str">
        <f>IF(J14="","",J14)</f>
        <v>13. 3. 2019</v>
      </c>
      <c r="L116" s="31"/>
    </row>
    <row r="117" spans="2:65" s="1" customFormat="1" ht="6.95" customHeight="1">
      <c r="B117" s="31"/>
      <c r="I117" s="94"/>
      <c r="L117" s="31"/>
    </row>
    <row r="118" spans="2:65" s="1" customFormat="1" ht="15.2" customHeight="1">
      <c r="B118" s="31"/>
      <c r="C118" s="26" t="s">
        <v>7613</v>
      </c>
      <c r="F118" s="24" t="str">
        <f>E17</f>
        <v xml:space="preserve"> </v>
      </c>
      <c r="I118" s="95" t="s">
        <v>7618</v>
      </c>
      <c r="J118" s="29" t="str">
        <f>E23</f>
        <v>Ing. Martin Herman</v>
      </c>
      <c r="L118" s="31"/>
    </row>
    <row r="119" spans="2:65" s="1" customFormat="1" ht="27.95" customHeight="1">
      <c r="B119" s="31"/>
      <c r="C119" s="26" t="s">
        <v>7616</v>
      </c>
      <c r="F119" s="24" t="str">
        <f>IF(E20="","",E20)</f>
        <v>Vyplň údaj</v>
      </c>
      <c r="I119" s="95" t="s">
        <v>7621</v>
      </c>
      <c r="J119" s="29" t="str">
        <f>E26</f>
        <v>VIS s.r.o. Hradec Králové</v>
      </c>
      <c r="L119" s="31"/>
    </row>
    <row r="120" spans="2:65" s="1" customFormat="1" ht="10.35" customHeight="1">
      <c r="B120" s="31"/>
      <c r="I120" s="94"/>
      <c r="L120" s="31"/>
    </row>
    <row r="121" spans="2:65" s="10" customFormat="1" ht="29.25" customHeight="1">
      <c r="B121" s="128"/>
      <c r="C121" s="129" t="s">
        <v>7963</v>
      </c>
      <c r="D121" s="130" t="s">
        <v>7649</v>
      </c>
      <c r="E121" s="130" t="s">
        <v>7645</v>
      </c>
      <c r="F121" s="130" t="s">
        <v>7646</v>
      </c>
      <c r="G121" s="130" t="s">
        <v>7964</v>
      </c>
      <c r="H121" s="130" t="s">
        <v>7965</v>
      </c>
      <c r="I121" s="131" t="s">
        <v>7966</v>
      </c>
      <c r="J121" s="132" t="s">
        <v>7954</v>
      </c>
      <c r="K121" s="133" t="s">
        <v>7967</v>
      </c>
      <c r="L121" s="128"/>
      <c r="M121" s="57" t="s">
        <v>7590</v>
      </c>
      <c r="N121" s="58" t="s">
        <v>7628</v>
      </c>
      <c r="O121" s="58" t="s">
        <v>7968</v>
      </c>
      <c r="P121" s="58" t="s">
        <v>7969</v>
      </c>
      <c r="Q121" s="58" t="s">
        <v>7970</v>
      </c>
      <c r="R121" s="58" t="s">
        <v>7971</v>
      </c>
      <c r="S121" s="58" t="s">
        <v>7972</v>
      </c>
      <c r="T121" s="59" t="s">
        <v>7973</v>
      </c>
    </row>
    <row r="122" spans="2:65" s="1" customFormat="1" ht="22.9" customHeight="1">
      <c r="B122" s="31"/>
      <c r="C122" s="62" t="s">
        <v>7974</v>
      </c>
      <c r="I122" s="94"/>
      <c r="J122" s="134">
        <f>BK122</f>
        <v>0</v>
      </c>
      <c r="L122" s="31"/>
      <c r="M122" s="60"/>
      <c r="N122" s="52"/>
      <c r="O122" s="52"/>
      <c r="P122" s="135">
        <f>P123</f>
        <v>0</v>
      </c>
      <c r="Q122" s="52"/>
      <c r="R122" s="135">
        <f>R123</f>
        <v>0</v>
      </c>
      <c r="S122" s="52"/>
      <c r="T122" s="136">
        <f>T123</f>
        <v>0</v>
      </c>
      <c r="AT122" s="16" t="s">
        <v>7663</v>
      </c>
      <c r="AU122" s="16" t="s">
        <v>7956</v>
      </c>
      <c r="BK122" s="137">
        <f>BK123</f>
        <v>0</v>
      </c>
    </row>
    <row r="123" spans="2:65" s="11" customFormat="1" ht="25.9" customHeight="1">
      <c r="B123" s="138"/>
      <c r="D123" s="139" t="s">
        <v>7663</v>
      </c>
      <c r="E123" s="140" t="s">
        <v>7699</v>
      </c>
      <c r="F123" s="140" t="s">
        <v>6470</v>
      </c>
      <c r="I123" s="141"/>
      <c r="J123" s="142">
        <f>BK123</f>
        <v>0</v>
      </c>
      <c r="L123" s="138"/>
      <c r="M123" s="143"/>
      <c r="N123" s="144"/>
      <c r="O123" s="144"/>
      <c r="P123" s="145">
        <f>P124</f>
        <v>0</v>
      </c>
      <c r="Q123" s="144"/>
      <c r="R123" s="145">
        <f>R124</f>
        <v>0</v>
      </c>
      <c r="S123" s="144"/>
      <c r="T123" s="146">
        <f>T124</f>
        <v>0</v>
      </c>
      <c r="AR123" s="139" t="s">
        <v>8005</v>
      </c>
      <c r="AT123" s="147" t="s">
        <v>7663</v>
      </c>
      <c r="AU123" s="147" t="s">
        <v>7664</v>
      </c>
      <c r="AY123" s="139" t="s">
        <v>7977</v>
      </c>
      <c r="BK123" s="148">
        <f>BK124</f>
        <v>0</v>
      </c>
    </row>
    <row r="124" spans="2:65" s="11" customFormat="1" ht="22.9" customHeight="1">
      <c r="B124" s="138"/>
      <c r="D124" s="139" t="s">
        <v>7663</v>
      </c>
      <c r="E124" s="149" t="s">
        <v>6471</v>
      </c>
      <c r="F124" s="149" t="s">
        <v>7884</v>
      </c>
      <c r="I124" s="141"/>
      <c r="J124" s="150">
        <f>BK124</f>
        <v>0</v>
      </c>
      <c r="L124" s="138"/>
      <c r="M124" s="143"/>
      <c r="N124" s="144"/>
      <c r="O124" s="144"/>
      <c r="P124" s="145">
        <f>SUM(P125:P127)</f>
        <v>0</v>
      </c>
      <c r="Q124" s="144"/>
      <c r="R124" s="145">
        <f>SUM(R125:R127)</f>
        <v>0</v>
      </c>
      <c r="S124" s="144"/>
      <c r="T124" s="146">
        <f>SUM(T125:T127)</f>
        <v>0</v>
      </c>
      <c r="AR124" s="139" t="s">
        <v>8005</v>
      </c>
      <c r="AT124" s="147" t="s">
        <v>7663</v>
      </c>
      <c r="AU124" s="147" t="s">
        <v>7671</v>
      </c>
      <c r="AY124" s="139" t="s">
        <v>7977</v>
      </c>
      <c r="BK124" s="148">
        <f>SUM(BK125:BK127)</f>
        <v>0</v>
      </c>
    </row>
    <row r="125" spans="2:65" s="1" customFormat="1" ht="16.5" customHeight="1">
      <c r="B125" s="151"/>
      <c r="C125" s="152" t="s">
        <v>7671</v>
      </c>
      <c r="D125" s="152" t="s">
        <v>7978</v>
      </c>
      <c r="E125" s="153" t="s">
        <v>6472</v>
      </c>
      <c r="F125" s="154" t="s">
        <v>6473</v>
      </c>
      <c r="G125" s="155" t="s">
        <v>6474</v>
      </c>
      <c r="H125" s="156">
        <v>1</v>
      </c>
      <c r="I125" s="157"/>
      <c r="J125" s="158">
        <f>ROUND(I125*H125,2)</f>
        <v>0</v>
      </c>
      <c r="K125" s="154" t="s">
        <v>7982</v>
      </c>
      <c r="L125" s="31"/>
      <c r="M125" s="159" t="s">
        <v>7590</v>
      </c>
      <c r="N125" s="160" t="s">
        <v>7629</v>
      </c>
      <c r="O125" s="54"/>
      <c r="P125" s="161">
        <f>O125*H125</f>
        <v>0</v>
      </c>
      <c r="Q125" s="161">
        <v>0</v>
      </c>
      <c r="R125" s="161">
        <f>Q125*H125</f>
        <v>0</v>
      </c>
      <c r="S125" s="161">
        <v>0</v>
      </c>
      <c r="T125" s="162">
        <f>S125*H125</f>
        <v>0</v>
      </c>
      <c r="AR125" s="163" t="s">
        <v>6475</v>
      </c>
      <c r="AT125" s="163" t="s">
        <v>7978</v>
      </c>
      <c r="AU125" s="163" t="s">
        <v>7673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6475</v>
      </c>
      <c r="BM125" s="163" t="s">
        <v>6476</v>
      </c>
    </row>
    <row r="126" spans="2:65" s="1" customFormat="1" ht="16.5" customHeight="1">
      <c r="B126" s="151"/>
      <c r="C126" s="152" t="s">
        <v>7673</v>
      </c>
      <c r="D126" s="152" t="s">
        <v>7978</v>
      </c>
      <c r="E126" s="153" t="s">
        <v>6477</v>
      </c>
      <c r="F126" s="154" t="s">
        <v>6473</v>
      </c>
      <c r="G126" s="155" t="s">
        <v>6474</v>
      </c>
      <c r="H126" s="156">
        <v>1</v>
      </c>
      <c r="I126" s="157"/>
      <c r="J126" s="158">
        <f>ROUND(I126*H126,2)</f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>O126*H126</f>
        <v>0</v>
      </c>
      <c r="Q126" s="161">
        <v>0</v>
      </c>
      <c r="R126" s="161">
        <f>Q126*H126</f>
        <v>0</v>
      </c>
      <c r="S126" s="161">
        <v>0</v>
      </c>
      <c r="T126" s="162">
        <f>S126*H126</f>
        <v>0</v>
      </c>
      <c r="AR126" s="163" t="s">
        <v>6475</v>
      </c>
      <c r="AT126" s="163" t="s">
        <v>7978</v>
      </c>
      <c r="AU126" s="163" t="s">
        <v>7673</v>
      </c>
      <c r="AY126" s="16" t="s">
        <v>7977</v>
      </c>
      <c r="BE126" s="164">
        <f>IF(N126="základní",J126,0)</f>
        <v>0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6" t="s">
        <v>7671</v>
      </c>
      <c r="BK126" s="164">
        <f>ROUND(I126*H126,2)</f>
        <v>0</v>
      </c>
      <c r="BL126" s="16" t="s">
        <v>6475</v>
      </c>
      <c r="BM126" s="163" t="s">
        <v>6478</v>
      </c>
    </row>
    <row r="127" spans="2:65" s="1" customFormat="1" ht="16.5" customHeight="1">
      <c r="B127" s="151"/>
      <c r="C127" s="152" t="s">
        <v>7991</v>
      </c>
      <c r="D127" s="152" t="s">
        <v>7978</v>
      </c>
      <c r="E127" s="153" t="s">
        <v>6479</v>
      </c>
      <c r="F127" s="154" t="s">
        <v>6473</v>
      </c>
      <c r="G127" s="155" t="s">
        <v>6474</v>
      </c>
      <c r="H127" s="156">
        <v>1</v>
      </c>
      <c r="I127" s="157"/>
      <c r="J127" s="158">
        <f>ROUND(I127*H127,2)</f>
        <v>0</v>
      </c>
      <c r="K127" s="154" t="s">
        <v>7590</v>
      </c>
      <c r="L127" s="31"/>
      <c r="M127" s="201" t="s">
        <v>7590</v>
      </c>
      <c r="N127" s="202" t="s">
        <v>7629</v>
      </c>
      <c r="O127" s="203"/>
      <c r="P127" s="204">
        <f>O127*H127</f>
        <v>0</v>
      </c>
      <c r="Q127" s="204">
        <v>0</v>
      </c>
      <c r="R127" s="204">
        <f>Q127*H127</f>
        <v>0</v>
      </c>
      <c r="S127" s="204">
        <v>0</v>
      </c>
      <c r="T127" s="205">
        <f>S127*H127</f>
        <v>0</v>
      </c>
      <c r="AR127" s="163" t="s">
        <v>6475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6475</v>
      </c>
      <c r="BM127" s="163" t="s">
        <v>6480</v>
      </c>
    </row>
    <row r="128" spans="2:65" s="1" customFormat="1" ht="6.95" customHeight="1">
      <c r="B128" s="43"/>
      <c r="C128" s="44"/>
      <c r="D128" s="44"/>
      <c r="E128" s="44"/>
      <c r="F128" s="44"/>
      <c r="G128" s="44"/>
      <c r="H128" s="44"/>
      <c r="I128" s="112"/>
      <c r="J128" s="44"/>
      <c r="K128" s="44"/>
      <c r="L128" s="31"/>
    </row>
  </sheetData>
  <autoFilter ref="C121:K127"/>
  <mergeCells count="12">
    <mergeCell ref="L2:V2"/>
    <mergeCell ref="E85:H85"/>
    <mergeCell ref="E87:H87"/>
    <mergeCell ref="E89:H89"/>
    <mergeCell ref="E114:H114"/>
    <mergeCell ref="E112:H112"/>
    <mergeCell ref="E110:H11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7748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3807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6481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ROUND((SUM(BE120:BE126)),  2)</f>
        <v>0</v>
      </c>
      <c r="I35" s="103">
        <v>0.21</v>
      </c>
      <c r="J35" s="102">
        <f>ROUND(((SUM(BE120:BE126))*I35),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ROUND((SUM(BF120:BF126)),  2)</f>
        <v>0</v>
      </c>
      <c r="I36" s="103">
        <v>0.15</v>
      </c>
      <c r="J36" s="102">
        <f>ROUND(((SUM(BF120:BF126))*I36),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ROUND((SUM(BG120:BG126)),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ROUND((SUM(BH120:BH126)),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ROUND((SUM(BI120:BI126)),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3807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ZP - Zemní práce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J120</f>
        <v>0</v>
      </c>
      <c r="L98" s="31"/>
      <c r="AU98" s="16" t="s">
        <v>7956</v>
      </c>
    </row>
    <row r="99" spans="2:47" s="1" customFormat="1" ht="21.75" customHeight="1">
      <c r="B99" s="31"/>
      <c r="I99" s="94"/>
      <c r="L99" s="31"/>
    </row>
    <row r="100" spans="2:47" s="1" customFormat="1" ht="6.95" customHeight="1">
      <c r="B100" s="43"/>
      <c r="C100" s="44"/>
      <c r="D100" s="44"/>
      <c r="E100" s="44"/>
      <c r="F100" s="44"/>
      <c r="G100" s="44"/>
      <c r="H100" s="44"/>
      <c r="I100" s="112"/>
      <c r="J100" s="44"/>
      <c r="K100" s="44"/>
      <c r="L100" s="31"/>
    </row>
    <row r="104" spans="2:47" s="1" customFormat="1" ht="6.95" customHeight="1">
      <c r="B104" s="45"/>
      <c r="C104" s="46"/>
      <c r="D104" s="46"/>
      <c r="E104" s="46"/>
      <c r="F104" s="46"/>
      <c r="G104" s="46"/>
      <c r="H104" s="46"/>
      <c r="I104" s="113"/>
      <c r="J104" s="46"/>
      <c r="K104" s="46"/>
      <c r="L104" s="31"/>
    </row>
    <row r="105" spans="2:47" s="1" customFormat="1" ht="24.95" customHeight="1">
      <c r="B105" s="31"/>
      <c r="C105" s="20" t="s">
        <v>7962</v>
      </c>
      <c r="I105" s="94"/>
      <c r="L105" s="31"/>
    </row>
    <row r="106" spans="2:47" s="1" customFormat="1" ht="6.95" customHeight="1">
      <c r="B106" s="31"/>
      <c r="I106" s="94"/>
      <c r="L106" s="31"/>
    </row>
    <row r="107" spans="2:47" s="1" customFormat="1" ht="12" customHeight="1">
      <c r="B107" s="31"/>
      <c r="C107" s="26" t="s">
        <v>7605</v>
      </c>
      <c r="I107" s="94"/>
      <c r="L107" s="31"/>
    </row>
    <row r="108" spans="2:47" s="1" customFormat="1" ht="16.5" customHeight="1">
      <c r="B108" s="31"/>
      <c r="E108" s="346" t="str">
        <f>E7</f>
        <v>Skupinový vodovod Brandýsko</v>
      </c>
      <c r="F108" s="347"/>
      <c r="G108" s="347"/>
      <c r="H108" s="347"/>
      <c r="I108" s="94"/>
      <c r="L108" s="31"/>
    </row>
    <row r="109" spans="2:47" ht="12" customHeight="1">
      <c r="B109" s="19"/>
      <c r="C109" s="26" t="s">
        <v>7948</v>
      </c>
      <c r="L109" s="19"/>
    </row>
    <row r="110" spans="2:47" s="1" customFormat="1" ht="16.5" customHeight="1">
      <c r="B110" s="31"/>
      <c r="E110" s="346" t="s">
        <v>3807</v>
      </c>
      <c r="F110" s="345"/>
      <c r="G110" s="345"/>
      <c r="H110" s="345"/>
      <c r="I110" s="94"/>
      <c r="L110" s="31"/>
    </row>
    <row r="111" spans="2:47" s="1" customFormat="1" ht="12" customHeight="1">
      <c r="B111" s="31"/>
      <c r="C111" s="26" t="s">
        <v>7950</v>
      </c>
      <c r="I111" s="94"/>
      <c r="L111" s="31"/>
    </row>
    <row r="112" spans="2:47" s="1" customFormat="1" ht="16.5" customHeight="1">
      <c r="B112" s="31"/>
      <c r="E112" s="336" t="str">
        <f>E11</f>
        <v>ZP - Zemní práce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F14</f>
        <v xml:space="preserve"> </v>
      </c>
      <c r="I114" s="95" t="s">
        <v>7611</v>
      </c>
      <c r="J114" s="51" t="str">
        <f>IF(J14="","",J14)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E17</f>
        <v xml:space="preserve"> </v>
      </c>
      <c r="I116" s="95" t="s">
        <v>7618</v>
      </c>
      <c r="J116" s="29" t="str">
        <f>E23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IF(E20="","",E20)</f>
        <v>Vyplň údaj</v>
      </c>
      <c r="I117" s="95" t="s">
        <v>7621</v>
      </c>
      <c r="J117" s="29" t="str">
        <f>E26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SUM(P121:P126)</f>
        <v>0</v>
      </c>
      <c r="Q120" s="52"/>
      <c r="R120" s="135">
        <f>SUM(R121:R126)</f>
        <v>0</v>
      </c>
      <c r="S120" s="52"/>
      <c r="T120" s="136">
        <f>SUM(T121:T126)</f>
        <v>0</v>
      </c>
      <c r="AT120" s="16" t="s">
        <v>7663</v>
      </c>
      <c r="AU120" s="16" t="s">
        <v>7956</v>
      </c>
      <c r="BK120" s="137">
        <f>SUM(BK121:BK126)</f>
        <v>0</v>
      </c>
    </row>
    <row r="121" spans="2:65" s="1" customFormat="1" ht="16.5" customHeight="1">
      <c r="B121" s="151"/>
      <c r="C121" s="152" t="s">
        <v>7671</v>
      </c>
      <c r="D121" s="152" t="s">
        <v>7978</v>
      </c>
      <c r="E121" s="153" t="s">
        <v>6482</v>
      </c>
      <c r="F121" s="154" t="s">
        <v>6483</v>
      </c>
      <c r="G121" s="155" t="s">
        <v>5863</v>
      </c>
      <c r="H121" s="156">
        <v>20</v>
      </c>
      <c r="I121" s="157"/>
      <c r="J121" s="158">
        <f t="shared" ref="J121:J126" si="0">ROUND(I121*H121,2)</f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ref="P121:P126" si="1">O121*H121</f>
        <v>0</v>
      </c>
      <c r="Q121" s="161">
        <v>0</v>
      </c>
      <c r="R121" s="161">
        <f t="shared" ref="R121:R126" si="2">Q121*H121</f>
        <v>0</v>
      </c>
      <c r="S121" s="161">
        <v>0</v>
      </c>
      <c r="T121" s="162">
        <f t="shared" ref="T121:T126" si="3">S121*H121</f>
        <v>0</v>
      </c>
      <c r="AR121" s="163" t="s">
        <v>5804</v>
      </c>
      <c r="AT121" s="163" t="s">
        <v>7978</v>
      </c>
      <c r="AU121" s="163" t="s">
        <v>7664</v>
      </c>
      <c r="AY121" s="16" t="s">
        <v>7977</v>
      </c>
      <c r="BE121" s="164">
        <f t="shared" ref="BE121:BE126" si="4">IF(N121="základní",J121,0)</f>
        <v>0</v>
      </c>
      <c r="BF121" s="164">
        <f t="shared" ref="BF121:BF126" si="5">IF(N121="snížená",J121,0)</f>
        <v>0</v>
      </c>
      <c r="BG121" s="164">
        <f t="shared" ref="BG121:BG126" si="6">IF(N121="zákl. přenesená",J121,0)</f>
        <v>0</v>
      </c>
      <c r="BH121" s="164">
        <f t="shared" ref="BH121:BH126" si="7">IF(N121="sníž. přenesená",J121,0)</f>
        <v>0</v>
      </c>
      <c r="BI121" s="164">
        <f t="shared" ref="BI121:BI126" si="8">IF(N121="nulová",J121,0)</f>
        <v>0</v>
      </c>
      <c r="BJ121" s="16" t="s">
        <v>7671</v>
      </c>
      <c r="BK121" s="164">
        <f t="shared" ref="BK121:BK126" si="9">ROUND(I121*H121,2)</f>
        <v>0</v>
      </c>
      <c r="BL121" s="16" t="s">
        <v>5804</v>
      </c>
      <c r="BM121" s="163" t="s">
        <v>7673</v>
      </c>
    </row>
    <row r="122" spans="2:65" s="1" customFormat="1" ht="16.5" customHeight="1">
      <c r="B122" s="151"/>
      <c r="C122" s="152" t="s">
        <v>7673</v>
      </c>
      <c r="D122" s="152" t="s">
        <v>7978</v>
      </c>
      <c r="E122" s="153" t="s">
        <v>6484</v>
      </c>
      <c r="F122" s="154" t="s">
        <v>6485</v>
      </c>
      <c r="G122" s="155" t="s">
        <v>5863</v>
      </c>
      <c r="H122" s="156">
        <v>2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5804</v>
      </c>
      <c r="AT122" s="163" t="s">
        <v>7978</v>
      </c>
      <c r="AU122" s="163" t="s">
        <v>7664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5804</v>
      </c>
      <c r="BM122" s="163" t="s">
        <v>7983</v>
      </c>
    </row>
    <row r="123" spans="2:65" s="1" customFormat="1" ht="16.5" customHeight="1">
      <c r="B123" s="151"/>
      <c r="C123" s="152" t="s">
        <v>7991</v>
      </c>
      <c r="D123" s="152" t="s">
        <v>7978</v>
      </c>
      <c r="E123" s="153" t="s">
        <v>6486</v>
      </c>
      <c r="F123" s="154" t="s">
        <v>6487</v>
      </c>
      <c r="G123" s="155" t="s">
        <v>7994</v>
      </c>
      <c r="H123" s="156">
        <v>17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5804</v>
      </c>
      <c r="AT123" s="163" t="s">
        <v>7978</v>
      </c>
      <c r="AU123" s="163" t="s">
        <v>7664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5804</v>
      </c>
      <c r="BM123" s="163" t="s">
        <v>8012</v>
      </c>
    </row>
    <row r="124" spans="2:65" s="1" customFormat="1" ht="16.5" customHeight="1">
      <c r="B124" s="151"/>
      <c r="C124" s="152" t="s">
        <v>7983</v>
      </c>
      <c r="D124" s="152" t="s">
        <v>7978</v>
      </c>
      <c r="E124" s="153" t="s">
        <v>6488</v>
      </c>
      <c r="F124" s="154" t="s">
        <v>6489</v>
      </c>
      <c r="G124" s="155" t="s">
        <v>5783</v>
      </c>
      <c r="H124" s="156">
        <v>16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5804</v>
      </c>
      <c r="AT124" s="163" t="s">
        <v>7978</v>
      </c>
      <c r="AU124" s="163" t="s">
        <v>7664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5804</v>
      </c>
      <c r="BM124" s="163" t="s">
        <v>8023</v>
      </c>
    </row>
    <row r="125" spans="2:65" s="1" customFormat="1" ht="16.5" customHeight="1">
      <c r="B125" s="151"/>
      <c r="C125" s="152" t="s">
        <v>8005</v>
      </c>
      <c r="D125" s="152" t="s">
        <v>7978</v>
      </c>
      <c r="E125" s="153" t="s">
        <v>6490</v>
      </c>
      <c r="F125" s="154" t="s">
        <v>6491</v>
      </c>
      <c r="G125" s="155" t="s">
        <v>7994</v>
      </c>
      <c r="H125" s="156">
        <v>9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5804</v>
      </c>
      <c r="AT125" s="163" t="s">
        <v>7978</v>
      </c>
      <c r="AU125" s="163" t="s">
        <v>7664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5804</v>
      </c>
      <c r="BM125" s="163" t="s">
        <v>8032</v>
      </c>
    </row>
    <row r="126" spans="2:65" s="1" customFormat="1" ht="16.5" customHeight="1">
      <c r="B126" s="151"/>
      <c r="C126" s="152" t="s">
        <v>8012</v>
      </c>
      <c r="D126" s="152" t="s">
        <v>7978</v>
      </c>
      <c r="E126" s="153" t="s">
        <v>6492</v>
      </c>
      <c r="F126" s="154" t="s">
        <v>6493</v>
      </c>
      <c r="G126" s="155" t="s">
        <v>7140</v>
      </c>
      <c r="H126" s="156">
        <v>3</v>
      </c>
      <c r="I126" s="157"/>
      <c r="J126" s="158">
        <f t="shared" si="0"/>
        <v>0</v>
      </c>
      <c r="K126" s="154" t="s">
        <v>7590</v>
      </c>
      <c r="L126" s="31"/>
      <c r="M126" s="201" t="s">
        <v>7590</v>
      </c>
      <c r="N126" s="202" t="s">
        <v>7629</v>
      </c>
      <c r="O126" s="203"/>
      <c r="P126" s="204">
        <f t="shared" si="1"/>
        <v>0</v>
      </c>
      <c r="Q126" s="204">
        <v>0</v>
      </c>
      <c r="R126" s="204">
        <f t="shared" si="2"/>
        <v>0</v>
      </c>
      <c r="S126" s="204">
        <v>0</v>
      </c>
      <c r="T126" s="205">
        <f t="shared" si="3"/>
        <v>0</v>
      </c>
      <c r="AR126" s="163" t="s">
        <v>5804</v>
      </c>
      <c r="AT126" s="163" t="s">
        <v>7978</v>
      </c>
      <c r="AU126" s="163" t="s">
        <v>7664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5804</v>
      </c>
      <c r="BM126" s="163" t="s">
        <v>5786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112"/>
      <c r="J127" s="44"/>
      <c r="K127" s="44"/>
      <c r="L127" s="31"/>
    </row>
  </sheetData>
  <autoFilter ref="C119:K126"/>
  <mergeCells count="12">
    <mergeCell ref="L2:V2"/>
    <mergeCell ref="E85:H85"/>
    <mergeCell ref="E87:H87"/>
    <mergeCell ref="E89:H89"/>
    <mergeCell ref="E112:H112"/>
    <mergeCell ref="E110:H110"/>
    <mergeCell ref="E108:H10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63"/>
  <sheetViews>
    <sheetView showGridLines="0" tabSelected="1" topLeftCell="A343" workbookViewId="0">
      <selection activeCell="I301" sqref="I30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7753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3834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3835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ROUND((SUM(BE130:BE362)),  2)</f>
        <v>0</v>
      </c>
      <c r="I35" s="103">
        <v>0.21</v>
      </c>
      <c r="J35" s="102">
        <f>ROUND(((SUM(BE130:BE362))*I35),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ROUND((SUM(BF130:BF362)),  2)</f>
        <v>0</v>
      </c>
      <c r="I36" s="103">
        <v>0.15</v>
      </c>
      <c r="J36" s="102">
        <f>ROUND(((SUM(BF130:BF362))*I36),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ROUND((SUM(BG130:BG362)),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ROUND((SUM(BH130:BH362)),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ROUND((SUM(BI130:BI362)),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3834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SO_07.1 - Výtlačný řad VDJ Choceň - VDJ Mostek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J257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J266</f>
        <v>0</v>
      </c>
      <c r="L102" s="123"/>
    </row>
    <row r="103" spans="2:47" s="9" customFormat="1" ht="19.899999999999999" customHeight="1">
      <c r="B103" s="123"/>
      <c r="D103" s="124" t="s">
        <v>7960</v>
      </c>
      <c r="E103" s="125"/>
      <c r="F103" s="125"/>
      <c r="G103" s="125"/>
      <c r="H103" s="125"/>
      <c r="I103" s="126"/>
      <c r="J103" s="127">
        <f>J300</f>
        <v>0</v>
      </c>
      <c r="L103" s="123"/>
    </row>
    <row r="104" spans="2:47" s="9" customFormat="1" ht="19.899999999999999" customHeight="1">
      <c r="B104" s="123"/>
      <c r="D104" s="124" t="s">
        <v>6001</v>
      </c>
      <c r="E104" s="125"/>
      <c r="F104" s="125"/>
      <c r="G104" s="125"/>
      <c r="H104" s="125"/>
      <c r="I104" s="126"/>
      <c r="J104" s="127">
        <f>J345</f>
        <v>0</v>
      </c>
      <c r="L104" s="123"/>
    </row>
    <row r="105" spans="2:47" s="9" customFormat="1" ht="19.899999999999999" customHeight="1">
      <c r="B105" s="123"/>
      <c r="D105" s="124" t="s">
        <v>6498</v>
      </c>
      <c r="E105" s="125"/>
      <c r="F105" s="125"/>
      <c r="G105" s="125"/>
      <c r="H105" s="125"/>
      <c r="I105" s="126"/>
      <c r="J105" s="127">
        <f>J349</f>
        <v>0</v>
      </c>
      <c r="L105" s="123"/>
    </row>
    <row r="106" spans="2:47" s="9" customFormat="1" ht="19.899999999999999" customHeight="1">
      <c r="B106" s="123"/>
      <c r="D106" s="124" t="s">
        <v>7961</v>
      </c>
      <c r="E106" s="125"/>
      <c r="F106" s="125"/>
      <c r="G106" s="125"/>
      <c r="H106" s="125"/>
      <c r="I106" s="126"/>
      <c r="J106" s="127">
        <f>J358</f>
        <v>0</v>
      </c>
      <c r="L106" s="123"/>
    </row>
    <row r="107" spans="2:47" s="8" customFormat="1" ht="24.95" customHeight="1">
      <c r="B107" s="118"/>
      <c r="D107" s="119" t="s">
        <v>7146</v>
      </c>
      <c r="E107" s="120"/>
      <c r="F107" s="120"/>
      <c r="G107" s="120"/>
      <c r="H107" s="120"/>
      <c r="I107" s="121"/>
      <c r="J107" s="122">
        <f>J360</f>
        <v>0</v>
      </c>
      <c r="L107" s="118"/>
    </row>
    <row r="108" spans="2:47" s="9" customFormat="1" ht="19.899999999999999" customHeight="1">
      <c r="B108" s="123"/>
      <c r="D108" s="124" t="s">
        <v>6499</v>
      </c>
      <c r="E108" s="125"/>
      <c r="F108" s="125"/>
      <c r="G108" s="125"/>
      <c r="H108" s="125"/>
      <c r="I108" s="126"/>
      <c r="J108" s="127">
        <f>J361</f>
        <v>0</v>
      </c>
      <c r="L108" s="123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3834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SO_07.1 - Výtlačný řad VDJ Choceň - VDJ Mostek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P131+P360</f>
        <v>0</v>
      </c>
      <c r="Q130" s="52"/>
      <c r="R130" s="135">
        <f>R131+R360</f>
        <v>2458.6226290999998</v>
      </c>
      <c r="S130" s="52"/>
      <c r="T130" s="136">
        <f>T131+T360</f>
        <v>452.78456999999992</v>
      </c>
      <c r="AT130" s="16" t="s">
        <v>7663</v>
      </c>
      <c r="AU130" s="16" t="s">
        <v>7956</v>
      </c>
      <c r="BK130" s="137">
        <f>BK131+BK360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P132+P257+P266+P300+P345+P349+P358</f>
        <v>0</v>
      </c>
      <c r="Q131" s="144"/>
      <c r="R131" s="145">
        <f>R132+R257+R266+R300+R345+R349+R358</f>
        <v>2458.5528890999999</v>
      </c>
      <c r="S131" s="144"/>
      <c r="T131" s="146">
        <f>T132+T257+T266+T300+T345+T349+T358</f>
        <v>452.78456999999992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BK132+BK257+BK266+BK300+BK345+BK349+BK358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6500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SUM(P133:P256)</f>
        <v>0</v>
      </c>
      <c r="Q132" s="144"/>
      <c r="R132" s="145">
        <f>SUM(R133:R256)</f>
        <v>2361.8207511000001</v>
      </c>
      <c r="S132" s="144"/>
      <c r="T132" s="146">
        <f>SUM(T133:T256)</f>
        <v>452.78456999999992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SUM(BK133:BK256)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3836</v>
      </c>
      <c r="F133" s="154" t="s">
        <v>3837</v>
      </c>
      <c r="G133" s="155" t="s">
        <v>5783</v>
      </c>
      <c r="H133" s="156">
        <v>40.5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0.44</v>
      </c>
      <c r="T133" s="162">
        <f>S133*H133</f>
        <v>17.82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3838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3839</v>
      </c>
      <c r="H134" s="169">
        <v>40.5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3840</v>
      </c>
      <c r="F135" s="154" t="s">
        <v>3841</v>
      </c>
      <c r="G135" s="155" t="s">
        <v>5783</v>
      </c>
      <c r="H135" s="156">
        <v>267.93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0.5</v>
      </c>
      <c r="T135" s="162">
        <f>S135*H135</f>
        <v>133.965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6503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3842</v>
      </c>
      <c r="H136" s="169">
        <v>267.93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6505</v>
      </c>
      <c r="F137" s="154" t="s">
        <v>6506</v>
      </c>
      <c r="G137" s="155" t="s">
        <v>5783</v>
      </c>
      <c r="H137" s="156">
        <v>367.97</v>
      </c>
      <c r="I137" s="157"/>
      <c r="J137" s="158">
        <f>ROUND(I137*H137,2)</f>
        <v>0</v>
      </c>
      <c r="K137" s="154" t="s">
        <v>5841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0.32500000000000001</v>
      </c>
      <c r="T137" s="162">
        <f>S137*H137</f>
        <v>119.59025000000001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6507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3843</v>
      </c>
      <c r="H138" s="169">
        <v>327.47000000000003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7664</v>
      </c>
      <c r="AY138" s="167" t="s">
        <v>7977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3844</v>
      </c>
      <c r="H139" s="169">
        <v>40.5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7664</v>
      </c>
      <c r="AY139" s="167" t="s">
        <v>7977</v>
      </c>
    </row>
    <row r="140" spans="2:65" s="13" customFormat="1">
      <c r="B140" s="174"/>
      <c r="D140" s="166" t="s">
        <v>7985</v>
      </c>
      <c r="E140" s="175" t="s">
        <v>7590</v>
      </c>
      <c r="F140" s="176" t="s">
        <v>7998</v>
      </c>
      <c r="H140" s="177">
        <v>367.97</v>
      </c>
      <c r="I140" s="178"/>
      <c r="L140" s="174"/>
      <c r="M140" s="179"/>
      <c r="N140" s="180"/>
      <c r="O140" s="180"/>
      <c r="P140" s="180"/>
      <c r="Q140" s="180"/>
      <c r="R140" s="180"/>
      <c r="S140" s="180"/>
      <c r="T140" s="181"/>
      <c r="AT140" s="175" t="s">
        <v>7985</v>
      </c>
      <c r="AU140" s="175" t="s">
        <v>7673</v>
      </c>
      <c r="AV140" s="13" t="s">
        <v>7983</v>
      </c>
      <c r="AW140" s="13" t="s">
        <v>7620</v>
      </c>
      <c r="AX140" s="13" t="s">
        <v>7671</v>
      </c>
      <c r="AY140" s="175" t="s">
        <v>7977</v>
      </c>
    </row>
    <row r="141" spans="2:65" s="1" customFormat="1" ht="24" customHeight="1">
      <c r="B141" s="151"/>
      <c r="C141" s="152" t="s">
        <v>7983</v>
      </c>
      <c r="D141" s="152" t="s">
        <v>7978</v>
      </c>
      <c r="E141" s="153" t="s">
        <v>6509</v>
      </c>
      <c r="F141" s="154" t="s">
        <v>6510</v>
      </c>
      <c r="G141" s="155" t="s">
        <v>5783</v>
      </c>
      <c r="H141" s="156">
        <v>367.97</v>
      </c>
      <c r="I141" s="157"/>
      <c r="J141" s="158">
        <f>ROUND(I141*H141,2)</f>
        <v>0</v>
      </c>
      <c r="K141" s="154" t="s">
        <v>5841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9.8000000000000004E-2</v>
      </c>
      <c r="T141" s="162">
        <f>S141*H141</f>
        <v>36.061060000000005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6511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3845</v>
      </c>
      <c r="H142" s="169">
        <v>327.47000000000003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3844</v>
      </c>
      <c r="H143" s="169">
        <v>40.5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3" customFormat="1">
      <c r="B144" s="174"/>
      <c r="D144" s="166" t="s">
        <v>7985</v>
      </c>
      <c r="E144" s="175" t="s">
        <v>7590</v>
      </c>
      <c r="F144" s="176" t="s">
        <v>7998</v>
      </c>
      <c r="H144" s="177">
        <v>367.97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7985</v>
      </c>
      <c r="AU144" s="175" t="s">
        <v>7673</v>
      </c>
      <c r="AV144" s="13" t="s">
        <v>7983</v>
      </c>
      <c r="AW144" s="13" t="s">
        <v>7620</v>
      </c>
      <c r="AX144" s="13" t="s">
        <v>7671</v>
      </c>
      <c r="AY144" s="175" t="s">
        <v>7977</v>
      </c>
    </row>
    <row r="145" spans="2:65" s="1" customFormat="1" ht="24" customHeight="1">
      <c r="B145" s="151"/>
      <c r="C145" s="152" t="s">
        <v>8005</v>
      </c>
      <c r="D145" s="152" t="s">
        <v>7978</v>
      </c>
      <c r="E145" s="153" t="s">
        <v>6512</v>
      </c>
      <c r="F145" s="154" t="s">
        <v>6513</v>
      </c>
      <c r="G145" s="155" t="s">
        <v>5783</v>
      </c>
      <c r="H145" s="156">
        <v>130.5</v>
      </c>
      <c r="I145" s="157"/>
      <c r="J145" s="158">
        <f>ROUND(I145*H145,2)</f>
        <v>0</v>
      </c>
      <c r="K145" s="154" t="s">
        <v>5841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0.22</v>
      </c>
      <c r="T145" s="162">
        <f>S145*H145</f>
        <v>28.71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6514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3846</v>
      </c>
      <c r="H146" s="169">
        <v>40.5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7664</v>
      </c>
      <c r="AY146" s="167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3847</v>
      </c>
      <c r="H147" s="169">
        <v>90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7664</v>
      </c>
      <c r="AY147" s="167" t="s">
        <v>7977</v>
      </c>
    </row>
    <row r="148" spans="2:65" s="13" customFormat="1">
      <c r="B148" s="174"/>
      <c r="D148" s="166" t="s">
        <v>7985</v>
      </c>
      <c r="E148" s="175" t="s">
        <v>7590</v>
      </c>
      <c r="F148" s="176" t="s">
        <v>7998</v>
      </c>
      <c r="H148" s="177">
        <v>130.5</v>
      </c>
      <c r="I148" s="178"/>
      <c r="L148" s="174"/>
      <c r="M148" s="179"/>
      <c r="N148" s="180"/>
      <c r="O148" s="180"/>
      <c r="P148" s="180"/>
      <c r="Q148" s="180"/>
      <c r="R148" s="180"/>
      <c r="S148" s="180"/>
      <c r="T148" s="181"/>
      <c r="AT148" s="175" t="s">
        <v>7985</v>
      </c>
      <c r="AU148" s="175" t="s">
        <v>7673</v>
      </c>
      <c r="AV148" s="13" t="s">
        <v>7983</v>
      </c>
      <c r="AW148" s="13" t="s">
        <v>7620</v>
      </c>
      <c r="AX148" s="13" t="s">
        <v>7671</v>
      </c>
      <c r="AY148" s="175" t="s">
        <v>7977</v>
      </c>
    </row>
    <row r="149" spans="2:65" s="1" customFormat="1" ht="24" customHeight="1">
      <c r="B149" s="151"/>
      <c r="C149" s="152" t="s">
        <v>8012</v>
      </c>
      <c r="D149" s="152" t="s">
        <v>7978</v>
      </c>
      <c r="E149" s="153" t="s">
        <v>6520</v>
      </c>
      <c r="F149" s="154" t="s">
        <v>6521</v>
      </c>
      <c r="G149" s="155" t="s">
        <v>5783</v>
      </c>
      <c r="H149" s="156">
        <v>355.5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4.0000000000000003E-5</v>
      </c>
      <c r="R149" s="161">
        <f>Q149*H149</f>
        <v>1.4220000000000002E-2</v>
      </c>
      <c r="S149" s="161">
        <v>0.10299999999999999</v>
      </c>
      <c r="T149" s="162">
        <f>S149*H149</f>
        <v>36.616499999999995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6522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3848</v>
      </c>
      <c r="H150" s="169">
        <v>40.5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3849</v>
      </c>
      <c r="H151" s="169">
        <v>157.5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7664</v>
      </c>
      <c r="AY151" s="167" t="s">
        <v>7977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3850</v>
      </c>
      <c r="H152" s="169">
        <v>157.5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7664</v>
      </c>
      <c r="AY152" s="167" t="s">
        <v>7977</v>
      </c>
    </row>
    <row r="153" spans="2:65" s="13" customFormat="1">
      <c r="B153" s="174"/>
      <c r="D153" s="166" t="s">
        <v>7985</v>
      </c>
      <c r="E153" s="175" t="s">
        <v>7590</v>
      </c>
      <c r="F153" s="176" t="s">
        <v>7998</v>
      </c>
      <c r="H153" s="177">
        <v>355.5</v>
      </c>
      <c r="I153" s="178"/>
      <c r="L153" s="174"/>
      <c r="M153" s="179"/>
      <c r="N153" s="180"/>
      <c r="O153" s="180"/>
      <c r="P153" s="180"/>
      <c r="Q153" s="180"/>
      <c r="R153" s="180"/>
      <c r="S153" s="180"/>
      <c r="T153" s="181"/>
      <c r="AT153" s="175" t="s">
        <v>7985</v>
      </c>
      <c r="AU153" s="175" t="s">
        <v>7673</v>
      </c>
      <c r="AV153" s="13" t="s">
        <v>7983</v>
      </c>
      <c r="AW153" s="13" t="s">
        <v>7620</v>
      </c>
      <c r="AX153" s="13" t="s">
        <v>7671</v>
      </c>
      <c r="AY153" s="175" t="s">
        <v>7977</v>
      </c>
    </row>
    <row r="154" spans="2:65" s="1" customFormat="1" ht="24" customHeight="1">
      <c r="B154" s="151"/>
      <c r="C154" s="152" t="s">
        <v>8016</v>
      </c>
      <c r="D154" s="152" t="s">
        <v>7978</v>
      </c>
      <c r="E154" s="153" t="s">
        <v>6526</v>
      </c>
      <c r="F154" s="154" t="s">
        <v>6527</v>
      </c>
      <c r="G154" s="155" t="s">
        <v>5783</v>
      </c>
      <c r="H154" s="156">
        <v>625.16999999999996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5.0000000000000002E-5</v>
      </c>
      <c r="R154" s="161">
        <f>Q154*H154</f>
        <v>3.1258500000000002E-2</v>
      </c>
      <c r="S154" s="161">
        <v>0.128</v>
      </c>
      <c r="T154" s="162">
        <f>S154*H154</f>
        <v>80.02176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6528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3851</v>
      </c>
      <c r="H155" s="169">
        <v>625.16999999999996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8023</v>
      </c>
      <c r="D156" s="152" t="s">
        <v>7978</v>
      </c>
      <c r="E156" s="153" t="s">
        <v>7979</v>
      </c>
      <c r="F156" s="154" t="s">
        <v>7980</v>
      </c>
      <c r="G156" s="155" t="s">
        <v>7981</v>
      </c>
      <c r="H156" s="156">
        <v>3240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7984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3852</v>
      </c>
      <c r="H157" s="169">
        <v>3240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24" customHeight="1">
      <c r="B158" s="151"/>
      <c r="C158" s="152" t="s">
        <v>8027</v>
      </c>
      <c r="D158" s="152" t="s">
        <v>7978</v>
      </c>
      <c r="E158" s="153" t="s">
        <v>7987</v>
      </c>
      <c r="F158" s="154" t="s">
        <v>7988</v>
      </c>
      <c r="G158" s="155" t="s">
        <v>7989</v>
      </c>
      <c r="H158" s="156">
        <v>135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7990</v>
      </c>
    </row>
    <row r="159" spans="2:65" s="1" customFormat="1" ht="16.5" customHeight="1">
      <c r="B159" s="151"/>
      <c r="C159" s="152" t="s">
        <v>8032</v>
      </c>
      <c r="D159" s="152" t="s">
        <v>7978</v>
      </c>
      <c r="E159" s="153" t="s">
        <v>6007</v>
      </c>
      <c r="F159" s="154" t="s">
        <v>6008</v>
      </c>
      <c r="G159" s="155" t="s">
        <v>7994</v>
      </c>
      <c r="H159" s="156">
        <v>1978.2360000000001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6531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3853</v>
      </c>
      <c r="H160" s="169">
        <v>156.48599999999999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3854</v>
      </c>
      <c r="H161" s="169">
        <v>1821.75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3" customFormat="1">
      <c r="B162" s="174"/>
      <c r="D162" s="166" t="s">
        <v>7985</v>
      </c>
      <c r="E162" s="175" t="s">
        <v>7590</v>
      </c>
      <c r="F162" s="176" t="s">
        <v>7998</v>
      </c>
      <c r="H162" s="177">
        <v>1978.2359999999999</v>
      </c>
      <c r="I162" s="178"/>
      <c r="L162" s="174"/>
      <c r="M162" s="179"/>
      <c r="N162" s="180"/>
      <c r="O162" s="180"/>
      <c r="P162" s="180"/>
      <c r="Q162" s="180"/>
      <c r="R162" s="180"/>
      <c r="S162" s="180"/>
      <c r="T162" s="181"/>
      <c r="AT162" s="175" t="s">
        <v>7985</v>
      </c>
      <c r="AU162" s="175" t="s">
        <v>7673</v>
      </c>
      <c r="AV162" s="13" t="s">
        <v>7983</v>
      </c>
      <c r="AW162" s="13" t="s">
        <v>7620</v>
      </c>
      <c r="AX162" s="13" t="s">
        <v>7671</v>
      </c>
      <c r="AY162" s="175" t="s">
        <v>7977</v>
      </c>
    </row>
    <row r="163" spans="2:65" s="1" customFormat="1" ht="24" customHeight="1">
      <c r="B163" s="151"/>
      <c r="C163" s="152" t="s">
        <v>5780</v>
      </c>
      <c r="D163" s="152" t="s">
        <v>7978</v>
      </c>
      <c r="E163" s="153" t="s">
        <v>6536</v>
      </c>
      <c r="F163" s="154" t="s">
        <v>6537</v>
      </c>
      <c r="G163" s="155" t="s">
        <v>7994</v>
      </c>
      <c r="H163" s="156">
        <v>56.32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6538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3855</v>
      </c>
      <c r="H164" s="169">
        <v>56.32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5786</v>
      </c>
      <c r="D165" s="152" t="s">
        <v>7978</v>
      </c>
      <c r="E165" s="153" t="s">
        <v>6540</v>
      </c>
      <c r="F165" s="154" t="s">
        <v>6541</v>
      </c>
      <c r="G165" s="155" t="s">
        <v>7994</v>
      </c>
      <c r="H165" s="156">
        <v>36.450000000000003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6542</v>
      </c>
    </row>
    <row r="166" spans="2:65" s="14" customFormat="1">
      <c r="B166" s="182"/>
      <c r="D166" s="166" t="s">
        <v>7985</v>
      </c>
      <c r="E166" s="183" t="s">
        <v>7590</v>
      </c>
      <c r="F166" s="184" t="s">
        <v>3856</v>
      </c>
      <c r="H166" s="183" t="s">
        <v>7590</v>
      </c>
      <c r="I166" s="185"/>
      <c r="L166" s="182"/>
      <c r="M166" s="186"/>
      <c r="N166" s="187"/>
      <c r="O166" s="187"/>
      <c r="P166" s="187"/>
      <c r="Q166" s="187"/>
      <c r="R166" s="187"/>
      <c r="S166" s="187"/>
      <c r="T166" s="188"/>
      <c r="AT166" s="183" t="s">
        <v>7985</v>
      </c>
      <c r="AU166" s="183" t="s">
        <v>7673</v>
      </c>
      <c r="AV166" s="14" t="s">
        <v>7671</v>
      </c>
      <c r="AW166" s="14" t="s">
        <v>7620</v>
      </c>
      <c r="AX166" s="14" t="s">
        <v>7664</v>
      </c>
      <c r="AY166" s="183" t="s">
        <v>7977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3857</v>
      </c>
      <c r="H167" s="169">
        <v>36.450000000000003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5790</v>
      </c>
      <c r="D168" s="152" t="s">
        <v>7978</v>
      </c>
      <c r="E168" s="153" t="s">
        <v>6547</v>
      </c>
      <c r="F168" s="154" t="s">
        <v>6548</v>
      </c>
      <c r="G168" s="155" t="s">
        <v>7994</v>
      </c>
      <c r="H168" s="156">
        <v>32.4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6549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5664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3858</v>
      </c>
      <c r="H170" s="169">
        <v>32.4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5795</v>
      </c>
      <c r="D171" s="152" t="s">
        <v>7978</v>
      </c>
      <c r="E171" s="153" t="s">
        <v>6021</v>
      </c>
      <c r="F171" s="154" t="s">
        <v>6022</v>
      </c>
      <c r="G171" s="155" t="s">
        <v>7994</v>
      </c>
      <c r="H171" s="156">
        <v>32.4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6554</v>
      </c>
    </row>
    <row r="172" spans="2:65" s="1" customFormat="1" ht="24" customHeight="1">
      <c r="B172" s="151"/>
      <c r="C172" s="152" t="s">
        <v>7597</v>
      </c>
      <c r="D172" s="152" t="s">
        <v>7978</v>
      </c>
      <c r="E172" s="153" t="s">
        <v>6555</v>
      </c>
      <c r="F172" s="154" t="s">
        <v>6556</v>
      </c>
      <c r="G172" s="155" t="s">
        <v>7994</v>
      </c>
      <c r="H172" s="156">
        <v>8.1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6557</v>
      </c>
    </row>
    <row r="173" spans="2:65" s="14" customFormat="1">
      <c r="B173" s="182"/>
      <c r="D173" s="166" t="s">
        <v>7985</v>
      </c>
      <c r="E173" s="183" t="s">
        <v>7590</v>
      </c>
      <c r="F173" s="184" t="s">
        <v>3859</v>
      </c>
      <c r="H173" s="183" t="s">
        <v>7590</v>
      </c>
      <c r="I173" s="185"/>
      <c r="L173" s="182"/>
      <c r="M173" s="186"/>
      <c r="N173" s="187"/>
      <c r="O173" s="187"/>
      <c r="P173" s="187"/>
      <c r="Q173" s="187"/>
      <c r="R173" s="187"/>
      <c r="S173" s="187"/>
      <c r="T173" s="188"/>
      <c r="AT173" s="183" t="s">
        <v>7985</v>
      </c>
      <c r="AU173" s="183" t="s">
        <v>7673</v>
      </c>
      <c r="AV173" s="14" t="s">
        <v>7671</v>
      </c>
      <c r="AW173" s="14" t="s">
        <v>7620</v>
      </c>
      <c r="AX173" s="14" t="s">
        <v>7664</v>
      </c>
      <c r="AY173" s="183" t="s">
        <v>7977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3860</v>
      </c>
      <c r="H174" s="169">
        <v>8.1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5804</v>
      </c>
      <c r="D175" s="152" t="s">
        <v>7978</v>
      </c>
      <c r="E175" s="153" t="s">
        <v>6029</v>
      </c>
      <c r="F175" s="154" t="s">
        <v>6030</v>
      </c>
      <c r="G175" s="155" t="s">
        <v>7994</v>
      </c>
      <c r="H175" s="156">
        <v>8.1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6562</v>
      </c>
    </row>
    <row r="176" spans="2:65" s="1" customFormat="1" ht="24" customHeight="1">
      <c r="B176" s="151"/>
      <c r="C176" s="152" t="s">
        <v>5809</v>
      </c>
      <c r="D176" s="152" t="s">
        <v>7978</v>
      </c>
      <c r="E176" s="153" t="s">
        <v>3861</v>
      </c>
      <c r="F176" s="154" t="s">
        <v>3862</v>
      </c>
      <c r="G176" s="155" t="s">
        <v>7994</v>
      </c>
      <c r="H176" s="156">
        <v>4.05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8.2199999999999999E-3</v>
      </c>
      <c r="R176" s="161">
        <f>Q176*H176</f>
        <v>3.3291000000000001E-2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3863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5674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3864</v>
      </c>
      <c r="H178" s="169">
        <v>4.05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5813</v>
      </c>
      <c r="D179" s="152" t="s">
        <v>7978</v>
      </c>
      <c r="E179" s="153" t="s">
        <v>7999</v>
      </c>
      <c r="F179" s="154" t="s">
        <v>8000</v>
      </c>
      <c r="G179" s="155" t="s">
        <v>7994</v>
      </c>
      <c r="H179" s="156">
        <v>1779.336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8001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3856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3865</v>
      </c>
      <c r="H181" s="169">
        <v>1628.3520000000001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3866</v>
      </c>
      <c r="H182" s="169">
        <v>150.98400000000001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3" customFormat="1">
      <c r="B183" s="174"/>
      <c r="D183" s="166" t="s">
        <v>7985</v>
      </c>
      <c r="E183" s="175" t="s">
        <v>7590</v>
      </c>
      <c r="F183" s="176" t="s">
        <v>7998</v>
      </c>
      <c r="H183" s="177">
        <v>1779.336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7985</v>
      </c>
      <c r="AU183" s="175" t="s">
        <v>7673</v>
      </c>
      <c r="AV183" s="13" t="s">
        <v>7983</v>
      </c>
      <c r="AW183" s="13" t="s">
        <v>7620</v>
      </c>
      <c r="AX183" s="13" t="s">
        <v>7671</v>
      </c>
      <c r="AY183" s="175" t="s">
        <v>7977</v>
      </c>
    </row>
    <row r="184" spans="2:65" s="1" customFormat="1" ht="24" customHeight="1">
      <c r="B184" s="151"/>
      <c r="C184" s="152" t="s">
        <v>5819</v>
      </c>
      <c r="D184" s="152" t="s">
        <v>7978</v>
      </c>
      <c r="E184" s="153" t="s">
        <v>8006</v>
      </c>
      <c r="F184" s="154" t="s">
        <v>8007</v>
      </c>
      <c r="G184" s="155" t="s">
        <v>7994</v>
      </c>
      <c r="H184" s="156">
        <v>1581.6320000000001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8008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5664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3867</v>
      </c>
      <c r="H186" s="169">
        <v>1447.424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7664</v>
      </c>
      <c r="AY186" s="167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3868</v>
      </c>
      <c r="H187" s="169">
        <v>134.208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7664</v>
      </c>
      <c r="AY187" s="167" t="s">
        <v>7977</v>
      </c>
    </row>
    <row r="188" spans="2:65" s="13" customFormat="1">
      <c r="B188" s="174"/>
      <c r="D188" s="166" t="s">
        <v>7985</v>
      </c>
      <c r="E188" s="175" t="s">
        <v>7590</v>
      </c>
      <c r="F188" s="176" t="s">
        <v>7998</v>
      </c>
      <c r="H188" s="177">
        <v>1581.6320000000001</v>
      </c>
      <c r="I188" s="178"/>
      <c r="L188" s="174"/>
      <c r="M188" s="179"/>
      <c r="N188" s="180"/>
      <c r="O188" s="180"/>
      <c r="P188" s="180"/>
      <c r="Q188" s="180"/>
      <c r="R188" s="180"/>
      <c r="S188" s="180"/>
      <c r="T188" s="181"/>
      <c r="AT188" s="175" t="s">
        <v>7985</v>
      </c>
      <c r="AU188" s="175" t="s">
        <v>7673</v>
      </c>
      <c r="AV188" s="13" t="s">
        <v>7983</v>
      </c>
      <c r="AW188" s="13" t="s">
        <v>7620</v>
      </c>
      <c r="AX188" s="13" t="s">
        <v>7671</v>
      </c>
      <c r="AY188" s="175" t="s">
        <v>7977</v>
      </c>
    </row>
    <row r="189" spans="2:65" s="1" customFormat="1" ht="24" customHeight="1">
      <c r="B189" s="151"/>
      <c r="C189" s="152" t="s">
        <v>5825</v>
      </c>
      <c r="D189" s="152" t="s">
        <v>7978</v>
      </c>
      <c r="E189" s="153" t="s">
        <v>8013</v>
      </c>
      <c r="F189" s="154" t="s">
        <v>8014</v>
      </c>
      <c r="G189" s="155" t="s">
        <v>7994</v>
      </c>
      <c r="H189" s="156">
        <v>1581.6320000000001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8015</v>
      </c>
    </row>
    <row r="190" spans="2:65" s="1" customFormat="1" ht="24" customHeight="1">
      <c r="B190" s="151"/>
      <c r="C190" s="152" t="s">
        <v>7596</v>
      </c>
      <c r="D190" s="152" t="s">
        <v>7978</v>
      </c>
      <c r="E190" s="153" t="s">
        <v>8017</v>
      </c>
      <c r="F190" s="154" t="s">
        <v>8018</v>
      </c>
      <c r="G190" s="155" t="s">
        <v>7994</v>
      </c>
      <c r="H190" s="156">
        <v>395.40800000000002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8019</v>
      </c>
    </row>
    <row r="191" spans="2:65" s="14" customFormat="1">
      <c r="B191" s="182"/>
      <c r="D191" s="166" t="s">
        <v>7985</v>
      </c>
      <c r="E191" s="183" t="s">
        <v>7590</v>
      </c>
      <c r="F191" s="184" t="s">
        <v>3859</v>
      </c>
      <c r="H191" s="183" t="s">
        <v>7590</v>
      </c>
      <c r="I191" s="185"/>
      <c r="L191" s="182"/>
      <c r="M191" s="186"/>
      <c r="N191" s="187"/>
      <c r="O191" s="187"/>
      <c r="P191" s="187"/>
      <c r="Q191" s="187"/>
      <c r="R191" s="187"/>
      <c r="S191" s="187"/>
      <c r="T191" s="188"/>
      <c r="AT191" s="183" t="s">
        <v>7985</v>
      </c>
      <c r="AU191" s="183" t="s">
        <v>7673</v>
      </c>
      <c r="AV191" s="14" t="s">
        <v>7671</v>
      </c>
      <c r="AW191" s="14" t="s">
        <v>7620</v>
      </c>
      <c r="AX191" s="14" t="s">
        <v>7664</v>
      </c>
      <c r="AY191" s="183" t="s">
        <v>7977</v>
      </c>
    </row>
    <row r="192" spans="2:65" s="12" customFormat="1">
      <c r="B192" s="165"/>
      <c r="D192" s="166" t="s">
        <v>7985</v>
      </c>
      <c r="E192" s="167" t="s">
        <v>7590</v>
      </c>
      <c r="F192" s="168" t="s">
        <v>3869</v>
      </c>
      <c r="H192" s="169">
        <v>361.85599999999999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7620</v>
      </c>
      <c r="AX192" s="12" t="s">
        <v>7664</v>
      </c>
      <c r="AY192" s="167" t="s">
        <v>7977</v>
      </c>
    </row>
    <row r="193" spans="2:65" s="12" customFormat="1">
      <c r="B193" s="165"/>
      <c r="D193" s="166" t="s">
        <v>7985</v>
      </c>
      <c r="E193" s="167" t="s">
        <v>7590</v>
      </c>
      <c r="F193" s="168" t="s">
        <v>3870</v>
      </c>
      <c r="H193" s="169">
        <v>33.552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7985</v>
      </c>
      <c r="AU193" s="167" t="s">
        <v>7673</v>
      </c>
      <c r="AV193" s="12" t="s">
        <v>7673</v>
      </c>
      <c r="AW193" s="12" t="s">
        <v>7620</v>
      </c>
      <c r="AX193" s="12" t="s">
        <v>7664</v>
      </c>
      <c r="AY193" s="167" t="s">
        <v>7977</v>
      </c>
    </row>
    <row r="194" spans="2:65" s="13" customFormat="1">
      <c r="B194" s="174"/>
      <c r="D194" s="166" t="s">
        <v>7985</v>
      </c>
      <c r="E194" s="175" t="s">
        <v>7590</v>
      </c>
      <c r="F194" s="176" t="s">
        <v>7998</v>
      </c>
      <c r="H194" s="177">
        <v>395.40800000000002</v>
      </c>
      <c r="I194" s="178"/>
      <c r="L194" s="174"/>
      <c r="M194" s="179"/>
      <c r="N194" s="180"/>
      <c r="O194" s="180"/>
      <c r="P194" s="180"/>
      <c r="Q194" s="180"/>
      <c r="R194" s="180"/>
      <c r="S194" s="180"/>
      <c r="T194" s="181"/>
      <c r="AT194" s="175" t="s">
        <v>7985</v>
      </c>
      <c r="AU194" s="175" t="s">
        <v>7673</v>
      </c>
      <c r="AV194" s="13" t="s">
        <v>7983</v>
      </c>
      <c r="AW194" s="13" t="s">
        <v>7620</v>
      </c>
      <c r="AX194" s="13" t="s">
        <v>7671</v>
      </c>
      <c r="AY194" s="175" t="s">
        <v>7977</v>
      </c>
    </row>
    <row r="195" spans="2:65" s="1" customFormat="1" ht="24" customHeight="1">
      <c r="B195" s="151"/>
      <c r="C195" s="152" t="s">
        <v>5838</v>
      </c>
      <c r="D195" s="152" t="s">
        <v>7978</v>
      </c>
      <c r="E195" s="153" t="s">
        <v>8024</v>
      </c>
      <c r="F195" s="154" t="s">
        <v>8025</v>
      </c>
      <c r="G195" s="155" t="s">
        <v>7994</v>
      </c>
      <c r="H195" s="156">
        <v>395.40800000000002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8026</v>
      </c>
    </row>
    <row r="196" spans="2:65" s="1" customFormat="1" ht="24" customHeight="1">
      <c r="B196" s="151"/>
      <c r="C196" s="152" t="s">
        <v>5844</v>
      </c>
      <c r="D196" s="152" t="s">
        <v>7978</v>
      </c>
      <c r="E196" s="153" t="s">
        <v>4869</v>
      </c>
      <c r="F196" s="154" t="s">
        <v>4870</v>
      </c>
      <c r="G196" s="155" t="s">
        <v>7994</v>
      </c>
      <c r="H196" s="156">
        <v>4.05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3871</v>
      </c>
    </row>
    <row r="197" spans="2:65" s="14" customFormat="1">
      <c r="B197" s="182"/>
      <c r="D197" s="166" t="s">
        <v>7985</v>
      </c>
      <c r="E197" s="183" t="s">
        <v>7590</v>
      </c>
      <c r="F197" s="184" t="s">
        <v>5674</v>
      </c>
      <c r="H197" s="183" t="s">
        <v>7590</v>
      </c>
      <c r="I197" s="185"/>
      <c r="L197" s="182"/>
      <c r="M197" s="186"/>
      <c r="N197" s="187"/>
      <c r="O197" s="187"/>
      <c r="P197" s="187"/>
      <c r="Q197" s="187"/>
      <c r="R197" s="187"/>
      <c r="S197" s="187"/>
      <c r="T197" s="188"/>
      <c r="AT197" s="183" t="s">
        <v>7985</v>
      </c>
      <c r="AU197" s="183" t="s">
        <v>7673</v>
      </c>
      <c r="AV197" s="14" t="s">
        <v>7671</v>
      </c>
      <c r="AW197" s="14" t="s">
        <v>7620</v>
      </c>
      <c r="AX197" s="14" t="s">
        <v>7664</v>
      </c>
      <c r="AY197" s="183" t="s">
        <v>7977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3864</v>
      </c>
      <c r="H198" s="169">
        <v>4.05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5850</v>
      </c>
      <c r="D199" s="152" t="s">
        <v>7978</v>
      </c>
      <c r="E199" s="153" t="s">
        <v>8028</v>
      </c>
      <c r="F199" s="154" t="s">
        <v>8029</v>
      </c>
      <c r="G199" s="155" t="s">
        <v>7994</v>
      </c>
      <c r="H199" s="156">
        <v>197.70400000000001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3872</v>
      </c>
    </row>
    <row r="200" spans="2:65" s="14" customFormat="1">
      <c r="B200" s="182"/>
      <c r="D200" s="166" t="s">
        <v>7985</v>
      </c>
      <c r="E200" s="183" t="s">
        <v>7590</v>
      </c>
      <c r="F200" s="184" t="s">
        <v>5674</v>
      </c>
      <c r="H200" s="183" t="s">
        <v>7590</v>
      </c>
      <c r="I200" s="185"/>
      <c r="L200" s="182"/>
      <c r="M200" s="186"/>
      <c r="N200" s="187"/>
      <c r="O200" s="187"/>
      <c r="P200" s="187"/>
      <c r="Q200" s="187"/>
      <c r="R200" s="187"/>
      <c r="S200" s="187"/>
      <c r="T200" s="188"/>
      <c r="AT200" s="183" t="s">
        <v>7985</v>
      </c>
      <c r="AU200" s="183" t="s">
        <v>7673</v>
      </c>
      <c r="AV200" s="14" t="s">
        <v>7671</v>
      </c>
      <c r="AW200" s="14" t="s">
        <v>7620</v>
      </c>
      <c r="AX200" s="14" t="s">
        <v>7664</v>
      </c>
      <c r="AY200" s="183" t="s">
        <v>7977</v>
      </c>
    </row>
    <row r="201" spans="2:65" s="12" customFormat="1">
      <c r="B201" s="165"/>
      <c r="D201" s="166" t="s">
        <v>7985</v>
      </c>
      <c r="E201" s="167" t="s">
        <v>7590</v>
      </c>
      <c r="F201" s="168" t="s">
        <v>3873</v>
      </c>
      <c r="H201" s="169">
        <v>180.928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7985</v>
      </c>
      <c r="AU201" s="167" t="s">
        <v>7673</v>
      </c>
      <c r="AV201" s="12" t="s">
        <v>7673</v>
      </c>
      <c r="AW201" s="12" t="s">
        <v>7620</v>
      </c>
      <c r="AX201" s="12" t="s">
        <v>7664</v>
      </c>
      <c r="AY201" s="167" t="s">
        <v>7977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3874</v>
      </c>
      <c r="H202" s="169">
        <v>16.776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7664</v>
      </c>
      <c r="AY202" s="167" t="s">
        <v>7977</v>
      </c>
    </row>
    <row r="203" spans="2:65" s="13" customFormat="1">
      <c r="B203" s="174"/>
      <c r="D203" s="166" t="s">
        <v>7985</v>
      </c>
      <c r="E203" s="175" t="s">
        <v>7590</v>
      </c>
      <c r="F203" s="176" t="s">
        <v>7998</v>
      </c>
      <c r="H203" s="177">
        <v>197.70400000000001</v>
      </c>
      <c r="I203" s="178"/>
      <c r="L203" s="174"/>
      <c r="M203" s="179"/>
      <c r="N203" s="180"/>
      <c r="O203" s="180"/>
      <c r="P203" s="180"/>
      <c r="Q203" s="180"/>
      <c r="R203" s="180"/>
      <c r="S203" s="180"/>
      <c r="T203" s="181"/>
      <c r="AT203" s="175" t="s">
        <v>7985</v>
      </c>
      <c r="AU203" s="175" t="s">
        <v>7673</v>
      </c>
      <c r="AV203" s="13" t="s">
        <v>7983</v>
      </c>
      <c r="AW203" s="13" t="s">
        <v>7620</v>
      </c>
      <c r="AX203" s="13" t="s">
        <v>7671</v>
      </c>
      <c r="AY203" s="175" t="s">
        <v>7977</v>
      </c>
    </row>
    <row r="204" spans="2:65" s="1" customFormat="1" ht="24" customHeight="1">
      <c r="B204" s="151"/>
      <c r="C204" s="189" t="s">
        <v>5854</v>
      </c>
      <c r="D204" s="189" t="s">
        <v>5826</v>
      </c>
      <c r="E204" s="190" t="s">
        <v>3875</v>
      </c>
      <c r="F204" s="191" t="s">
        <v>3876</v>
      </c>
      <c r="G204" s="192" t="s">
        <v>5863</v>
      </c>
      <c r="H204" s="193">
        <v>11</v>
      </c>
      <c r="I204" s="194"/>
      <c r="J204" s="195">
        <f>ROUND(I204*H204,2)</f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>O204*H204</f>
        <v>0</v>
      </c>
      <c r="Q204" s="161">
        <v>6.2399999999999997E-2</v>
      </c>
      <c r="R204" s="161">
        <f>Q204*H204</f>
        <v>0.68640000000000001</v>
      </c>
      <c r="S204" s="161">
        <v>0</v>
      </c>
      <c r="T204" s="162">
        <f>S204*H204</f>
        <v>0</v>
      </c>
      <c r="AR204" s="163" t="s">
        <v>8023</v>
      </c>
      <c r="AT204" s="163" t="s">
        <v>5826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3877</v>
      </c>
    </row>
    <row r="205" spans="2:65" s="1" customFormat="1" ht="24" customHeight="1">
      <c r="B205" s="151"/>
      <c r="C205" s="297" t="s">
        <v>6858</v>
      </c>
      <c r="D205" s="297" t="s">
        <v>7978</v>
      </c>
      <c r="E205" s="298" t="s">
        <v>6390</v>
      </c>
      <c r="F205" s="299" t="s">
        <v>6391</v>
      </c>
      <c r="G205" s="300" t="s">
        <v>5863</v>
      </c>
      <c r="H205" s="301">
        <v>11</v>
      </c>
      <c r="I205" s="157"/>
      <c r="J205" s="158">
        <f>ROUND(I205*H205,2)</f>
        <v>0</v>
      </c>
      <c r="K205" s="191"/>
      <c r="L205" s="196"/>
      <c r="M205" s="197"/>
      <c r="N205" s="198"/>
      <c r="O205" s="54"/>
      <c r="P205" s="161"/>
      <c r="Q205" s="161"/>
      <c r="R205" s="161"/>
      <c r="S205" s="161"/>
      <c r="T205" s="162"/>
      <c r="AR205" s="163"/>
      <c r="AT205" s="163"/>
      <c r="AU205" s="163"/>
      <c r="AY205" s="16"/>
      <c r="BE205" s="164"/>
      <c r="BF205" s="164"/>
      <c r="BG205" s="164"/>
      <c r="BH205" s="164"/>
      <c r="BI205" s="164"/>
      <c r="BJ205" s="16"/>
      <c r="BK205" s="164">
        <f>ROUND(I205*H205,2)</f>
        <v>0</v>
      </c>
      <c r="BL205" s="16"/>
      <c r="BM205" s="163"/>
    </row>
    <row r="206" spans="2:65" s="1" customFormat="1" ht="24" customHeight="1">
      <c r="B206" s="151"/>
      <c r="C206" s="152" t="s">
        <v>5860</v>
      </c>
      <c r="D206" s="152" t="s">
        <v>7978</v>
      </c>
      <c r="E206" s="153" t="s">
        <v>6570</v>
      </c>
      <c r="F206" s="154" t="s">
        <v>6571</v>
      </c>
      <c r="G206" s="155" t="s">
        <v>5863</v>
      </c>
      <c r="H206" s="156">
        <v>405.6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6572</v>
      </c>
    </row>
    <row r="207" spans="2:65" s="1" customFormat="1" ht="16.5" customHeight="1">
      <c r="B207" s="151"/>
      <c r="C207" s="152" t="s">
        <v>5868</v>
      </c>
      <c r="D207" s="152" t="s">
        <v>7978</v>
      </c>
      <c r="E207" s="153" t="s">
        <v>5781</v>
      </c>
      <c r="F207" s="154" t="s">
        <v>5782</v>
      </c>
      <c r="G207" s="155" t="s">
        <v>5783</v>
      </c>
      <c r="H207" s="156">
        <v>5967.84</v>
      </c>
      <c r="I207" s="157"/>
      <c r="J207" s="158">
        <f>ROUND(I207*H207,2)</f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>O207*H207</f>
        <v>0</v>
      </c>
      <c r="Q207" s="161">
        <v>5.9000000000000003E-4</v>
      </c>
      <c r="R207" s="161">
        <f>Q207*H207</f>
        <v>3.5210256000000002</v>
      </c>
      <c r="S207" s="161">
        <v>0</v>
      </c>
      <c r="T207" s="162">
        <f>S207*H207</f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5784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3878</v>
      </c>
      <c r="H208" s="169">
        <v>5859.84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7664</v>
      </c>
      <c r="AY208" s="167" t="s">
        <v>7977</v>
      </c>
    </row>
    <row r="209" spans="2:65" s="12" customFormat="1">
      <c r="B209" s="165"/>
      <c r="D209" s="166" t="s">
        <v>7985</v>
      </c>
      <c r="E209" s="167" t="s">
        <v>7590</v>
      </c>
      <c r="F209" s="168" t="s">
        <v>3879</v>
      </c>
      <c r="H209" s="169">
        <v>108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7620</v>
      </c>
      <c r="AX209" s="12" t="s">
        <v>7664</v>
      </c>
      <c r="AY209" s="167" t="s">
        <v>7977</v>
      </c>
    </row>
    <row r="210" spans="2:65" s="13" customFormat="1">
      <c r="B210" s="174"/>
      <c r="D210" s="166" t="s">
        <v>7985</v>
      </c>
      <c r="E210" s="175" t="s">
        <v>7590</v>
      </c>
      <c r="F210" s="176" t="s">
        <v>7998</v>
      </c>
      <c r="H210" s="177">
        <v>5967.84</v>
      </c>
      <c r="I210" s="178"/>
      <c r="L210" s="174"/>
      <c r="M210" s="179"/>
      <c r="N210" s="180"/>
      <c r="O210" s="180"/>
      <c r="P210" s="180"/>
      <c r="Q210" s="180"/>
      <c r="R210" s="180"/>
      <c r="S210" s="180"/>
      <c r="T210" s="181"/>
      <c r="AT210" s="175" t="s">
        <v>7985</v>
      </c>
      <c r="AU210" s="175" t="s">
        <v>7673</v>
      </c>
      <c r="AV210" s="13" t="s">
        <v>7983</v>
      </c>
      <c r="AW210" s="13" t="s">
        <v>7620</v>
      </c>
      <c r="AX210" s="13" t="s">
        <v>7671</v>
      </c>
      <c r="AY210" s="175" t="s">
        <v>7977</v>
      </c>
    </row>
    <row r="211" spans="2:65" s="1" customFormat="1" ht="16.5" customHeight="1">
      <c r="B211" s="151"/>
      <c r="C211" s="152" t="s">
        <v>5876</v>
      </c>
      <c r="D211" s="152" t="s">
        <v>7978</v>
      </c>
      <c r="E211" s="153" t="s">
        <v>6580</v>
      </c>
      <c r="F211" s="154" t="s">
        <v>6581</v>
      </c>
      <c r="G211" s="155" t="s">
        <v>5783</v>
      </c>
      <c r="H211" s="156">
        <v>5967.84</v>
      </c>
      <c r="I211" s="157"/>
      <c r="J211" s="158">
        <f>ROUND(I211*H211,2)</f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>O211*H211</f>
        <v>0</v>
      </c>
      <c r="Q211" s="161">
        <v>6.4000000000000005E-4</v>
      </c>
      <c r="R211" s="161">
        <f>Q211*H211</f>
        <v>3.8194176000000004</v>
      </c>
      <c r="S211" s="161">
        <v>0</v>
      </c>
      <c r="T211" s="162">
        <f>S211*H211</f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6582</v>
      </c>
    </row>
    <row r="212" spans="2:65" s="1" customFormat="1" ht="24" customHeight="1">
      <c r="B212" s="151"/>
      <c r="C212" s="152" t="s">
        <v>5883</v>
      </c>
      <c r="D212" s="152" t="s">
        <v>7978</v>
      </c>
      <c r="E212" s="153" t="s">
        <v>5791</v>
      </c>
      <c r="F212" s="154" t="s">
        <v>5792</v>
      </c>
      <c r="G212" s="155" t="s">
        <v>7994</v>
      </c>
      <c r="H212" s="156">
        <v>1916.663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5793</v>
      </c>
    </row>
    <row r="213" spans="2:65" s="12" customFormat="1">
      <c r="B213" s="165"/>
      <c r="D213" s="166" t="s">
        <v>7985</v>
      </c>
      <c r="F213" s="168" t="s">
        <v>3880</v>
      </c>
      <c r="H213" s="169">
        <v>1916.663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7592</v>
      </c>
      <c r="AX213" s="12" t="s">
        <v>7671</v>
      </c>
      <c r="AY213" s="167" t="s">
        <v>7977</v>
      </c>
    </row>
    <row r="214" spans="2:65" s="1" customFormat="1" ht="24" customHeight="1">
      <c r="B214" s="151"/>
      <c r="C214" s="152" t="s">
        <v>5887</v>
      </c>
      <c r="D214" s="152" t="s">
        <v>7978</v>
      </c>
      <c r="E214" s="153" t="s">
        <v>5796</v>
      </c>
      <c r="F214" s="154" t="s">
        <v>5797</v>
      </c>
      <c r="G214" s="155" t="s">
        <v>7994</v>
      </c>
      <c r="H214" s="156">
        <v>100.877</v>
      </c>
      <c r="I214" s="157"/>
      <c r="J214" s="158">
        <f>ROUND(I214*H214,2)</f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>O214*H214</f>
        <v>0</v>
      </c>
      <c r="Q214" s="161">
        <v>0</v>
      </c>
      <c r="R214" s="161">
        <f>Q214*H214</f>
        <v>0</v>
      </c>
      <c r="S214" s="161">
        <v>0</v>
      </c>
      <c r="T214" s="162">
        <f>S214*H214</f>
        <v>0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5798</v>
      </c>
    </row>
    <row r="215" spans="2:65" s="12" customFormat="1">
      <c r="B215" s="165"/>
      <c r="D215" s="166" t="s">
        <v>7985</v>
      </c>
      <c r="F215" s="168" t="s">
        <v>3881</v>
      </c>
      <c r="H215" s="169">
        <v>100.877</v>
      </c>
      <c r="I215" s="170"/>
      <c r="L215" s="165"/>
      <c r="M215" s="171"/>
      <c r="N215" s="172"/>
      <c r="O215" s="172"/>
      <c r="P215" s="172"/>
      <c r="Q215" s="172"/>
      <c r="R215" s="172"/>
      <c r="S215" s="172"/>
      <c r="T215" s="173"/>
      <c r="AT215" s="167" t="s">
        <v>7985</v>
      </c>
      <c r="AU215" s="167" t="s">
        <v>7673</v>
      </c>
      <c r="AV215" s="12" t="s">
        <v>7673</v>
      </c>
      <c r="AW215" s="12" t="s">
        <v>7592</v>
      </c>
      <c r="AX215" s="12" t="s">
        <v>7671</v>
      </c>
      <c r="AY215" s="167" t="s">
        <v>7977</v>
      </c>
    </row>
    <row r="216" spans="2:65" s="1" customFormat="1" ht="24" customHeight="1">
      <c r="B216" s="151"/>
      <c r="C216" s="152" t="s">
        <v>5894</v>
      </c>
      <c r="D216" s="152" t="s">
        <v>7978</v>
      </c>
      <c r="E216" s="153" t="s">
        <v>6055</v>
      </c>
      <c r="F216" s="154" t="s">
        <v>6056</v>
      </c>
      <c r="G216" s="155" t="s">
        <v>7994</v>
      </c>
      <c r="H216" s="156">
        <v>1582.3050000000001</v>
      </c>
      <c r="I216" s="157"/>
      <c r="J216" s="158">
        <f>ROUND(I216*H216,2)</f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>O216*H216</f>
        <v>0</v>
      </c>
      <c r="Q216" s="161">
        <v>0</v>
      </c>
      <c r="R216" s="161">
        <f>Q216*H216</f>
        <v>0</v>
      </c>
      <c r="S216" s="161">
        <v>0</v>
      </c>
      <c r="T216" s="162">
        <f>S216*H216</f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6" t="s">
        <v>7671</v>
      </c>
      <c r="BK216" s="164">
        <f>ROUND(I216*H216,2)</f>
        <v>0</v>
      </c>
      <c r="BL216" s="16" t="s">
        <v>7983</v>
      </c>
      <c r="BM216" s="163" t="s">
        <v>6588</v>
      </c>
    </row>
    <row r="217" spans="2:65" s="14" customFormat="1" ht="22.5">
      <c r="B217" s="182"/>
      <c r="D217" s="166" t="s">
        <v>7985</v>
      </c>
      <c r="E217" s="183" t="s">
        <v>7590</v>
      </c>
      <c r="F217" s="184" t="s">
        <v>3882</v>
      </c>
      <c r="H217" s="183" t="s">
        <v>7590</v>
      </c>
      <c r="I217" s="185"/>
      <c r="L217" s="182"/>
      <c r="M217" s="186"/>
      <c r="N217" s="187"/>
      <c r="O217" s="187"/>
      <c r="P217" s="187"/>
      <c r="Q217" s="187"/>
      <c r="R217" s="187"/>
      <c r="S217" s="187"/>
      <c r="T217" s="188"/>
      <c r="AT217" s="183" t="s">
        <v>7985</v>
      </c>
      <c r="AU217" s="183" t="s">
        <v>7673</v>
      </c>
      <c r="AV217" s="14" t="s">
        <v>7671</v>
      </c>
      <c r="AW217" s="14" t="s">
        <v>7620</v>
      </c>
      <c r="AX217" s="14" t="s">
        <v>7664</v>
      </c>
      <c r="AY217" s="183" t="s">
        <v>7977</v>
      </c>
    </row>
    <row r="218" spans="2:65" s="12" customFormat="1">
      <c r="B218" s="165"/>
      <c r="D218" s="166" t="s">
        <v>7985</v>
      </c>
      <c r="E218" s="167" t="s">
        <v>7590</v>
      </c>
      <c r="F218" s="168" t="s">
        <v>3883</v>
      </c>
      <c r="H218" s="169">
        <v>1582.3050000000001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7985</v>
      </c>
      <c r="AU218" s="167" t="s">
        <v>7673</v>
      </c>
      <c r="AV218" s="12" t="s">
        <v>7673</v>
      </c>
      <c r="AW218" s="12" t="s">
        <v>7620</v>
      </c>
      <c r="AX218" s="12" t="s">
        <v>7671</v>
      </c>
      <c r="AY218" s="167" t="s">
        <v>7977</v>
      </c>
    </row>
    <row r="219" spans="2:65" s="1" customFormat="1" ht="24" customHeight="1">
      <c r="B219" s="151"/>
      <c r="C219" s="152" t="s">
        <v>5899</v>
      </c>
      <c r="D219" s="152" t="s">
        <v>7978</v>
      </c>
      <c r="E219" s="153" t="s">
        <v>6060</v>
      </c>
      <c r="F219" s="154" t="s">
        <v>6061</v>
      </c>
      <c r="G219" s="155" t="s">
        <v>7994</v>
      </c>
      <c r="H219" s="156">
        <v>7911.5249999999996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6591</v>
      </c>
    </row>
    <row r="220" spans="2:65" s="12" customFormat="1">
      <c r="B220" s="165"/>
      <c r="D220" s="166" t="s">
        <v>7985</v>
      </c>
      <c r="F220" s="168" t="s">
        <v>3884</v>
      </c>
      <c r="H220" s="169">
        <v>7911.5249999999996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7592</v>
      </c>
      <c r="AX220" s="12" t="s">
        <v>7671</v>
      </c>
      <c r="AY220" s="167" t="s">
        <v>7977</v>
      </c>
    </row>
    <row r="221" spans="2:65" s="1" customFormat="1" ht="24" customHeight="1">
      <c r="B221" s="151"/>
      <c r="C221" s="152" t="s">
        <v>5903</v>
      </c>
      <c r="D221" s="152" t="s">
        <v>7978</v>
      </c>
      <c r="E221" s="153" t="s">
        <v>5800</v>
      </c>
      <c r="F221" s="154" t="s">
        <v>5801</v>
      </c>
      <c r="G221" s="155" t="s">
        <v>7994</v>
      </c>
      <c r="H221" s="156">
        <v>201.75399999999999</v>
      </c>
      <c r="I221" s="157"/>
      <c r="J221" s="158">
        <f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5802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3885</v>
      </c>
      <c r="H222" s="169">
        <v>201.75399999999999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7671</v>
      </c>
      <c r="AY222" s="167" t="s">
        <v>7977</v>
      </c>
    </row>
    <row r="223" spans="2:65" s="1" customFormat="1" ht="24" customHeight="1">
      <c r="B223" s="151"/>
      <c r="C223" s="152" t="s">
        <v>5907</v>
      </c>
      <c r="D223" s="152" t="s">
        <v>7978</v>
      </c>
      <c r="E223" s="153" t="s">
        <v>5805</v>
      </c>
      <c r="F223" s="154" t="s">
        <v>5806</v>
      </c>
      <c r="G223" s="155" t="s">
        <v>7994</v>
      </c>
      <c r="H223" s="156">
        <v>1008.77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5807</v>
      </c>
    </row>
    <row r="224" spans="2:65" s="12" customFormat="1">
      <c r="B224" s="165"/>
      <c r="D224" s="166" t="s">
        <v>7985</v>
      </c>
      <c r="F224" s="168" t="s">
        <v>3886</v>
      </c>
      <c r="H224" s="169">
        <v>1008.77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7592</v>
      </c>
      <c r="AX224" s="12" t="s">
        <v>7671</v>
      </c>
      <c r="AY224" s="167" t="s">
        <v>7977</v>
      </c>
    </row>
    <row r="225" spans="2:65" s="1" customFormat="1" ht="16.5" customHeight="1">
      <c r="B225" s="151"/>
      <c r="C225" s="152" t="s">
        <v>5911</v>
      </c>
      <c r="D225" s="152" t="s">
        <v>7978</v>
      </c>
      <c r="E225" s="153" t="s">
        <v>5810</v>
      </c>
      <c r="F225" s="154" t="s">
        <v>5811</v>
      </c>
      <c r="G225" s="155" t="s">
        <v>7994</v>
      </c>
      <c r="H225" s="156">
        <v>1784.059</v>
      </c>
      <c r="I225" s="157"/>
      <c r="J225" s="158">
        <f>ROUND(I225*H225,2)</f>
        <v>0</v>
      </c>
      <c r="K225" s="154" t="s">
        <v>7982</v>
      </c>
      <c r="L225" s="31"/>
      <c r="M225" s="159" t="s">
        <v>7590</v>
      </c>
      <c r="N225" s="160" t="s">
        <v>7629</v>
      </c>
      <c r="O225" s="54"/>
      <c r="P225" s="161">
        <f>O225*H225</f>
        <v>0</v>
      </c>
      <c r="Q225" s="161">
        <v>0</v>
      </c>
      <c r="R225" s="161">
        <f>Q225*H225</f>
        <v>0</v>
      </c>
      <c r="S225" s="161">
        <v>0</v>
      </c>
      <c r="T225" s="162">
        <f>S225*H225</f>
        <v>0</v>
      </c>
      <c r="AR225" s="163" t="s">
        <v>7983</v>
      </c>
      <c r="AT225" s="163" t="s">
        <v>7978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5812</v>
      </c>
    </row>
    <row r="226" spans="2:65" s="12" customFormat="1">
      <c r="B226" s="165"/>
      <c r="D226" s="166" t="s">
        <v>7985</v>
      </c>
      <c r="E226" s="167" t="s">
        <v>7590</v>
      </c>
      <c r="F226" s="168" t="s">
        <v>3887</v>
      </c>
      <c r="H226" s="169">
        <v>1784.059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7620</v>
      </c>
      <c r="AX226" s="12" t="s">
        <v>7671</v>
      </c>
      <c r="AY226" s="167" t="s">
        <v>7977</v>
      </c>
    </row>
    <row r="227" spans="2:65" s="1" customFormat="1" ht="24" customHeight="1">
      <c r="B227" s="151"/>
      <c r="C227" s="152" t="s">
        <v>5915</v>
      </c>
      <c r="D227" s="152" t="s">
        <v>7978</v>
      </c>
      <c r="E227" s="153" t="s">
        <v>5814</v>
      </c>
      <c r="F227" s="154" t="s">
        <v>5815</v>
      </c>
      <c r="G227" s="155" t="s">
        <v>5816</v>
      </c>
      <c r="H227" s="156">
        <v>3657.3209999999999</v>
      </c>
      <c r="I227" s="157"/>
      <c r="J227" s="158">
        <f>ROUND(I227*H227,2)</f>
        <v>0</v>
      </c>
      <c r="K227" s="154" t="s">
        <v>7590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7983</v>
      </c>
      <c r="BM227" s="163" t="s">
        <v>5817</v>
      </c>
    </row>
    <row r="228" spans="2:65" s="12" customFormat="1">
      <c r="B228" s="165"/>
      <c r="D228" s="166" t="s">
        <v>7985</v>
      </c>
      <c r="F228" s="168" t="s">
        <v>3888</v>
      </c>
      <c r="H228" s="169">
        <v>3657.3209999999999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7985</v>
      </c>
      <c r="AU228" s="167" t="s">
        <v>7673</v>
      </c>
      <c r="AV228" s="12" t="s">
        <v>7673</v>
      </c>
      <c r="AW228" s="12" t="s">
        <v>7592</v>
      </c>
      <c r="AX228" s="12" t="s">
        <v>7671</v>
      </c>
      <c r="AY228" s="167" t="s">
        <v>7977</v>
      </c>
    </row>
    <row r="229" spans="2:65" s="1" customFormat="1" ht="24" customHeight="1">
      <c r="B229" s="151"/>
      <c r="C229" s="152" t="s">
        <v>5919</v>
      </c>
      <c r="D229" s="152" t="s">
        <v>7978</v>
      </c>
      <c r="E229" s="153" t="s">
        <v>5820</v>
      </c>
      <c r="F229" s="154" t="s">
        <v>5821</v>
      </c>
      <c r="G229" s="155" t="s">
        <v>7994</v>
      </c>
      <c r="H229" s="156">
        <v>2659.53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5822</v>
      </c>
    </row>
    <row r="230" spans="2:65" s="14" customFormat="1">
      <c r="B230" s="182"/>
      <c r="D230" s="166" t="s">
        <v>7985</v>
      </c>
      <c r="E230" s="183" t="s">
        <v>7590</v>
      </c>
      <c r="F230" s="184" t="s">
        <v>5823</v>
      </c>
      <c r="H230" s="183" t="s">
        <v>7590</v>
      </c>
      <c r="I230" s="185"/>
      <c r="L230" s="182"/>
      <c r="M230" s="186"/>
      <c r="N230" s="187"/>
      <c r="O230" s="187"/>
      <c r="P230" s="187"/>
      <c r="Q230" s="187"/>
      <c r="R230" s="187"/>
      <c r="S230" s="187"/>
      <c r="T230" s="188"/>
      <c r="AT230" s="183" t="s">
        <v>7985</v>
      </c>
      <c r="AU230" s="183" t="s">
        <v>7673</v>
      </c>
      <c r="AV230" s="14" t="s">
        <v>7671</v>
      </c>
      <c r="AW230" s="14" t="s">
        <v>7620</v>
      </c>
      <c r="AX230" s="14" t="s">
        <v>7664</v>
      </c>
      <c r="AY230" s="183" t="s">
        <v>7977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3889</v>
      </c>
      <c r="H231" s="169">
        <v>2659.53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16.5" customHeight="1">
      <c r="B232" s="151"/>
      <c r="C232" s="189" t="s">
        <v>5923</v>
      </c>
      <c r="D232" s="189" t="s">
        <v>5826</v>
      </c>
      <c r="E232" s="190" t="s">
        <v>5827</v>
      </c>
      <c r="F232" s="191" t="s">
        <v>5828</v>
      </c>
      <c r="G232" s="192" t="s">
        <v>5816</v>
      </c>
      <c r="H232" s="193">
        <v>682.21</v>
      </c>
      <c r="I232" s="194"/>
      <c r="J232" s="195">
        <f>ROUND(I232*H232,2)</f>
        <v>0</v>
      </c>
      <c r="K232" s="191" t="s">
        <v>7982</v>
      </c>
      <c r="L232" s="196"/>
      <c r="M232" s="197" t="s">
        <v>7590</v>
      </c>
      <c r="N232" s="198" t="s">
        <v>7629</v>
      </c>
      <c r="O232" s="54"/>
      <c r="P232" s="161">
        <f>O232*H232</f>
        <v>0</v>
      </c>
      <c r="Q232" s="161">
        <v>1</v>
      </c>
      <c r="R232" s="161">
        <f>Q232*H232</f>
        <v>682.21</v>
      </c>
      <c r="S232" s="161">
        <v>0</v>
      </c>
      <c r="T232" s="162">
        <f>S232*H232</f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6595</v>
      </c>
    </row>
    <row r="233" spans="2:65" s="12" customFormat="1">
      <c r="B233" s="165"/>
      <c r="D233" s="166" t="s">
        <v>7985</v>
      </c>
      <c r="E233" s="167" t="s">
        <v>7590</v>
      </c>
      <c r="F233" s="168" t="s">
        <v>3890</v>
      </c>
      <c r="H233" s="169">
        <v>64.665000000000006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7620</v>
      </c>
      <c r="AX233" s="12" t="s">
        <v>7664</v>
      </c>
      <c r="AY233" s="167" t="s">
        <v>7977</v>
      </c>
    </row>
    <row r="234" spans="2:65" s="12" customFormat="1">
      <c r="B234" s="165"/>
      <c r="D234" s="166" t="s">
        <v>7985</v>
      </c>
      <c r="E234" s="167" t="s">
        <v>7590</v>
      </c>
      <c r="F234" s="168" t="s">
        <v>3891</v>
      </c>
      <c r="H234" s="169">
        <v>343.84399999999999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7620</v>
      </c>
      <c r="AX234" s="12" t="s">
        <v>7664</v>
      </c>
      <c r="AY234" s="167" t="s">
        <v>7977</v>
      </c>
    </row>
    <row r="235" spans="2:65" s="13" customFormat="1">
      <c r="B235" s="174"/>
      <c r="D235" s="166" t="s">
        <v>7985</v>
      </c>
      <c r="E235" s="175" t="s">
        <v>7590</v>
      </c>
      <c r="F235" s="176" t="s">
        <v>7998</v>
      </c>
      <c r="H235" s="177">
        <v>408.50900000000001</v>
      </c>
      <c r="I235" s="178"/>
      <c r="L235" s="174"/>
      <c r="M235" s="179"/>
      <c r="N235" s="180"/>
      <c r="O235" s="180"/>
      <c r="P235" s="180"/>
      <c r="Q235" s="180"/>
      <c r="R235" s="180"/>
      <c r="S235" s="180"/>
      <c r="T235" s="181"/>
      <c r="AT235" s="175" t="s">
        <v>7985</v>
      </c>
      <c r="AU235" s="175" t="s">
        <v>7673</v>
      </c>
      <c r="AV235" s="13" t="s">
        <v>7983</v>
      </c>
      <c r="AW235" s="13" t="s">
        <v>7620</v>
      </c>
      <c r="AX235" s="13" t="s">
        <v>7671</v>
      </c>
      <c r="AY235" s="175" t="s">
        <v>7977</v>
      </c>
    </row>
    <row r="236" spans="2:65" s="12" customFormat="1">
      <c r="B236" s="165"/>
      <c r="D236" s="166" t="s">
        <v>7985</v>
      </c>
      <c r="F236" s="168" t="s">
        <v>3892</v>
      </c>
      <c r="H236" s="169">
        <v>682.21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7592</v>
      </c>
      <c r="AX236" s="12" t="s">
        <v>7671</v>
      </c>
      <c r="AY236" s="167" t="s">
        <v>7977</v>
      </c>
    </row>
    <row r="237" spans="2:65" s="1" customFormat="1" ht="24" customHeight="1">
      <c r="B237" s="151"/>
      <c r="C237" s="152" t="s">
        <v>5927</v>
      </c>
      <c r="D237" s="152" t="s">
        <v>7978</v>
      </c>
      <c r="E237" s="153" t="s">
        <v>5833</v>
      </c>
      <c r="F237" s="154" t="s">
        <v>5834</v>
      </c>
      <c r="G237" s="155" t="s">
        <v>7994</v>
      </c>
      <c r="H237" s="156">
        <v>1000.4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5835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3893</v>
      </c>
      <c r="H238" s="169">
        <v>11.88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7664</v>
      </c>
      <c r="AY238" s="167" t="s">
        <v>7977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3894</v>
      </c>
      <c r="H239" s="169">
        <v>904.64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7664</v>
      </c>
      <c r="AY239" s="167" t="s">
        <v>7977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3895</v>
      </c>
      <c r="H240" s="169">
        <v>83.88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7664</v>
      </c>
      <c r="AY240" s="167" t="s">
        <v>7977</v>
      </c>
    </row>
    <row r="241" spans="2:65" s="13" customFormat="1">
      <c r="B241" s="174"/>
      <c r="D241" s="166" t="s">
        <v>7985</v>
      </c>
      <c r="E241" s="175" t="s">
        <v>7590</v>
      </c>
      <c r="F241" s="176" t="s">
        <v>7998</v>
      </c>
      <c r="H241" s="177">
        <v>1000.4</v>
      </c>
      <c r="I241" s="178"/>
      <c r="L241" s="174"/>
      <c r="M241" s="179"/>
      <c r="N241" s="180"/>
      <c r="O241" s="180"/>
      <c r="P241" s="180"/>
      <c r="Q241" s="180"/>
      <c r="R241" s="180"/>
      <c r="S241" s="180"/>
      <c r="T241" s="181"/>
      <c r="AT241" s="175" t="s">
        <v>7985</v>
      </c>
      <c r="AU241" s="175" t="s">
        <v>7673</v>
      </c>
      <c r="AV241" s="13" t="s">
        <v>7983</v>
      </c>
      <c r="AW241" s="13" t="s">
        <v>7620</v>
      </c>
      <c r="AX241" s="13" t="s">
        <v>7671</v>
      </c>
      <c r="AY241" s="175" t="s">
        <v>7977</v>
      </c>
    </row>
    <row r="242" spans="2:65" s="1" customFormat="1" ht="16.5" customHeight="1">
      <c r="B242" s="151"/>
      <c r="C242" s="189" t="s">
        <v>5931</v>
      </c>
      <c r="D242" s="189" t="s">
        <v>5826</v>
      </c>
      <c r="E242" s="190" t="s">
        <v>5839</v>
      </c>
      <c r="F242" s="191" t="s">
        <v>5840</v>
      </c>
      <c r="G242" s="192" t="s">
        <v>5816</v>
      </c>
      <c r="H242" s="193">
        <v>1670.6679999999999</v>
      </c>
      <c r="I242" s="194"/>
      <c r="J242" s="195">
        <f>ROUND(I242*H242,2)</f>
        <v>0</v>
      </c>
      <c r="K242" s="191" t="s">
        <v>5841</v>
      </c>
      <c r="L242" s="196"/>
      <c r="M242" s="197" t="s">
        <v>7590</v>
      </c>
      <c r="N242" s="198" t="s">
        <v>7629</v>
      </c>
      <c r="O242" s="54"/>
      <c r="P242" s="161">
        <f>O242*H242</f>
        <v>0</v>
      </c>
      <c r="Q242" s="161">
        <v>1</v>
      </c>
      <c r="R242" s="161">
        <f>Q242*H242</f>
        <v>1670.6679999999999</v>
      </c>
      <c r="S242" s="161">
        <v>0</v>
      </c>
      <c r="T242" s="162">
        <f>S242*H242</f>
        <v>0</v>
      </c>
      <c r="AR242" s="163" t="s">
        <v>8023</v>
      </c>
      <c r="AT242" s="163" t="s">
        <v>5826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5842</v>
      </c>
    </row>
    <row r="243" spans="2:65" s="12" customFormat="1">
      <c r="B243" s="165"/>
      <c r="D243" s="166" t="s">
        <v>7985</v>
      </c>
      <c r="F243" s="168" t="s">
        <v>3896</v>
      </c>
      <c r="H243" s="169">
        <v>1670.6679999999999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7592</v>
      </c>
      <c r="AX243" s="12" t="s">
        <v>7671</v>
      </c>
      <c r="AY243" s="167" t="s">
        <v>7977</v>
      </c>
    </row>
    <row r="244" spans="2:65" s="1" customFormat="1" ht="24" customHeight="1">
      <c r="B244" s="151"/>
      <c r="C244" s="152" t="s">
        <v>5935</v>
      </c>
      <c r="D244" s="152" t="s">
        <v>7978</v>
      </c>
      <c r="E244" s="153" t="s">
        <v>3897</v>
      </c>
      <c r="F244" s="154" t="s">
        <v>3898</v>
      </c>
      <c r="G244" s="155" t="s">
        <v>5783</v>
      </c>
      <c r="H244" s="156">
        <v>6594.12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6604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3899</v>
      </c>
      <c r="H245" s="169">
        <v>521.62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7664</v>
      </c>
      <c r="AY245" s="167" t="s">
        <v>7977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3900</v>
      </c>
      <c r="H246" s="169">
        <v>6072.5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7664</v>
      </c>
      <c r="AY246" s="167" t="s">
        <v>7977</v>
      </c>
    </row>
    <row r="247" spans="2:65" s="13" customFormat="1">
      <c r="B247" s="174"/>
      <c r="D247" s="166" t="s">
        <v>7985</v>
      </c>
      <c r="E247" s="175" t="s">
        <v>7590</v>
      </c>
      <c r="F247" s="176" t="s">
        <v>7998</v>
      </c>
      <c r="H247" s="177">
        <v>6594.12</v>
      </c>
      <c r="I247" s="178"/>
      <c r="L247" s="174"/>
      <c r="M247" s="179"/>
      <c r="N247" s="180"/>
      <c r="O247" s="180"/>
      <c r="P247" s="180"/>
      <c r="Q247" s="180"/>
      <c r="R247" s="180"/>
      <c r="S247" s="180"/>
      <c r="T247" s="181"/>
      <c r="AT247" s="175" t="s">
        <v>7985</v>
      </c>
      <c r="AU247" s="175" t="s">
        <v>7673</v>
      </c>
      <c r="AV247" s="13" t="s">
        <v>7983</v>
      </c>
      <c r="AW247" s="13" t="s">
        <v>7620</v>
      </c>
      <c r="AX247" s="13" t="s">
        <v>7671</v>
      </c>
      <c r="AY247" s="175" t="s">
        <v>7977</v>
      </c>
    </row>
    <row r="248" spans="2:65" s="1" customFormat="1" ht="16.5" customHeight="1">
      <c r="B248" s="151"/>
      <c r="C248" s="152" t="s">
        <v>5939</v>
      </c>
      <c r="D248" s="152" t="s">
        <v>7978</v>
      </c>
      <c r="E248" s="153" t="s">
        <v>5851</v>
      </c>
      <c r="F248" s="154" t="s">
        <v>5852</v>
      </c>
      <c r="G248" s="155" t="s">
        <v>5783</v>
      </c>
      <c r="H248" s="156">
        <v>521.62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1.2700000000000001E-3</v>
      </c>
      <c r="R248" s="161">
        <f>Q248*H248</f>
        <v>0.66245740000000009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6609</v>
      </c>
    </row>
    <row r="249" spans="2:65" s="12" customFormat="1">
      <c r="B249" s="165"/>
      <c r="D249" s="166" t="s">
        <v>7985</v>
      </c>
      <c r="E249" s="167" t="s">
        <v>7590</v>
      </c>
      <c r="F249" s="168" t="s">
        <v>3899</v>
      </c>
      <c r="H249" s="169">
        <v>521.62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7620</v>
      </c>
      <c r="AX249" s="12" t="s">
        <v>7671</v>
      </c>
      <c r="AY249" s="167" t="s">
        <v>7977</v>
      </c>
    </row>
    <row r="250" spans="2:65" s="1" customFormat="1" ht="16.5" customHeight="1">
      <c r="B250" s="151"/>
      <c r="C250" s="189" t="s">
        <v>5943</v>
      </c>
      <c r="D250" s="189" t="s">
        <v>5826</v>
      </c>
      <c r="E250" s="190" t="s">
        <v>6612</v>
      </c>
      <c r="F250" s="191" t="s">
        <v>6613</v>
      </c>
      <c r="G250" s="192" t="s">
        <v>5857</v>
      </c>
      <c r="H250" s="193">
        <v>13.041</v>
      </c>
      <c r="I250" s="194"/>
      <c r="J250" s="195">
        <f>ROUND(I250*H250,2)</f>
        <v>0</v>
      </c>
      <c r="K250" s="191" t="s">
        <v>7982</v>
      </c>
      <c r="L250" s="196"/>
      <c r="M250" s="197" t="s">
        <v>7590</v>
      </c>
      <c r="N250" s="198" t="s">
        <v>7629</v>
      </c>
      <c r="O250" s="54"/>
      <c r="P250" s="161">
        <f>O250*H250</f>
        <v>0</v>
      </c>
      <c r="Q250" s="161">
        <v>1E-3</v>
      </c>
      <c r="R250" s="161">
        <f>Q250*H250</f>
        <v>1.3041000000000001E-2</v>
      </c>
      <c r="S250" s="161">
        <v>0</v>
      </c>
      <c r="T250" s="162">
        <f>S250*H250</f>
        <v>0</v>
      </c>
      <c r="AR250" s="163" t="s">
        <v>8023</v>
      </c>
      <c r="AT250" s="163" t="s">
        <v>5826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6614</v>
      </c>
    </row>
    <row r="251" spans="2:65" s="12" customFormat="1">
      <c r="B251" s="165"/>
      <c r="D251" s="166" t="s">
        <v>7985</v>
      </c>
      <c r="F251" s="168" t="s">
        <v>3901</v>
      </c>
      <c r="H251" s="169">
        <v>13.041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7592</v>
      </c>
      <c r="AX251" s="12" t="s">
        <v>7671</v>
      </c>
      <c r="AY251" s="167" t="s">
        <v>7977</v>
      </c>
    </row>
    <row r="252" spans="2:65" s="1" customFormat="1" ht="16.5" customHeight="1">
      <c r="B252" s="151"/>
      <c r="C252" s="152" t="s">
        <v>5948</v>
      </c>
      <c r="D252" s="152" t="s">
        <v>7978</v>
      </c>
      <c r="E252" s="153" t="s">
        <v>6616</v>
      </c>
      <c r="F252" s="154" t="s">
        <v>6617</v>
      </c>
      <c r="G252" s="155" t="s">
        <v>5897</v>
      </c>
      <c r="H252" s="156">
        <v>10</v>
      </c>
      <c r="I252" s="157"/>
      <c r="J252" s="158">
        <f>ROUND(I252*H252,2)</f>
        <v>0</v>
      </c>
      <c r="K252" s="154" t="s">
        <v>7590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6618</v>
      </c>
    </row>
    <row r="253" spans="2:65" s="1" customFormat="1" ht="16.5" customHeight="1">
      <c r="B253" s="151"/>
      <c r="C253" s="152" t="s">
        <v>5953</v>
      </c>
      <c r="D253" s="152" t="s">
        <v>7978</v>
      </c>
      <c r="E253" s="153" t="s">
        <v>5861</v>
      </c>
      <c r="F253" s="154" t="s">
        <v>5862</v>
      </c>
      <c r="G253" s="155" t="s">
        <v>5863</v>
      </c>
      <c r="H253" s="156">
        <v>2694</v>
      </c>
      <c r="I253" s="157"/>
      <c r="J253" s="158">
        <f>ROUND(I253*H253,2)</f>
        <v>0</v>
      </c>
      <c r="K253" s="154" t="s">
        <v>5864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5865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5865</v>
      </c>
      <c r="BM253" s="163" t="s">
        <v>5866</v>
      </c>
    </row>
    <row r="254" spans="2:65" s="1" customFormat="1" ht="16.5" customHeight="1">
      <c r="B254" s="151"/>
      <c r="C254" s="189" t="s">
        <v>5958</v>
      </c>
      <c r="D254" s="189" t="s">
        <v>5826</v>
      </c>
      <c r="E254" s="190" t="s">
        <v>5869</v>
      </c>
      <c r="F254" s="191" t="s">
        <v>5870</v>
      </c>
      <c r="G254" s="192" t="s">
        <v>5863</v>
      </c>
      <c r="H254" s="193">
        <v>3232.8</v>
      </c>
      <c r="I254" s="194"/>
      <c r="J254" s="195">
        <f>ROUND(I254*H254,2)</f>
        <v>0</v>
      </c>
      <c r="K254" s="191" t="s">
        <v>5871</v>
      </c>
      <c r="L254" s="196"/>
      <c r="M254" s="197" t="s">
        <v>7590</v>
      </c>
      <c r="N254" s="198" t="s">
        <v>7629</v>
      </c>
      <c r="O254" s="54"/>
      <c r="P254" s="161">
        <f>O254*H254</f>
        <v>0</v>
      </c>
      <c r="Q254" s="161">
        <v>5.0000000000000002E-5</v>
      </c>
      <c r="R254" s="161">
        <f>Q254*H254</f>
        <v>0.16164000000000001</v>
      </c>
      <c r="S254" s="161">
        <v>0</v>
      </c>
      <c r="T254" s="162">
        <f>S254*H254</f>
        <v>0</v>
      </c>
      <c r="AR254" s="163" t="s">
        <v>5872</v>
      </c>
      <c r="AT254" s="163" t="s">
        <v>5826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5872</v>
      </c>
      <c r="BM254" s="163" t="s">
        <v>5873</v>
      </c>
    </row>
    <row r="255" spans="2:65" s="12" customFormat="1">
      <c r="B255" s="165"/>
      <c r="D255" s="166" t="s">
        <v>7985</v>
      </c>
      <c r="F255" s="168" t="s">
        <v>3902</v>
      </c>
      <c r="H255" s="169">
        <v>3232.8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7592</v>
      </c>
      <c r="AX255" s="12" t="s">
        <v>7671</v>
      </c>
      <c r="AY255" s="167" t="s">
        <v>7977</v>
      </c>
    </row>
    <row r="256" spans="2:65" s="1" customFormat="1" ht="16.5" customHeight="1">
      <c r="B256" s="151"/>
      <c r="C256" s="152" t="s">
        <v>5962</v>
      </c>
      <c r="D256" s="152" t="s">
        <v>7978</v>
      </c>
      <c r="E256" s="153" t="s">
        <v>3903</v>
      </c>
      <c r="F256" s="154" t="s">
        <v>3904</v>
      </c>
      <c r="G256" s="155" t="s">
        <v>5897</v>
      </c>
      <c r="H256" s="156">
        <v>10</v>
      </c>
      <c r="I256" s="157"/>
      <c r="J256" s="158">
        <f>ROUND(I256*H256,2)</f>
        <v>0</v>
      </c>
      <c r="K256" s="154" t="s">
        <v>7590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3905</v>
      </c>
    </row>
    <row r="257" spans="2:65" s="11" customFormat="1" ht="22.9" customHeight="1">
      <c r="B257" s="138"/>
      <c r="D257" s="139" t="s">
        <v>7663</v>
      </c>
      <c r="E257" s="149" t="s">
        <v>7983</v>
      </c>
      <c r="F257" s="149" t="s">
        <v>5875</v>
      </c>
      <c r="I257" s="141"/>
      <c r="J257" s="150">
        <f>BK257</f>
        <v>0</v>
      </c>
      <c r="L257" s="138"/>
      <c r="M257" s="143"/>
      <c r="N257" s="144"/>
      <c r="O257" s="144"/>
      <c r="P257" s="145">
        <f>SUM(P258:P265)</f>
        <v>0</v>
      </c>
      <c r="Q257" s="144"/>
      <c r="R257" s="145">
        <f>SUM(R258:R265)</f>
        <v>0.10990799999999999</v>
      </c>
      <c r="S257" s="144"/>
      <c r="T257" s="146">
        <f>SUM(T258:T265)</f>
        <v>0</v>
      </c>
      <c r="AR257" s="139" t="s">
        <v>7671</v>
      </c>
      <c r="AT257" s="147" t="s">
        <v>7663</v>
      </c>
      <c r="AU257" s="147" t="s">
        <v>7671</v>
      </c>
      <c r="AY257" s="139" t="s">
        <v>7977</v>
      </c>
      <c r="BK257" s="148">
        <f>SUM(BK258:BK265)</f>
        <v>0</v>
      </c>
    </row>
    <row r="258" spans="2:65" s="1" customFormat="1" ht="16.5" customHeight="1">
      <c r="B258" s="151"/>
      <c r="C258" s="152" t="s">
        <v>5966</v>
      </c>
      <c r="D258" s="152" t="s">
        <v>7978</v>
      </c>
      <c r="E258" s="153" t="s">
        <v>5877</v>
      </c>
      <c r="F258" s="154" t="s">
        <v>5878</v>
      </c>
      <c r="G258" s="155" t="s">
        <v>7994</v>
      </c>
      <c r="H258" s="156">
        <v>375.15</v>
      </c>
      <c r="I258" s="157"/>
      <c r="J258" s="158">
        <f>ROUND(I258*H258,2)</f>
        <v>0</v>
      </c>
      <c r="K258" s="154" t="s">
        <v>7982</v>
      </c>
      <c r="L258" s="31"/>
      <c r="M258" s="159" t="s">
        <v>7590</v>
      </c>
      <c r="N258" s="160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AR258" s="163" t="s">
        <v>7983</v>
      </c>
      <c r="AT258" s="163" t="s">
        <v>7978</v>
      </c>
      <c r="AU258" s="163" t="s">
        <v>7673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7983</v>
      </c>
      <c r="BM258" s="163" t="s">
        <v>5879</v>
      </c>
    </row>
    <row r="259" spans="2:65" s="12" customFormat="1">
      <c r="B259" s="165"/>
      <c r="D259" s="166" t="s">
        <v>7985</v>
      </c>
      <c r="E259" s="167" t="s">
        <v>7590</v>
      </c>
      <c r="F259" s="168" t="s">
        <v>3906</v>
      </c>
      <c r="H259" s="169">
        <v>4.4550000000000001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7673</v>
      </c>
      <c r="AV259" s="12" t="s">
        <v>7673</v>
      </c>
      <c r="AW259" s="12" t="s">
        <v>7620</v>
      </c>
      <c r="AX259" s="12" t="s">
        <v>7664</v>
      </c>
      <c r="AY259" s="167" t="s">
        <v>7977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3907</v>
      </c>
      <c r="H260" s="169">
        <v>339.24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7664</v>
      </c>
      <c r="AY260" s="167" t="s">
        <v>7977</v>
      </c>
    </row>
    <row r="261" spans="2:65" s="12" customFormat="1">
      <c r="B261" s="165"/>
      <c r="D261" s="166" t="s">
        <v>7985</v>
      </c>
      <c r="E261" s="167" t="s">
        <v>7590</v>
      </c>
      <c r="F261" s="168" t="s">
        <v>3908</v>
      </c>
      <c r="H261" s="169">
        <v>31.454999999999998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7673</v>
      </c>
      <c r="AV261" s="12" t="s">
        <v>7673</v>
      </c>
      <c r="AW261" s="12" t="s">
        <v>7620</v>
      </c>
      <c r="AX261" s="12" t="s">
        <v>7664</v>
      </c>
      <c r="AY261" s="167" t="s">
        <v>7977</v>
      </c>
    </row>
    <row r="262" spans="2:65" s="13" customFormat="1">
      <c r="B262" s="174"/>
      <c r="D262" s="166" t="s">
        <v>7985</v>
      </c>
      <c r="E262" s="175" t="s">
        <v>7590</v>
      </c>
      <c r="F262" s="176" t="s">
        <v>7998</v>
      </c>
      <c r="H262" s="177">
        <v>375.15</v>
      </c>
      <c r="I262" s="178"/>
      <c r="L262" s="174"/>
      <c r="M262" s="179"/>
      <c r="N262" s="180"/>
      <c r="O262" s="180"/>
      <c r="P262" s="180"/>
      <c r="Q262" s="180"/>
      <c r="R262" s="180"/>
      <c r="S262" s="180"/>
      <c r="T262" s="181"/>
      <c r="AT262" s="175" t="s">
        <v>7985</v>
      </c>
      <c r="AU262" s="175" t="s">
        <v>7673</v>
      </c>
      <c r="AV262" s="13" t="s">
        <v>7983</v>
      </c>
      <c r="AW262" s="13" t="s">
        <v>7620</v>
      </c>
      <c r="AX262" s="13" t="s">
        <v>7671</v>
      </c>
      <c r="AY262" s="175" t="s">
        <v>7977</v>
      </c>
    </row>
    <row r="263" spans="2:65" s="1" customFormat="1" ht="24" customHeight="1">
      <c r="B263" s="151"/>
      <c r="C263" s="152" t="s">
        <v>5970</v>
      </c>
      <c r="D263" s="152" t="s">
        <v>7978</v>
      </c>
      <c r="E263" s="153" t="s">
        <v>6624</v>
      </c>
      <c r="F263" s="154" t="s">
        <v>6625</v>
      </c>
      <c r="G263" s="155" t="s">
        <v>7994</v>
      </c>
      <c r="H263" s="156">
        <v>6.0049999999999999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AR263" s="163" t="s">
        <v>7983</v>
      </c>
      <c r="AT263" s="163" t="s">
        <v>7978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6626</v>
      </c>
    </row>
    <row r="264" spans="2:65" s="1" customFormat="1" ht="16.5" customHeight="1">
      <c r="B264" s="151"/>
      <c r="C264" s="152" t="s">
        <v>5974</v>
      </c>
      <c r="D264" s="152" t="s">
        <v>7978</v>
      </c>
      <c r="E264" s="153" t="s">
        <v>6627</v>
      </c>
      <c r="F264" s="154" t="s">
        <v>6628</v>
      </c>
      <c r="G264" s="155" t="s">
        <v>5783</v>
      </c>
      <c r="H264" s="156">
        <v>17.2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6.3899999999999998E-3</v>
      </c>
      <c r="R264" s="161">
        <f>Q264*H264</f>
        <v>0.10990799999999999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6629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3909</v>
      </c>
      <c r="H265" s="169">
        <v>17.2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7671</v>
      </c>
      <c r="AY265" s="167" t="s">
        <v>7977</v>
      </c>
    </row>
    <row r="266" spans="2:65" s="11" customFormat="1" ht="22.9" customHeight="1">
      <c r="B266" s="138"/>
      <c r="D266" s="139" t="s">
        <v>7663</v>
      </c>
      <c r="E266" s="149" t="s">
        <v>8005</v>
      </c>
      <c r="F266" s="149" t="s">
        <v>6631</v>
      </c>
      <c r="I266" s="141"/>
      <c r="J266" s="150">
        <f>BK266</f>
        <v>0</v>
      </c>
      <c r="L266" s="138"/>
      <c r="M266" s="143"/>
      <c r="N266" s="144"/>
      <c r="O266" s="144"/>
      <c r="P266" s="145">
        <f>SUM(P267:P299)</f>
        <v>0</v>
      </c>
      <c r="Q266" s="144"/>
      <c r="R266" s="145">
        <f>SUM(R267:R299)</f>
        <v>2.98584</v>
      </c>
      <c r="S266" s="144"/>
      <c r="T266" s="146">
        <f>SUM(T267:T299)</f>
        <v>0</v>
      </c>
      <c r="AR266" s="139" t="s">
        <v>7671</v>
      </c>
      <c r="AT266" s="147" t="s">
        <v>7663</v>
      </c>
      <c r="AU266" s="147" t="s">
        <v>7671</v>
      </c>
      <c r="AY266" s="139" t="s">
        <v>7977</v>
      </c>
      <c r="BK266" s="148">
        <f>SUM(BK267:BK299)</f>
        <v>0</v>
      </c>
    </row>
    <row r="267" spans="2:65" s="1" customFormat="1" ht="16.5" customHeight="1">
      <c r="B267" s="151"/>
      <c r="C267" s="152" t="s">
        <v>5978</v>
      </c>
      <c r="D267" s="152" t="s">
        <v>7978</v>
      </c>
      <c r="E267" s="153" t="s">
        <v>6632</v>
      </c>
      <c r="F267" s="154" t="s">
        <v>6633</v>
      </c>
      <c r="G267" s="155" t="s">
        <v>5783</v>
      </c>
      <c r="H267" s="156">
        <v>327.47000000000003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0</v>
      </c>
      <c r="R267" s="161">
        <f>Q267*H267</f>
        <v>0</v>
      </c>
      <c r="S267" s="161">
        <v>0</v>
      </c>
      <c r="T267" s="162">
        <f>S267*H267</f>
        <v>0</v>
      </c>
      <c r="AR267" s="163" t="s">
        <v>7983</v>
      </c>
      <c r="AT267" s="163" t="s">
        <v>7978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6634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3845</v>
      </c>
      <c r="H268" s="169">
        <v>327.47000000000003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7620</v>
      </c>
      <c r="AX268" s="12" t="s">
        <v>7671</v>
      </c>
      <c r="AY268" s="167" t="s">
        <v>7977</v>
      </c>
    </row>
    <row r="269" spans="2:65" s="1" customFormat="1" ht="16.5" customHeight="1">
      <c r="B269" s="151"/>
      <c r="C269" s="152" t="s">
        <v>5982</v>
      </c>
      <c r="D269" s="152" t="s">
        <v>7978</v>
      </c>
      <c r="E269" s="153" t="s">
        <v>3910</v>
      </c>
      <c r="F269" s="154" t="s">
        <v>3911</v>
      </c>
      <c r="G269" s="155" t="s">
        <v>5783</v>
      </c>
      <c r="H269" s="156">
        <v>40.5</v>
      </c>
      <c r="I269" s="157"/>
      <c r="J269" s="158">
        <f>ROUND(I269*H269,2)</f>
        <v>0</v>
      </c>
      <c r="K269" s="154" t="s">
        <v>7982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7983</v>
      </c>
      <c r="AT269" s="163" t="s">
        <v>7978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6637</v>
      </c>
    </row>
    <row r="270" spans="2:65" s="12" customFormat="1">
      <c r="B270" s="165"/>
      <c r="D270" s="166" t="s">
        <v>7985</v>
      </c>
      <c r="E270" s="167" t="s">
        <v>7590</v>
      </c>
      <c r="F270" s="168" t="s">
        <v>3844</v>
      </c>
      <c r="H270" s="169">
        <v>40.5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7673</v>
      </c>
      <c r="AV270" s="12" t="s">
        <v>7673</v>
      </c>
      <c r="AW270" s="12" t="s">
        <v>7620</v>
      </c>
      <c r="AX270" s="12" t="s">
        <v>7671</v>
      </c>
      <c r="AY270" s="167" t="s">
        <v>7977</v>
      </c>
    </row>
    <row r="271" spans="2:65" s="1" customFormat="1" ht="24" customHeight="1">
      <c r="B271" s="151"/>
      <c r="C271" s="152" t="s">
        <v>5987</v>
      </c>
      <c r="D271" s="152" t="s">
        <v>7978</v>
      </c>
      <c r="E271" s="153" t="s">
        <v>3912</v>
      </c>
      <c r="F271" s="154" t="s">
        <v>3913</v>
      </c>
      <c r="G271" s="155" t="s">
        <v>5783</v>
      </c>
      <c r="H271" s="156">
        <v>40.5</v>
      </c>
      <c r="I271" s="157"/>
      <c r="J271" s="158">
        <f>ROUND(I271*H271,2)</f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3914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3844</v>
      </c>
      <c r="H272" s="169">
        <v>40.5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7673</v>
      </c>
      <c r="AV272" s="12" t="s">
        <v>7673</v>
      </c>
      <c r="AW272" s="12" t="s">
        <v>7620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52" t="s">
        <v>5993</v>
      </c>
      <c r="D273" s="152" t="s">
        <v>7978</v>
      </c>
      <c r="E273" s="153" t="s">
        <v>6638</v>
      </c>
      <c r="F273" s="154" t="s">
        <v>6639</v>
      </c>
      <c r="G273" s="155" t="s">
        <v>5783</v>
      </c>
      <c r="H273" s="156">
        <v>40.5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AR273" s="163" t="s">
        <v>7983</v>
      </c>
      <c r="AT273" s="163" t="s">
        <v>7978</v>
      </c>
      <c r="AU273" s="163" t="s">
        <v>7673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7983</v>
      </c>
      <c r="BM273" s="163" t="s">
        <v>6640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3844</v>
      </c>
      <c r="H274" s="169">
        <v>40.5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7620</v>
      </c>
      <c r="AX274" s="12" t="s">
        <v>7671</v>
      </c>
      <c r="AY274" s="167" t="s">
        <v>7977</v>
      </c>
    </row>
    <row r="275" spans="2:65" s="1" customFormat="1" ht="24" customHeight="1">
      <c r="B275" s="151"/>
      <c r="C275" s="152" t="s">
        <v>6934</v>
      </c>
      <c r="D275" s="152" t="s">
        <v>7978</v>
      </c>
      <c r="E275" s="153" t="s">
        <v>6641</v>
      </c>
      <c r="F275" s="154" t="s">
        <v>6642</v>
      </c>
      <c r="G275" s="155" t="s">
        <v>5783</v>
      </c>
      <c r="H275" s="156">
        <v>327.47000000000003</v>
      </c>
      <c r="I275" s="157"/>
      <c r="J275" s="158">
        <f>ROUND(I275*H275,2)</f>
        <v>0</v>
      </c>
      <c r="K275" s="154" t="s">
        <v>7982</v>
      </c>
      <c r="L275" s="31"/>
      <c r="M275" s="159" t="s">
        <v>7590</v>
      </c>
      <c r="N275" s="160" t="s">
        <v>7629</v>
      </c>
      <c r="O275" s="54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AR275" s="163" t="s">
        <v>7983</v>
      </c>
      <c r="AT275" s="163" t="s">
        <v>7978</v>
      </c>
      <c r="AU275" s="163" t="s">
        <v>7673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7983</v>
      </c>
      <c r="BM275" s="163" t="s">
        <v>6643</v>
      </c>
    </row>
    <row r="276" spans="2:65" s="12" customFormat="1">
      <c r="B276" s="165"/>
      <c r="D276" s="166" t="s">
        <v>7985</v>
      </c>
      <c r="E276" s="167" t="s">
        <v>7590</v>
      </c>
      <c r="F276" s="168" t="s">
        <v>3843</v>
      </c>
      <c r="H276" s="169">
        <v>327.47000000000003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7673</v>
      </c>
      <c r="AV276" s="12" t="s">
        <v>7673</v>
      </c>
      <c r="AW276" s="12" t="s">
        <v>7620</v>
      </c>
      <c r="AX276" s="12" t="s">
        <v>7671</v>
      </c>
      <c r="AY276" s="167" t="s">
        <v>7977</v>
      </c>
    </row>
    <row r="277" spans="2:65" s="1" customFormat="1" ht="24" customHeight="1">
      <c r="B277" s="151"/>
      <c r="C277" s="152" t="s">
        <v>6938</v>
      </c>
      <c r="D277" s="152" t="s">
        <v>7978</v>
      </c>
      <c r="E277" s="153" t="s">
        <v>6644</v>
      </c>
      <c r="F277" s="154" t="s">
        <v>6645</v>
      </c>
      <c r="G277" s="155" t="s">
        <v>5783</v>
      </c>
      <c r="H277" s="156">
        <v>417.47</v>
      </c>
      <c r="I277" s="157"/>
      <c r="J277" s="158">
        <f>ROUND(I277*H277,2)</f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>O277*H277</f>
        <v>0</v>
      </c>
      <c r="Q277" s="161">
        <v>0</v>
      </c>
      <c r="R277" s="161">
        <f>Q277*H277</f>
        <v>0</v>
      </c>
      <c r="S277" s="161">
        <v>0</v>
      </c>
      <c r="T277" s="162">
        <f>S277*H277</f>
        <v>0</v>
      </c>
      <c r="AR277" s="163" t="s">
        <v>7983</v>
      </c>
      <c r="AT277" s="163" t="s">
        <v>7978</v>
      </c>
      <c r="AU277" s="163" t="s">
        <v>7673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7983</v>
      </c>
      <c r="BM277" s="163" t="s">
        <v>6646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3915</v>
      </c>
      <c r="H278" s="169">
        <v>90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3916</v>
      </c>
      <c r="H279" s="169">
        <v>327.47000000000003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3" customFormat="1">
      <c r="B280" s="174"/>
      <c r="D280" s="166" t="s">
        <v>7985</v>
      </c>
      <c r="E280" s="175" t="s">
        <v>7590</v>
      </c>
      <c r="F280" s="176" t="s">
        <v>7998</v>
      </c>
      <c r="H280" s="177">
        <v>417.47</v>
      </c>
      <c r="I280" s="178"/>
      <c r="L280" s="174"/>
      <c r="M280" s="179"/>
      <c r="N280" s="180"/>
      <c r="O280" s="180"/>
      <c r="P280" s="180"/>
      <c r="Q280" s="180"/>
      <c r="R280" s="180"/>
      <c r="S280" s="180"/>
      <c r="T280" s="181"/>
      <c r="AT280" s="175" t="s">
        <v>7985</v>
      </c>
      <c r="AU280" s="175" t="s">
        <v>7673</v>
      </c>
      <c r="AV280" s="13" t="s">
        <v>7983</v>
      </c>
      <c r="AW280" s="13" t="s">
        <v>7620</v>
      </c>
      <c r="AX280" s="13" t="s">
        <v>7671</v>
      </c>
      <c r="AY280" s="175" t="s">
        <v>7977</v>
      </c>
    </row>
    <row r="281" spans="2:65" s="1" customFormat="1" ht="24" customHeight="1">
      <c r="B281" s="151"/>
      <c r="C281" s="152" t="s">
        <v>6942</v>
      </c>
      <c r="D281" s="152" t="s">
        <v>7978</v>
      </c>
      <c r="E281" s="153" t="s">
        <v>6647</v>
      </c>
      <c r="F281" s="154" t="s">
        <v>6648</v>
      </c>
      <c r="G281" s="155" t="s">
        <v>5783</v>
      </c>
      <c r="H281" s="156">
        <v>782.67</v>
      </c>
      <c r="I281" s="157"/>
      <c r="J281" s="158">
        <f>ROUND(I281*H281,2)</f>
        <v>0</v>
      </c>
      <c r="K281" s="154" t="s">
        <v>7982</v>
      </c>
      <c r="L281" s="31"/>
      <c r="M281" s="159" t="s">
        <v>7590</v>
      </c>
      <c r="N281" s="160" t="s">
        <v>7629</v>
      </c>
      <c r="O281" s="54"/>
      <c r="P281" s="161">
        <f>O281*H281</f>
        <v>0</v>
      </c>
      <c r="Q281" s="161">
        <v>0</v>
      </c>
      <c r="R281" s="161">
        <f>Q281*H281</f>
        <v>0</v>
      </c>
      <c r="S281" s="161">
        <v>0</v>
      </c>
      <c r="T281" s="162">
        <f>S281*H281</f>
        <v>0</v>
      </c>
      <c r="AR281" s="163" t="s">
        <v>7983</v>
      </c>
      <c r="AT281" s="163" t="s">
        <v>7978</v>
      </c>
      <c r="AU281" s="163" t="s">
        <v>7673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7983</v>
      </c>
      <c r="BM281" s="163" t="s">
        <v>6649</v>
      </c>
    </row>
    <row r="282" spans="2:65" s="12" customFormat="1">
      <c r="B282" s="165"/>
      <c r="D282" s="166" t="s">
        <v>7985</v>
      </c>
      <c r="E282" s="167" t="s">
        <v>7590</v>
      </c>
      <c r="F282" s="168" t="s">
        <v>3917</v>
      </c>
      <c r="H282" s="169">
        <v>625.16999999999996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7985</v>
      </c>
      <c r="AU282" s="167" t="s">
        <v>7673</v>
      </c>
      <c r="AV282" s="12" t="s">
        <v>7673</v>
      </c>
      <c r="AW282" s="12" t="s">
        <v>7620</v>
      </c>
      <c r="AX282" s="12" t="s">
        <v>7664</v>
      </c>
      <c r="AY282" s="167" t="s">
        <v>7977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3918</v>
      </c>
      <c r="H283" s="169">
        <v>157.5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7664</v>
      </c>
      <c r="AY283" s="167" t="s">
        <v>7977</v>
      </c>
    </row>
    <row r="284" spans="2:65" s="13" customFormat="1">
      <c r="B284" s="174"/>
      <c r="D284" s="166" t="s">
        <v>7985</v>
      </c>
      <c r="E284" s="175" t="s">
        <v>7590</v>
      </c>
      <c r="F284" s="176" t="s">
        <v>7998</v>
      </c>
      <c r="H284" s="177">
        <v>782.67</v>
      </c>
      <c r="I284" s="178"/>
      <c r="L284" s="174"/>
      <c r="M284" s="179"/>
      <c r="N284" s="180"/>
      <c r="O284" s="180"/>
      <c r="P284" s="180"/>
      <c r="Q284" s="180"/>
      <c r="R284" s="180"/>
      <c r="S284" s="180"/>
      <c r="T284" s="181"/>
      <c r="AT284" s="175" t="s">
        <v>7985</v>
      </c>
      <c r="AU284" s="175" t="s">
        <v>7673</v>
      </c>
      <c r="AV284" s="13" t="s">
        <v>7983</v>
      </c>
      <c r="AW284" s="13" t="s">
        <v>7620</v>
      </c>
      <c r="AX284" s="13" t="s">
        <v>7671</v>
      </c>
      <c r="AY284" s="175" t="s">
        <v>7977</v>
      </c>
    </row>
    <row r="285" spans="2:65" s="1" customFormat="1" ht="24" customHeight="1">
      <c r="B285" s="151"/>
      <c r="C285" s="152" t="s">
        <v>6946</v>
      </c>
      <c r="D285" s="152" t="s">
        <v>7978</v>
      </c>
      <c r="E285" s="153" t="s">
        <v>6652</v>
      </c>
      <c r="F285" s="154" t="s">
        <v>6653</v>
      </c>
      <c r="G285" s="155" t="s">
        <v>5783</v>
      </c>
      <c r="H285" s="156">
        <v>355.5</v>
      </c>
      <c r="I285" s="157"/>
      <c r="J285" s="158">
        <f>ROUND(I285*H285,2)</f>
        <v>0</v>
      </c>
      <c r="K285" s="154" t="s">
        <v>7982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7983</v>
      </c>
      <c r="BM285" s="163" t="s">
        <v>6654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3848</v>
      </c>
      <c r="H286" s="169">
        <v>40.5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7664</v>
      </c>
      <c r="AY286" s="167" t="s">
        <v>7977</v>
      </c>
    </row>
    <row r="287" spans="2:65" s="12" customFormat="1">
      <c r="B287" s="165"/>
      <c r="D287" s="166" t="s">
        <v>7985</v>
      </c>
      <c r="E287" s="167" t="s">
        <v>7590</v>
      </c>
      <c r="F287" s="168" t="s">
        <v>3849</v>
      </c>
      <c r="H287" s="169">
        <v>157.5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7985</v>
      </c>
      <c r="AU287" s="167" t="s">
        <v>7673</v>
      </c>
      <c r="AV287" s="12" t="s">
        <v>7673</v>
      </c>
      <c r="AW287" s="12" t="s">
        <v>7620</v>
      </c>
      <c r="AX287" s="12" t="s">
        <v>7664</v>
      </c>
      <c r="AY287" s="167" t="s">
        <v>7977</v>
      </c>
    </row>
    <row r="288" spans="2:65" s="12" customFormat="1">
      <c r="B288" s="165"/>
      <c r="D288" s="166" t="s">
        <v>7985</v>
      </c>
      <c r="E288" s="167" t="s">
        <v>7590</v>
      </c>
      <c r="F288" s="168" t="s">
        <v>3919</v>
      </c>
      <c r="H288" s="169">
        <v>157.5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7985</v>
      </c>
      <c r="AU288" s="167" t="s">
        <v>7673</v>
      </c>
      <c r="AV288" s="12" t="s">
        <v>7673</v>
      </c>
      <c r="AW288" s="12" t="s">
        <v>7620</v>
      </c>
      <c r="AX288" s="12" t="s">
        <v>7664</v>
      </c>
      <c r="AY288" s="167" t="s">
        <v>7977</v>
      </c>
    </row>
    <row r="289" spans="2:65" s="13" customFormat="1">
      <c r="B289" s="174"/>
      <c r="D289" s="166" t="s">
        <v>7985</v>
      </c>
      <c r="E289" s="175" t="s">
        <v>7590</v>
      </c>
      <c r="F289" s="176" t="s">
        <v>7998</v>
      </c>
      <c r="H289" s="177">
        <v>355.5</v>
      </c>
      <c r="I289" s="178"/>
      <c r="L289" s="174"/>
      <c r="M289" s="179"/>
      <c r="N289" s="180"/>
      <c r="O289" s="180"/>
      <c r="P289" s="180"/>
      <c r="Q289" s="180"/>
      <c r="R289" s="180"/>
      <c r="S289" s="180"/>
      <c r="T289" s="181"/>
      <c r="AT289" s="175" t="s">
        <v>7985</v>
      </c>
      <c r="AU289" s="175" t="s">
        <v>7673</v>
      </c>
      <c r="AV289" s="13" t="s">
        <v>7983</v>
      </c>
      <c r="AW289" s="13" t="s">
        <v>7620</v>
      </c>
      <c r="AX289" s="13" t="s">
        <v>7671</v>
      </c>
      <c r="AY289" s="175" t="s">
        <v>7977</v>
      </c>
    </row>
    <row r="290" spans="2:65" s="1" customFormat="1" ht="24" customHeight="1">
      <c r="B290" s="151"/>
      <c r="C290" s="152" t="s">
        <v>6950</v>
      </c>
      <c r="D290" s="152" t="s">
        <v>7978</v>
      </c>
      <c r="E290" s="153" t="s">
        <v>6656</v>
      </c>
      <c r="F290" s="154" t="s">
        <v>6657</v>
      </c>
      <c r="G290" s="155" t="s">
        <v>5783</v>
      </c>
      <c r="H290" s="156">
        <v>952.64</v>
      </c>
      <c r="I290" s="157"/>
      <c r="J290" s="158">
        <f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6658</v>
      </c>
    </row>
    <row r="291" spans="2:65" s="12" customFormat="1" ht="22.5">
      <c r="B291" s="165"/>
      <c r="D291" s="166" t="s">
        <v>7985</v>
      </c>
      <c r="E291" s="167" t="s">
        <v>7590</v>
      </c>
      <c r="F291" s="168" t="s">
        <v>3920</v>
      </c>
      <c r="H291" s="169">
        <v>952.64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7620</v>
      </c>
      <c r="AX291" s="12" t="s">
        <v>7671</v>
      </c>
      <c r="AY291" s="167" t="s">
        <v>7977</v>
      </c>
    </row>
    <row r="292" spans="2:65" s="1" customFormat="1" ht="24" customHeight="1">
      <c r="B292" s="151"/>
      <c r="C292" s="152" t="s">
        <v>6954</v>
      </c>
      <c r="D292" s="152" t="s">
        <v>7978</v>
      </c>
      <c r="E292" s="153" t="s">
        <v>6660</v>
      </c>
      <c r="F292" s="154" t="s">
        <v>6661</v>
      </c>
      <c r="G292" s="155" t="s">
        <v>5783</v>
      </c>
      <c r="H292" s="156">
        <v>130.5</v>
      </c>
      <c r="I292" s="157"/>
      <c r="J292" s="158">
        <f>ROUND(I292*H292,2)</f>
        <v>0</v>
      </c>
      <c r="K292" s="154" t="s">
        <v>7982</v>
      </c>
      <c r="L292" s="31"/>
      <c r="M292" s="159" t="s">
        <v>7590</v>
      </c>
      <c r="N292" s="160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7983</v>
      </c>
      <c r="BM292" s="163" t="s">
        <v>6662</v>
      </c>
    </row>
    <row r="293" spans="2:65" s="12" customFormat="1">
      <c r="B293" s="165"/>
      <c r="D293" s="166" t="s">
        <v>7985</v>
      </c>
      <c r="E293" s="167" t="s">
        <v>7590</v>
      </c>
      <c r="F293" s="168" t="s">
        <v>3846</v>
      </c>
      <c r="H293" s="169">
        <v>40.5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7985</v>
      </c>
      <c r="AU293" s="167" t="s">
        <v>7673</v>
      </c>
      <c r="AV293" s="12" t="s">
        <v>7673</v>
      </c>
      <c r="AW293" s="12" t="s">
        <v>7620</v>
      </c>
      <c r="AX293" s="12" t="s">
        <v>7664</v>
      </c>
      <c r="AY293" s="167" t="s">
        <v>7977</v>
      </c>
    </row>
    <row r="294" spans="2:65" s="12" customFormat="1">
      <c r="B294" s="165"/>
      <c r="D294" s="166" t="s">
        <v>7985</v>
      </c>
      <c r="E294" s="167" t="s">
        <v>7590</v>
      </c>
      <c r="F294" s="168" t="s">
        <v>3847</v>
      </c>
      <c r="H294" s="169">
        <v>90</v>
      </c>
      <c r="I294" s="170"/>
      <c r="L294" s="165"/>
      <c r="M294" s="171"/>
      <c r="N294" s="172"/>
      <c r="O294" s="172"/>
      <c r="P294" s="172"/>
      <c r="Q294" s="172"/>
      <c r="R294" s="172"/>
      <c r="S294" s="172"/>
      <c r="T294" s="173"/>
      <c r="AT294" s="167" t="s">
        <v>7985</v>
      </c>
      <c r="AU294" s="167" t="s">
        <v>7673</v>
      </c>
      <c r="AV294" s="12" t="s">
        <v>7673</v>
      </c>
      <c r="AW294" s="12" t="s">
        <v>7620</v>
      </c>
      <c r="AX294" s="12" t="s">
        <v>7664</v>
      </c>
      <c r="AY294" s="167" t="s">
        <v>7977</v>
      </c>
    </row>
    <row r="295" spans="2:65" s="13" customFormat="1">
      <c r="B295" s="174"/>
      <c r="D295" s="166" t="s">
        <v>7985</v>
      </c>
      <c r="E295" s="175" t="s">
        <v>7590</v>
      </c>
      <c r="F295" s="176" t="s">
        <v>7998</v>
      </c>
      <c r="H295" s="177">
        <v>130.5</v>
      </c>
      <c r="I295" s="178"/>
      <c r="L295" s="174"/>
      <c r="M295" s="179"/>
      <c r="N295" s="180"/>
      <c r="O295" s="180"/>
      <c r="P295" s="180"/>
      <c r="Q295" s="180"/>
      <c r="R295" s="180"/>
      <c r="S295" s="180"/>
      <c r="T295" s="181"/>
      <c r="AT295" s="175" t="s">
        <v>7985</v>
      </c>
      <c r="AU295" s="175" t="s">
        <v>7673</v>
      </c>
      <c r="AV295" s="13" t="s">
        <v>7983</v>
      </c>
      <c r="AW295" s="13" t="s">
        <v>7620</v>
      </c>
      <c r="AX295" s="13" t="s">
        <v>7671</v>
      </c>
      <c r="AY295" s="175" t="s">
        <v>7977</v>
      </c>
    </row>
    <row r="296" spans="2:65" s="1" customFormat="1" ht="16.5" customHeight="1">
      <c r="B296" s="151"/>
      <c r="C296" s="152" t="s">
        <v>6958</v>
      </c>
      <c r="D296" s="152" t="s">
        <v>7978</v>
      </c>
      <c r="E296" s="153" t="s">
        <v>6663</v>
      </c>
      <c r="F296" s="154" t="s">
        <v>6664</v>
      </c>
      <c r="G296" s="155" t="s">
        <v>5863</v>
      </c>
      <c r="H296" s="156">
        <v>829.4</v>
      </c>
      <c r="I296" s="157"/>
      <c r="J296" s="158">
        <f>ROUND(I296*H296,2)</f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3.5999999999999999E-3</v>
      </c>
      <c r="R296" s="161">
        <f>Q296*H296</f>
        <v>2.98584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6665</v>
      </c>
    </row>
    <row r="297" spans="2:65" s="12" customFormat="1">
      <c r="B297" s="165"/>
      <c r="D297" s="166" t="s">
        <v>7985</v>
      </c>
      <c r="E297" s="167" t="s">
        <v>7590</v>
      </c>
      <c r="F297" s="168" t="s">
        <v>3921</v>
      </c>
      <c r="H297" s="169">
        <v>595.4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7985</v>
      </c>
      <c r="AU297" s="167" t="s">
        <v>7673</v>
      </c>
      <c r="AV297" s="12" t="s">
        <v>7673</v>
      </c>
      <c r="AW297" s="12" t="s">
        <v>7620</v>
      </c>
      <c r="AX297" s="12" t="s">
        <v>7664</v>
      </c>
      <c r="AY297" s="167" t="s">
        <v>7977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3922</v>
      </c>
      <c r="H298" s="169">
        <v>234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7664</v>
      </c>
      <c r="AY298" s="167" t="s">
        <v>7977</v>
      </c>
    </row>
    <row r="299" spans="2:65" s="13" customFormat="1">
      <c r="B299" s="174"/>
      <c r="D299" s="166" t="s">
        <v>7985</v>
      </c>
      <c r="E299" s="175" t="s">
        <v>7590</v>
      </c>
      <c r="F299" s="176" t="s">
        <v>7998</v>
      </c>
      <c r="H299" s="177">
        <v>829.4</v>
      </c>
      <c r="I299" s="178"/>
      <c r="L299" s="174"/>
      <c r="M299" s="179"/>
      <c r="N299" s="180"/>
      <c r="O299" s="180"/>
      <c r="P299" s="180"/>
      <c r="Q299" s="180"/>
      <c r="R299" s="180"/>
      <c r="S299" s="180"/>
      <c r="T299" s="181"/>
      <c r="AT299" s="175" t="s">
        <v>7985</v>
      </c>
      <c r="AU299" s="175" t="s">
        <v>7673</v>
      </c>
      <c r="AV299" s="13" t="s">
        <v>7983</v>
      </c>
      <c r="AW299" s="13" t="s">
        <v>7620</v>
      </c>
      <c r="AX299" s="13" t="s">
        <v>7671</v>
      </c>
      <c r="AY299" s="175" t="s">
        <v>7977</v>
      </c>
    </row>
    <row r="300" spans="2:65" s="11" customFormat="1" ht="22.9" customHeight="1">
      <c r="B300" s="138"/>
      <c r="D300" s="139" t="s">
        <v>7663</v>
      </c>
      <c r="E300" s="149" t="s">
        <v>8023</v>
      </c>
      <c r="F300" s="149" t="s">
        <v>5882</v>
      </c>
      <c r="I300" s="141"/>
      <c r="J300" s="150">
        <f>BK300</f>
        <v>0</v>
      </c>
      <c r="L300" s="138"/>
      <c r="M300" s="143"/>
      <c r="N300" s="144"/>
      <c r="O300" s="144"/>
      <c r="P300" s="145">
        <f>SUM(P301:P344)</f>
        <v>0</v>
      </c>
      <c r="Q300" s="144"/>
      <c r="R300" s="145">
        <f>SUM(R301:R344)</f>
        <v>93.636390000000048</v>
      </c>
      <c r="S300" s="144"/>
      <c r="T300" s="146">
        <f>SUM(T301:T344)</f>
        <v>0</v>
      </c>
      <c r="AR300" s="139" t="s">
        <v>7671</v>
      </c>
      <c r="AT300" s="147" t="s">
        <v>7663</v>
      </c>
      <c r="AU300" s="147" t="s">
        <v>7671</v>
      </c>
      <c r="AY300" s="139" t="s">
        <v>7977</v>
      </c>
      <c r="BK300" s="148">
        <f>SUM(BK301:BK344)</f>
        <v>0</v>
      </c>
    </row>
    <row r="301" spans="2:65" s="1" customFormat="1" ht="16.5" customHeight="1">
      <c r="B301" s="151"/>
      <c r="C301" s="152" t="s">
        <v>6962</v>
      </c>
      <c r="D301" s="152" t="s">
        <v>7978</v>
      </c>
      <c r="E301" s="153" t="s">
        <v>6668</v>
      </c>
      <c r="F301" s="154" t="s">
        <v>6669</v>
      </c>
      <c r="G301" s="155" t="s">
        <v>5897</v>
      </c>
      <c r="H301" s="156">
        <v>7</v>
      </c>
      <c r="I301" s="157"/>
      <c r="J301" s="158">
        <f>ROUND(I301*H301,2)</f>
        <v>0</v>
      </c>
      <c r="K301" s="154" t="s">
        <v>7982</v>
      </c>
      <c r="L301" s="31"/>
      <c r="M301" s="159" t="s">
        <v>7590</v>
      </c>
      <c r="N301" s="160" t="s">
        <v>7629</v>
      </c>
      <c r="O301" s="54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AR301" s="163" t="s">
        <v>5804</v>
      </c>
      <c r="AT301" s="163" t="s">
        <v>7978</v>
      </c>
      <c r="AU301" s="163" t="s">
        <v>7673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5804</v>
      </c>
      <c r="BM301" s="163" t="s">
        <v>6670</v>
      </c>
    </row>
    <row r="302" spans="2:65" s="1" customFormat="1" ht="24" customHeight="1">
      <c r="B302" s="151"/>
      <c r="C302" s="189" t="s">
        <v>6966</v>
      </c>
      <c r="D302" s="189" t="s">
        <v>5826</v>
      </c>
      <c r="E302" s="190" t="s">
        <v>6671</v>
      </c>
      <c r="F302" s="191" t="s">
        <v>6672</v>
      </c>
      <c r="G302" s="192" t="s">
        <v>5897</v>
      </c>
      <c r="H302" s="193">
        <v>4</v>
      </c>
      <c r="I302" s="194"/>
      <c r="J302" s="195">
        <f>ROUND(I302*H302,2)</f>
        <v>0</v>
      </c>
      <c r="K302" s="191" t="s">
        <v>7590</v>
      </c>
      <c r="L302" s="196"/>
      <c r="M302" s="197" t="s">
        <v>7590</v>
      </c>
      <c r="N302" s="198" t="s">
        <v>7629</v>
      </c>
      <c r="O302" s="54"/>
      <c r="P302" s="161">
        <f>O302*H302</f>
        <v>0</v>
      </c>
      <c r="Q302" s="161">
        <v>6.0000000000000001E-3</v>
      </c>
      <c r="R302" s="161">
        <f>Q302*H302</f>
        <v>2.4E-2</v>
      </c>
      <c r="S302" s="161">
        <v>0</v>
      </c>
      <c r="T302" s="162">
        <f>S302*H302</f>
        <v>0</v>
      </c>
      <c r="AR302" s="163" t="s">
        <v>8023</v>
      </c>
      <c r="AT302" s="163" t="s">
        <v>5826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6673</v>
      </c>
    </row>
    <row r="303" spans="2:65" s="1" customFormat="1" ht="24" customHeight="1">
      <c r="B303" s="151"/>
      <c r="C303" s="189" t="s">
        <v>5865</v>
      </c>
      <c r="D303" s="189" t="s">
        <v>5826</v>
      </c>
      <c r="E303" s="190" t="s">
        <v>6674</v>
      </c>
      <c r="F303" s="191" t="s">
        <v>6675</v>
      </c>
      <c r="G303" s="192" t="s">
        <v>5897</v>
      </c>
      <c r="H303" s="193">
        <v>3</v>
      </c>
      <c r="I303" s="194"/>
      <c r="J303" s="195">
        <f>ROUND(I303*H303,2)</f>
        <v>0</v>
      </c>
      <c r="K303" s="191" t="s">
        <v>7590</v>
      </c>
      <c r="L303" s="196"/>
      <c r="M303" s="197" t="s">
        <v>7590</v>
      </c>
      <c r="N303" s="198" t="s">
        <v>7629</v>
      </c>
      <c r="O303" s="54"/>
      <c r="P303" s="161">
        <f>O303*H303</f>
        <v>0</v>
      </c>
      <c r="Q303" s="161">
        <v>6.0000000000000001E-3</v>
      </c>
      <c r="R303" s="161">
        <f>Q303*H303</f>
        <v>1.8000000000000002E-2</v>
      </c>
      <c r="S303" s="161">
        <v>0</v>
      </c>
      <c r="T303" s="162">
        <f>S303*H303</f>
        <v>0</v>
      </c>
      <c r="AR303" s="163" t="s">
        <v>8023</v>
      </c>
      <c r="AT303" s="163" t="s">
        <v>5826</v>
      </c>
      <c r="AU303" s="163" t="s">
        <v>7673</v>
      </c>
      <c r="AY303" s="16" t="s">
        <v>7977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6" t="s">
        <v>7671</v>
      </c>
      <c r="BK303" s="164">
        <f>ROUND(I303*H303,2)</f>
        <v>0</v>
      </c>
      <c r="BL303" s="16" t="s">
        <v>7983</v>
      </c>
      <c r="BM303" s="163" t="s">
        <v>6676</v>
      </c>
    </row>
    <row r="304" spans="2:65" s="1" customFormat="1" ht="24" customHeight="1">
      <c r="B304" s="151"/>
      <c r="C304" s="152" t="s">
        <v>6973</v>
      </c>
      <c r="D304" s="152" t="s">
        <v>7978</v>
      </c>
      <c r="E304" s="153" t="s">
        <v>5884</v>
      </c>
      <c r="F304" s="154" t="s">
        <v>5885</v>
      </c>
      <c r="G304" s="155" t="s">
        <v>5863</v>
      </c>
      <c r="H304" s="156">
        <v>2694</v>
      </c>
      <c r="I304" s="157"/>
      <c r="J304" s="158">
        <f>ROUND(I304*H304,2)</f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3923</v>
      </c>
    </row>
    <row r="305" spans="2:65" s="1" customFormat="1" ht="16.5" customHeight="1">
      <c r="B305" s="151"/>
      <c r="C305" s="189" t="s">
        <v>6977</v>
      </c>
      <c r="D305" s="189" t="s">
        <v>5826</v>
      </c>
      <c r="E305" s="190" t="s">
        <v>5888</v>
      </c>
      <c r="F305" s="191" t="s">
        <v>5889</v>
      </c>
      <c r="G305" s="192" t="s">
        <v>5863</v>
      </c>
      <c r="H305" s="193">
        <v>2284</v>
      </c>
      <c r="I305" s="194"/>
      <c r="J305" s="195">
        <f>ROUND(I305*H305,2)</f>
        <v>0</v>
      </c>
      <c r="K305" s="191" t="s">
        <v>7982</v>
      </c>
      <c r="L305" s="196"/>
      <c r="M305" s="197" t="s">
        <v>7590</v>
      </c>
      <c r="N305" s="198" t="s">
        <v>7629</v>
      </c>
      <c r="O305" s="54"/>
      <c r="P305" s="161">
        <f>O305*H305</f>
        <v>0</v>
      </c>
      <c r="Q305" s="161">
        <v>3.3500000000000002E-2</v>
      </c>
      <c r="R305" s="161">
        <f>Q305*H305</f>
        <v>76.51400000000001</v>
      </c>
      <c r="S305" s="161">
        <v>0</v>
      </c>
      <c r="T305" s="162">
        <f>S305*H305</f>
        <v>0</v>
      </c>
      <c r="AR305" s="163" t="s">
        <v>8023</v>
      </c>
      <c r="AT305" s="163" t="s">
        <v>5826</v>
      </c>
      <c r="AU305" s="163" t="s">
        <v>7673</v>
      </c>
      <c r="AY305" s="16" t="s">
        <v>7977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6" t="s">
        <v>7671</v>
      </c>
      <c r="BK305" s="164">
        <f>ROUND(I305*H305,2)</f>
        <v>0</v>
      </c>
      <c r="BL305" s="16" t="s">
        <v>7983</v>
      </c>
      <c r="BM305" s="163" t="s">
        <v>3924</v>
      </c>
    </row>
    <row r="306" spans="2:65" s="12" customFormat="1">
      <c r="B306" s="165"/>
      <c r="D306" s="166" t="s">
        <v>7985</v>
      </c>
      <c r="F306" s="168" t="s">
        <v>3925</v>
      </c>
      <c r="H306" s="169">
        <v>2284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7985</v>
      </c>
      <c r="AU306" s="167" t="s">
        <v>7673</v>
      </c>
      <c r="AV306" s="12" t="s">
        <v>7673</v>
      </c>
      <c r="AW306" s="12" t="s">
        <v>7592</v>
      </c>
      <c r="AX306" s="12" t="s">
        <v>7671</v>
      </c>
      <c r="AY306" s="167" t="s">
        <v>7977</v>
      </c>
    </row>
    <row r="307" spans="2:65" s="1" customFormat="1" ht="36" customHeight="1">
      <c r="B307" s="151"/>
      <c r="C307" s="189" t="s">
        <v>6981</v>
      </c>
      <c r="D307" s="189" t="s">
        <v>5826</v>
      </c>
      <c r="E307" s="190" t="s">
        <v>3926</v>
      </c>
      <c r="F307" s="191" t="s">
        <v>7268</v>
      </c>
      <c r="G307" s="192" t="s">
        <v>5863</v>
      </c>
      <c r="H307" s="193">
        <v>410</v>
      </c>
      <c r="I307" s="194"/>
      <c r="J307" s="195">
        <f>ROUND(I307*H307,2)</f>
        <v>0</v>
      </c>
      <c r="K307" s="191" t="s">
        <v>7590</v>
      </c>
      <c r="L307" s="196"/>
      <c r="M307" s="197" t="s">
        <v>7590</v>
      </c>
      <c r="N307" s="198" t="s">
        <v>7629</v>
      </c>
      <c r="O307" s="54"/>
      <c r="P307" s="161">
        <f>O307*H307</f>
        <v>0</v>
      </c>
      <c r="Q307" s="161">
        <v>2.9020000000000001E-2</v>
      </c>
      <c r="R307" s="161">
        <f>Q307*H307</f>
        <v>11.898200000000001</v>
      </c>
      <c r="S307" s="161">
        <v>0</v>
      </c>
      <c r="T307" s="162">
        <f>S307*H307</f>
        <v>0</v>
      </c>
      <c r="AR307" s="163" t="s">
        <v>8023</v>
      </c>
      <c r="AT307" s="163" t="s">
        <v>5826</v>
      </c>
      <c r="AU307" s="163" t="s">
        <v>7673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7983</v>
      </c>
      <c r="BM307" s="163" t="s">
        <v>3927</v>
      </c>
    </row>
    <row r="308" spans="2:65" s="1" customFormat="1" ht="19.5">
      <c r="B308" s="31"/>
      <c r="D308" s="166" t="s">
        <v>5891</v>
      </c>
      <c r="F308" s="199" t="s">
        <v>7267</v>
      </c>
      <c r="I308" s="94"/>
      <c r="L308" s="31"/>
      <c r="M308" s="200"/>
      <c r="N308" s="54"/>
      <c r="O308" s="54"/>
      <c r="P308" s="54"/>
      <c r="Q308" s="54"/>
      <c r="R308" s="54"/>
      <c r="S308" s="54"/>
      <c r="T308" s="55"/>
      <c r="AT308" s="16" t="s">
        <v>5891</v>
      </c>
      <c r="AU308" s="16" t="s">
        <v>7673</v>
      </c>
    </row>
    <row r="309" spans="2:65" s="1" customFormat="1" ht="16.5" customHeight="1">
      <c r="B309" s="151"/>
      <c r="C309" s="189" t="s">
        <v>6985</v>
      </c>
      <c r="D309" s="189" t="s">
        <v>5826</v>
      </c>
      <c r="E309" s="190" t="s">
        <v>3928</v>
      </c>
      <c r="F309" s="191" t="s">
        <v>3929</v>
      </c>
      <c r="G309" s="192" t="s">
        <v>5897</v>
      </c>
      <c r="H309" s="193">
        <v>70</v>
      </c>
      <c r="I309" s="194"/>
      <c r="J309" s="195">
        <f t="shared" ref="J309:J344" si="0">ROUND(I309*H309,2)</f>
        <v>0</v>
      </c>
      <c r="K309" s="191" t="s">
        <v>7590</v>
      </c>
      <c r="L309" s="196"/>
      <c r="M309" s="197" t="s">
        <v>7590</v>
      </c>
      <c r="N309" s="198" t="s">
        <v>7629</v>
      </c>
      <c r="O309" s="54"/>
      <c r="P309" s="161">
        <f t="shared" ref="P309:P344" si="1">O309*H309</f>
        <v>0</v>
      </c>
      <c r="Q309" s="161">
        <v>1E-4</v>
      </c>
      <c r="R309" s="161">
        <f t="shared" ref="R309:R344" si="2">Q309*H309</f>
        <v>7.0000000000000001E-3</v>
      </c>
      <c r="S309" s="161">
        <v>0</v>
      </c>
      <c r="T309" s="162">
        <f t="shared" ref="T309:T344" si="3">S309*H309</f>
        <v>0</v>
      </c>
      <c r="AR309" s="163" t="s">
        <v>8023</v>
      </c>
      <c r="AT309" s="163" t="s">
        <v>5826</v>
      </c>
      <c r="AU309" s="163" t="s">
        <v>7673</v>
      </c>
      <c r="AY309" s="16" t="s">
        <v>7977</v>
      </c>
      <c r="BE309" s="164">
        <f t="shared" ref="BE309:BE344" si="4">IF(N309="základní",J309,0)</f>
        <v>0</v>
      </c>
      <c r="BF309" s="164">
        <f t="shared" ref="BF309:BF344" si="5">IF(N309="snížená",J309,0)</f>
        <v>0</v>
      </c>
      <c r="BG309" s="164">
        <f t="shared" ref="BG309:BG344" si="6">IF(N309="zákl. přenesená",J309,0)</f>
        <v>0</v>
      </c>
      <c r="BH309" s="164">
        <f t="shared" ref="BH309:BH344" si="7">IF(N309="sníž. přenesená",J309,0)</f>
        <v>0</v>
      </c>
      <c r="BI309" s="164">
        <f t="shared" ref="BI309:BI344" si="8">IF(N309="nulová",J309,0)</f>
        <v>0</v>
      </c>
      <c r="BJ309" s="16" t="s">
        <v>7671</v>
      </c>
      <c r="BK309" s="164">
        <f t="shared" ref="BK309:BK344" si="9">ROUND(I309*H309,2)</f>
        <v>0</v>
      </c>
      <c r="BL309" s="16" t="s">
        <v>7983</v>
      </c>
      <c r="BM309" s="163" t="s">
        <v>3930</v>
      </c>
    </row>
    <row r="310" spans="2:65" s="1" customFormat="1" ht="24" customHeight="1">
      <c r="B310" s="151"/>
      <c r="C310" s="152" t="s">
        <v>6989</v>
      </c>
      <c r="D310" s="152" t="s">
        <v>7978</v>
      </c>
      <c r="E310" s="153" t="s">
        <v>6677</v>
      </c>
      <c r="F310" s="154" t="s">
        <v>6678</v>
      </c>
      <c r="G310" s="155" t="s">
        <v>5897</v>
      </c>
      <c r="H310" s="156">
        <v>8</v>
      </c>
      <c r="I310" s="157"/>
      <c r="J310" s="158">
        <f t="shared" si="0"/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 t="shared" si="1"/>
        <v>0</v>
      </c>
      <c r="Q310" s="161">
        <v>1.67E-3</v>
      </c>
      <c r="R310" s="161">
        <f t="shared" si="2"/>
        <v>1.336E-2</v>
      </c>
      <c r="S310" s="161">
        <v>0</v>
      </c>
      <c r="T310" s="162">
        <f t="shared" si="3"/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 t="shared" si="4"/>
        <v>0</v>
      </c>
      <c r="BF310" s="164">
        <f t="shared" si="5"/>
        <v>0</v>
      </c>
      <c r="BG310" s="164">
        <f t="shared" si="6"/>
        <v>0</v>
      </c>
      <c r="BH310" s="164">
        <f t="shared" si="7"/>
        <v>0</v>
      </c>
      <c r="BI310" s="164">
        <f t="shared" si="8"/>
        <v>0</v>
      </c>
      <c r="BJ310" s="16" t="s">
        <v>7671</v>
      </c>
      <c r="BK310" s="164">
        <f t="shared" si="9"/>
        <v>0</v>
      </c>
      <c r="BL310" s="16" t="s">
        <v>7983</v>
      </c>
      <c r="BM310" s="163" t="s">
        <v>6679</v>
      </c>
    </row>
    <row r="311" spans="2:65" s="1" customFormat="1" ht="16.5" customHeight="1">
      <c r="B311" s="151"/>
      <c r="C311" s="189" t="s">
        <v>6993</v>
      </c>
      <c r="D311" s="189" t="s">
        <v>5826</v>
      </c>
      <c r="E311" s="190" t="s">
        <v>6680</v>
      </c>
      <c r="F311" s="191" t="s">
        <v>6681</v>
      </c>
      <c r="G311" s="192" t="s">
        <v>5897</v>
      </c>
      <c r="H311" s="193">
        <v>4</v>
      </c>
      <c r="I311" s="194"/>
      <c r="J311" s="195">
        <f t="shared" si="0"/>
        <v>0</v>
      </c>
      <c r="K311" s="191" t="s">
        <v>7982</v>
      </c>
      <c r="L311" s="196"/>
      <c r="M311" s="197" t="s">
        <v>7590</v>
      </c>
      <c r="N311" s="198" t="s">
        <v>7629</v>
      </c>
      <c r="O311" s="54"/>
      <c r="P311" s="161">
        <f t="shared" si="1"/>
        <v>0</v>
      </c>
      <c r="Q311" s="161">
        <v>1.41E-2</v>
      </c>
      <c r="R311" s="161">
        <f t="shared" si="2"/>
        <v>5.6399999999999999E-2</v>
      </c>
      <c r="S311" s="161">
        <v>0</v>
      </c>
      <c r="T311" s="162">
        <f t="shared" si="3"/>
        <v>0</v>
      </c>
      <c r="AR311" s="163" t="s">
        <v>8023</v>
      </c>
      <c r="AT311" s="163" t="s">
        <v>5826</v>
      </c>
      <c r="AU311" s="163" t="s">
        <v>7673</v>
      </c>
      <c r="AY311" s="16" t="s">
        <v>7977</v>
      </c>
      <c r="BE311" s="164">
        <f t="shared" si="4"/>
        <v>0</v>
      </c>
      <c r="BF311" s="164">
        <f t="shared" si="5"/>
        <v>0</v>
      </c>
      <c r="BG311" s="164">
        <f t="shared" si="6"/>
        <v>0</v>
      </c>
      <c r="BH311" s="164">
        <f t="shared" si="7"/>
        <v>0</v>
      </c>
      <c r="BI311" s="164">
        <f t="shared" si="8"/>
        <v>0</v>
      </c>
      <c r="BJ311" s="16" t="s">
        <v>7671</v>
      </c>
      <c r="BK311" s="164">
        <f t="shared" si="9"/>
        <v>0</v>
      </c>
      <c r="BL311" s="16" t="s">
        <v>7983</v>
      </c>
      <c r="BM311" s="163" t="s">
        <v>6682</v>
      </c>
    </row>
    <row r="312" spans="2:65" s="1" customFormat="1" ht="16.5" customHeight="1">
      <c r="B312" s="151"/>
      <c r="C312" s="189" t="s">
        <v>6997</v>
      </c>
      <c r="D312" s="189" t="s">
        <v>5826</v>
      </c>
      <c r="E312" s="190" t="s">
        <v>6689</v>
      </c>
      <c r="F312" s="191" t="s">
        <v>6690</v>
      </c>
      <c r="G312" s="192" t="s">
        <v>5897</v>
      </c>
      <c r="H312" s="193">
        <v>2</v>
      </c>
      <c r="I312" s="194"/>
      <c r="J312" s="195">
        <f t="shared" si="0"/>
        <v>0</v>
      </c>
      <c r="K312" s="191" t="s">
        <v>7982</v>
      </c>
      <c r="L312" s="196"/>
      <c r="M312" s="197" t="s">
        <v>7590</v>
      </c>
      <c r="N312" s="198" t="s">
        <v>7629</v>
      </c>
      <c r="O312" s="54"/>
      <c r="P312" s="161">
        <f t="shared" si="1"/>
        <v>0</v>
      </c>
      <c r="Q312" s="161">
        <v>0.01</v>
      </c>
      <c r="R312" s="161">
        <f t="shared" si="2"/>
        <v>0.02</v>
      </c>
      <c r="S312" s="161">
        <v>0</v>
      </c>
      <c r="T312" s="162">
        <f t="shared" si="3"/>
        <v>0</v>
      </c>
      <c r="AR312" s="163" t="s">
        <v>8023</v>
      </c>
      <c r="AT312" s="163" t="s">
        <v>5826</v>
      </c>
      <c r="AU312" s="163" t="s">
        <v>7673</v>
      </c>
      <c r="AY312" s="16" t="s">
        <v>7977</v>
      </c>
      <c r="BE312" s="164">
        <f t="shared" si="4"/>
        <v>0</v>
      </c>
      <c r="BF312" s="164">
        <f t="shared" si="5"/>
        <v>0</v>
      </c>
      <c r="BG312" s="164">
        <f t="shared" si="6"/>
        <v>0</v>
      </c>
      <c r="BH312" s="164">
        <f t="shared" si="7"/>
        <v>0</v>
      </c>
      <c r="BI312" s="164">
        <f t="shared" si="8"/>
        <v>0</v>
      </c>
      <c r="BJ312" s="16" t="s">
        <v>7671</v>
      </c>
      <c r="BK312" s="164">
        <f t="shared" si="9"/>
        <v>0</v>
      </c>
      <c r="BL312" s="16" t="s">
        <v>7983</v>
      </c>
      <c r="BM312" s="163" t="s">
        <v>6691</v>
      </c>
    </row>
    <row r="313" spans="2:65" s="1" customFormat="1" ht="16.5" customHeight="1">
      <c r="B313" s="151"/>
      <c r="C313" s="189" t="s">
        <v>7001</v>
      </c>
      <c r="D313" s="189" t="s">
        <v>5826</v>
      </c>
      <c r="E313" s="190" t="s">
        <v>3931</v>
      </c>
      <c r="F313" s="191" t="s">
        <v>3932</v>
      </c>
      <c r="G313" s="192" t="s">
        <v>5897</v>
      </c>
      <c r="H313" s="193">
        <v>2</v>
      </c>
      <c r="I313" s="194"/>
      <c r="J313" s="195">
        <f t="shared" si="0"/>
        <v>0</v>
      </c>
      <c r="K313" s="191" t="s">
        <v>7982</v>
      </c>
      <c r="L313" s="196"/>
      <c r="M313" s="197" t="s">
        <v>7590</v>
      </c>
      <c r="N313" s="198" t="s">
        <v>7629</v>
      </c>
      <c r="O313" s="54"/>
      <c r="P313" s="161">
        <f t="shared" si="1"/>
        <v>0</v>
      </c>
      <c r="Q313" s="161">
        <v>1.12E-2</v>
      </c>
      <c r="R313" s="161">
        <f t="shared" si="2"/>
        <v>2.24E-2</v>
      </c>
      <c r="S313" s="161">
        <v>0</v>
      </c>
      <c r="T313" s="162">
        <f t="shared" si="3"/>
        <v>0</v>
      </c>
      <c r="AR313" s="163" t="s">
        <v>8023</v>
      </c>
      <c r="AT313" s="163" t="s">
        <v>5826</v>
      </c>
      <c r="AU313" s="163" t="s">
        <v>7673</v>
      </c>
      <c r="AY313" s="16" t="s">
        <v>7977</v>
      </c>
      <c r="BE313" s="164">
        <f t="shared" si="4"/>
        <v>0</v>
      </c>
      <c r="BF313" s="164">
        <f t="shared" si="5"/>
        <v>0</v>
      </c>
      <c r="BG313" s="164">
        <f t="shared" si="6"/>
        <v>0</v>
      </c>
      <c r="BH313" s="164">
        <f t="shared" si="7"/>
        <v>0</v>
      </c>
      <c r="BI313" s="164">
        <f t="shared" si="8"/>
        <v>0</v>
      </c>
      <c r="BJ313" s="16" t="s">
        <v>7671</v>
      </c>
      <c r="BK313" s="164">
        <f t="shared" si="9"/>
        <v>0</v>
      </c>
      <c r="BL313" s="16" t="s">
        <v>7983</v>
      </c>
      <c r="BM313" s="163" t="s">
        <v>3933</v>
      </c>
    </row>
    <row r="314" spans="2:65" s="1" customFormat="1" ht="24" customHeight="1">
      <c r="B314" s="151"/>
      <c r="C314" s="152" t="s">
        <v>7005</v>
      </c>
      <c r="D314" s="152" t="s">
        <v>7978</v>
      </c>
      <c r="E314" s="153" t="s">
        <v>3934</v>
      </c>
      <c r="F314" s="154" t="s">
        <v>6132</v>
      </c>
      <c r="G314" s="155" t="s">
        <v>5897</v>
      </c>
      <c r="H314" s="156">
        <v>31</v>
      </c>
      <c r="I314" s="157"/>
      <c r="J314" s="158">
        <f t="shared" si="0"/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 t="shared" si="1"/>
        <v>0</v>
      </c>
      <c r="Q314" s="161">
        <v>0</v>
      </c>
      <c r="R314" s="161">
        <f t="shared" si="2"/>
        <v>0</v>
      </c>
      <c r="S314" s="161">
        <v>0</v>
      </c>
      <c r="T314" s="162">
        <f t="shared" si="3"/>
        <v>0</v>
      </c>
      <c r="AR314" s="163" t="s">
        <v>7983</v>
      </c>
      <c r="AT314" s="163" t="s">
        <v>7978</v>
      </c>
      <c r="AU314" s="163" t="s">
        <v>7673</v>
      </c>
      <c r="AY314" s="16" t="s">
        <v>7977</v>
      </c>
      <c r="BE314" s="164">
        <f t="shared" si="4"/>
        <v>0</v>
      </c>
      <c r="BF314" s="164">
        <f t="shared" si="5"/>
        <v>0</v>
      </c>
      <c r="BG314" s="164">
        <f t="shared" si="6"/>
        <v>0</v>
      </c>
      <c r="BH314" s="164">
        <f t="shared" si="7"/>
        <v>0</v>
      </c>
      <c r="BI314" s="164">
        <f t="shared" si="8"/>
        <v>0</v>
      </c>
      <c r="BJ314" s="16" t="s">
        <v>7671</v>
      </c>
      <c r="BK314" s="164">
        <f t="shared" si="9"/>
        <v>0</v>
      </c>
      <c r="BL314" s="16" t="s">
        <v>7983</v>
      </c>
      <c r="BM314" s="163" t="s">
        <v>6133</v>
      </c>
    </row>
    <row r="315" spans="2:65" s="1" customFormat="1" ht="16.5" customHeight="1">
      <c r="B315" s="151"/>
      <c r="C315" s="189" t="s">
        <v>7009</v>
      </c>
      <c r="D315" s="189" t="s">
        <v>5826</v>
      </c>
      <c r="E315" s="190" t="s">
        <v>5920</v>
      </c>
      <c r="F315" s="191" t="s">
        <v>5921</v>
      </c>
      <c r="G315" s="192" t="s">
        <v>5897</v>
      </c>
      <c r="H315" s="193">
        <v>12</v>
      </c>
      <c r="I315" s="194"/>
      <c r="J315" s="195">
        <f t="shared" si="0"/>
        <v>0</v>
      </c>
      <c r="K315" s="191" t="s">
        <v>7982</v>
      </c>
      <c r="L315" s="196"/>
      <c r="M315" s="197" t="s">
        <v>7590</v>
      </c>
      <c r="N315" s="198" t="s">
        <v>7629</v>
      </c>
      <c r="O315" s="54"/>
      <c r="P315" s="161">
        <f t="shared" si="1"/>
        <v>0</v>
      </c>
      <c r="Q315" s="161">
        <v>1.26E-2</v>
      </c>
      <c r="R315" s="161">
        <f t="shared" si="2"/>
        <v>0.1512</v>
      </c>
      <c r="S315" s="161">
        <v>0</v>
      </c>
      <c r="T315" s="162">
        <f t="shared" si="3"/>
        <v>0</v>
      </c>
      <c r="AR315" s="163" t="s">
        <v>8023</v>
      </c>
      <c r="AT315" s="163" t="s">
        <v>5826</v>
      </c>
      <c r="AU315" s="163" t="s">
        <v>7673</v>
      </c>
      <c r="AY315" s="16" t="s">
        <v>7977</v>
      </c>
      <c r="BE315" s="164">
        <f t="shared" si="4"/>
        <v>0</v>
      </c>
      <c r="BF315" s="164">
        <f t="shared" si="5"/>
        <v>0</v>
      </c>
      <c r="BG315" s="164">
        <f t="shared" si="6"/>
        <v>0</v>
      </c>
      <c r="BH315" s="164">
        <f t="shared" si="7"/>
        <v>0</v>
      </c>
      <c r="BI315" s="164">
        <f t="shared" si="8"/>
        <v>0</v>
      </c>
      <c r="BJ315" s="16" t="s">
        <v>7671</v>
      </c>
      <c r="BK315" s="164">
        <f t="shared" si="9"/>
        <v>0</v>
      </c>
      <c r="BL315" s="16" t="s">
        <v>7983</v>
      </c>
      <c r="BM315" s="163" t="s">
        <v>6134</v>
      </c>
    </row>
    <row r="316" spans="2:65" s="1" customFormat="1" ht="16.5" customHeight="1">
      <c r="B316" s="151"/>
      <c r="C316" s="189" t="s">
        <v>7013</v>
      </c>
      <c r="D316" s="189" t="s">
        <v>5826</v>
      </c>
      <c r="E316" s="190" t="s">
        <v>5924</v>
      </c>
      <c r="F316" s="191" t="s">
        <v>5925</v>
      </c>
      <c r="G316" s="192" t="s">
        <v>5897</v>
      </c>
      <c r="H316" s="193">
        <v>6</v>
      </c>
      <c r="I316" s="194"/>
      <c r="J316" s="195">
        <f t="shared" si="0"/>
        <v>0</v>
      </c>
      <c r="K316" s="191" t="s">
        <v>7982</v>
      </c>
      <c r="L316" s="196"/>
      <c r="M316" s="197" t="s">
        <v>7590</v>
      </c>
      <c r="N316" s="198" t="s">
        <v>7629</v>
      </c>
      <c r="O316" s="54"/>
      <c r="P316" s="161">
        <f t="shared" si="1"/>
        <v>0</v>
      </c>
      <c r="Q316" s="161">
        <v>1.2200000000000001E-2</v>
      </c>
      <c r="R316" s="161">
        <f t="shared" si="2"/>
        <v>7.3200000000000001E-2</v>
      </c>
      <c r="S316" s="161">
        <v>0</v>
      </c>
      <c r="T316" s="162">
        <f t="shared" si="3"/>
        <v>0</v>
      </c>
      <c r="AR316" s="163" t="s">
        <v>8023</v>
      </c>
      <c r="AT316" s="163" t="s">
        <v>5826</v>
      </c>
      <c r="AU316" s="163" t="s">
        <v>7673</v>
      </c>
      <c r="AY316" s="16" t="s">
        <v>7977</v>
      </c>
      <c r="BE316" s="164">
        <f t="shared" si="4"/>
        <v>0</v>
      </c>
      <c r="BF316" s="164">
        <f t="shared" si="5"/>
        <v>0</v>
      </c>
      <c r="BG316" s="164">
        <f t="shared" si="6"/>
        <v>0</v>
      </c>
      <c r="BH316" s="164">
        <f t="shared" si="7"/>
        <v>0</v>
      </c>
      <c r="BI316" s="164">
        <f t="shared" si="8"/>
        <v>0</v>
      </c>
      <c r="BJ316" s="16" t="s">
        <v>7671</v>
      </c>
      <c r="BK316" s="164">
        <f t="shared" si="9"/>
        <v>0</v>
      </c>
      <c r="BL316" s="16" t="s">
        <v>7983</v>
      </c>
      <c r="BM316" s="163" t="s">
        <v>6135</v>
      </c>
    </row>
    <row r="317" spans="2:65" s="1" customFormat="1" ht="16.5" customHeight="1">
      <c r="B317" s="151"/>
      <c r="C317" s="189" t="s">
        <v>7017</v>
      </c>
      <c r="D317" s="189" t="s">
        <v>5826</v>
      </c>
      <c r="E317" s="190" t="s">
        <v>6136</v>
      </c>
      <c r="F317" s="191" t="s">
        <v>6137</v>
      </c>
      <c r="G317" s="192" t="s">
        <v>5897</v>
      </c>
      <c r="H317" s="193">
        <v>9</v>
      </c>
      <c r="I317" s="194"/>
      <c r="J317" s="195">
        <f t="shared" si="0"/>
        <v>0</v>
      </c>
      <c r="K317" s="191" t="s">
        <v>7982</v>
      </c>
      <c r="L317" s="196"/>
      <c r="M317" s="197" t="s">
        <v>7590</v>
      </c>
      <c r="N317" s="198" t="s">
        <v>7629</v>
      </c>
      <c r="O317" s="54"/>
      <c r="P317" s="161">
        <f t="shared" si="1"/>
        <v>0</v>
      </c>
      <c r="Q317" s="161">
        <v>1.5599999999999999E-2</v>
      </c>
      <c r="R317" s="161">
        <f t="shared" si="2"/>
        <v>0.1404</v>
      </c>
      <c r="S317" s="161">
        <v>0</v>
      </c>
      <c r="T317" s="162">
        <f t="shared" si="3"/>
        <v>0</v>
      </c>
      <c r="AR317" s="163" t="s">
        <v>8023</v>
      </c>
      <c r="AT317" s="163" t="s">
        <v>5826</v>
      </c>
      <c r="AU317" s="163" t="s">
        <v>7673</v>
      </c>
      <c r="AY317" s="16" t="s">
        <v>7977</v>
      </c>
      <c r="BE317" s="164">
        <f t="shared" si="4"/>
        <v>0</v>
      </c>
      <c r="BF317" s="164">
        <f t="shared" si="5"/>
        <v>0</v>
      </c>
      <c r="BG317" s="164">
        <f t="shared" si="6"/>
        <v>0</v>
      </c>
      <c r="BH317" s="164">
        <f t="shared" si="7"/>
        <v>0</v>
      </c>
      <c r="BI317" s="164">
        <f t="shared" si="8"/>
        <v>0</v>
      </c>
      <c r="BJ317" s="16" t="s">
        <v>7671</v>
      </c>
      <c r="BK317" s="164">
        <f t="shared" si="9"/>
        <v>0</v>
      </c>
      <c r="BL317" s="16" t="s">
        <v>7983</v>
      </c>
      <c r="BM317" s="163" t="s">
        <v>6138</v>
      </c>
    </row>
    <row r="318" spans="2:65" s="1" customFormat="1" ht="24" customHeight="1">
      <c r="B318" s="151"/>
      <c r="C318" s="189" t="s">
        <v>7022</v>
      </c>
      <c r="D318" s="189" t="s">
        <v>5826</v>
      </c>
      <c r="E318" s="190" t="s">
        <v>6139</v>
      </c>
      <c r="F318" s="191" t="s">
        <v>6140</v>
      </c>
      <c r="G318" s="192" t="s">
        <v>5897</v>
      </c>
      <c r="H318" s="193">
        <v>4</v>
      </c>
      <c r="I318" s="194"/>
      <c r="J318" s="195">
        <f t="shared" si="0"/>
        <v>0</v>
      </c>
      <c r="K318" s="191" t="s">
        <v>7982</v>
      </c>
      <c r="L318" s="196"/>
      <c r="M318" s="197" t="s">
        <v>7590</v>
      </c>
      <c r="N318" s="198" t="s">
        <v>7629</v>
      </c>
      <c r="O318" s="54"/>
      <c r="P318" s="161">
        <f t="shared" si="1"/>
        <v>0</v>
      </c>
      <c r="Q318" s="161">
        <v>1.9599999999999999E-2</v>
      </c>
      <c r="R318" s="161">
        <f t="shared" si="2"/>
        <v>7.8399999999999997E-2</v>
      </c>
      <c r="S318" s="161">
        <v>0</v>
      </c>
      <c r="T318" s="162">
        <f t="shared" si="3"/>
        <v>0</v>
      </c>
      <c r="AR318" s="163" t="s">
        <v>8023</v>
      </c>
      <c r="AT318" s="163" t="s">
        <v>5826</v>
      </c>
      <c r="AU318" s="163" t="s">
        <v>7673</v>
      </c>
      <c r="AY318" s="16" t="s">
        <v>7977</v>
      </c>
      <c r="BE318" s="164">
        <f t="shared" si="4"/>
        <v>0</v>
      </c>
      <c r="BF318" s="164">
        <f t="shared" si="5"/>
        <v>0</v>
      </c>
      <c r="BG318" s="164">
        <f t="shared" si="6"/>
        <v>0</v>
      </c>
      <c r="BH318" s="164">
        <f t="shared" si="7"/>
        <v>0</v>
      </c>
      <c r="BI318" s="164">
        <f t="shared" si="8"/>
        <v>0</v>
      </c>
      <c r="BJ318" s="16" t="s">
        <v>7671</v>
      </c>
      <c r="BK318" s="164">
        <f t="shared" si="9"/>
        <v>0</v>
      </c>
      <c r="BL318" s="16" t="s">
        <v>7983</v>
      </c>
      <c r="BM318" s="163" t="s">
        <v>6141</v>
      </c>
    </row>
    <row r="319" spans="2:65" s="1" customFormat="1" ht="24" customHeight="1">
      <c r="B319" s="151"/>
      <c r="C319" s="152" t="s">
        <v>7026</v>
      </c>
      <c r="D319" s="152" t="s">
        <v>7978</v>
      </c>
      <c r="E319" s="153" t="s">
        <v>5900</v>
      </c>
      <c r="F319" s="154" t="s">
        <v>5901</v>
      </c>
      <c r="G319" s="155" t="s">
        <v>5897</v>
      </c>
      <c r="H319" s="156">
        <v>13</v>
      </c>
      <c r="I319" s="157"/>
      <c r="J319" s="158">
        <f t="shared" si="0"/>
        <v>0</v>
      </c>
      <c r="K319" s="154" t="s">
        <v>7982</v>
      </c>
      <c r="L319" s="31"/>
      <c r="M319" s="159" t="s">
        <v>7590</v>
      </c>
      <c r="N319" s="160" t="s">
        <v>7629</v>
      </c>
      <c r="O319" s="54"/>
      <c r="P319" s="161">
        <f t="shared" si="1"/>
        <v>0</v>
      </c>
      <c r="Q319" s="161">
        <v>2.96E-3</v>
      </c>
      <c r="R319" s="161">
        <f t="shared" si="2"/>
        <v>3.848E-2</v>
      </c>
      <c r="S319" s="161">
        <v>0</v>
      </c>
      <c r="T319" s="162">
        <f t="shared" si="3"/>
        <v>0</v>
      </c>
      <c r="AR319" s="163" t="s">
        <v>7983</v>
      </c>
      <c r="AT319" s="163" t="s">
        <v>7978</v>
      </c>
      <c r="AU319" s="163" t="s">
        <v>7673</v>
      </c>
      <c r="AY319" s="16" t="s">
        <v>7977</v>
      </c>
      <c r="BE319" s="164">
        <f t="shared" si="4"/>
        <v>0</v>
      </c>
      <c r="BF319" s="164">
        <f t="shared" si="5"/>
        <v>0</v>
      </c>
      <c r="BG319" s="164">
        <f t="shared" si="6"/>
        <v>0</v>
      </c>
      <c r="BH319" s="164">
        <f t="shared" si="7"/>
        <v>0</v>
      </c>
      <c r="BI319" s="164">
        <f t="shared" si="8"/>
        <v>0</v>
      </c>
      <c r="BJ319" s="16" t="s">
        <v>7671</v>
      </c>
      <c r="BK319" s="164">
        <f t="shared" si="9"/>
        <v>0</v>
      </c>
      <c r="BL319" s="16" t="s">
        <v>7983</v>
      </c>
      <c r="BM319" s="163" t="s">
        <v>6142</v>
      </c>
    </row>
    <row r="320" spans="2:65" s="1" customFormat="1" ht="16.5" customHeight="1">
      <c r="B320" s="151"/>
      <c r="C320" s="189" t="s">
        <v>7030</v>
      </c>
      <c r="D320" s="189" t="s">
        <v>5826</v>
      </c>
      <c r="E320" s="190" t="s">
        <v>6143</v>
      </c>
      <c r="F320" s="191" t="s">
        <v>6144</v>
      </c>
      <c r="G320" s="192" t="s">
        <v>5897</v>
      </c>
      <c r="H320" s="193">
        <v>154</v>
      </c>
      <c r="I320" s="194"/>
      <c r="J320" s="195">
        <f t="shared" si="0"/>
        <v>0</v>
      </c>
      <c r="K320" s="191" t="s">
        <v>7982</v>
      </c>
      <c r="L320" s="196"/>
      <c r="M320" s="197" t="s">
        <v>7590</v>
      </c>
      <c r="N320" s="198" t="s">
        <v>7629</v>
      </c>
      <c r="O320" s="54"/>
      <c r="P320" s="161">
        <f t="shared" si="1"/>
        <v>0</v>
      </c>
      <c r="Q320" s="161">
        <v>6.6E-3</v>
      </c>
      <c r="R320" s="161">
        <f t="shared" si="2"/>
        <v>1.0164</v>
      </c>
      <c r="S320" s="161">
        <v>0</v>
      </c>
      <c r="T320" s="162">
        <f t="shared" si="3"/>
        <v>0</v>
      </c>
      <c r="AR320" s="163" t="s">
        <v>8023</v>
      </c>
      <c r="AT320" s="163" t="s">
        <v>5826</v>
      </c>
      <c r="AU320" s="163" t="s">
        <v>7673</v>
      </c>
      <c r="AY320" s="16" t="s">
        <v>7977</v>
      </c>
      <c r="BE320" s="164">
        <f t="shared" si="4"/>
        <v>0</v>
      </c>
      <c r="BF320" s="164">
        <f t="shared" si="5"/>
        <v>0</v>
      </c>
      <c r="BG320" s="164">
        <f t="shared" si="6"/>
        <v>0</v>
      </c>
      <c r="BH320" s="164">
        <f t="shared" si="7"/>
        <v>0</v>
      </c>
      <c r="BI320" s="164">
        <f t="shared" si="8"/>
        <v>0</v>
      </c>
      <c r="BJ320" s="16" t="s">
        <v>7671</v>
      </c>
      <c r="BK320" s="164">
        <f t="shared" si="9"/>
        <v>0</v>
      </c>
      <c r="BL320" s="16" t="s">
        <v>7983</v>
      </c>
      <c r="BM320" s="163" t="s">
        <v>6145</v>
      </c>
    </row>
    <row r="321" spans="2:65" s="1" customFormat="1" ht="24" customHeight="1">
      <c r="B321" s="151"/>
      <c r="C321" s="189" t="s">
        <v>7034</v>
      </c>
      <c r="D321" s="189" t="s">
        <v>5826</v>
      </c>
      <c r="E321" s="190" t="s">
        <v>5904</v>
      </c>
      <c r="F321" s="191" t="s">
        <v>6146</v>
      </c>
      <c r="G321" s="192" t="s">
        <v>5897</v>
      </c>
      <c r="H321" s="193">
        <v>9</v>
      </c>
      <c r="I321" s="194"/>
      <c r="J321" s="195">
        <f t="shared" si="0"/>
        <v>0</v>
      </c>
      <c r="K321" s="191" t="s">
        <v>7982</v>
      </c>
      <c r="L321" s="196"/>
      <c r="M321" s="197" t="s">
        <v>7590</v>
      </c>
      <c r="N321" s="198" t="s">
        <v>7629</v>
      </c>
      <c r="O321" s="54"/>
      <c r="P321" s="161">
        <f t="shared" si="1"/>
        <v>0</v>
      </c>
      <c r="Q321" s="161">
        <v>1.4E-2</v>
      </c>
      <c r="R321" s="161">
        <f t="shared" si="2"/>
        <v>0.126</v>
      </c>
      <c r="S321" s="161">
        <v>0</v>
      </c>
      <c r="T321" s="162">
        <f t="shared" si="3"/>
        <v>0</v>
      </c>
      <c r="AR321" s="163" t="s">
        <v>8023</v>
      </c>
      <c r="AT321" s="163" t="s">
        <v>5826</v>
      </c>
      <c r="AU321" s="163" t="s">
        <v>7673</v>
      </c>
      <c r="AY321" s="16" t="s">
        <v>7977</v>
      </c>
      <c r="BE321" s="164">
        <f t="shared" si="4"/>
        <v>0</v>
      </c>
      <c r="BF321" s="164">
        <f t="shared" si="5"/>
        <v>0</v>
      </c>
      <c r="BG321" s="164">
        <f t="shared" si="6"/>
        <v>0</v>
      </c>
      <c r="BH321" s="164">
        <f t="shared" si="7"/>
        <v>0</v>
      </c>
      <c r="BI321" s="164">
        <f t="shared" si="8"/>
        <v>0</v>
      </c>
      <c r="BJ321" s="16" t="s">
        <v>7671</v>
      </c>
      <c r="BK321" s="164">
        <f t="shared" si="9"/>
        <v>0</v>
      </c>
      <c r="BL321" s="16" t="s">
        <v>7983</v>
      </c>
      <c r="BM321" s="163" t="s">
        <v>6147</v>
      </c>
    </row>
    <row r="322" spans="2:65" s="1" customFormat="1" ht="24" customHeight="1">
      <c r="B322" s="151"/>
      <c r="C322" s="189" t="s">
        <v>7038</v>
      </c>
      <c r="D322" s="189" t="s">
        <v>5826</v>
      </c>
      <c r="E322" s="190" t="s">
        <v>6148</v>
      </c>
      <c r="F322" s="191" t="s">
        <v>6149</v>
      </c>
      <c r="G322" s="192" t="s">
        <v>5897</v>
      </c>
      <c r="H322" s="193">
        <v>4</v>
      </c>
      <c r="I322" s="194"/>
      <c r="J322" s="195">
        <f t="shared" si="0"/>
        <v>0</v>
      </c>
      <c r="K322" s="191" t="s">
        <v>7982</v>
      </c>
      <c r="L322" s="196"/>
      <c r="M322" s="197" t="s">
        <v>7590</v>
      </c>
      <c r="N322" s="198" t="s">
        <v>7629</v>
      </c>
      <c r="O322" s="54"/>
      <c r="P322" s="161">
        <f t="shared" si="1"/>
        <v>0</v>
      </c>
      <c r="Q322" s="161">
        <v>1.0999999999999999E-2</v>
      </c>
      <c r="R322" s="161">
        <f t="shared" si="2"/>
        <v>4.3999999999999997E-2</v>
      </c>
      <c r="S322" s="161">
        <v>0</v>
      </c>
      <c r="T322" s="162">
        <f t="shared" si="3"/>
        <v>0</v>
      </c>
      <c r="AR322" s="163" t="s">
        <v>8023</v>
      </c>
      <c r="AT322" s="163" t="s">
        <v>5826</v>
      </c>
      <c r="AU322" s="163" t="s">
        <v>7673</v>
      </c>
      <c r="AY322" s="16" t="s">
        <v>7977</v>
      </c>
      <c r="BE322" s="164">
        <f t="shared" si="4"/>
        <v>0</v>
      </c>
      <c r="BF322" s="164">
        <f t="shared" si="5"/>
        <v>0</v>
      </c>
      <c r="BG322" s="164">
        <f t="shared" si="6"/>
        <v>0</v>
      </c>
      <c r="BH322" s="164">
        <f t="shared" si="7"/>
        <v>0</v>
      </c>
      <c r="BI322" s="164">
        <f t="shared" si="8"/>
        <v>0</v>
      </c>
      <c r="BJ322" s="16" t="s">
        <v>7671</v>
      </c>
      <c r="BK322" s="164">
        <f t="shared" si="9"/>
        <v>0</v>
      </c>
      <c r="BL322" s="16" t="s">
        <v>7983</v>
      </c>
      <c r="BM322" s="163" t="s">
        <v>6150</v>
      </c>
    </row>
    <row r="323" spans="2:65" s="1" customFormat="1" ht="16.5" customHeight="1">
      <c r="B323" s="151"/>
      <c r="C323" s="152" t="s">
        <v>7044</v>
      </c>
      <c r="D323" s="152" t="s">
        <v>7978</v>
      </c>
      <c r="E323" s="153" t="s">
        <v>6747</v>
      </c>
      <c r="F323" s="154" t="s">
        <v>6748</v>
      </c>
      <c r="G323" s="155" t="s">
        <v>5897</v>
      </c>
      <c r="H323" s="156">
        <v>4</v>
      </c>
      <c r="I323" s="157"/>
      <c r="J323" s="158">
        <f t="shared" si="0"/>
        <v>0</v>
      </c>
      <c r="K323" s="154" t="s">
        <v>7982</v>
      </c>
      <c r="L323" s="31"/>
      <c r="M323" s="159" t="s">
        <v>7590</v>
      </c>
      <c r="N323" s="160" t="s">
        <v>7629</v>
      </c>
      <c r="O323" s="54"/>
      <c r="P323" s="161">
        <f t="shared" si="1"/>
        <v>0</v>
      </c>
      <c r="Q323" s="161">
        <v>1.6199999999999999E-3</v>
      </c>
      <c r="R323" s="161">
        <f t="shared" si="2"/>
        <v>6.4799999999999996E-3</v>
      </c>
      <c r="S323" s="161">
        <v>0</v>
      </c>
      <c r="T323" s="162">
        <f t="shared" si="3"/>
        <v>0</v>
      </c>
      <c r="AR323" s="163" t="s">
        <v>7983</v>
      </c>
      <c r="AT323" s="163" t="s">
        <v>7978</v>
      </c>
      <c r="AU323" s="163" t="s">
        <v>7673</v>
      </c>
      <c r="AY323" s="16" t="s">
        <v>7977</v>
      </c>
      <c r="BE323" s="164">
        <f t="shared" si="4"/>
        <v>0</v>
      </c>
      <c r="BF323" s="164">
        <f t="shared" si="5"/>
        <v>0</v>
      </c>
      <c r="BG323" s="164">
        <f t="shared" si="6"/>
        <v>0</v>
      </c>
      <c r="BH323" s="164">
        <f t="shared" si="7"/>
        <v>0</v>
      </c>
      <c r="BI323" s="164">
        <f t="shared" si="8"/>
        <v>0</v>
      </c>
      <c r="BJ323" s="16" t="s">
        <v>7671</v>
      </c>
      <c r="BK323" s="164">
        <f t="shared" si="9"/>
        <v>0</v>
      </c>
      <c r="BL323" s="16" t="s">
        <v>7983</v>
      </c>
      <c r="BM323" s="163" t="s">
        <v>6749</v>
      </c>
    </row>
    <row r="324" spans="2:65" s="1" customFormat="1" ht="16.5" customHeight="1">
      <c r="B324" s="151"/>
      <c r="C324" s="189" t="s">
        <v>7050</v>
      </c>
      <c r="D324" s="189" t="s">
        <v>5826</v>
      </c>
      <c r="E324" s="190" t="s">
        <v>6750</v>
      </c>
      <c r="F324" s="191" t="s">
        <v>6751</v>
      </c>
      <c r="G324" s="192" t="s">
        <v>5897</v>
      </c>
      <c r="H324" s="193">
        <v>4</v>
      </c>
      <c r="I324" s="194"/>
      <c r="J324" s="195">
        <f t="shared" si="0"/>
        <v>0</v>
      </c>
      <c r="K324" s="191" t="s">
        <v>7590</v>
      </c>
      <c r="L324" s="196"/>
      <c r="M324" s="197" t="s">
        <v>7590</v>
      </c>
      <c r="N324" s="198" t="s">
        <v>7629</v>
      </c>
      <c r="O324" s="54"/>
      <c r="P324" s="161">
        <f t="shared" si="1"/>
        <v>0</v>
      </c>
      <c r="Q324" s="161">
        <v>1.7999999999999999E-2</v>
      </c>
      <c r="R324" s="161">
        <f t="shared" si="2"/>
        <v>7.1999999999999995E-2</v>
      </c>
      <c r="S324" s="161">
        <v>0</v>
      </c>
      <c r="T324" s="162">
        <f t="shared" si="3"/>
        <v>0</v>
      </c>
      <c r="AR324" s="163" t="s">
        <v>8023</v>
      </c>
      <c r="AT324" s="163" t="s">
        <v>5826</v>
      </c>
      <c r="AU324" s="163" t="s">
        <v>7673</v>
      </c>
      <c r="AY324" s="16" t="s">
        <v>7977</v>
      </c>
      <c r="BE324" s="164">
        <f t="shared" si="4"/>
        <v>0</v>
      </c>
      <c r="BF324" s="164">
        <f t="shared" si="5"/>
        <v>0</v>
      </c>
      <c r="BG324" s="164">
        <f t="shared" si="6"/>
        <v>0</v>
      </c>
      <c r="BH324" s="164">
        <f t="shared" si="7"/>
        <v>0</v>
      </c>
      <c r="BI324" s="164">
        <f t="shared" si="8"/>
        <v>0</v>
      </c>
      <c r="BJ324" s="16" t="s">
        <v>7671</v>
      </c>
      <c r="BK324" s="164">
        <f t="shared" si="9"/>
        <v>0</v>
      </c>
      <c r="BL324" s="16" t="s">
        <v>7983</v>
      </c>
      <c r="BM324" s="163" t="s">
        <v>6752</v>
      </c>
    </row>
    <row r="325" spans="2:65" s="1" customFormat="1" ht="16.5" customHeight="1">
      <c r="B325" s="151"/>
      <c r="C325" s="152" t="s">
        <v>7056</v>
      </c>
      <c r="D325" s="152" t="s">
        <v>7978</v>
      </c>
      <c r="E325" s="153" t="s">
        <v>6151</v>
      </c>
      <c r="F325" s="154" t="s">
        <v>6152</v>
      </c>
      <c r="G325" s="155" t="s">
        <v>5897</v>
      </c>
      <c r="H325" s="156">
        <v>3</v>
      </c>
      <c r="I325" s="157"/>
      <c r="J325" s="158">
        <f t="shared" si="0"/>
        <v>0</v>
      </c>
      <c r="K325" s="154" t="s">
        <v>7982</v>
      </c>
      <c r="L325" s="31"/>
      <c r="M325" s="159" t="s">
        <v>7590</v>
      </c>
      <c r="N325" s="160" t="s">
        <v>7629</v>
      </c>
      <c r="O325" s="54"/>
      <c r="P325" s="161">
        <f t="shared" si="1"/>
        <v>0</v>
      </c>
      <c r="Q325" s="161">
        <v>2.96E-3</v>
      </c>
      <c r="R325" s="161">
        <f t="shared" si="2"/>
        <v>8.879999999999999E-3</v>
      </c>
      <c r="S325" s="161">
        <v>0</v>
      </c>
      <c r="T325" s="162">
        <f t="shared" si="3"/>
        <v>0</v>
      </c>
      <c r="AR325" s="163" t="s">
        <v>7983</v>
      </c>
      <c r="AT325" s="163" t="s">
        <v>7978</v>
      </c>
      <c r="AU325" s="163" t="s">
        <v>7673</v>
      </c>
      <c r="AY325" s="16" t="s">
        <v>7977</v>
      </c>
      <c r="BE325" s="164">
        <f t="shared" si="4"/>
        <v>0</v>
      </c>
      <c r="BF325" s="164">
        <f t="shared" si="5"/>
        <v>0</v>
      </c>
      <c r="BG325" s="164">
        <f t="shared" si="6"/>
        <v>0</v>
      </c>
      <c r="BH325" s="164">
        <f t="shared" si="7"/>
        <v>0</v>
      </c>
      <c r="BI325" s="164">
        <f t="shared" si="8"/>
        <v>0</v>
      </c>
      <c r="BJ325" s="16" t="s">
        <v>7671</v>
      </c>
      <c r="BK325" s="164">
        <f t="shared" si="9"/>
        <v>0</v>
      </c>
      <c r="BL325" s="16" t="s">
        <v>7983</v>
      </c>
      <c r="BM325" s="163" t="s">
        <v>6755</v>
      </c>
    </row>
    <row r="326" spans="2:65" s="1" customFormat="1" ht="16.5" customHeight="1">
      <c r="B326" s="151"/>
      <c r="C326" s="189" t="s">
        <v>7062</v>
      </c>
      <c r="D326" s="189" t="s">
        <v>5826</v>
      </c>
      <c r="E326" s="190" t="s">
        <v>6153</v>
      </c>
      <c r="F326" s="191" t="s">
        <v>6154</v>
      </c>
      <c r="G326" s="192" t="s">
        <v>5897</v>
      </c>
      <c r="H326" s="193">
        <v>3</v>
      </c>
      <c r="I326" s="194"/>
      <c r="J326" s="195">
        <f t="shared" si="0"/>
        <v>0</v>
      </c>
      <c r="K326" s="191" t="s">
        <v>7590</v>
      </c>
      <c r="L326" s="196"/>
      <c r="M326" s="197" t="s">
        <v>7590</v>
      </c>
      <c r="N326" s="198" t="s">
        <v>7629</v>
      </c>
      <c r="O326" s="54"/>
      <c r="P326" s="161">
        <f t="shared" si="1"/>
        <v>0</v>
      </c>
      <c r="Q326" s="161">
        <v>4.5999999999999999E-2</v>
      </c>
      <c r="R326" s="161">
        <f t="shared" si="2"/>
        <v>0.13800000000000001</v>
      </c>
      <c r="S326" s="161">
        <v>0</v>
      </c>
      <c r="T326" s="162">
        <f t="shared" si="3"/>
        <v>0</v>
      </c>
      <c r="AR326" s="163" t="s">
        <v>8023</v>
      </c>
      <c r="AT326" s="163" t="s">
        <v>5826</v>
      </c>
      <c r="AU326" s="163" t="s">
        <v>7673</v>
      </c>
      <c r="AY326" s="16" t="s">
        <v>7977</v>
      </c>
      <c r="BE326" s="164">
        <f t="shared" si="4"/>
        <v>0</v>
      </c>
      <c r="BF326" s="164">
        <f t="shared" si="5"/>
        <v>0</v>
      </c>
      <c r="BG326" s="164">
        <f t="shared" si="6"/>
        <v>0</v>
      </c>
      <c r="BH326" s="164">
        <f t="shared" si="7"/>
        <v>0</v>
      </c>
      <c r="BI326" s="164">
        <f t="shared" si="8"/>
        <v>0</v>
      </c>
      <c r="BJ326" s="16" t="s">
        <v>7671</v>
      </c>
      <c r="BK326" s="164">
        <f t="shared" si="9"/>
        <v>0</v>
      </c>
      <c r="BL326" s="16" t="s">
        <v>7983</v>
      </c>
      <c r="BM326" s="163" t="s">
        <v>6155</v>
      </c>
    </row>
    <row r="327" spans="2:65" s="1" customFormat="1" ht="16.5" customHeight="1">
      <c r="B327" s="151"/>
      <c r="C327" s="152" t="s">
        <v>7066</v>
      </c>
      <c r="D327" s="152" t="s">
        <v>7978</v>
      </c>
      <c r="E327" s="153" t="s">
        <v>6758</v>
      </c>
      <c r="F327" s="154" t="s">
        <v>6759</v>
      </c>
      <c r="G327" s="155" t="s">
        <v>5897</v>
      </c>
      <c r="H327" s="156">
        <v>2</v>
      </c>
      <c r="I327" s="157"/>
      <c r="J327" s="158">
        <f t="shared" si="0"/>
        <v>0</v>
      </c>
      <c r="K327" s="154" t="s">
        <v>7982</v>
      </c>
      <c r="L327" s="31"/>
      <c r="M327" s="159" t="s">
        <v>7590</v>
      </c>
      <c r="N327" s="160" t="s">
        <v>7629</v>
      </c>
      <c r="O327" s="54"/>
      <c r="P327" s="161">
        <f t="shared" si="1"/>
        <v>0</v>
      </c>
      <c r="Q327" s="161">
        <v>3.4000000000000002E-4</v>
      </c>
      <c r="R327" s="161">
        <f t="shared" si="2"/>
        <v>6.8000000000000005E-4</v>
      </c>
      <c r="S327" s="161">
        <v>0</v>
      </c>
      <c r="T327" s="162">
        <f t="shared" si="3"/>
        <v>0</v>
      </c>
      <c r="AR327" s="163" t="s">
        <v>7983</v>
      </c>
      <c r="AT327" s="163" t="s">
        <v>7978</v>
      </c>
      <c r="AU327" s="163" t="s">
        <v>7673</v>
      </c>
      <c r="AY327" s="16" t="s">
        <v>7977</v>
      </c>
      <c r="BE327" s="164">
        <f t="shared" si="4"/>
        <v>0</v>
      </c>
      <c r="BF327" s="164">
        <f t="shared" si="5"/>
        <v>0</v>
      </c>
      <c r="BG327" s="164">
        <f t="shared" si="6"/>
        <v>0</v>
      </c>
      <c r="BH327" s="164">
        <f t="shared" si="7"/>
        <v>0</v>
      </c>
      <c r="BI327" s="164">
        <f t="shared" si="8"/>
        <v>0</v>
      </c>
      <c r="BJ327" s="16" t="s">
        <v>7671</v>
      </c>
      <c r="BK327" s="164">
        <f t="shared" si="9"/>
        <v>0</v>
      </c>
      <c r="BL327" s="16" t="s">
        <v>7983</v>
      </c>
      <c r="BM327" s="163" t="s">
        <v>6760</v>
      </c>
    </row>
    <row r="328" spans="2:65" s="1" customFormat="1" ht="24" customHeight="1">
      <c r="B328" s="151"/>
      <c r="C328" s="189" t="s">
        <v>7071</v>
      </c>
      <c r="D328" s="189" t="s">
        <v>5826</v>
      </c>
      <c r="E328" s="190" t="s">
        <v>6761</v>
      </c>
      <c r="F328" s="191" t="s">
        <v>6762</v>
      </c>
      <c r="G328" s="192" t="s">
        <v>5897</v>
      </c>
      <c r="H328" s="193">
        <v>2</v>
      </c>
      <c r="I328" s="194"/>
      <c r="J328" s="195">
        <f t="shared" si="0"/>
        <v>0</v>
      </c>
      <c r="K328" s="191" t="s">
        <v>7590</v>
      </c>
      <c r="L328" s="196"/>
      <c r="M328" s="197" t="s">
        <v>7590</v>
      </c>
      <c r="N328" s="198" t="s">
        <v>7629</v>
      </c>
      <c r="O328" s="54"/>
      <c r="P328" s="161">
        <f t="shared" si="1"/>
        <v>0</v>
      </c>
      <c r="Q328" s="161">
        <v>4.2999999999999997E-2</v>
      </c>
      <c r="R328" s="161">
        <f t="shared" si="2"/>
        <v>8.5999999999999993E-2</v>
      </c>
      <c r="S328" s="161">
        <v>0</v>
      </c>
      <c r="T328" s="162">
        <f t="shared" si="3"/>
        <v>0</v>
      </c>
      <c r="AR328" s="163" t="s">
        <v>8023</v>
      </c>
      <c r="AT328" s="163" t="s">
        <v>5826</v>
      </c>
      <c r="AU328" s="163" t="s">
        <v>7673</v>
      </c>
      <c r="AY328" s="16" t="s">
        <v>7977</v>
      </c>
      <c r="BE328" s="164">
        <f t="shared" si="4"/>
        <v>0</v>
      </c>
      <c r="BF328" s="164">
        <f t="shared" si="5"/>
        <v>0</v>
      </c>
      <c r="BG328" s="164">
        <f t="shared" si="6"/>
        <v>0</v>
      </c>
      <c r="BH328" s="164">
        <f t="shared" si="7"/>
        <v>0</v>
      </c>
      <c r="BI328" s="164">
        <f t="shared" si="8"/>
        <v>0</v>
      </c>
      <c r="BJ328" s="16" t="s">
        <v>7671</v>
      </c>
      <c r="BK328" s="164">
        <f t="shared" si="9"/>
        <v>0</v>
      </c>
      <c r="BL328" s="16" t="s">
        <v>7983</v>
      </c>
      <c r="BM328" s="163" t="s">
        <v>6763</v>
      </c>
    </row>
    <row r="329" spans="2:65" s="1" customFormat="1" ht="16.5" customHeight="1">
      <c r="B329" s="151"/>
      <c r="C329" s="152" t="s">
        <v>7077</v>
      </c>
      <c r="D329" s="152" t="s">
        <v>7978</v>
      </c>
      <c r="E329" s="153" t="s">
        <v>5967</v>
      </c>
      <c r="F329" s="154" t="s">
        <v>5968</v>
      </c>
      <c r="G329" s="155" t="s">
        <v>5863</v>
      </c>
      <c r="H329" s="156">
        <v>2694</v>
      </c>
      <c r="I329" s="157"/>
      <c r="J329" s="158">
        <f t="shared" si="0"/>
        <v>0</v>
      </c>
      <c r="K329" s="154" t="s">
        <v>7982</v>
      </c>
      <c r="L329" s="31"/>
      <c r="M329" s="159" t="s">
        <v>7590</v>
      </c>
      <c r="N329" s="160" t="s">
        <v>7629</v>
      </c>
      <c r="O329" s="54"/>
      <c r="P329" s="161">
        <f t="shared" si="1"/>
        <v>0</v>
      </c>
      <c r="Q329" s="161">
        <v>0</v>
      </c>
      <c r="R329" s="161">
        <f t="shared" si="2"/>
        <v>0</v>
      </c>
      <c r="S329" s="161">
        <v>0</v>
      </c>
      <c r="T329" s="162">
        <f t="shared" si="3"/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 t="shared" si="4"/>
        <v>0</v>
      </c>
      <c r="BF329" s="164">
        <f t="shared" si="5"/>
        <v>0</v>
      </c>
      <c r="BG329" s="164">
        <f t="shared" si="6"/>
        <v>0</v>
      </c>
      <c r="BH329" s="164">
        <f t="shared" si="7"/>
        <v>0</v>
      </c>
      <c r="BI329" s="164">
        <f t="shared" si="8"/>
        <v>0</v>
      </c>
      <c r="BJ329" s="16" t="s">
        <v>7671</v>
      </c>
      <c r="BK329" s="164">
        <f t="shared" si="9"/>
        <v>0</v>
      </c>
      <c r="BL329" s="16" t="s">
        <v>7983</v>
      </c>
      <c r="BM329" s="163" t="s">
        <v>6769</v>
      </c>
    </row>
    <row r="330" spans="2:65" s="1" customFormat="1" ht="24" customHeight="1">
      <c r="B330" s="151"/>
      <c r="C330" s="152" t="s">
        <v>7082</v>
      </c>
      <c r="D330" s="152" t="s">
        <v>7978</v>
      </c>
      <c r="E330" s="153" t="s">
        <v>5971</v>
      </c>
      <c r="F330" s="154" t="s">
        <v>5972</v>
      </c>
      <c r="G330" s="155" t="s">
        <v>5863</v>
      </c>
      <c r="H330" s="156">
        <v>2694</v>
      </c>
      <c r="I330" s="157"/>
      <c r="J330" s="158">
        <f t="shared" si="0"/>
        <v>0</v>
      </c>
      <c r="K330" s="154" t="s">
        <v>7982</v>
      </c>
      <c r="L330" s="31"/>
      <c r="M330" s="159" t="s">
        <v>7590</v>
      </c>
      <c r="N330" s="160" t="s">
        <v>7629</v>
      </c>
      <c r="O330" s="54"/>
      <c r="P330" s="161">
        <f t="shared" si="1"/>
        <v>0</v>
      </c>
      <c r="Q330" s="161">
        <v>0</v>
      </c>
      <c r="R330" s="161">
        <f t="shared" si="2"/>
        <v>0</v>
      </c>
      <c r="S330" s="161">
        <v>0</v>
      </c>
      <c r="T330" s="162">
        <f t="shared" si="3"/>
        <v>0</v>
      </c>
      <c r="AR330" s="163" t="s">
        <v>7983</v>
      </c>
      <c r="AT330" s="163" t="s">
        <v>7978</v>
      </c>
      <c r="AU330" s="163" t="s">
        <v>7673</v>
      </c>
      <c r="AY330" s="16" t="s">
        <v>7977</v>
      </c>
      <c r="BE330" s="164">
        <f t="shared" si="4"/>
        <v>0</v>
      </c>
      <c r="BF330" s="164">
        <f t="shared" si="5"/>
        <v>0</v>
      </c>
      <c r="BG330" s="164">
        <f t="shared" si="6"/>
        <v>0</v>
      </c>
      <c r="BH330" s="164">
        <f t="shared" si="7"/>
        <v>0</v>
      </c>
      <c r="BI330" s="164">
        <f t="shared" si="8"/>
        <v>0</v>
      </c>
      <c r="BJ330" s="16" t="s">
        <v>7671</v>
      </c>
      <c r="BK330" s="164">
        <f t="shared" si="9"/>
        <v>0</v>
      </c>
      <c r="BL330" s="16" t="s">
        <v>7983</v>
      </c>
      <c r="BM330" s="163" t="s">
        <v>6772</v>
      </c>
    </row>
    <row r="331" spans="2:65" s="1" customFormat="1" ht="24" customHeight="1">
      <c r="B331" s="151"/>
      <c r="C331" s="152" t="s">
        <v>7087</v>
      </c>
      <c r="D331" s="152" t="s">
        <v>7978</v>
      </c>
      <c r="E331" s="153" t="s">
        <v>5975</v>
      </c>
      <c r="F331" s="154" t="s">
        <v>5976</v>
      </c>
      <c r="G331" s="155" t="s">
        <v>5897</v>
      </c>
      <c r="H331" s="156">
        <v>2</v>
      </c>
      <c r="I331" s="157"/>
      <c r="J331" s="158">
        <f t="shared" si="0"/>
        <v>0</v>
      </c>
      <c r="K331" s="154" t="s">
        <v>7982</v>
      </c>
      <c r="L331" s="31"/>
      <c r="M331" s="159" t="s">
        <v>7590</v>
      </c>
      <c r="N331" s="160" t="s">
        <v>7629</v>
      </c>
      <c r="O331" s="54"/>
      <c r="P331" s="161">
        <f t="shared" si="1"/>
        <v>0</v>
      </c>
      <c r="Q331" s="161">
        <v>0.46009</v>
      </c>
      <c r="R331" s="161">
        <f t="shared" si="2"/>
        <v>0.92018</v>
      </c>
      <c r="S331" s="161">
        <v>0</v>
      </c>
      <c r="T331" s="162">
        <f t="shared" si="3"/>
        <v>0</v>
      </c>
      <c r="AR331" s="163" t="s">
        <v>7983</v>
      </c>
      <c r="AT331" s="163" t="s">
        <v>7978</v>
      </c>
      <c r="AU331" s="163" t="s">
        <v>7673</v>
      </c>
      <c r="AY331" s="16" t="s">
        <v>7977</v>
      </c>
      <c r="BE331" s="164">
        <f t="shared" si="4"/>
        <v>0</v>
      </c>
      <c r="BF331" s="164">
        <f t="shared" si="5"/>
        <v>0</v>
      </c>
      <c r="BG331" s="164">
        <f t="shared" si="6"/>
        <v>0</v>
      </c>
      <c r="BH331" s="164">
        <f t="shared" si="7"/>
        <v>0</v>
      </c>
      <c r="BI331" s="164">
        <f t="shared" si="8"/>
        <v>0</v>
      </c>
      <c r="BJ331" s="16" t="s">
        <v>7671</v>
      </c>
      <c r="BK331" s="164">
        <f t="shared" si="9"/>
        <v>0</v>
      </c>
      <c r="BL331" s="16" t="s">
        <v>7983</v>
      </c>
      <c r="BM331" s="163" t="s">
        <v>6773</v>
      </c>
    </row>
    <row r="332" spans="2:65" s="1" customFormat="1" ht="16.5" customHeight="1">
      <c r="B332" s="151"/>
      <c r="C332" s="152" t="s">
        <v>7093</v>
      </c>
      <c r="D332" s="152" t="s">
        <v>7978</v>
      </c>
      <c r="E332" s="153" t="s">
        <v>6783</v>
      </c>
      <c r="F332" s="154" t="s">
        <v>6784</v>
      </c>
      <c r="G332" s="155" t="s">
        <v>5897</v>
      </c>
      <c r="H332" s="156">
        <v>7</v>
      </c>
      <c r="I332" s="157"/>
      <c r="J332" s="158">
        <f t="shared" si="0"/>
        <v>0</v>
      </c>
      <c r="K332" s="154" t="s">
        <v>7982</v>
      </c>
      <c r="L332" s="31"/>
      <c r="M332" s="159" t="s">
        <v>7590</v>
      </c>
      <c r="N332" s="160" t="s">
        <v>7629</v>
      </c>
      <c r="O332" s="54"/>
      <c r="P332" s="161">
        <f t="shared" si="1"/>
        <v>0</v>
      </c>
      <c r="Q332" s="161">
        <v>0.12303</v>
      </c>
      <c r="R332" s="161">
        <f t="shared" si="2"/>
        <v>0.86121000000000003</v>
      </c>
      <c r="S332" s="161">
        <v>0</v>
      </c>
      <c r="T332" s="162">
        <f t="shared" si="3"/>
        <v>0</v>
      </c>
      <c r="AR332" s="163" t="s">
        <v>7983</v>
      </c>
      <c r="AT332" s="163" t="s">
        <v>7978</v>
      </c>
      <c r="AU332" s="163" t="s">
        <v>7673</v>
      </c>
      <c r="AY332" s="16" t="s">
        <v>7977</v>
      </c>
      <c r="BE332" s="164">
        <f t="shared" si="4"/>
        <v>0</v>
      </c>
      <c r="BF332" s="164">
        <f t="shared" si="5"/>
        <v>0</v>
      </c>
      <c r="BG332" s="164">
        <f t="shared" si="6"/>
        <v>0</v>
      </c>
      <c r="BH332" s="164">
        <f t="shared" si="7"/>
        <v>0</v>
      </c>
      <c r="BI332" s="164">
        <f t="shared" si="8"/>
        <v>0</v>
      </c>
      <c r="BJ332" s="16" t="s">
        <v>7671</v>
      </c>
      <c r="BK332" s="164">
        <f t="shared" si="9"/>
        <v>0</v>
      </c>
      <c r="BL332" s="16" t="s">
        <v>7983</v>
      </c>
      <c r="BM332" s="163" t="s">
        <v>6785</v>
      </c>
    </row>
    <row r="333" spans="2:65" s="1" customFormat="1" ht="16.5" customHeight="1">
      <c r="B333" s="151"/>
      <c r="C333" s="189" t="s">
        <v>7098</v>
      </c>
      <c r="D333" s="189" t="s">
        <v>5826</v>
      </c>
      <c r="E333" s="190" t="s">
        <v>6787</v>
      </c>
      <c r="F333" s="191" t="s">
        <v>6788</v>
      </c>
      <c r="G333" s="192" t="s">
        <v>5897</v>
      </c>
      <c r="H333" s="193">
        <v>7</v>
      </c>
      <c r="I333" s="194"/>
      <c r="J333" s="195">
        <f t="shared" si="0"/>
        <v>0</v>
      </c>
      <c r="K333" s="191" t="s">
        <v>7590</v>
      </c>
      <c r="L333" s="196"/>
      <c r="M333" s="197" t="s">
        <v>7590</v>
      </c>
      <c r="N333" s="198" t="s">
        <v>7629</v>
      </c>
      <c r="O333" s="54"/>
      <c r="P333" s="161">
        <f t="shared" si="1"/>
        <v>0</v>
      </c>
      <c r="Q333" s="161">
        <v>1.2E-2</v>
      </c>
      <c r="R333" s="161">
        <f t="shared" si="2"/>
        <v>8.4000000000000005E-2</v>
      </c>
      <c r="S333" s="161">
        <v>0</v>
      </c>
      <c r="T333" s="162">
        <f t="shared" si="3"/>
        <v>0</v>
      </c>
      <c r="AR333" s="163" t="s">
        <v>8023</v>
      </c>
      <c r="AT333" s="163" t="s">
        <v>5826</v>
      </c>
      <c r="AU333" s="163" t="s">
        <v>7673</v>
      </c>
      <c r="AY333" s="16" t="s">
        <v>7977</v>
      </c>
      <c r="BE333" s="164">
        <f t="shared" si="4"/>
        <v>0</v>
      </c>
      <c r="BF333" s="164">
        <f t="shared" si="5"/>
        <v>0</v>
      </c>
      <c r="BG333" s="164">
        <f t="shared" si="6"/>
        <v>0</v>
      </c>
      <c r="BH333" s="164">
        <f t="shared" si="7"/>
        <v>0</v>
      </c>
      <c r="BI333" s="164">
        <f t="shared" si="8"/>
        <v>0</v>
      </c>
      <c r="BJ333" s="16" t="s">
        <v>7671</v>
      </c>
      <c r="BK333" s="164">
        <f t="shared" si="9"/>
        <v>0</v>
      </c>
      <c r="BL333" s="16" t="s">
        <v>7983</v>
      </c>
      <c r="BM333" s="163" t="s">
        <v>6789</v>
      </c>
    </row>
    <row r="334" spans="2:65" s="1" customFormat="1" ht="16.5" customHeight="1">
      <c r="B334" s="151"/>
      <c r="C334" s="152" t="s">
        <v>7103</v>
      </c>
      <c r="D334" s="152" t="s">
        <v>7978</v>
      </c>
      <c r="E334" s="153" t="s">
        <v>6791</v>
      </c>
      <c r="F334" s="154" t="s">
        <v>6792</v>
      </c>
      <c r="G334" s="155" t="s">
        <v>5897</v>
      </c>
      <c r="H334" s="156">
        <v>2</v>
      </c>
      <c r="I334" s="157"/>
      <c r="J334" s="158">
        <f t="shared" si="0"/>
        <v>0</v>
      </c>
      <c r="K334" s="154" t="s">
        <v>7982</v>
      </c>
      <c r="L334" s="31"/>
      <c r="M334" s="159" t="s">
        <v>7590</v>
      </c>
      <c r="N334" s="160" t="s">
        <v>7629</v>
      </c>
      <c r="O334" s="54"/>
      <c r="P334" s="161">
        <f t="shared" si="1"/>
        <v>0</v>
      </c>
      <c r="Q334" s="161">
        <v>0.32906000000000002</v>
      </c>
      <c r="R334" s="161">
        <f t="shared" si="2"/>
        <v>0.65812000000000004</v>
      </c>
      <c r="S334" s="161">
        <v>0</v>
      </c>
      <c r="T334" s="162">
        <f t="shared" si="3"/>
        <v>0</v>
      </c>
      <c r="AR334" s="163" t="s">
        <v>7983</v>
      </c>
      <c r="AT334" s="163" t="s">
        <v>7978</v>
      </c>
      <c r="AU334" s="163" t="s">
        <v>7673</v>
      </c>
      <c r="AY334" s="16" t="s">
        <v>7977</v>
      </c>
      <c r="BE334" s="164">
        <f t="shared" si="4"/>
        <v>0</v>
      </c>
      <c r="BF334" s="164">
        <f t="shared" si="5"/>
        <v>0</v>
      </c>
      <c r="BG334" s="164">
        <f t="shared" si="6"/>
        <v>0</v>
      </c>
      <c r="BH334" s="164">
        <f t="shared" si="7"/>
        <v>0</v>
      </c>
      <c r="BI334" s="164">
        <f t="shared" si="8"/>
        <v>0</v>
      </c>
      <c r="BJ334" s="16" t="s">
        <v>7671</v>
      </c>
      <c r="BK334" s="164">
        <f t="shared" si="9"/>
        <v>0</v>
      </c>
      <c r="BL334" s="16" t="s">
        <v>7983</v>
      </c>
      <c r="BM334" s="163" t="s">
        <v>6793</v>
      </c>
    </row>
    <row r="335" spans="2:65" s="1" customFormat="1" ht="16.5" customHeight="1">
      <c r="B335" s="151"/>
      <c r="C335" s="189" t="s">
        <v>7108</v>
      </c>
      <c r="D335" s="189" t="s">
        <v>5826</v>
      </c>
      <c r="E335" s="190" t="s">
        <v>6156</v>
      </c>
      <c r="F335" s="191" t="s">
        <v>6157</v>
      </c>
      <c r="G335" s="192" t="s">
        <v>5897</v>
      </c>
      <c r="H335" s="193">
        <v>2</v>
      </c>
      <c r="I335" s="194"/>
      <c r="J335" s="195">
        <f t="shared" si="0"/>
        <v>0</v>
      </c>
      <c r="K335" s="191" t="s">
        <v>7590</v>
      </c>
      <c r="L335" s="196"/>
      <c r="M335" s="197" t="s">
        <v>7590</v>
      </c>
      <c r="N335" s="198" t="s">
        <v>7629</v>
      </c>
      <c r="O335" s="54"/>
      <c r="P335" s="161">
        <f t="shared" si="1"/>
        <v>0</v>
      </c>
      <c r="Q335" s="161">
        <v>2.1000000000000001E-2</v>
      </c>
      <c r="R335" s="161">
        <f t="shared" si="2"/>
        <v>4.2000000000000003E-2</v>
      </c>
      <c r="S335" s="161">
        <v>0</v>
      </c>
      <c r="T335" s="162">
        <f t="shared" si="3"/>
        <v>0</v>
      </c>
      <c r="AR335" s="163" t="s">
        <v>8023</v>
      </c>
      <c r="AT335" s="163" t="s">
        <v>5826</v>
      </c>
      <c r="AU335" s="163" t="s">
        <v>7673</v>
      </c>
      <c r="AY335" s="16" t="s">
        <v>7977</v>
      </c>
      <c r="BE335" s="164">
        <f t="shared" si="4"/>
        <v>0</v>
      </c>
      <c r="BF335" s="164">
        <f t="shared" si="5"/>
        <v>0</v>
      </c>
      <c r="BG335" s="164">
        <f t="shared" si="6"/>
        <v>0</v>
      </c>
      <c r="BH335" s="164">
        <f t="shared" si="7"/>
        <v>0</v>
      </c>
      <c r="BI335" s="164">
        <f t="shared" si="8"/>
        <v>0</v>
      </c>
      <c r="BJ335" s="16" t="s">
        <v>7671</v>
      </c>
      <c r="BK335" s="164">
        <f t="shared" si="9"/>
        <v>0</v>
      </c>
      <c r="BL335" s="16" t="s">
        <v>7983</v>
      </c>
      <c r="BM335" s="163" t="s">
        <v>6158</v>
      </c>
    </row>
    <row r="336" spans="2:65" s="1" customFormat="1" ht="16.5" customHeight="1">
      <c r="B336" s="151"/>
      <c r="C336" s="152" t="s">
        <v>7111</v>
      </c>
      <c r="D336" s="152" t="s">
        <v>7978</v>
      </c>
      <c r="E336" s="153" t="s">
        <v>6774</v>
      </c>
      <c r="F336" s="154" t="s">
        <v>6775</v>
      </c>
      <c r="G336" s="155" t="s">
        <v>5897</v>
      </c>
      <c r="H336" s="156">
        <v>2</v>
      </c>
      <c r="I336" s="157"/>
      <c r="J336" s="158">
        <f t="shared" si="0"/>
        <v>0</v>
      </c>
      <c r="K336" s="154" t="s">
        <v>7982</v>
      </c>
      <c r="L336" s="31"/>
      <c r="M336" s="159" t="s">
        <v>7590</v>
      </c>
      <c r="N336" s="160" t="s">
        <v>7629</v>
      </c>
      <c r="O336" s="54"/>
      <c r="P336" s="161">
        <f t="shared" si="1"/>
        <v>0</v>
      </c>
      <c r="Q336" s="161">
        <v>6.3829999999999998E-2</v>
      </c>
      <c r="R336" s="161">
        <f t="shared" si="2"/>
        <v>0.12766</v>
      </c>
      <c r="S336" s="161">
        <v>0</v>
      </c>
      <c r="T336" s="162">
        <f t="shared" si="3"/>
        <v>0</v>
      </c>
      <c r="AR336" s="163" t="s">
        <v>7983</v>
      </c>
      <c r="AT336" s="163" t="s">
        <v>7978</v>
      </c>
      <c r="AU336" s="163" t="s">
        <v>7673</v>
      </c>
      <c r="AY336" s="16" t="s">
        <v>7977</v>
      </c>
      <c r="BE336" s="164">
        <f t="shared" si="4"/>
        <v>0</v>
      </c>
      <c r="BF336" s="164">
        <f t="shared" si="5"/>
        <v>0</v>
      </c>
      <c r="BG336" s="164">
        <f t="shared" si="6"/>
        <v>0</v>
      </c>
      <c r="BH336" s="164">
        <f t="shared" si="7"/>
        <v>0</v>
      </c>
      <c r="BI336" s="164">
        <f t="shared" si="8"/>
        <v>0</v>
      </c>
      <c r="BJ336" s="16" t="s">
        <v>7671</v>
      </c>
      <c r="BK336" s="164">
        <f t="shared" si="9"/>
        <v>0</v>
      </c>
      <c r="BL336" s="16" t="s">
        <v>7983</v>
      </c>
      <c r="BM336" s="163" t="s">
        <v>6159</v>
      </c>
    </row>
    <row r="337" spans="2:65" s="1" customFormat="1" ht="16.5" customHeight="1">
      <c r="B337" s="151"/>
      <c r="C337" s="189" t="s">
        <v>6786</v>
      </c>
      <c r="D337" s="189" t="s">
        <v>5826</v>
      </c>
      <c r="E337" s="190" t="s">
        <v>6777</v>
      </c>
      <c r="F337" s="191" t="s">
        <v>6778</v>
      </c>
      <c r="G337" s="192" t="s">
        <v>5897</v>
      </c>
      <c r="H337" s="193">
        <v>2</v>
      </c>
      <c r="I337" s="194"/>
      <c r="J337" s="195">
        <f t="shared" si="0"/>
        <v>0</v>
      </c>
      <c r="K337" s="191" t="s">
        <v>7590</v>
      </c>
      <c r="L337" s="196"/>
      <c r="M337" s="197" t="s">
        <v>7590</v>
      </c>
      <c r="N337" s="198" t="s">
        <v>7629</v>
      </c>
      <c r="O337" s="54"/>
      <c r="P337" s="161">
        <f t="shared" si="1"/>
        <v>0</v>
      </c>
      <c r="Q337" s="161">
        <v>4.1500000000000002E-2</v>
      </c>
      <c r="R337" s="161">
        <f t="shared" si="2"/>
        <v>8.3000000000000004E-2</v>
      </c>
      <c r="S337" s="161">
        <v>0</v>
      </c>
      <c r="T337" s="162">
        <f t="shared" si="3"/>
        <v>0</v>
      </c>
      <c r="AR337" s="163" t="s">
        <v>8023</v>
      </c>
      <c r="AT337" s="163" t="s">
        <v>5826</v>
      </c>
      <c r="AU337" s="163" t="s">
        <v>7673</v>
      </c>
      <c r="AY337" s="16" t="s">
        <v>7977</v>
      </c>
      <c r="BE337" s="164">
        <f t="shared" si="4"/>
        <v>0</v>
      </c>
      <c r="BF337" s="164">
        <f t="shared" si="5"/>
        <v>0</v>
      </c>
      <c r="BG337" s="164">
        <f t="shared" si="6"/>
        <v>0</v>
      </c>
      <c r="BH337" s="164">
        <f t="shared" si="7"/>
        <v>0</v>
      </c>
      <c r="BI337" s="164">
        <f t="shared" si="8"/>
        <v>0</v>
      </c>
      <c r="BJ337" s="16" t="s">
        <v>7671</v>
      </c>
      <c r="BK337" s="164">
        <f t="shared" si="9"/>
        <v>0</v>
      </c>
      <c r="BL337" s="16" t="s">
        <v>7983</v>
      </c>
      <c r="BM337" s="163" t="s">
        <v>6160</v>
      </c>
    </row>
    <row r="338" spans="2:65" s="1" customFormat="1" ht="24" customHeight="1">
      <c r="B338" s="151"/>
      <c r="C338" s="152" t="s">
        <v>6790</v>
      </c>
      <c r="D338" s="152" t="s">
        <v>7978</v>
      </c>
      <c r="E338" s="153" t="s">
        <v>6798</v>
      </c>
      <c r="F338" s="154" t="s">
        <v>6799</v>
      </c>
      <c r="G338" s="155" t="s">
        <v>5897</v>
      </c>
      <c r="H338" s="156">
        <v>19</v>
      </c>
      <c r="I338" s="157"/>
      <c r="J338" s="158">
        <f t="shared" si="0"/>
        <v>0</v>
      </c>
      <c r="K338" s="154" t="s">
        <v>7982</v>
      </c>
      <c r="L338" s="31"/>
      <c r="M338" s="159" t="s">
        <v>7590</v>
      </c>
      <c r="N338" s="160" t="s">
        <v>7629</v>
      </c>
      <c r="O338" s="54"/>
      <c r="P338" s="161">
        <f t="shared" si="1"/>
        <v>0</v>
      </c>
      <c r="Q338" s="161">
        <v>1.6000000000000001E-4</v>
      </c>
      <c r="R338" s="161">
        <f t="shared" si="2"/>
        <v>3.0400000000000002E-3</v>
      </c>
      <c r="S338" s="161">
        <v>0</v>
      </c>
      <c r="T338" s="162">
        <f t="shared" si="3"/>
        <v>0</v>
      </c>
      <c r="AR338" s="163" t="s">
        <v>7983</v>
      </c>
      <c r="AT338" s="163" t="s">
        <v>7978</v>
      </c>
      <c r="AU338" s="163" t="s">
        <v>7673</v>
      </c>
      <c r="AY338" s="16" t="s">
        <v>7977</v>
      </c>
      <c r="BE338" s="164">
        <f t="shared" si="4"/>
        <v>0</v>
      </c>
      <c r="BF338" s="164">
        <f t="shared" si="5"/>
        <v>0</v>
      </c>
      <c r="BG338" s="164">
        <f t="shared" si="6"/>
        <v>0</v>
      </c>
      <c r="BH338" s="164">
        <f t="shared" si="7"/>
        <v>0</v>
      </c>
      <c r="BI338" s="164">
        <f t="shared" si="8"/>
        <v>0</v>
      </c>
      <c r="BJ338" s="16" t="s">
        <v>7671</v>
      </c>
      <c r="BK338" s="164">
        <f t="shared" si="9"/>
        <v>0</v>
      </c>
      <c r="BL338" s="16" t="s">
        <v>7983</v>
      </c>
      <c r="BM338" s="163" t="s">
        <v>6800</v>
      </c>
    </row>
    <row r="339" spans="2:65" s="1" customFormat="1" ht="24" customHeight="1">
      <c r="B339" s="151"/>
      <c r="C339" s="189" t="s">
        <v>6794</v>
      </c>
      <c r="D339" s="189" t="s">
        <v>5826</v>
      </c>
      <c r="E339" s="190" t="s">
        <v>6802</v>
      </c>
      <c r="F339" s="191" t="s">
        <v>6803</v>
      </c>
      <c r="G339" s="192" t="s">
        <v>5897</v>
      </c>
      <c r="H339" s="193">
        <v>19</v>
      </c>
      <c r="I339" s="194"/>
      <c r="J339" s="195">
        <f t="shared" si="0"/>
        <v>0</v>
      </c>
      <c r="K339" s="191" t="s">
        <v>5841</v>
      </c>
      <c r="L339" s="196"/>
      <c r="M339" s="197" t="s">
        <v>7590</v>
      </c>
      <c r="N339" s="198" t="s">
        <v>7629</v>
      </c>
      <c r="O339" s="54"/>
      <c r="P339" s="161">
        <f t="shared" si="1"/>
        <v>0</v>
      </c>
      <c r="Q339" s="161">
        <v>2.3999999999999998E-3</v>
      </c>
      <c r="R339" s="161">
        <f t="shared" si="2"/>
        <v>4.5599999999999995E-2</v>
      </c>
      <c r="S339" s="161">
        <v>0</v>
      </c>
      <c r="T339" s="162">
        <f t="shared" si="3"/>
        <v>0</v>
      </c>
      <c r="AR339" s="163" t="s">
        <v>8023</v>
      </c>
      <c r="AT339" s="163" t="s">
        <v>5826</v>
      </c>
      <c r="AU339" s="163" t="s">
        <v>7673</v>
      </c>
      <c r="AY339" s="16" t="s">
        <v>7977</v>
      </c>
      <c r="BE339" s="164">
        <f t="shared" si="4"/>
        <v>0</v>
      </c>
      <c r="BF339" s="164">
        <f t="shared" si="5"/>
        <v>0</v>
      </c>
      <c r="BG339" s="164">
        <f t="shared" si="6"/>
        <v>0</v>
      </c>
      <c r="BH339" s="164">
        <f t="shared" si="7"/>
        <v>0</v>
      </c>
      <c r="BI339" s="164">
        <f t="shared" si="8"/>
        <v>0</v>
      </c>
      <c r="BJ339" s="16" t="s">
        <v>7671</v>
      </c>
      <c r="BK339" s="164">
        <f t="shared" si="9"/>
        <v>0</v>
      </c>
      <c r="BL339" s="16" t="s">
        <v>7983</v>
      </c>
      <c r="BM339" s="163" t="s">
        <v>6804</v>
      </c>
    </row>
    <row r="340" spans="2:65" s="1" customFormat="1" ht="16.5" customHeight="1">
      <c r="B340" s="151"/>
      <c r="C340" s="152" t="s">
        <v>7054</v>
      </c>
      <c r="D340" s="152" t="s">
        <v>7978</v>
      </c>
      <c r="E340" s="153" t="s">
        <v>5979</v>
      </c>
      <c r="F340" s="154" t="s">
        <v>5980</v>
      </c>
      <c r="G340" s="155" t="s">
        <v>5863</v>
      </c>
      <c r="H340" s="156">
        <v>2694</v>
      </c>
      <c r="I340" s="157"/>
      <c r="J340" s="158">
        <f t="shared" si="0"/>
        <v>0</v>
      </c>
      <c r="K340" s="154" t="s">
        <v>7982</v>
      </c>
      <c r="L340" s="31"/>
      <c r="M340" s="159" t="s">
        <v>7590</v>
      </c>
      <c r="N340" s="160" t="s">
        <v>7629</v>
      </c>
      <c r="O340" s="54"/>
      <c r="P340" s="161">
        <f t="shared" si="1"/>
        <v>0</v>
      </c>
      <c r="Q340" s="161">
        <v>6.9999999999999994E-5</v>
      </c>
      <c r="R340" s="161">
        <f t="shared" si="2"/>
        <v>0.18857999999999997</v>
      </c>
      <c r="S340" s="161">
        <v>0</v>
      </c>
      <c r="T340" s="162">
        <f t="shared" si="3"/>
        <v>0</v>
      </c>
      <c r="AR340" s="163" t="s">
        <v>7983</v>
      </c>
      <c r="AT340" s="163" t="s">
        <v>7978</v>
      </c>
      <c r="AU340" s="163" t="s">
        <v>7673</v>
      </c>
      <c r="AY340" s="16" t="s">
        <v>7977</v>
      </c>
      <c r="BE340" s="164">
        <f t="shared" si="4"/>
        <v>0</v>
      </c>
      <c r="BF340" s="164">
        <f t="shared" si="5"/>
        <v>0</v>
      </c>
      <c r="BG340" s="164">
        <f t="shared" si="6"/>
        <v>0</v>
      </c>
      <c r="BH340" s="164">
        <f t="shared" si="7"/>
        <v>0</v>
      </c>
      <c r="BI340" s="164">
        <f t="shared" si="8"/>
        <v>0</v>
      </c>
      <c r="BJ340" s="16" t="s">
        <v>7671</v>
      </c>
      <c r="BK340" s="164">
        <f t="shared" si="9"/>
        <v>0</v>
      </c>
      <c r="BL340" s="16" t="s">
        <v>7983</v>
      </c>
      <c r="BM340" s="163" t="s">
        <v>6806</v>
      </c>
    </row>
    <row r="341" spans="2:65" s="1" customFormat="1" ht="16.5" customHeight="1">
      <c r="B341" s="151"/>
      <c r="C341" s="152" t="s">
        <v>6801</v>
      </c>
      <c r="D341" s="152" t="s">
        <v>7978</v>
      </c>
      <c r="E341" s="153" t="s">
        <v>6808</v>
      </c>
      <c r="F341" s="154" t="s">
        <v>6809</v>
      </c>
      <c r="G341" s="155" t="s">
        <v>5897</v>
      </c>
      <c r="H341" s="156">
        <v>2</v>
      </c>
      <c r="I341" s="157"/>
      <c r="J341" s="158">
        <f t="shared" si="0"/>
        <v>0</v>
      </c>
      <c r="K341" s="154" t="s">
        <v>7982</v>
      </c>
      <c r="L341" s="31"/>
      <c r="M341" s="159" t="s">
        <v>7590</v>
      </c>
      <c r="N341" s="160" t="s">
        <v>7629</v>
      </c>
      <c r="O341" s="54"/>
      <c r="P341" s="161">
        <f t="shared" si="1"/>
        <v>0</v>
      </c>
      <c r="Q341" s="161">
        <v>7.6000000000000004E-4</v>
      </c>
      <c r="R341" s="161">
        <f t="shared" si="2"/>
        <v>1.5200000000000001E-3</v>
      </c>
      <c r="S341" s="161">
        <v>0</v>
      </c>
      <c r="T341" s="162">
        <f t="shared" si="3"/>
        <v>0</v>
      </c>
      <c r="AR341" s="163" t="s">
        <v>7983</v>
      </c>
      <c r="AT341" s="163" t="s">
        <v>7978</v>
      </c>
      <c r="AU341" s="163" t="s">
        <v>7673</v>
      </c>
      <c r="AY341" s="16" t="s">
        <v>7977</v>
      </c>
      <c r="BE341" s="164">
        <f t="shared" si="4"/>
        <v>0</v>
      </c>
      <c r="BF341" s="164">
        <f t="shared" si="5"/>
        <v>0</v>
      </c>
      <c r="BG341" s="164">
        <f t="shared" si="6"/>
        <v>0</v>
      </c>
      <c r="BH341" s="164">
        <f t="shared" si="7"/>
        <v>0</v>
      </c>
      <c r="BI341" s="164">
        <f t="shared" si="8"/>
        <v>0</v>
      </c>
      <c r="BJ341" s="16" t="s">
        <v>7671</v>
      </c>
      <c r="BK341" s="164">
        <f t="shared" si="9"/>
        <v>0</v>
      </c>
      <c r="BL341" s="16" t="s">
        <v>7983</v>
      </c>
      <c r="BM341" s="163" t="s">
        <v>6810</v>
      </c>
    </row>
    <row r="342" spans="2:65" s="1" customFormat="1" ht="16.5" customHeight="1">
      <c r="B342" s="151"/>
      <c r="C342" s="189" t="s">
        <v>6805</v>
      </c>
      <c r="D342" s="189" t="s">
        <v>5826</v>
      </c>
      <c r="E342" s="190" t="s">
        <v>6812</v>
      </c>
      <c r="F342" s="191" t="s">
        <v>6813</v>
      </c>
      <c r="G342" s="192" t="s">
        <v>5897</v>
      </c>
      <c r="H342" s="193">
        <v>4</v>
      </c>
      <c r="I342" s="194"/>
      <c r="J342" s="195">
        <f t="shared" si="0"/>
        <v>0</v>
      </c>
      <c r="K342" s="191" t="s">
        <v>7590</v>
      </c>
      <c r="L342" s="196"/>
      <c r="M342" s="197" t="s">
        <v>7590</v>
      </c>
      <c r="N342" s="198" t="s">
        <v>7629</v>
      </c>
      <c r="O342" s="54"/>
      <c r="P342" s="161">
        <f t="shared" si="1"/>
        <v>0</v>
      </c>
      <c r="Q342" s="161">
        <v>0</v>
      </c>
      <c r="R342" s="161">
        <f t="shared" si="2"/>
        <v>0</v>
      </c>
      <c r="S342" s="161">
        <v>0</v>
      </c>
      <c r="T342" s="162">
        <f t="shared" si="3"/>
        <v>0</v>
      </c>
      <c r="AR342" s="163" t="s">
        <v>8023</v>
      </c>
      <c r="AT342" s="163" t="s">
        <v>5826</v>
      </c>
      <c r="AU342" s="163" t="s">
        <v>7673</v>
      </c>
      <c r="AY342" s="16" t="s">
        <v>7977</v>
      </c>
      <c r="BE342" s="164">
        <f t="shared" si="4"/>
        <v>0</v>
      </c>
      <c r="BF342" s="164">
        <f t="shared" si="5"/>
        <v>0</v>
      </c>
      <c r="BG342" s="164">
        <f t="shared" si="6"/>
        <v>0</v>
      </c>
      <c r="BH342" s="164">
        <f t="shared" si="7"/>
        <v>0</v>
      </c>
      <c r="BI342" s="164">
        <f t="shared" si="8"/>
        <v>0</v>
      </c>
      <c r="BJ342" s="16" t="s">
        <v>7671</v>
      </c>
      <c r="BK342" s="164">
        <f t="shared" si="9"/>
        <v>0</v>
      </c>
      <c r="BL342" s="16" t="s">
        <v>7983</v>
      </c>
      <c r="BM342" s="163" t="s">
        <v>6814</v>
      </c>
    </row>
    <row r="343" spans="2:65" s="1" customFormat="1" ht="16.5" customHeight="1">
      <c r="B343" s="151"/>
      <c r="C343" s="152" t="s">
        <v>6807</v>
      </c>
      <c r="D343" s="152" t="s">
        <v>7978</v>
      </c>
      <c r="E343" s="153" t="s">
        <v>5983</v>
      </c>
      <c r="F343" s="154" t="s">
        <v>5984</v>
      </c>
      <c r="G343" s="155" t="s">
        <v>5985</v>
      </c>
      <c r="H343" s="156">
        <v>1</v>
      </c>
      <c r="I343" s="157"/>
      <c r="J343" s="158">
        <f t="shared" si="0"/>
        <v>0</v>
      </c>
      <c r="K343" s="154" t="s">
        <v>7590</v>
      </c>
      <c r="L343" s="31"/>
      <c r="M343" s="159" t="s">
        <v>7590</v>
      </c>
      <c r="N343" s="160" t="s">
        <v>7629</v>
      </c>
      <c r="O343" s="54"/>
      <c r="P343" s="161">
        <f t="shared" si="1"/>
        <v>0</v>
      </c>
      <c r="Q343" s="161">
        <v>0</v>
      </c>
      <c r="R343" s="161">
        <f t="shared" si="2"/>
        <v>0</v>
      </c>
      <c r="S343" s="161">
        <v>0</v>
      </c>
      <c r="T343" s="162">
        <f t="shared" si="3"/>
        <v>0</v>
      </c>
      <c r="AR343" s="163" t="s">
        <v>7983</v>
      </c>
      <c r="AT343" s="163" t="s">
        <v>7978</v>
      </c>
      <c r="AU343" s="163" t="s">
        <v>7673</v>
      </c>
      <c r="AY343" s="16" t="s">
        <v>7977</v>
      </c>
      <c r="BE343" s="164">
        <f t="shared" si="4"/>
        <v>0</v>
      </c>
      <c r="BF343" s="164">
        <f t="shared" si="5"/>
        <v>0</v>
      </c>
      <c r="BG343" s="164">
        <f t="shared" si="6"/>
        <v>0</v>
      </c>
      <c r="BH343" s="164">
        <f t="shared" si="7"/>
        <v>0</v>
      </c>
      <c r="BI343" s="164">
        <f t="shared" si="8"/>
        <v>0</v>
      </c>
      <c r="BJ343" s="16" t="s">
        <v>7671</v>
      </c>
      <c r="BK343" s="164">
        <f t="shared" si="9"/>
        <v>0</v>
      </c>
      <c r="BL343" s="16" t="s">
        <v>7983</v>
      </c>
      <c r="BM343" s="163" t="s">
        <v>6816</v>
      </c>
    </row>
    <row r="344" spans="2:65" s="1" customFormat="1" ht="24" customHeight="1">
      <c r="B344" s="151"/>
      <c r="C344" s="189" t="s">
        <v>6811</v>
      </c>
      <c r="D344" s="189" t="s">
        <v>5826</v>
      </c>
      <c r="E344" s="190" t="s">
        <v>6780</v>
      </c>
      <c r="F344" s="191" t="s">
        <v>6781</v>
      </c>
      <c r="G344" s="192" t="s">
        <v>5897</v>
      </c>
      <c r="H344" s="193">
        <v>2</v>
      </c>
      <c r="I344" s="194"/>
      <c r="J344" s="195">
        <f t="shared" si="0"/>
        <v>0</v>
      </c>
      <c r="K344" s="191" t="s">
        <v>7590</v>
      </c>
      <c r="L344" s="196"/>
      <c r="M344" s="197" t="s">
        <v>7590</v>
      </c>
      <c r="N344" s="198" t="s">
        <v>7629</v>
      </c>
      <c r="O344" s="54"/>
      <c r="P344" s="161">
        <f t="shared" si="1"/>
        <v>0</v>
      </c>
      <c r="Q344" s="161">
        <v>3.4000000000000002E-2</v>
      </c>
      <c r="R344" s="161">
        <f t="shared" si="2"/>
        <v>6.8000000000000005E-2</v>
      </c>
      <c r="S344" s="161">
        <v>0</v>
      </c>
      <c r="T344" s="162">
        <f t="shared" si="3"/>
        <v>0</v>
      </c>
      <c r="AR344" s="163" t="s">
        <v>8023</v>
      </c>
      <c r="AT344" s="163" t="s">
        <v>5826</v>
      </c>
      <c r="AU344" s="163" t="s">
        <v>7673</v>
      </c>
      <c r="AY344" s="16" t="s">
        <v>7977</v>
      </c>
      <c r="BE344" s="164">
        <f t="shared" si="4"/>
        <v>0</v>
      </c>
      <c r="BF344" s="164">
        <f t="shared" si="5"/>
        <v>0</v>
      </c>
      <c r="BG344" s="164">
        <f t="shared" si="6"/>
        <v>0</v>
      </c>
      <c r="BH344" s="164">
        <f t="shared" si="7"/>
        <v>0</v>
      </c>
      <c r="BI344" s="164">
        <f t="shared" si="8"/>
        <v>0</v>
      </c>
      <c r="BJ344" s="16" t="s">
        <v>7671</v>
      </c>
      <c r="BK344" s="164">
        <f t="shared" si="9"/>
        <v>0</v>
      </c>
      <c r="BL344" s="16" t="s">
        <v>7983</v>
      </c>
      <c r="BM344" s="163" t="s">
        <v>6161</v>
      </c>
    </row>
    <row r="345" spans="2:65" s="11" customFormat="1" ht="22.9" customHeight="1">
      <c r="B345" s="138"/>
      <c r="D345" s="139" t="s">
        <v>7663</v>
      </c>
      <c r="E345" s="149" t="s">
        <v>8027</v>
      </c>
      <c r="F345" s="149" t="s">
        <v>7043</v>
      </c>
      <c r="I345" s="141"/>
      <c r="J345" s="150">
        <f>BK345</f>
        <v>0</v>
      </c>
      <c r="L345" s="138"/>
      <c r="M345" s="143"/>
      <c r="N345" s="144"/>
      <c r="O345" s="144"/>
      <c r="P345" s="145">
        <f>SUM(P346:P348)</f>
        <v>0</v>
      </c>
      <c r="Q345" s="144"/>
      <c r="R345" s="145">
        <f>SUM(R346:R348)</f>
        <v>0</v>
      </c>
      <c r="S345" s="144"/>
      <c r="T345" s="146">
        <f>SUM(T346:T348)</f>
        <v>0</v>
      </c>
      <c r="AR345" s="139" t="s">
        <v>7671</v>
      </c>
      <c r="AT345" s="147" t="s">
        <v>7663</v>
      </c>
      <c r="AU345" s="147" t="s">
        <v>7671</v>
      </c>
      <c r="AY345" s="139" t="s">
        <v>7977</v>
      </c>
      <c r="BK345" s="148">
        <f>SUM(BK346:BK348)</f>
        <v>0</v>
      </c>
    </row>
    <row r="346" spans="2:65" s="1" customFormat="1" ht="24" customHeight="1">
      <c r="B346" s="151"/>
      <c r="C346" s="152" t="s">
        <v>6815</v>
      </c>
      <c r="D346" s="152" t="s">
        <v>7978</v>
      </c>
      <c r="E346" s="153" t="s">
        <v>6818</v>
      </c>
      <c r="F346" s="154" t="s">
        <v>6819</v>
      </c>
      <c r="G346" s="155" t="s">
        <v>5863</v>
      </c>
      <c r="H346" s="156">
        <v>829.4</v>
      </c>
      <c r="I346" s="157"/>
      <c r="J346" s="158">
        <f>ROUND(I346*H346,2)</f>
        <v>0</v>
      </c>
      <c r="K346" s="154" t="s">
        <v>7982</v>
      </c>
      <c r="L346" s="31"/>
      <c r="M346" s="159" t="s">
        <v>7590</v>
      </c>
      <c r="N346" s="160" t="s">
        <v>7629</v>
      </c>
      <c r="O346" s="54"/>
      <c r="P346" s="161">
        <f>O346*H346</f>
        <v>0</v>
      </c>
      <c r="Q346" s="161">
        <v>0</v>
      </c>
      <c r="R346" s="161">
        <f>Q346*H346</f>
        <v>0</v>
      </c>
      <c r="S346" s="161">
        <v>0</v>
      </c>
      <c r="T346" s="162">
        <f>S346*H346</f>
        <v>0</v>
      </c>
      <c r="AR346" s="163" t="s">
        <v>7983</v>
      </c>
      <c r="AT346" s="163" t="s">
        <v>7978</v>
      </c>
      <c r="AU346" s="163" t="s">
        <v>7673</v>
      </c>
      <c r="AY346" s="16" t="s">
        <v>7977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6" t="s">
        <v>7671</v>
      </c>
      <c r="BK346" s="164">
        <f>ROUND(I346*H346,2)</f>
        <v>0</v>
      </c>
      <c r="BL346" s="16" t="s">
        <v>7983</v>
      </c>
      <c r="BM346" s="163" t="s">
        <v>6820</v>
      </c>
    </row>
    <row r="347" spans="2:65" s="1" customFormat="1" ht="16.5" customHeight="1">
      <c r="B347" s="151"/>
      <c r="C347" s="152" t="s">
        <v>6817</v>
      </c>
      <c r="D347" s="152" t="s">
        <v>7978</v>
      </c>
      <c r="E347" s="153" t="s">
        <v>6822</v>
      </c>
      <c r="F347" s="154" t="s">
        <v>6823</v>
      </c>
      <c r="G347" s="155" t="s">
        <v>5863</v>
      </c>
      <c r="H347" s="156">
        <v>829.4</v>
      </c>
      <c r="I347" s="157"/>
      <c r="J347" s="158">
        <f>ROUND(I347*H347,2)</f>
        <v>0</v>
      </c>
      <c r="K347" s="154" t="s">
        <v>7982</v>
      </c>
      <c r="L347" s="31"/>
      <c r="M347" s="159" t="s">
        <v>7590</v>
      </c>
      <c r="N347" s="160" t="s">
        <v>7629</v>
      </c>
      <c r="O347" s="54"/>
      <c r="P347" s="161">
        <f>O347*H347</f>
        <v>0</v>
      </c>
      <c r="Q347" s="161">
        <v>0</v>
      </c>
      <c r="R347" s="161">
        <f>Q347*H347</f>
        <v>0</v>
      </c>
      <c r="S347" s="161">
        <v>0</v>
      </c>
      <c r="T347" s="162">
        <f>S347*H347</f>
        <v>0</v>
      </c>
      <c r="AR347" s="163" t="s">
        <v>7983</v>
      </c>
      <c r="AT347" s="163" t="s">
        <v>7978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7983</v>
      </c>
      <c r="BM347" s="163" t="s">
        <v>6824</v>
      </c>
    </row>
    <row r="348" spans="2:65" s="1" customFormat="1" ht="16.5" customHeight="1">
      <c r="B348" s="151"/>
      <c r="C348" s="152" t="s">
        <v>6821</v>
      </c>
      <c r="D348" s="152" t="s">
        <v>7978</v>
      </c>
      <c r="E348" s="153" t="s">
        <v>6162</v>
      </c>
      <c r="F348" s="154" t="s">
        <v>6163</v>
      </c>
      <c r="G348" s="155" t="s">
        <v>5985</v>
      </c>
      <c r="H348" s="156">
        <v>1</v>
      </c>
      <c r="I348" s="157"/>
      <c r="J348" s="158">
        <f>ROUND(I348*H348,2)</f>
        <v>0</v>
      </c>
      <c r="K348" s="154" t="s">
        <v>7590</v>
      </c>
      <c r="L348" s="31"/>
      <c r="M348" s="159" t="s">
        <v>7590</v>
      </c>
      <c r="N348" s="160" t="s">
        <v>7629</v>
      </c>
      <c r="O348" s="54"/>
      <c r="P348" s="161">
        <f>O348*H348</f>
        <v>0</v>
      </c>
      <c r="Q348" s="161">
        <v>0</v>
      </c>
      <c r="R348" s="161">
        <f>Q348*H348</f>
        <v>0</v>
      </c>
      <c r="S348" s="161">
        <v>0</v>
      </c>
      <c r="T348" s="162">
        <f>S348*H348</f>
        <v>0</v>
      </c>
      <c r="AR348" s="163" t="s">
        <v>7983</v>
      </c>
      <c r="AT348" s="163" t="s">
        <v>7978</v>
      </c>
      <c r="AU348" s="163" t="s">
        <v>7673</v>
      </c>
      <c r="AY348" s="16" t="s">
        <v>7977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6" t="s">
        <v>7671</v>
      </c>
      <c r="BK348" s="164">
        <f>ROUND(I348*H348,2)</f>
        <v>0</v>
      </c>
      <c r="BL348" s="16" t="s">
        <v>7983</v>
      </c>
      <c r="BM348" s="163" t="s">
        <v>6164</v>
      </c>
    </row>
    <row r="349" spans="2:65" s="11" customFormat="1" ht="22.9" customHeight="1">
      <c r="B349" s="138"/>
      <c r="D349" s="139" t="s">
        <v>7663</v>
      </c>
      <c r="E349" s="149" t="s">
        <v>7060</v>
      </c>
      <c r="F349" s="149" t="s">
        <v>6829</v>
      </c>
      <c r="I349" s="141"/>
      <c r="J349" s="150">
        <f>BK349</f>
        <v>0</v>
      </c>
      <c r="L349" s="138"/>
      <c r="M349" s="143"/>
      <c r="N349" s="144"/>
      <c r="O349" s="144"/>
      <c r="P349" s="145">
        <f>SUM(P350:P357)</f>
        <v>0</v>
      </c>
      <c r="Q349" s="144"/>
      <c r="R349" s="145">
        <f>SUM(R350:R357)</f>
        <v>0</v>
      </c>
      <c r="S349" s="144"/>
      <c r="T349" s="146">
        <f>SUM(T350:T357)</f>
        <v>0</v>
      </c>
      <c r="AR349" s="139" t="s">
        <v>7671</v>
      </c>
      <c r="AT349" s="147" t="s">
        <v>7663</v>
      </c>
      <c r="AU349" s="147" t="s">
        <v>7671</v>
      </c>
      <c r="AY349" s="139" t="s">
        <v>7977</v>
      </c>
      <c r="BK349" s="148">
        <f>SUM(BK350:BK357)</f>
        <v>0</v>
      </c>
    </row>
    <row r="350" spans="2:65" s="1" customFormat="1" ht="16.5" customHeight="1">
      <c r="B350" s="151"/>
      <c r="C350" s="152" t="s">
        <v>6825</v>
      </c>
      <c r="D350" s="152" t="s">
        <v>7978</v>
      </c>
      <c r="E350" s="153" t="s">
        <v>6831</v>
      </c>
      <c r="F350" s="154" t="s">
        <v>6832</v>
      </c>
      <c r="G350" s="155" t="s">
        <v>5816</v>
      </c>
      <c r="H350" s="156">
        <v>452.78500000000003</v>
      </c>
      <c r="I350" s="157"/>
      <c r="J350" s="158">
        <f>ROUND(I350*H350,2)</f>
        <v>0</v>
      </c>
      <c r="K350" s="154" t="s">
        <v>7982</v>
      </c>
      <c r="L350" s="31"/>
      <c r="M350" s="159" t="s">
        <v>7590</v>
      </c>
      <c r="N350" s="160" t="s">
        <v>7629</v>
      </c>
      <c r="O350" s="54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AR350" s="163" t="s">
        <v>7983</v>
      </c>
      <c r="AT350" s="163" t="s">
        <v>7978</v>
      </c>
      <c r="AU350" s="163" t="s">
        <v>7673</v>
      </c>
      <c r="AY350" s="16" t="s">
        <v>7977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6" t="s">
        <v>7671</v>
      </c>
      <c r="BK350" s="164">
        <f>ROUND(I350*H350,2)</f>
        <v>0</v>
      </c>
      <c r="BL350" s="16" t="s">
        <v>7983</v>
      </c>
      <c r="BM350" s="163" t="s">
        <v>6833</v>
      </c>
    </row>
    <row r="351" spans="2:65" s="1" customFormat="1" ht="24" customHeight="1">
      <c r="B351" s="151"/>
      <c r="C351" s="152" t="s">
        <v>6830</v>
      </c>
      <c r="D351" s="152" t="s">
        <v>7978</v>
      </c>
      <c r="E351" s="153" t="s">
        <v>6835</v>
      </c>
      <c r="F351" s="154" t="s">
        <v>6836</v>
      </c>
      <c r="G351" s="155" t="s">
        <v>5816</v>
      </c>
      <c r="H351" s="156">
        <v>6338.99</v>
      </c>
      <c r="I351" s="157"/>
      <c r="J351" s="158">
        <f>ROUND(I351*H351,2)</f>
        <v>0</v>
      </c>
      <c r="K351" s="154" t="s">
        <v>7982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0</v>
      </c>
      <c r="R351" s="161">
        <f>Q351*H351</f>
        <v>0</v>
      </c>
      <c r="S351" s="161">
        <v>0</v>
      </c>
      <c r="T351" s="162">
        <f>S351*H351</f>
        <v>0</v>
      </c>
      <c r="AR351" s="163" t="s">
        <v>7983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6837</v>
      </c>
    </row>
    <row r="352" spans="2:65" s="12" customFormat="1">
      <c r="B352" s="165"/>
      <c r="D352" s="166" t="s">
        <v>7985</v>
      </c>
      <c r="F352" s="168" t="s">
        <v>6165</v>
      </c>
      <c r="H352" s="169">
        <v>6338.99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7985</v>
      </c>
      <c r="AU352" s="167" t="s">
        <v>7673</v>
      </c>
      <c r="AV352" s="12" t="s">
        <v>7673</v>
      </c>
      <c r="AW352" s="12" t="s">
        <v>7592</v>
      </c>
      <c r="AX352" s="12" t="s">
        <v>7671</v>
      </c>
      <c r="AY352" s="167" t="s">
        <v>7977</v>
      </c>
    </row>
    <row r="353" spans="2:65" s="1" customFormat="1" ht="24" customHeight="1">
      <c r="B353" s="151"/>
      <c r="C353" s="152" t="s">
        <v>6834</v>
      </c>
      <c r="D353" s="152" t="s">
        <v>7978</v>
      </c>
      <c r="E353" s="153" t="s">
        <v>6840</v>
      </c>
      <c r="F353" s="154" t="s">
        <v>6841</v>
      </c>
      <c r="G353" s="155" t="s">
        <v>5816</v>
      </c>
      <c r="H353" s="156">
        <v>119.59</v>
      </c>
      <c r="I353" s="157"/>
      <c r="J353" s="158">
        <f>ROUND(I353*H353,2)</f>
        <v>0</v>
      </c>
      <c r="K353" s="154" t="s">
        <v>7982</v>
      </c>
      <c r="L353" s="31"/>
      <c r="M353" s="159" t="s">
        <v>7590</v>
      </c>
      <c r="N353" s="160" t="s">
        <v>7629</v>
      </c>
      <c r="O353" s="54"/>
      <c r="P353" s="161">
        <f>O353*H353</f>
        <v>0</v>
      </c>
      <c r="Q353" s="161">
        <v>0</v>
      </c>
      <c r="R353" s="161">
        <f>Q353*H353</f>
        <v>0</v>
      </c>
      <c r="S353" s="161">
        <v>0</v>
      </c>
      <c r="T353" s="162">
        <f>S353*H353</f>
        <v>0</v>
      </c>
      <c r="AR353" s="163" t="s">
        <v>7983</v>
      </c>
      <c r="AT353" s="163" t="s">
        <v>7978</v>
      </c>
      <c r="AU353" s="163" t="s">
        <v>7673</v>
      </c>
      <c r="AY353" s="16" t="s">
        <v>7977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6" t="s">
        <v>7671</v>
      </c>
      <c r="BK353" s="164">
        <f>ROUND(I353*H353,2)</f>
        <v>0</v>
      </c>
      <c r="BL353" s="16" t="s">
        <v>7983</v>
      </c>
      <c r="BM353" s="163" t="s">
        <v>6842</v>
      </c>
    </row>
    <row r="354" spans="2:65" s="1" customFormat="1" ht="24" customHeight="1">
      <c r="B354" s="151"/>
      <c r="C354" s="152" t="s">
        <v>6839</v>
      </c>
      <c r="D354" s="152" t="s">
        <v>7978</v>
      </c>
      <c r="E354" s="153" t="s">
        <v>6844</v>
      </c>
      <c r="F354" s="154" t="s">
        <v>6845</v>
      </c>
      <c r="G354" s="155" t="s">
        <v>5816</v>
      </c>
      <c r="H354" s="156">
        <v>181.41</v>
      </c>
      <c r="I354" s="157"/>
      <c r="J354" s="158">
        <f>ROUND(I354*H354,2)</f>
        <v>0</v>
      </c>
      <c r="K354" s="154" t="s">
        <v>7982</v>
      </c>
      <c r="L354" s="31"/>
      <c r="M354" s="159" t="s">
        <v>7590</v>
      </c>
      <c r="N354" s="160" t="s">
        <v>7629</v>
      </c>
      <c r="O354" s="54"/>
      <c r="P354" s="161">
        <f>O354*H354</f>
        <v>0</v>
      </c>
      <c r="Q354" s="161">
        <v>0</v>
      </c>
      <c r="R354" s="161">
        <f>Q354*H354</f>
        <v>0</v>
      </c>
      <c r="S354" s="161">
        <v>0</v>
      </c>
      <c r="T354" s="162">
        <f>S354*H354</f>
        <v>0</v>
      </c>
      <c r="AR354" s="163" t="s">
        <v>7983</v>
      </c>
      <c r="AT354" s="163" t="s">
        <v>7978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7983</v>
      </c>
      <c r="BM354" s="163" t="s">
        <v>6846</v>
      </c>
    </row>
    <row r="355" spans="2:65" s="12" customFormat="1">
      <c r="B355" s="165"/>
      <c r="D355" s="166" t="s">
        <v>7985</v>
      </c>
      <c r="E355" s="167" t="s">
        <v>7590</v>
      </c>
      <c r="F355" s="168" t="s">
        <v>6166</v>
      </c>
      <c r="H355" s="169">
        <v>181.41</v>
      </c>
      <c r="I355" s="170"/>
      <c r="L355" s="165"/>
      <c r="M355" s="171"/>
      <c r="N355" s="172"/>
      <c r="O355" s="172"/>
      <c r="P355" s="172"/>
      <c r="Q355" s="172"/>
      <c r="R355" s="172"/>
      <c r="S355" s="172"/>
      <c r="T355" s="173"/>
      <c r="AT355" s="167" t="s">
        <v>7985</v>
      </c>
      <c r="AU355" s="167" t="s">
        <v>7673</v>
      </c>
      <c r="AV355" s="12" t="s">
        <v>7673</v>
      </c>
      <c r="AW355" s="12" t="s">
        <v>7620</v>
      </c>
      <c r="AX355" s="12" t="s">
        <v>7671</v>
      </c>
      <c r="AY355" s="167" t="s">
        <v>7977</v>
      </c>
    </row>
    <row r="356" spans="2:65" s="1" customFormat="1" ht="24" customHeight="1">
      <c r="B356" s="151"/>
      <c r="C356" s="152" t="s">
        <v>6843</v>
      </c>
      <c r="D356" s="152" t="s">
        <v>7978</v>
      </c>
      <c r="E356" s="153" t="s">
        <v>6849</v>
      </c>
      <c r="F356" s="154" t="s">
        <v>6850</v>
      </c>
      <c r="G356" s="155" t="s">
        <v>5816</v>
      </c>
      <c r="H356" s="156">
        <v>151.785</v>
      </c>
      <c r="I356" s="157"/>
      <c r="J356" s="158">
        <f>ROUND(I356*H356,2)</f>
        <v>0</v>
      </c>
      <c r="K356" s="154" t="s">
        <v>7590</v>
      </c>
      <c r="L356" s="31"/>
      <c r="M356" s="159" t="s">
        <v>7590</v>
      </c>
      <c r="N356" s="160" t="s">
        <v>7629</v>
      </c>
      <c r="O356" s="54"/>
      <c r="P356" s="161">
        <f>O356*H356</f>
        <v>0</v>
      </c>
      <c r="Q356" s="161">
        <v>0</v>
      </c>
      <c r="R356" s="161">
        <f>Q356*H356</f>
        <v>0</v>
      </c>
      <c r="S356" s="161">
        <v>0</v>
      </c>
      <c r="T356" s="162">
        <f>S356*H356</f>
        <v>0</v>
      </c>
      <c r="AR356" s="163" t="s">
        <v>7983</v>
      </c>
      <c r="AT356" s="163" t="s">
        <v>7978</v>
      </c>
      <c r="AU356" s="163" t="s">
        <v>7673</v>
      </c>
      <c r="AY356" s="16" t="s">
        <v>7977</v>
      </c>
      <c r="BE356" s="164">
        <f>IF(N356="základní",J356,0)</f>
        <v>0</v>
      </c>
      <c r="BF356" s="164">
        <f>IF(N356="snížená",J356,0)</f>
        <v>0</v>
      </c>
      <c r="BG356" s="164">
        <f>IF(N356="zákl. přenesená",J356,0)</f>
        <v>0</v>
      </c>
      <c r="BH356" s="164">
        <f>IF(N356="sníž. přenesená",J356,0)</f>
        <v>0</v>
      </c>
      <c r="BI356" s="164">
        <f>IF(N356="nulová",J356,0)</f>
        <v>0</v>
      </c>
      <c r="BJ356" s="16" t="s">
        <v>7671</v>
      </c>
      <c r="BK356" s="164">
        <f>ROUND(I356*H356,2)</f>
        <v>0</v>
      </c>
      <c r="BL356" s="16" t="s">
        <v>7983</v>
      </c>
      <c r="BM356" s="163" t="s">
        <v>6851</v>
      </c>
    </row>
    <row r="357" spans="2:65" s="12" customFormat="1">
      <c r="B357" s="165"/>
      <c r="D357" s="166" t="s">
        <v>7985</v>
      </c>
      <c r="E357" s="167" t="s">
        <v>7590</v>
      </c>
      <c r="F357" s="168" t="s">
        <v>6167</v>
      </c>
      <c r="H357" s="169">
        <v>151.785</v>
      </c>
      <c r="I357" s="170"/>
      <c r="L357" s="165"/>
      <c r="M357" s="171"/>
      <c r="N357" s="172"/>
      <c r="O357" s="172"/>
      <c r="P357" s="172"/>
      <c r="Q357" s="172"/>
      <c r="R357" s="172"/>
      <c r="S357" s="172"/>
      <c r="T357" s="173"/>
      <c r="AT357" s="167" t="s">
        <v>7985</v>
      </c>
      <c r="AU357" s="167" t="s">
        <v>7673</v>
      </c>
      <c r="AV357" s="12" t="s">
        <v>7673</v>
      </c>
      <c r="AW357" s="12" t="s">
        <v>7620</v>
      </c>
      <c r="AX357" s="12" t="s">
        <v>7671</v>
      </c>
      <c r="AY357" s="167" t="s">
        <v>7977</v>
      </c>
    </row>
    <row r="358" spans="2:65" s="11" customFormat="1" ht="22.9" customHeight="1">
      <c r="B358" s="138"/>
      <c r="D358" s="139" t="s">
        <v>7663</v>
      </c>
      <c r="E358" s="149" t="s">
        <v>5991</v>
      </c>
      <c r="F358" s="149" t="s">
        <v>5992</v>
      </c>
      <c r="I358" s="141"/>
      <c r="J358" s="150">
        <f>BK358</f>
        <v>0</v>
      </c>
      <c r="L358" s="138"/>
      <c r="M358" s="143"/>
      <c r="N358" s="144"/>
      <c r="O358" s="144"/>
      <c r="P358" s="145">
        <f>P359</f>
        <v>0</v>
      </c>
      <c r="Q358" s="144"/>
      <c r="R358" s="145">
        <f>R359</f>
        <v>0</v>
      </c>
      <c r="S358" s="144"/>
      <c r="T358" s="146">
        <f>T359</f>
        <v>0</v>
      </c>
      <c r="AR358" s="139" t="s">
        <v>7671</v>
      </c>
      <c r="AT358" s="147" t="s">
        <v>7663</v>
      </c>
      <c r="AU358" s="147" t="s">
        <v>7671</v>
      </c>
      <c r="AY358" s="139" t="s">
        <v>7977</v>
      </c>
      <c r="BK358" s="148">
        <f>BK359</f>
        <v>0</v>
      </c>
    </row>
    <row r="359" spans="2:65" s="1" customFormat="1" ht="24" customHeight="1">
      <c r="B359" s="151"/>
      <c r="C359" s="152" t="s">
        <v>6848</v>
      </c>
      <c r="D359" s="152" t="s">
        <v>7978</v>
      </c>
      <c r="E359" s="153" t="s">
        <v>5994</v>
      </c>
      <c r="F359" s="154" t="s">
        <v>5995</v>
      </c>
      <c r="G359" s="155" t="s">
        <v>5816</v>
      </c>
      <c r="H359" s="156">
        <v>2458.3910000000001</v>
      </c>
      <c r="I359" s="157"/>
      <c r="J359" s="158">
        <f>ROUND(I359*H359,2)</f>
        <v>0</v>
      </c>
      <c r="K359" s="154" t="s">
        <v>7982</v>
      </c>
      <c r="L359" s="31"/>
      <c r="M359" s="159" t="s">
        <v>7590</v>
      </c>
      <c r="N359" s="160" t="s">
        <v>7629</v>
      </c>
      <c r="O359" s="54"/>
      <c r="P359" s="161">
        <f>O359*H359</f>
        <v>0</v>
      </c>
      <c r="Q359" s="161">
        <v>0</v>
      </c>
      <c r="R359" s="161">
        <f>Q359*H359</f>
        <v>0</v>
      </c>
      <c r="S359" s="161">
        <v>0</v>
      </c>
      <c r="T359" s="162">
        <f>S359*H359</f>
        <v>0</v>
      </c>
      <c r="AR359" s="163" t="s">
        <v>7983</v>
      </c>
      <c r="AT359" s="163" t="s">
        <v>7978</v>
      </c>
      <c r="AU359" s="163" t="s">
        <v>7673</v>
      </c>
      <c r="AY359" s="16" t="s">
        <v>7977</v>
      </c>
      <c r="BE359" s="164">
        <f>IF(N359="základní",J359,0)</f>
        <v>0</v>
      </c>
      <c r="BF359" s="164">
        <f>IF(N359="snížená",J359,0)</f>
        <v>0</v>
      </c>
      <c r="BG359" s="164">
        <f>IF(N359="zákl. přenesená",J359,0)</f>
        <v>0</v>
      </c>
      <c r="BH359" s="164">
        <f>IF(N359="sníž. přenesená",J359,0)</f>
        <v>0</v>
      </c>
      <c r="BI359" s="164">
        <f>IF(N359="nulová",J359,0)</f>
        <v>0</v>
      </c>
      <c r="BJ359" s="16" t="s">
        <v>7671</v>
      </c>
      <c r="BK359" s="164">
        <f>ROUND(I359*H359,2)</f>
        <v>0</v>
      </c>
      <c r="BL359" s="16" t="s">
        <v>7983</v>
      </c>
      <c r="BM359" s="163" t="s">
        <v>5996</v>
      </c>
    </row>
    <row r="360" spans="2:65" s="11" customFormat="1" ht="25.9" customHeight="1">
      <c r="B360" s="138"/>
      <c r="D360" s="139" t="s">
        <v>7663</v>
      </c>
      <c r="E360" s="140" t="s">
        <v>5826</v>
      </c>
      <c r="F360" s="140" t="s">
        <v>7149</v>
      </c>
      <c r="I360" s="141"/>
      <c r="J360" s="142">
        <f>BK360</f>
        <v>0</v>
      </c>
      <c r="L360" s="138"/>
      <c r="M360" s="143"/>
      <c r="N360" s="144"/>
      <c r="O360" s="144"/>
      <c r="P360" s="145">
        <f>P361</f>
        <v>0</v>
      </c>
      <c r="Q360" s="144"/>
      <c r="R360" s="145">
        <f>R361</f>
        <v>6.9739999999999996E-2</v>
      </c>
      <c r="S360" s="144"/>
      <c r="T360" s="146">
        <f>T361</f>
        <v>0</v>
      </c>
      <c r="AR360" s="139" t="s">
        <v>7991</v>
      </c>
      <c r="AT360" s="147" t="s">
        <v>7663</v>
      </c>
      <c r="AU360" s="147" t="s">
        <v>7664</v>
      </c>
      <c r="AY360" s="139" t="s">
        <v>7977</v>
      </c>
      <c r="BK360" s="148">
        <f>BK361</f>
        <v>0</v>
      </c>
    </row>
    <row r="361" spans="2:65" s="11" customFormat="1" ht="22.9" customHeight="1">
      <c r="B361" s="138"/>
      <c r="D361" s="139" t="s">
        <v>7663</v>
      </c>
      <c r="E361" s="149" t="s">
        <v>6856</v>
      </c>
      <c r="F361" s="149" t="s">
        <v>6857</v>
      </c>
      <c r="I361" s="141"/>
      <c r="J361" s="150">
        <f>BK361</f>
        <v>0</v>
      </c>
      <c r="L361" s="138"/>
      <c r="M361" s="143"/>
      <c r="N361" s="144"/>
      <c r="O361" s="144"/>
      <c r="P361" s="145">
        <f>P362</f>
        <v>0</v>
      </c>
      <c r="Q361" s="144"/>
      <c r="R361" s="145">
        <f>R362</f>
        <v>6.9739999999999996E-2</v>
      </c>
      <c r="S361" s="144"/>
      <c r="T361" s="146">
        <f>T362</f>
        <v>0</v>
      </c>
      <c r="AR361" s="139" t="s">
        <v>7991</v>
      </c>
      <c r="AT361" s="147" t="s">
        <v>7663</v>
      </c>
      <c r="AU361" s="147" t="s">
        <v>7671</v>
      </c>
      <c r="AY361" s="139" t="s">
        <v>7977</v>
      </c>
      <c r="BK361" s="148">
        <f>BK362</f>
        <v>0</v>
      </c>
    </row>
    <row r="362" spans="2:65" s="1" customFormat="1" ht="16.5" customHeight="1">
      <c r="B362" s="151"/>
      <c r="C362" s="152" t="s">
        <v>6853</v>
      </c>
      <c r="D362" s="152" t="s">
        <v>7978</v>
      </c>
      <c r="E362" s="153" t="s">
        <v>6168</v>
      </c>
      <c r="F362" s="154" t="s">
        <v>6169</v>
      </c>
      <c r="G362" s="155" t="s">
        <v>5863</v>
      </c>
      <c r="H362" s="156">
        <v>11</v>
      </c>
      <c r="I362" s="157"/>
      <c r="J362" s="158">
        <f>ROUND(I362*H362,2)</f>
        <v>0</v>
      </c>
      <c r="K362" s="154" t="s">
        <v>7982</v>
      </c>
      <c r="L362" s="31"/>
      <c r="M362" s="201" t="s">
        <v>7590</v>
      </c>
      <c r="N362" s="202" t="s">
        <v>7629</v>
      </c>
      <c r="O362" s="203"/>
      <c r="P362" s="204">
        <f>O362*H362</f>
        <v>0</v>
      </c>
      <c r="Q362" s="204">
        <v>6.3400000000000001E-3</v>
      </c>
      <c r="R362" s="204">
        <f>Q362*H362</f>
        <v>6.9739999999999996E-2</v>
      </c>
      <c r="S362" s="204">
        <v>0</v>
      </c>
      <c r="T362" s="205">
        <f>S362*H362</f>
        <v>0</v>
      </c>
      <c r="AR362" s="163" t="s">
        <v>5865</v>
      </c>
      <c r="AT362" s="163" t="s">
        <v>7978</v>
      </c>
      <c r="AU362" s="163" t="s">
        <v>7673</v>
      </c>
      <c r="AY362" s="16" t="s">
        <v>7977</v>
      </c>
      <c r="BE362" s="164">
        <f>IF(N362="základní",J362,0)</f>
        <v>0</v>
      </c>
      <c r="BF362" s="164">
        <f>IF(N362="snížená",J362,0)</f>
        <v>0</v>
      </c>
      <c r="BG362" s="164">
        <f>IF(N362="zákl. přenesená",J362,0)</f>
        <v>0</v>
      </c>
      <c r="BH362" s="164">
        <f>IF(N362="sníž. přenesená",J362,0)</f>
        <v>0</v>
      </c>
      <c r="BI362" s="164">
        <f>IF(N362="nulová",J362,0)</f>
        <v>0</v>
      </c>
      <c r="BJ362" s="16" t="s">
        <v>7671</v>
      </c>
      <c r="BK362" s="164">
        <f>ROUND(I362*H362,2)</f>
        <v>0</v>
      </c>
      <c r="BL362" s="16" t="s">
        <v>5865</v>
      </c>
      <c r="BM362" s="163" t="s">
        <v>6861</v>
      </c>
    </row>
    <row r="363" spans="2:65" s="1" customFormat="1" ht="6.95" customHeight="1">
      <c r="B363" s="43"/>
      <c r="C363" s="44"/>
      <c r="D363" s="44"/>
      <c r="E363" s="44"/>
      <c r="F363" s="44"/>
      <c r="G363" s="44"/>
      <c r="H363" s="44"/>
      <c r="I363" s="112"/>
      <c r="J363" s="44"/>
      <c r="K363" s="44"/>
      <c r="L363" s="31"/>
    </row>
  </sheetData>
  <autoFilter ref="C129:K362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8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7756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3834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6170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ROUND((SUM(BE131:BE281)),  2)</f>
        <v>0</v>
      </c>
      <c r="I35" s="103">
        <v>0.21</v>
      </c>
      <c r="J35" s="102">
        <f>ROUND(((SUM(BE131:BE281))*I35),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ROUND((SUM(BF131:BF281)),  2)</f>
        <v>0</v>
      </c>
      <c r="I36" s="103">
        <v>0.15</v>
      </c>
      <c r="J36" s="102">
        <f>ROUND(((SUM(BF131:BF281))*I36),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ROUND((SUM(BG131:BG281)),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ROUND((SUM(BH131:BH281)),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ROUND((SUM(BI131:BI281)),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3834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SO_07.2 - Armaturní šachta Hemže km 2,694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J176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J183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J193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J195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J201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J253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J258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J260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J265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3834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SO_07.2 - Armaturní šachta Hemže km 2,694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P132+P265</f>
        <v>0</v>
      </c>
      <c r="Q131" s="52"/>
      <c r="R131" s="135">
        <f>R132+R265</f>
        <v>18.234900479999997</v>
      </c>
      <c r="S131" s="52"/>
      <c r="T131" s="136">
        <f>T132+T265</f>
        <v>6.3600000000000004E-2</v>
      </c>
      <c r="AT131" s="16" t="s">
        <v>7663</v>
      </c>
      <c r="AU131" s="16" t="s">
        <v>7956</v>
      </c>
      <c r="BK131" s="137">
        <f>BK132+BK265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P133+P176+P183+P193+P195+P201+P253+P260</f>
        <v>0</v>
      </c>
      <c r="Q132" s="144"/>
      <c r="R132" s="145">
        <f>R133+R176+R183+R193+R195+R201+R253+R260</f>
        <v>17.921537479999998</v>
      </c>
      <c r="S132" s="144"/>
      <c r="T132" s="146">
        <f>T133+T176+T183+T193+T195+T201+T253+T260</f>
        <v>6.3600000000000004E-2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BK133+BK176+BK183+BK193+BK195+BK201+BK253+BK260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SUM(P134:P175)</f>
        <v>0</v>
      </c>
      <c r="Q133" s="144"/>
      <c r="R133" s="145">
        <f>SUM(R134:R175)</f>
        <v>0.37908742000000001</v>
      </c>
      <c r="S133" s="144"/>
      <c r="T133" s="146">
        <f>SUM(T134:T175)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SUM(BK134:BK175)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6.2729999999999997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6010</v>
      </c>
      <c r="H137" s="169">
        <v>6.2729999999999997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38.055999999999997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6014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6015</v>
      </c>
      <c r="H140" s="169">
        <v>38.055999999999997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13.592000000000001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6019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6020</v>
      </c>
      <c r="H143" s="169">
        <v>13.592000000000001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13.592000000000001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2.718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6027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6028</v>
      </c>
      <c r="H147" s="169">
        <v>2.718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2.718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16.5" customHeight="1">
      <c r="B149" s="151"/>
      <c r="C149" s="152" t="s">
        <v>8027</v>
      </c>
      <c r="D149" s="152" t="s">
        <v>7978</v>
      </c>
      <c r="E149" s="153" t="s">
        <v>6032</v>
      </c>
      <c r="F149" s="154" t="s">
        <v>6033</v>
      </c>
      <c r="G149" s="155" t="s">
        <v>5783</v>
      </c>
      <c r="H149" s="156">
        <v>49.68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1.49E-3</v>
      </c>
      <c r="R149" s="161">
        <f>Q149*H149</f>
        <v>7.4023199999999997E-2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6034</v>
      </c>
    </row>
    <row r="150" spans="2:65" s="1" customFormat="1" ht="19.5">
      <c r="B150" s="31"/>
      <c r="D150" s="166" t="s">
        <v>5891</v>
      </c>
      <c r="F150" s="199" t="s">
        <v>6035</v>
      </c>
      <c r="I150" s="94"/>
      <c r="L150" s="31"/>
      <c r="M150" s="200"/>
      <c r="N150" s="54"/>
      <c r="O150" s="54"/>
      <c r="P150" s="54"/>
      <c r="Q150" s="54"/>
      <c r="R150" s="54"/>
      <c r="S150" s="54"/>
      <c r="T150" s="55"/>
      <c r="AT150" s="16" t="s">
        <v>5891</v>
      </c>
      <c r="AU150" s="16" t="s">
        <v>7673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6036</v>
      </c>
      <c r="H151" s="169">
        <v>49.68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16.5" customHeight="1">
      <c r="B152" s="151"/>
      <c r="C152" s="152" t="s">
        <v>8032</v>
      </c>
      <c r="D152" s="152" t="s">
        <v>7978</v>
      </c>
      <c r="E152" s="153" t="s">
        <v>6037</v>
      </c>
      <c r="F152" s="154" t="s">
        <v>6038</v>
      </c>
      <c r="G152" s="155" t="s">
        <v>5783</v>
      </c>
      <c r="H152" s="156">
        <v>49.68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6039</v>
      </c>
    </row>
    <row r="153" spans="2:65" s="1" customFormat="1" ht="16.5" customHeight="1">
      <c r="B153" s="151"/>
      <c r="C153" s="152" t="s">
        <v>5780</v>
      </c>
      <c r="D153" s="152" t="s">
        <v>7978</v>
      </c>
      <c r="E153" s="153" t="s">
        <v>6040</v>
      </c>
      <c r="F153" s="154" t="s">
        <v>6041</v>
      </c>
      <c r="G153" s="155" t="s">
        <v>7994</v>
      </c>
      <c r="H153" s="156">
        <v>56.457000000000001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1.3600000000000001E-3</v>
      </c>
      <c r="R153" s="161">
        <f>Q153*H153</f>
        <v>7.6781520000000006E-2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6042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6043</v>
      </c>
      <c r="H154" s="169">
        <v>56.457000000000001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5786</v>
      </c>
      <c r="D155" s="152" t="s">
        <v>7978</v>
      </c>
      <c r="E155" s="153" t="s">
        <v>6044</v>
      </c>
      <c r="F155" s="154" t="s">
        <v>6045</v>
      </c>
      <c r="G155" s="155" t="s">
        <v>7994</v>
      </c>
      <c r="H155" s="156">
        <v>56.457000000000001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6046</v>
      </c>
    </row>
    <row r="156" spans="2:65" s="1" customFormat="1" ht="16.5" customHeight="1">
      <c r="B156" s="151"/>
      <c r="C156" s="152" t="s">
        <v>5790</v>
      </c>
      <c r="D156" s="152" t="s">
        <v>7978</v>
      </c>
      <c r="E156" s="153" t="s">
        <v>6047</v>
      </c>
      <c r="F156" s="154" t="s">
        <v>6048</v>
      </c>
      <c r="G156" s="155" t="s">
        <v>5783</v>
      </c>
      <c r="H156" s="156">
        <v>49.68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4.0499999999999998E-3</v>
      </c>
      <c r="R156" s="161">
        <f>Q156*H156</f>
        <v>0.20120399999999999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6049</v>
      </c>
    </row>
    <row r="157" spans="2:65" s="1" customFormat="1" ht="24" customHeight="1">
      <c r="B157" s="151"/>
      <c r="C157" s="152" t="s">
        <v>5795</v>
      </c>
      <c r="D157" s="152" t="s">
        <v>7978</v>
      </c>
      <c r="E157" s="153" t="s">
        <v>6050</v>
      </c>
      <c r="F157" s="154" t="s">
        <v>6051</v>
      </c>
      <c r="G157" s="155" t="s">
        <v>5783</v>
      </c>
      <c r="H157" s="156">
        <v>49.68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6052</v>
      </c>
    </row>
    <row r="158" spans="2:65" s="1" customFormat="1" ht="24" customHeight="1">
      <c r="B158" s="151"/>
      <c r="C158" s="152" t="s">
        <v>7597</v>
      </c>
      <c r="D158" s="152" t="s">
        <v>7978</v>
      </c>
      <c r="E158" s="153" t="s">
        <v>5791</v>
      </c>
      <c r="F158" s="154" t="s">
        <v>5792</v>
      </c>
      <c r="G158" s="155" t="s">
        <v>7994</v>
      </c>
      <c r="H158" s="156">
        <v>27.183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6053</v>
      </c>
    </row>
    <row r="159" spans="2:65" s="12" customFormat="1">
      <c r="B159" s="165"/>
      <c r="D159" s="166" t="s">
        <v>7985</v>
      </c>
      <c r="F159" s="168" t="s">
        <v>6054</v>
      </c>
      <c r="H159" s="169">
        <v>27.183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5804</v>
      </c>
      <c r="D160" s="152" t="s">
        <v>7978</v>
      </c>
      <c r="E160" s="153" t="s">
        <v>6055</v>
      </c>
      <c r="F160" s="154" t="s">
        <v>6056</v>
      </c>
      <c r="G160" s="155" t="s">
        <v>7994</v>
      </c>
      <c r="H160" s="156">
        <v>25.271999999999998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6057</v>
      </c>
    </row>
    <row r="161" spans="2:65" s="14" customFormat="1">
      <c r="B161" s="182"/>
      <c r="D161" s="166" t="s">
        <v>7985</v>
      </c>
      <c r="E161" s="183" t="s">
        <v>7590</v>
      </c>
      <c r="F161" s="184" t="s">
        <v>6058</v>
      </c>
      <c r="H161" s="183" t="s">
        <v>7590</v>
      </c>
      <c r="I161" s="185"/>
      <c r="L161" s="182"/>
      <c r="M161" s="186"/>
      <c r="N161" s="187"/>
      <c r="O161" s="187"/>
      <c r="P161" s="187"/>
      <c r="Q161" s="187"/>
      <c r="R161" s="187"/>
      <c r="S161" s="187"/>
      <c r="T161" s="188"/>
      <c r="AT161" s="183" t="s">
        <v>7985</v>
      </c>
      <c r="AU161" s="183" t="s">
        <v>7673</v>
      </c>
      <c r="AV161" s="14" t="s">
        <v>7671</v>
      </c>
      <c r="AW161" s="14" t="s">
        <v>7620</v>
      </c>
      <c r="AX161" s="14" t="s">
        <v>7664</v>
      </c>
      <c r="AY161" s="183" t="s">
        <v>7977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6059</v>
      </c>
      <c r="H162" s="169">
        <v>25.271999999999998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6060</v>
      </c>
      <c r="F163" s="154" t="s">
        <v>6061</v>
      </c>
      <c r="G163" s="155" t="s">
        <v>7994</v>
      </c>
      <c r="H163" s="156">
        <v>126.36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6062</v>
      </c>
    </row>
    <row r="164" spans="2:65" s="12" customFormat="1">
      <c r="B164" s="165"/>
      <c r="D164" s="166" t="s">
        <v>7985</v>
      </c>
      <c r="F164" s="168" t="s">
        <v>6063</v>
      </c>
      <c r="H164" s="169">
        <v>126.36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16.5" customHeight="1">
      <c r="B165" s="151"/>
      <c r="C165" s="152" t="s">
        <v>5813</v>
      </c>
      <c r="D165" s="152" t="s">
        <v>7978</v>
      </c>
      <c r="E165" s="153" t="s">
        <v>5810</v>
      </c>
      <c r="F165" s="154" t="s">
        <v>5811</v>
      </c>
      <c r="G165" s="155" t="s">
        <v>7994</v>
      </c>
      <c r="H165" s="156">
        <v>25.271999999999998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6064</v>
      </c>
    </row>
    <row r="166" spans="2:65" s="1" customFormat="1" ht="24" customHeight="1">
      <c r="B166" s="151"/>
      <c r="C166" s="152" t="s">
        <v>5819</v>
      </c>
      <c r="D166" s="152" t="s">
        <v>7978</v>
      </c>
      <c r="E166" s="153" t="s">
        <v>5814</v>
      </c>
      <c r="F166" s="154" t="s">
        <v>5815</v>
      </c>
      <c r="G166" s="155" t="s">
        <v>5816</v>
      </c>
      <c r="H166" s="156">
        <v>51.808</v>
      </c>
      <c r="I166" s="157"/>
      <c r="J166" s="158">
        <f>ROUND(I166*H166,2)</f>
        <v>0</v>
      </c>
      <c r="K166" s="154" t="s">
        <v>6065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6066</v>
      </c>
    </row>
    <row r="167" spans="2:65" s="12" customFormat="1">
      <c r="B167" s="165"/>
      <c r="D167" s="166" t="s">
        <v>7985</v>
      </c>
      <c r="F167" s="168" t="s">
        <v>6067</v>
      </c>
      <c r="H167" s="169">
        <v>51.808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7592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5825</v>
      </c>
      <c r="D168" s="152" t="s">
        <v>7978</v>
      </c>
      <c r="E168" s="153" t="s">
        <v>5820</v>
      </c>
      <c r="F168" s="154" t="s">
        <v>5821</v>
      </c>
      <c r="G168" s="155" t="s">
        <v>7994</v>
      </c>
      <c r="H168" s="156">
        <v>29.094000000000001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6068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6069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6070</v>
      </c>
      <c r="H170" s="169">
        <v>29.094000000000001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6071</v>
      </c>
      <c r="F171" s="154" t="s">
        <v>6072</v>
      </c>
      <c r="G171" s="155" t="s">
        <v>5783</v>
      </c>
      <c r="H171" s="156">
        <v>20.91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6073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6074</v>
      </c>
      <c r="H172" s="169">
        <v>20.91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5838</v>
      </c>
      <c r="D173" s="152" t="s">
        <v>7978</v>
      </c>
      <c r="E173" s="153" t="s">
        <v>5851</v>
      </c>
      <c r="F173" s="154" t="s">
        <v>5852</v>
      </c>
      <c r="G173" s="155" t="s">
        <v>5783</v>
      </c>
      <c r="H173" s="156">
        <v>20.91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1.2700000000000001E-3</v>
      </c>
      <c r="R173" s="161">
        <f>Q173*H173</f>
        <v>2.6555700000000002E-2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6075</v>
      </c>
    </row>
    <row r="174" spans="2:65" s="1" customFormat="1" ht="16.5" customHeight="1">
      <c r="B174" s="151"/>
      <c r="C174" s="189" t="s">
        <v>5844</v>
      </c>
      <c r="D174" s="189" t="s">
        <v>5826</v>
      </c>
      <c r="E174" s="190" t="s">
        <v>5855</v>
      </c>
      <c r="F174" s="191" t="s">
        <v>5856</v>
      </c>
      <c r="G174" s="192" t="s">
        <v>5857</v>
      </c>
      <c r="H174" s="193">
        <v>0.52300000000000002</v>
      </c>
      <c r="I174" s="194"/>
      <c r="J174" s="195">
        <f>ROUND(I174*H174,2)</f>
        <v>0</v>
      </c>
      <c r="K174" s="191" t="s">
        <v>7982</v>
      </c>
      <c r="L174" s="196"/>
      <c r="M174" s="197" t="s">
        <v>7590</v>
      </c>
      <c r="N174" s="198" t="s">
        <v>7629</v>
      </c>
      <c r="O174" s="54"/>
      <c r="P174" s="161">
        <f>O174*H174</f>
        <v>0</v>
      </c>
      <c r="Q174" s="161">
        <v>1E-3</v>
      </c>
      <c r="R174" s="161">
        <f>Q174*H174</f>
        <v>5.2300000000000003E-4</v>
      </c>
      <c r="S174" s="161">
        <v>0</v>
      </c>
      <c r="T174" s="162">
        <f>S174*H174</f>
        <v>0</v>
      </c>
      <c r="AR174" s="163" t="s">
        <v>8023</v>
      </c>
      <c r="AT174" s="163" t="s">
        <v>5826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6076</v>
      </c>
    </row>
    <row r="175" spans="2:65" s="12" customFormat="1">
      <c r="B175" s="165"/>
      <c r="D175" s="166" t="s">
        <v>7985</v>
      </c>
      <c r="F175" s="168" t="s">
        <v>6077</v>
      </c>
      <c r="H175" s="169">
        <v>0.52300000000000002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1" customFormat="1" ht="22.9" customHeight="1">
      <c r="B176" s="138"/>
      <c r="D176" s="139" t="s">
        <v>7663</v>
      </c>
      <c r="E176" s="149" t="s">
        <v>7673</v>
      </c>
      <c r="F176" s="149" t="s">
        <v>6078</v>
      </c>
      <c r="I176" s="141"/>
      <c r="J176" s="150">
        <f>BK176</f>
        <v>0</v>
      </c>
      <c r="L176" s="138"/>
      <c r="M176" s="143"/>
      <c r="N176" s="144"/>
      <c r="O176" s="144"/>
      <c r="P176" s="145">
        <f>SUM(P177:P182)</f>
        <v>0</v>
      </c>
      <c r="Q176" s="144"/>
      <c r="R176" s="145">
        <f>SUM(R177:R182)</f>
        <v>14.280808540000001</v>
      </c>
      <c r="S176" s="144"/>
      <c r="T176" s="146">
        <f>SUM(T177:T182)</f>
        <v>0</v>
      </c>
      <c r="AR176" s="139" t="s">
        <v>7671</v>
      </c>
      <c r="AT176" s="147" t="s">
        <v>7663</v>
      </c>
      <c r="AU176" s="147" t="s">
        <v>7671</v>
      </c>
      <c r="AY176" s="139" t="s">
        <v>7977</v>
      </c>
      <c r="BK176" s="148">
        <f>SUM(BK177:BK182)</f>
        <v>0</v>
      </c>
    </row>
    <row r="177" spans="2:65" s="1" customFormat="1" ht="24" customHeight="1">
      <c r="B177" s="151"/>
      <c r="C177" s="152" t="s">
        <v>5850</v>
      </c>
      <c r="D177" s="152" t="s">
        <v>7978</v>
      </c>
      <c r="E177" s="153" t="s">
        <v>6079</v>
      </c>
      <c r="F177" s="154" t="s">
        <v>6080</v>
      </c>
      <c r="G177" s="155" t="s">
        <v>5863</v>
      </c>
      <c r="H177" s="156">
        <v>18.399999999999999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0.22656999999999999</v>
      </c>
      <c r="R177" s="161">
        <f>Q177*H177</f>
        <v>4.1688879999999999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6081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6082</v>
      </c>
      <c r="H178" s="169">
        <v>18.399999999999999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6083</v>
      </c>
      <c r="F179" s="154" t="s">
        <v>6084</v>
      </c>
      <c r="G179" s="155" t="s">
        <v>7994</v>
      </c>
      <c r="H179" s="156">
        <v>3.5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2.16</v>
      </c>
      <c r="R179" s="161">
        <f>Q179*H179</f>
        <v>7.5600000000000005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6085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6171</v>
      </c>
      <c r="H180" s="169">
        <v>3.5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6087</v>
      </c>
      <c r="F181" s="154" t="s">
        <v>6088</v>
      </c>
      <c r="G181" s="155" t="s">
        <v>7994</v>
      </c>
      <c r="H181" s="156">
        <v>1.131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2.2563399999999998</v>
      </c>
      <c r="R181" s="161">
        <f>Q181*H181</f>
        <v>2.5519205399999998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6089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6090</v>
      </c>
      <c r="H182" s="169">
        <v>1.131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7671</v>
      </c>
      <c r="AY182" s="167" t="s">
        <v>7977</v>
      </c>
    </row>
    <row r="183" spans="2:65" s="11" customFormat="1" ht="22.9" customHeight="1">
      <c r="B183" s="138"/>
      <c r="D183" s="139" t="s">
        <v>7663</v>
      </c>
      <c r="E183" s="149" t="s">
        <v>7991</v>
      </c>
      <c r="F183" s="149" t="s">
        <v>6091</v>
      </c>
      <c r="I183" s="141"/>
      <c r="J183" s="150">
        <f>BK183</f>
        <v>0</v>
      </c>
      <c r="L183" s="138"/>
      <c r="M183" s="143"/>
      <c r="N183" s="144"/>
      <c r="O183" s="144"/>
      <c r="P183" s="145">
        <f>SUM(P184:P192)</f>
        <v>0</v>
      </c>
      <c r="Q183" s="144"/>
      <c r="R183" s="145">
        <f>SUM(R184:R192)</f>
        <v>0.44393310000000002</v>
      </c>
      <c r="S183" s="144"/>
      <c r="T183" s="146">
        <f>SUM(T184:T192)</f>
        <v>0</v>
      </c>
      <c r="AR183" s="139" t="s">
        <v>7671</v>
      </c>
      <c r="AT183" s="147" t="s">
        <v>7663</v>
      </c>
      <c r="AU183" s="147" t="s">
        <v>7671</v>
      </c>
      <c r="AY183" s="139" t="s">
        <v>7977</v>
      </c>
      <c r="BK183" s="148">
        <f>SUM(BK184:BK192)</f>
        <v>0</v>
      </c>
    </row>
    <row r="184" spans="2:65" s="1" customFormat="1" ht="16.5" customHeight="1">
      <c r="B184" s="151"/>
      <c r="C184" s="152" t="s">
        <v>5868</v>
      </c>
      <c r="D184" s="152" t="s">
        <v>7978</v>
      </c>
      <c r="E184" s="153" t="s">
        <v>6092</v>
      </c>
      <c r="F184" s="154" t="s">
        <v>6093</v>
      </c>
      <c r="G184" s="155" t="s">
        <v>7994</v>
      </c>
      <c r="H184" s="156">
        <v>0.17100000000000001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2.5960999999999999</v>
      </c>
      <c r="R184" s="161">
        <f>Q184*H184</f>
        <v>0.44393310000000002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6094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6095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6096</v>
      </c>
      <c r="H186" s="169">
        <v>0.17100000000000001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5876</v>
      </c>
      <c r="D187" s="152" t="s">
        <v>7978</v>
      </c>
      <c r="E187" s="153" t="s">
        <v>6106</v>
      </c>
      <c r="F187" s="154" t="s">
        <v>6107</v>
      </c>
      <c r="G187" s="155" t="s">
        <v>5985</v>
      </c>
      <c r="H187" s="156">
        <v>1</v>
      </c>
      <c r="I187" s="157"/>
      <c r="J187" s="158">
        <f t="shared" ref="J187:J192" si="0">ROUND(I187*H187,2)</f>
        <v>0</v>
      </c>
      <c r="K187" s="154" t="s">
        <v>7590</v>
      </c>
      <c r="L187" s="31"/>
      <c r="M187" s="159" t="s">
        <v>7590</v>
      </c>
      <c r="N187" s="160" t="s">
        <v>7629</v>
      </c>
      <c r="O187" s="54"/>
      <c r="P187" s="161">
        <f t="shared" ref="P187:P192" si="1">O187*H187</f>
        <v>0</v>
      </c>
      <c r="Q187" s="161">
        <v>0</v>
      </c>
      <c r="R187" s="161">
        <f t="shared" ref="R187:R192" si="2">Q187*H187</f>
        <v>0</v>
      </c>
      <c r="S187" s="161">
        <v>0</v>
      </c>
      <c r="T187" s="162">
        <f t="shared" ref="T187:T192" si="3"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 t="shared" ref="BE187:BE192" si="4">IF(N187="základní",J187,0)</f>
        <v>0</v>
      </c>
      <c r="BF187" s="164">
        <f t="shared" ref="BF187:BF192" si="5">IF(N187="snížená",J187,0)</f>
        <v>0</v>
      </c>
      <c r="BG187" s="164">
        <f t="shared" ref="BG187:BG192" si="6">IF(N187="zákl. přenesená",J187,0)</f>
        <v>0</v>
      </c>
      <c r="BH187" s="164">
        <f t="shared" ref="BH187:BH192" si="7">IF(N187="sníž. přenesená",J187,0)</f>
        <v>0</v>
      </c>
      <c r="BI187" s="164">
        <f t="shared" ref="BI187:BI192" si="8">IF(N187="nulová",J187,0)</f>
        <v>0</v>
      </c>
      <c r="BJ187" s="16" t="s">
        <v>7671</v>
      </c>
      <c r="BK187" s="164">
        <f t="shared" ref="BK187:BK192" si="9">ROUND(I187*H187,2)</f>
        <v>0</v>
      </c>
      <c r="BL187" s="16" t="s">
        <v>7983</v>
      </c>
      <c r="BM187" s="163" t="s">
        <v>6108</v>
      </c>
    </row>
    <row r="188" spans="2:65" s="1" customFormat="1" ht="24" customHeight="1">
      <c r="B188" s="151"/>
      <c r="C188" s="152" t="s">
        <v>5883</v>
      </c>
      <c r="D188" s="152" t="s">
        <v>7978</v>
      </c>
      <c r="E188" s="153" t="s">
        <v>6109</v>
      </c>
      <c r="F188" s="154" t="s">
        <v>6110</v>
      </c>
      <c r="G188" s="155" t="s">
        <v>5985</v>
      </c>
      <c r="H188" s="156">
        <v>1</v>
      </c>
      <c r="I188" s="157"/>
      <c r="J188" s="158">
        <f t="shared" si="0"/>
        <v>0</v>
      </c>
      <c r="K188" s="154" t="s">
        <v>7590</v>
      </c>
      <c r="L188" s="31"/>
      <c r="M188" s="159" t="s">
        <v>7590</v>
      </c>
      <c r="N188" s="160" t="s">
        <v>7629</v>
      </c>
      <c r="O188" s="54"/>
      <c r="P188" s="161">
        <f t="shared" si="1"/>
        <v>0</v>
      </c>
      <c r="Q188" s="161">
        <v>0</v>
      </c>
      <c r="R188" s="161">
        <f t="shared" si="2"/>
        <v>0</v>
      </c>
      <c r="S188" s="161">
        <v>0</v>
      </c>
      <c r="T188" s="162">
        <f t="shared" si="3"/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 t="shared" si="4"/>
        <v>0</v>
      </c>
      <c r="BF188" s="164">
        <f t="shared" si="5"/>
        <v>0</v>
      </c>
      <c r="BG188" s="164">
        <f t="shared" si="6"/>
        <v>0</v>
      </c>
      <c r="BH188" s="164">
        <f t="shared" si="7"/>
        <v>0</v>
      </c>
      <c r="BI188" s="164">
        <f t="shared" si="8"/>
        <v>0</v>
      </c>
      <c r="BJ188" s="16" t="s">
        <v>7671</v>
      </c>
      <c r="BK188" s="164">
        <f t="shared" si="9"/>
        <v>0</v>
      </c>
      <c r="BL188" s="16" t="s">
        <v>7983</v>
      </c>
      <c r="BM188" s="163" t="s">
        <v>6111</v>
      </c>
    </row>
    <row r="189" spans="2:65" s="1" customFormat="1" ht="24" customHeight="1">
      <c r="B189" s="151"/>
      <c r="C189" s="152" t="s">
        <v>5887</v>
      </c>
      <c r="D189" s="152" t="s">
        <v>7978</v>
      </c>
      <c r="E189" s="153" t="s">
        <v>6172</v>
      </c>
      <c r="F189" s="154" t="s">
        <v>6867</v>
      </c>
      <c r="G189" s="155" t="s">
        <v>5985</v>
      </c>
      <c r="H189" s="156">
        <v>1</v>
      </c>
      <c r="I189" s="157"/>
      <c r="J189" s="158">
        <f t="shared" si="0"/>
        <v>0</v>
      </c>
      <c r="K189" s="154" t="s">
        <v>7590</v>
      </c>
      <c r="L189" s="31"/>
      <c r="M189" s="159" t="s">
        <v>7590</v>
      </c>
      <c r="N189" s="160" t="s">
        <v>7629</v>
      </c>
      <c r="O189" s="54"/>
      <c r="P189" s="161">
        <f t="shared" si="1"/>
        <v>0</v>
      </c>
      <c r="Q189" s="161">
        <v>0</v>
      </c>
      <c r="R189" s="161">
        <f t="shared" si="2"/>
        <v>0</v>
      </c>
      <c r="S189" s="161">
        <v>0</v>
      </c>
      <c r="T189" s="162">
        <f t="shared" si="3"/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 t="shared" si="4"/>
        <v>0</v>
      </c>
      <c r="BF189" s="164">
        <f t="shared" si="5"/>
        <v>0</v>
      </c>
      <c r="BG189" s="164">
        <f t="shared" si="6"/>
        <v>0</v>
      </c>
      <c r="BH189" s="164">
        <f t="shared" si="7"/>
        <v>0</v>
      </c>
      <c r="BI189" s="164">
        <f t="shared" si="8"/>
        <v>0</v>
      </c>
      <c r="BJ189" s="16" t="s">
        <v>7671</v>
      </c>
      <c r="BK189" s="164">
        <f t="shared" si="9"/>
        <v>0</v>
      </c>
      <c r="BL189" s="16" t="s">
        <v>7983</v>
      </c>
      <c r="BM189" s="163" t="s">
        <v>6868</v>
      </c>
    </row>
    <row r="190" spans="2:65" s="1" customFormat="1" ht="16.5" customHeight="1">
      <c r="B190" s="151"/>
      <c r="C190" s="152" t="s">
        <v>5894</v>
      </c>
      <c r="D190" s="152" t="s">
        <v>7978</v>
      </c>
      <c r="E190" s="153" t="s">
        <v>6173</v>
      </c>
      <c r="F190" s="154" t="s">
        <v>6874</v>
      </c>
      <c r="G190" s="155" t="s">
        <v>5783</v>
      </c>
      <c r="H190" s="156">
        <v>30</v>
      </c>
      <c r="I190" s="157"/>
      <c r="J190" s="158">
        <f t="shared" si="0"/>
        <v>0</v>
      </c>
      <c r="K190" s="154" t="s">
        <v>7590</v>
      </c>
      <c r="L190" s="31"/>
      <c r="M190" s="159" t="s">
        <v>7590</v>
      </c>
      <c r="N190" s="160" t="s">
        <v>7629</v>
      </c>
      <c r="O190" s="54"/>
      <c r="P190" s="161">
        <f t="shared" si="1"/>
        <v>0</v>
      </c>
      <c r="Q190" s="161">
        <v>0</v>
      </c>
      <c r="R190" s="161">
        <f t="shared" si="2"/>
        <v>0</v>
      </c>
      <c r="S190" s="161">
        <v>0</v>
      </c>
      <c r="T190" s="162">
        <f t="shared" si="3"/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 t="shared" si="4"/>
        <v>0</v>
      </c>
      <c r="BF190" s="164">
        <f t="shared" si="5"/>
        <v>0</v>
      </c>
      <c r="BG190" s="164">
        <f t="shared" si="6"/>
        <v>0</v>
      </c>
      <c r="BH190" s="164">
        <f t="shared" si="7"/>
        <v>0</v>
      </c>
      <c r="BI190" s="164">
        <f t="shared" si="8"/>
        <v>0</v>
      </c>
      <c r="BJ190" s="16" t="s">
        <v>7671</v>
      </c>
      <c r="BK190" s="164">
        <f t="shared" si="9"/>
        <v>0</v>
      </c>
      <c r="BL190" s="16" t="s">
        <v>7983</v>
      </c>
      <c r="BM190" s="163" t="s">
        <v>6875</v>
      </c>
    </row>
    <row r="191" spans="2:65" s="1" customFormat="1" ht="24" customHeight="1">
      <c r="B191" s="151"/>
      <c r="C191" s="152" t="s">
        <v>5899</v>
      </c>
      <c r="D191" s="152" t="s">
        <v>7978</v>
      </c>
      <c r="E191" s="153" t="s">
        <v>6174</v>
      </c>
      <c r="F191" s="154" t="s">
        <v>6175</v>
      </c>
      <c r="G191" s="155" t="s">
        <v>5985</v>
      </c>
      <c r="H191" s="156">
        <v>1</v>
      </c>
      <c r="I191" s="157"/>
      <c r="J191" s="158">
        <f t="shared" si="0"/>
        <v>0</v>
      </c>
      <c r="K191" s="154" t="s">
        <v>7590</v>
      </c>
      <c r="L191" s="31"/>
      <c r="M191" s="159" t="s">
        <v>7590</v>
      </c>
      <c r="N191" s="160" t="s">
        <v>7629</v>
      </c>
      <c r="O191" s="54"/>
      <c r="P191" s="161">
        <f t="shared" si="1"/>
        <v>0</v>
      </c>
      <c r="Q191" s="161">
        <v>0</v>
      </c>
      <c r="R191" s="161">
        <f t="shared" si="2"/>
        <v>0</v>
      </c>
      <c r="S191" s="161">
        <v>0</v>
      </c>
      <c r="T191" s="162">
        <f t="shared" si="3"/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 t="shared" si="4"/>
        <v>0</v>
      </c>
      <c r="BF191" s="164">
        <f t="shared" si="5"/>
        <v>0</v>
      </c>
      <c r="BG191" s="164">
        <f t="shared" si="6"/>
        <v>0</v>
      </c>
      <c r="BH191" s="164">
        <f t="shared" si="7"/>
        <v>0</v>
      </c>
      <c r="BI191" s="164">
        <f t="shared" si="8"/>
        <v>0</v>
      </c>
      <c r="BJ191" s="16" t="s">
        <v>7671</v>
      </c>
      <c r="BK191" s="164">
        <f t="shared" si="9"/>
        <v>0</v>
      </c>
      <c r="BL191" s="16" t="s">
        <v>7983</v>
      </c>
      <c r="BM191" s="163" t="s">
        <v>6176</v>
      </c>
    </row>
    <row r="192" spans="2:65" s="1" customFormat="1" ht="24" customHeight="1">
      <c r="B192" s="151"/>
      <c r="C192" s="152" t="s">
        <v>5903</v>
      </c>
      <c r="D192" s="152" t="s">
        <v>7978</v>
      </c>
      <c r="E192" s="153" t="s">
        <v>6177</v>
      </c>
      <c r="F192" s="154" t="s">
        <v>6178</v>
      </c>
      <c r="G192" s="155" t="s">
        <v>5985</v>
      </c>
      <c r="H192" s="156">
        <v>1</v>
      </c>
      <c r="I192" s="157"/>
      <c r="J192" s="158">
        <f t="shared" si="0"/>
        <v>0</v>
      </c>
      <c r="K192" s="154" t="s">
        <v>7590</v>
      </c>
      <c r="L192" s="31"/>
      <c r="M192" s="159" t="s">
        <v>7590</v>
      </c>
      <c r="N192" s="160" t="s">
        <v>7629</v>
      </c>
      <c r="O192" s="54"/>
      <c r="P192" s="161">
        <f t="shared" si="1"/>
        <v>0</v>
      </c>
      <c r="Q192" s="161">
        <v>0</v>
      </c>
      <c r="R192" s="161">
        <f t="shared" si="2"/>
        <v>0</v>
      </c>
      <c r="S192" s="161">
        <v>0</v>
      </c>
      <c r="T192" s="162">
        <f t="shared" si="3"/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 t="shared" si="4"/>
        <v>0</v>
      </c>
      <c r="BF192" s="164">
        <f t="shared" si="5"/>
        <v>0</v>
      </c>
      <c r="BG192" s="164">
        <f t="shared" si="6"/>
        <v>0</v>
      </c>
      <c r="BH192" s="164">
        <f t="shared" si="7"/>
        <v>0</v>
      </c>
      <c r="BI192" s="164">
        <f t="shared" si="8"/>
        <v>0</v>
      </c>
      <c r="BJ192" s="16" t="s">
        <v>7671</v>
      </c>
      <c r="BK192" s="164">
        <f t="shared" si="9"/>
        <v>0</v>
      </c>
      <c r="BL192" s="16" t="s">
        <v>7983</v>
      </c>
      <c r="BM192" s="163" t="s">
        <v>6179</v>
      </c>
    </row>
    <row r="193" spans="2:65" s="11" customFormat="1" ht="22.9" customHeight="1">
      <c r="B193" s="138"/>
      <c r="D193" s="139" t="s">
        <v>7663</v>
      </c>
      <c r="E193" s="149" t="s">
        <v>7983</v>
      </c>
      <c r="F193" s="149" t="s">
        <v>5875</v>
      </c>
      <c r="I193" s="141"/>
      <c r="J193" s="150">
        <f>BK193</f>
        <v>0</v>
      </c>
      <c r="L193" s="138"/>
      <c r="M193" s="143"/>
      <c r="N193" s="144"/>
      <c r="O193" s="144"/>
      <c r="P193" s="145">
        <f>P194</f>
        <v>0</v>
      </c>
      <c r="Q193" s="144"/>
      <c r="R193" s="145">
        <f>R194</f>
        <v>0</v>
      </c>
      <c r="S193" s="144"/>
      <c r="T193" s="146">
        <f>T194</f>
        <v>0</v>
      </c>
      <c r="AR193" s="139" t="s">
        <v>7671</v>
      </c>
      <c r="AT193" s="147" t="s">
        <v>7663</v>
      </c>
      <c r="AU193" s="147" t="s">
        <v>7671</v>
      </c>
      <c r="AY193" s="139" t="s">
        <v>7977</v>
      </c>
      <c r="BK193" s="148">
        <f>BK194</f>
        <v>0</v>
      </c>
    </row>
    <row r="194" spans="2:65" s="1" customFormat="1" ht="24" customHeight="1">
      <c r="B194" s="151"/>
      <c r="C194" s="152" t="s">
        <v>5907</v>
      </c>
      <c r="D194" s="152" t="s">
        <v>7978</v>
      </c>
      <c r="E194" s="153" t="s">
        <v>6876</v>
      </c>
      <c r="F194" s="154" t="s">
        <v>6877</v>
      </c>
      <c r="G194" s="155" t="s">
        <v>7994</v>
      </c>
      <c r="H194" s="156">
        <v>3.5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6180</v>
      </c>
    </row>
    <row r="195" spans="2:65" s="11" customFormat="1" ht="22.9" customHeight="1">
      <c r="B195" s="138"/>
      <c r="D195" s="139" t="s">
        <v>7663</v>
      </c>
      <c r="E195" s="149" t="s">
        <v>8012</v>
      </c>
      <c r="F195" s="149" t="s">
        <v>6112</v>
      </c>
      <c r="I195" s="141"/>
      <c r="J195" s="150">
        <f>BK195</f>
        <v>0</v>
      </c>
      <c r="L195" s="138"/>
      <c r="M195" s="143"/>
      <c r="N195" s="144"/>
      <c r="O195" s="144"/>
      <c r="P195" s="145">
        <f>SUM(P196:P200)</f>
        <v>0</v>
      </c>
      <c r="Q195" s="144"/>
      <c r="R195" s="145">
        <f>SUM(R196:R200)</f>
        <v>2.0197992</v>
      </c>
      <c r="S195" s="144"/>
      <c r="T195" s="146">
        <f>SUM(T196:T200)</f>
        <v>0</v>
      </c>
      <c r="AR195" s="139" t="s">
        <v>7671</v>
      </c>
      <c r="AT195" s="147" t="s">
        <v>7663</v>
      </c>
      <c r="AU195" s="147" t="s">
        <v>7671</v>
      </c>
      <c r="AY195" s="139" t="s">
        <v>7977</v>
      </c>
      <c r="BK195" s="148">
        <f>SUM(BK196:BK200)</f>
        <v>0</v>
      </c>
    </row>
    <row r="196" spans="2:65" s="1" customFormat="1" ht="24" customHeight="1">
      <c r="B196" s="151"/>
      <c r="C196" s="152" t="s">
        <v>5911</v>
      </c>
      <c r="D196" s="152" t="s">
        <v>7978</v>
      </c>
      <c r="E196" s="153" t="s">
        <v>6113</v>
      </c>
      <c r="F196" s="154" t="s">
        <v>6114</v>
      </c>
      <c r="G196" s="155" t="s">
        <v>5783</v>
      </c>
      <c r="H196" s="156">
        <v>3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0.14610000000000001</v>
      </c>
      <c r="R196" s="161">
        <f>Q196*H196</f>
        <v>0.43830000000000002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6115</v>
      </c>
    </row>
    <row r="197" spans="2:65" s="1" customFormat="1" ht="16.5" customHeight="1">
      <c r="B197" s="151"/>
      <c r="C197" s="189" t="s">
        <v>5915</v>
      </c>
      <c r="D197" s="189" t="s">
        <v>5826</v>
      </c>
      <c r="E197" s="190" t="s">
        <v>6116</v>
      </c>
      <c r="F197" s="191" t="s">
        <v>6117</v>
      </c>
      <c r="G197" s="192" t="s">
        <v>5783</v>
      </c>
      <c r="H197" s="193">
        <v>3.06</v>
      </c>
      <c r="I197" s="194"/>
      <c r="J197" s="195">
        <f>ROUND(I197*H197,2)</f>
        <v>0</v>
      </c>
      <c r="K197" s="191" t="s">
        <v>7982</v>
      </c>
      <c r="L197" s="196"/>
      <c r="M197" s="197" t="s">
        <v>7590</v>
      </c>
      <c r="N197" s="198" t="s">
        <v>7629</v>
      </c>
      <c r="O197" s="54"/>
      <c r="P197" s="161">
        <f>O197*H197</f>
        <v>0</v>
      </c>
      <c r="Q197" s="161">
        <v>0.13200000000000001</v>
      </c>
      <c r="R197" s="161">
        <f>Q197*H197</f>
        <v>0.40392</v>
      </c>
      <c r="S197" s="161">
        <v>0</v>
      </c>
      <c r="T197" s="162">
        <f>S197*H197</f>
        <v>0</v>
      </c>
      <c r="AR197" s="163" t="s">
        <v>8023</v>
      </c>
      <c r="AT197" s="163" t="s">
        <v>5826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6118</v>
      </c>
    </row>
    <row r="198" spans="2:65" s="12" customFormat="1">
      <c r="B198" s="165"/>
      <c r="D198" s="166" t="s">
        <v>7985</v>
      </c>
      <c r="F198" s="168" t="s">
        <v>6119</v>
      </c>
      <c r="H198" s="169">
        <v>3.06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7592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5919</v>
      </c>
      <c r="D199" s="152" t="s">
        <v>7978</v>
      </c>
      <c r="E199" s="153" t="s">
        <v>6120</v>
      </c>
      <c r="F199" s="154" t="s">
        <v>6121</v>
      </c>
      <c r="G199" s="155" t="s">
        <v>7994</v>
      </c>
      <c r="H199" s="156">
        <v>0.48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2.45329</v>
      </c>
      <c r="R199" s="161">
        <f>Q199*H199</f>
        <v>1.1775792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6122</v>
      </c>
    </row>
    <row r="200" spans="2:65" s="1" customFormat="1" ht="24" customHeight="1">
      <c r="B200" s="151"/>
      <c r="C200" s="152" t="s">
        <v>5923</v>
      </c>
      <c r="D200" s="152" t="s">
        <v>7978</v>
      </c>
      <c r="E200" s="153" t="s">
        <v>6123</v>
      </c>
      <c r="F200" s="154" t="s">
        <v>6124</v>
      </c>
      <c r="G200" s="155" t="s">
        <v>7994</v>
      </c>
      <c r="H200" s="156">
        <v>0.48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6125</v>
      </c>
    </row>
    <row r="201" spans="2:65" s="11" customFormat="1" ht="22.9" customHeight="1">
      <c r="B201" s="138"/>
      <c r="D201" s="139" t="s">
        <v>7663</v>
      </c>
      <c r="E201" s="149" t="s">
        <v>8023</v>
      </c>
      <c r="F201" s="149" t="s">
        <v>5882</v>
      </c>
      <c r="I201" s="141"/>
      <c r="J201" s="150">
        <f>BK201</f>
        <v>0</v>
      </c>
      <c r="L201" s="138"/>
      <c r="M201" s="143"/>
      <c r="N201" s="144"/>
      <c r="O201" s="144"/>
      <c r="P201" s="145">
        <f>SUM(P202:P252)</f>
        <v>0</v>
      </c>
      <c r="Q201" s="144"/>
      <c r="R201" s="145">
        <f>SUM(R202:R252)</f>
        <v>0.77103999999999995</v>
      </c>
      <c r="S201" s="144"/>
      <c r="T201" s="146">
        <f>SUM(T202:T252)</f>
        <v>0</v>
      </c>
      <c r="AR201" s="139" t="s">
        <v>7671</v>
      </c>
      <c r="AT201" s="147" t="s">
        <v>7663</v>
      </c>
      <c r="AU201" s="147" t="s">
        <v>7671</v>
      </c>
      <c r="AY201" s="139" t="s">
        <v>7977</v>
      </c>
      <c r="BK201" s="148">
        <f>SUM(BK202:BK252)</f>
        <v>0</v>
      </c>
    </row>
    <row r="202" spans="2:65" s="1" customFormat="1" ht="24" customHeight="1">
      <c r="B202" s="151"/>
      <c r="C202" s="152" t="s">
        <v>5927</v>
      </c>
      <c r="D202" s="152" t="s">
        <v>7978</v>
      </c>
      <c r="E202" s="153" t="s">
        <v>6126</v>
      </c>
      <c r="F202" s="154" t="s">
        <v>6127</v>
      </c>
      <c r="G202" s="155" t="s">
        <v>5897</v>
      </c>
      <c r="H202" s="156">
        <v>44</v>
      </c>
      <c r="I202" s="157"/>
      <c r="J202" s="158">
        <f>ROUND(I202*H202,2)</f>
        <v>0</v>
      </c>
      <c r="K202" s="154" t="s">
        <v>7590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1.67E-3</v>
      </c>
      <c r="R202" s="161">
        <f>Q202*H202</f>
        <v>7.3480000000000004E-2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6128</v>
      </c>
    </row>
    <row r="203" spans="2:65" s="1" customFormat="1" ht="19.5">
      <c r="B203" s="31"/>
      <c r="D203" s="166" t="s">
        <v>5891</v>
      </c>
      <c r="F203" s="199" t="s">
        <v>6129</v>
      </c>
      <c r="I203" s="94"/>
      <c r="L203" s="31"/>
      <c r="M203" s="200"/>
      <c r="N203" s="54"/>
      <c r="O203" s="54"/>
      <c r="P203" s="54"/>
      <c r="Q203" s="54"/>
      <c r="R203" s="54"/>
      <c r="S203" s="54"/>
      <c r="T203" s="55"/>
      <c r="AT203" s="16" t="s">
        <v>5891</v>
      </c>
      <c r="AU203" s="16" t="s">
        <v>7673</v>
      </c>
    </row>
    <row r="204" spans="2:65" s="1" customFormat="1" ht="16.5" customHeight="1">
      <c r="B204" s="151"/>
      <c r="C204" s="189" t="s">
        <v>5931</v>
      </c>
      <c r="D204" s="189" t="s">
        <v>5826</v>
      </c>
      <c r="E204" s="190" t="s">
        <v>6130</v>
      </c>
      <c r="F204" s="191" t="s">
        <v>6131</v>
      </c>
      <c r="G204" s="192" t="s">
        <v>5897</v>
      </c>
      <c r="H204" s="193">
        <v>1</v>
      </c>
      <c r="I204" s="194"/>
      <c r="J204" s="195">
        <f t="shared" ref="J204:J242" si="10">ROUND(I204*H204,2)</f>
        <v>0</v>
      </c>
      <c r="K204" s="191" t="s">
        <v>7982</v>
      </c>
      <c r="L204" s="196"/>
      <c r="M204" s="197" t="s">
        <v>7590</v>
      </c>
      <c r="N204" s="198" t="s">
        <v>7629</v>
      </c>
      <c r="O204" s="54"/>
      <c r="P204" s="161">
        <f t="shared" ref="P204:P242" si="11">O204*H204</f>
        <v>0</v>
      </c>
      <c r="Q204" s="161">
        <v>1.2999999999999999E-2</v>
      </c>
      <c r="R204" s="161">
        <f t="shared" ref="R204:R242" si="12">Q204*H204</f>
        <v>1.2999999999999999E-2</v>
      </c>
      <c r="S204" s="161">
        <v>0</v>
      </c>
      <c r="T204" s="162">
        <f t="shared" ref="T204:T242" si="13">S204*H204</f>
        <v>0</v>
      </c>
      <c r="AR204" s="163" t="s">
        <v>8023</v>
      </c>
      <c r="AT204" s="163" t="s">
        <v>5826</v>
      </c>
      <c r="AU204" s="163" t="s">
        <v>7673</v>
      </c>
      <c r="AY204" s="16" t="s">
        <v>7977</v>
      </c>
      <c r="BE204" s="164">
        <f t="shared" ref="BE204:BE242" si="14">IF(N204="základní",J204,0)</f>
        <v>0</v>
      </c>
      <c r="BF204" s="164">
        <f t="shared" ref="BF204:BF242" si="15">IF(N204="snížená",J204,0)</f>
        <v>0</v>
      </c>
      <c r="BG204" s="164">
        <f t="shared" ref="BG204:BG242" si="16">IF(N204="zákl. přenesená",J204,0)</f>
        <v>0</v>
      </c>
      <c r="BH204" s="164">
        <f t="shared" ref="BH204:BH242" si="17">IF(N204="sníž. přenesená",J204,0)</f>
        <v>0</v>
      </c>
      <c r="BI204" s="164">
        <f t="shared" ref="BI204:BI242" si="18">IF(N204="nulová",J204,0)</f>
        <v>0</v>
      </c>
      <c r="BJ204" s="16" t="s">
        <v>7671</v>
      </c>
      <c r="BK204" s="164">
        <f t="shared" ref="BK204:BK242" si="19">ROUND(I204*H204,2)</f>
        <v>0</v>
      </c>
      <c r="BL204" s="16" t="s">
        <v>7983</v>
      </c>
      <c r="BM204" s="163" t="s">
        <v>6889</v>
      </c>
    </row>
    <row r="205" spans="2:65" s="1" customFormat="1" ht="16.5" customHeight="1">
      <c r="B205" s="151"/>
      <c r="C205" s="189" t="s">
        <v>5935</v>
      </c>
      <c r="D205" s="189" t="s">
        <v>5826</v>
      </c>
      <c r="E205" s="190" t="s">
        <v>6890</v>
      </c>
      <c r="F205" s="191" t="s">
        <v>6891</v>
      </c>
      <c r="G205" s="192" t="s">
        <v>5897</v>
      </c>
      <c r="H205" s="193">
        <v>1</v>
      </c>
      <c r="I205" s="194"/>
      <c r="J205" s="195">
        <f t="shared" si="1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11"/>
        <v>0</v>
      </c>
      <c r="Q205" s="161">
        <v>1.2999999999999999E-2</v>
      </c>
      <c r="R205" s="161">
        <f t="shared" si="12"/>
        <v>1.2999999999999999E-2</v>
      </c>
      <c r="S205" s="161">
        <v>0</v>
      </c>
      <c r="T205" s="162">
        <f t="shared" si="13"/>
        <v>0</v>
      </c>
      <c r="AR205" s="163" t="s">
        <v>8023</v>
      </c>
      <c r="AT205" s="163" t="s">
        <v>5826</v>
      </c>
      <c r="AU205" s="163" t="s">
        <v>7673</v>
      </c>
      <c r="AY205" s="16" t="s">
        <v>7977</v>
      </c>
      <c r="BE205" s="164">
        <f t="shared" si="14"/>
        <v>0</v>
      </c>
      <c r="BF205" s="164">
        <f t="shared" si="15"/>
        <v>0</v>
      </c>
      <c r="BG205" s="164">
        <f t="shared" si="16"/>
        <v>0</v>
      </c>
      <c r="BH205" s="164">
        <f t="shared" si="17"/>
        <v>0</v>
      </c>
      <c r="BI205" s="164">
        <f t="shared" si="18"/>
        <v>0</v>
      </c>
      <c r="BJ205" s="16" t="s">
        <v>7671</v>
      </c>
      <c r="BK205" s="164">
        <f t="shared" si="19"/>
        <v>0</v>
      </c>
      <c r="BL205" s="16" t="s">
        <v>7983</v>
      </c>
      <c r="BM205" s="163" t="s">
        <v>6892</v>
      </c>
    </row>
    <row r="206" spans="2:65" s="1" customFormat="1" ht="24" customHeight="1">
      <c r="B206" s="151"/>
      <c r="C206" s="189" t="s">
        <v>5939</v>
      </c>
      <c r="D206" s="189" t="s">
        <v>5826</v>
      </c>
      <c r="E206" s="190" t="s">
        <v>6893</v>
      </c>
      <c r="F206" s="191" t="s">
        <v>6894</v>
      </c>
      <c r="G206" s="192" t="s">
        <v>5897</v>
      </c>
      <c r="H206" s="193">
        <v>2</v>
      </c>
      <c r="I206" s="194"/>
      <c r="J206" s="195">
        <f t="shared" si="10"/>
        <v>0</v>
      </c>
      <c r="K206" s="191" t="s">
        <v>7590</v>
      </c>
      <c r="L206" s="196"/>
      <c r="M206" s="197" t="s">
        <v>7590</v>
      </c>
      <c r="N206" s="198" t="s">
        <v>7629</v>
      </c>
      <c r="O206" s="54"/>
      <c r="P206" s="161">
        <f t="shared" si="11"/>
        <v>0</v>
      </c>
      <c r="Q206" s="161">
        <v>1.3599999999999999E-2</v>
      </c>
      <c r="R206" s="161">
        <f t="shared" si="12"/>
        <v>2.7199999999999998E-2</v>
      </c>
      <c r="S206" s="161">
        <v>0</v>
      </c>
      <c r="T206" s="162">
        <f t="shared" si="13"/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 t="shared" si="14"/>
        <v>0</v>
      </c>
      <c r="BF206" s="164">
        <f t="shared" si="15"/>
        <v>0</v>
      </c>
      <c r="BG206" s="164">
        <f t="shared" si="16"/>
        <v>0</v>
      </c>
      <c r="BH206" s="164">
        <f t="shared" si="17"/>
        <v>0</v>
      </c>
      <c r="BI206" s="164">
        <f t="shared" si="18"/>
        <v>0</v>
      </c>
      <c r="BJ206" s="16" t="s">
        <v>7671</v>
      </c>
      <c r="BK206" s="164">
        <f t="shared" si="19"/>
        <v>0</v>
      </c>
      <c r="BL206" s="16" t="s">
        <v>7983</v>
      </c>
      <c r="BM206" s="163" t="s">
        <v>6895</v>
      </c>
    </row>
    <row r="207" spans="2:65" s="1" customFormat="1" ht="24" customHeight="1">
      <c r="B207" s="151"/>
      <c r="C207" s="189" t="s">
        <v>5943</v>
      </c>
      <c r="D207" s="189" t="s">
        <v>5826</v>
      </c>
      <c r="E207" s="190" t="s">
        <v>6896</v>
      </c>
      <c r="F207" s="191" t="s">
        <v>6897</v>
      </c>
      <c r="G207" s="192" t="s">
        <v>5897</v>
      </c>
      <c r="H207" s="193">
        <v>2</v>
      </c>
      <c r="I207" s="194"/>
      <c r="J207" s="195">
        <f t="shared" si="10"/>
        <v>0</v>
      </c>
      <c r="K207" s="191" t="s">
        <v>7982</v>
      </c>
      <c r="L207" s="196"/>
      <c r="M207" s="197" t="s">
        <v>7590</v>
      </c>
      <c r="N207" s="198" t="s">
        <v>7629</v>
      </c>
      <c r="O207" s="54"/>
      <c r="P207" s="161">
        <f t="shared" si="11"/>
        <v>0</v>
      </c>
      <c r="Q207" s="161">
        <v>2.9499999999999998E-2</v>
      </c>
      <c r="R207" s="161">
        <f t="shared" si="12"/>
        <v>5.8999999999999997E-2</v>
      </c>
      <c r="S207" s="161">
        <v>0</v>
      </c>
      <c r="T207" s="162">
        <f t="shared" si="13"/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 t="shared" si="14"/>
        <v>0</v>
      </c>
      <c r="BF207" s="164">
        <f t="shared" si="15"/>
        <v>0</v>
      </c>
      <c r="BG207" s="164">
        <f t="shared" si="16"/>
        <v>0</v>
      </c>
      <c r="BH207" s="164">
        <f t="shared" si="17"/>
        <v>0</v>
      </c>
      <c r="BI207" s="164">
        <f t="shared" si="18"/>
        <v>0</v>
      </c>
      <c r="BJ207" s="16" t="s">
        <v>7671</v>
      </c>
      <c r="BK207" s="164">
        <f t="shared" si="19"/>
        <v>0</v>
      </c>
      <c r="BL207" s="16" t="s">
        <v>7983</v>
      </c>
      <c r="BM207" s="163" t="s">
        <v>6898</v>
      </c>
    </row>
    <row r="208" spans="2:65" s="1" customFormat="1" ht="16.5" customHeight="1">
      <c r="B208" s="151"/>
      <c r="C208" s="189" t="s">
        <v>5948</v>
      </c>
      <c r="D208" s="189" t="s">
        <v>5826</v>
      </c>
      <c r="E208" s="190" t="s">
        <v>6899</v>
      </c>
      <c r="F208" s="191" t="s">
        <v>6900</v>
      </c>
      <c r="G208" s="192" t="s">
        <v>5897</v>
      </c>
      <c r="H208" s="193">
        <v>2</v>
      </c>
      <c r="I208" s="194"/>
      <c r="J208" s="195">
        <f t="shared" si="10"/>
        <v>0</v>
      </c>
      <c r="K208" s="191" t="s">
        <v>7982</v>
      </c>
      <c r="L208" s="196"/>
      <c r="M208" s="197" t="s">
        <v>7590</v>
      </c>
      <c r="N208" s="198" t="s">
        <v>7629</v>
      </c>
      <c r="O208" s="54"/>
      <c r="P208" s="161">
        <f t="shared" si="11"/>
        <v>0</v>
      </c>
      <c r="Q208" s="161">
        <v>9.1999999999999998E-3</v>
      </c>
      <c r="R208" s="161">
        <f t="shared" si="12"/>
        <v>1.84E-2</v>
      </c>
      <c r="S208" s="161">
        <v>0</v>
      </c>
      <c r="T208" s="162">
        <f t="shared" si="13"/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 t="shared" si="14"/>
        <v>0</v>
      </c>
      <c r="BF208" s="164">
        <f t="shared" si="15"/>
        <v>0</v>
      </c>
      <c r="BG208" s="164">
        <f t="shared" si="16"/>
        <v>0</v>
      </c>
      <c r="BH208" s="164">
        <f t="shared" si="17"/>
        <v>0</v>
      </c>
      <c r="BI208" s="164">
        <f t="shared" si="18"/>
        <v>0</v>
      </c>
      <c r="BJ208" s="16" t="s">
        <v>7671</v>
      </c>
      <c r="BK208" s="164">
        <f t="shared" si="19"/>
        <v>0</v>
      </c>
      <c r="BL208" s="16" t="s">
        <v>7983</v>
      </c>
      <c r="BM208" s="163" t="s">
        <v>6901</v>
      </c>
    </row>
    <row r="209" spans="2:65" s="1" customFormat="1" ht="16.5" customHeight="1">
      <c r="B209" s="151"/>
      <c r="C209" s="189" t="s">
        <v>5953</v>
      </c>
      <c r="D209" s="189" t="s">
        <v>5826</v>
      </c>
      <c r="E209" s="190" t="s">
        <v>6902</v>
      </c>
      <c r="F209" s="191" t="s">
        <v>6903</v>
      </c>
      <c r="G209" s="192" t="s">
        <v>5897</v>
      </c>
      <c r="H209" s="193">
        <v>1</v>
      </c>
      <c r="I209" s="194"/>
      <c r="J209" s="195">
        <f t="shared" si="10"/>
        <v>0</v>
      </c>
      <c r="K209" s="191" t="s">
        <v>7590</v>
      </c>
      <c r="L209" s="196"/>
      <c r="M209" s="197" t="s">
        <v>7590</v>
      </c>
      <c r="N209" s="198" t="s">
        <v>7629</v>
      </c>
      <c r="O209" s="54"/>
      <c r="P209" s="161">
        <f t="shared" si="11"/>
        <v>0</v>
      </c>
      <c r="Q209" s="161">
        <v>1.5599999999999999E-2</v>
      </c>
      <c r="R209" s="161">
        <f t="shared" si="12"/>
        <v>1.5599999999999999E-2</v>
      </c>
      <c r="S209" s="161">
        <v>0</v>
      </c>
      <c r="T209" s="162">
        <f t="shared" si="13"/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 t="shared" si="14"/>
        <v>0</v>
      </c>
      <c r="BF209" s="164">
        <f t="shared" si="15"/>
        <v>0</v>
      </c>
      <c r="BG209" s="164">
        <f t="shared" si="16"/>
        <v>0</v>
      </c>
      <c r="BH209" s="164">
        <f t="shared" si="17"/>
        <v>0</v>
      </c>
      <c r="BI209" s="164">
        <f t="shared" si="18"/>
        <v>0</v>
      </c>
      <c r="BJ209" s="16" t="s">
        <v>7671</v>
      </c>
      <c r="BK209" s="164">
        <f t="shared" si="19"/>
        <v>0</v>
      </c>
      <c r="BL209" s="16" t="s">
        <v>7983</v>
      </c>
      <c r="BM209" s="163" t="s">
        <v>6904</v>
      </c>
    </row>
    <row r="210" spans="2:65" s="1" customFormat="1" ht="24" customHeight="1">
      <c r="B210" s="151"/>
      <c r="C210" s="189" t="s">
        <v>5958</v>
      </c>
      <c r="D210" s="189" t="s">
        <v>5826</v>
      </c>
      <c r="E210" s="190" t="s">
        <v>6905</v>
      </c>
      <c r="F210" s="191" t="s">
        <v>6906</v>
      </c>
      <c r="G210" s="192" t="s">
        <v>5897</v>
      </c>
      <c r="H210" s="193">
        <v>2</v>
      </c>
      <c r="I210" s="194"/>
      <c r="J210" s="195">
        <f t="shared" si="10"/>
        <v>0</v>
      </c>
      <c r="K210" s="191" t="s">
        <v>7982</v>
      </c>
      <c r="L210" s="196"/>
      <c r="M210" s="197" t="s">
        <v>7590</v>
      </c>
      <c r="N210" s="198" t="s">
        <v>7629</v>
      </c>
      <c r="O210" s="54"/>
      <c r="P210" s="161">
        <f t="shared" si="11"/>
        <v>0</v>
      </c>
      <c r="Q210" s="161">
        <v>4.0000000000000001E-3</v>
      </c>
      <c r="R210" s="161">
        <f t="shared" si="12"/>
        <v>8.0000000000000002E-3</v>
      </c>
      <c r="S210" s="161">
        <v>0</v>
      </c>
      <c r="T210" s="162">
        <f t="shared" si="1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14"/>
        <v>0</v>
      </c>
      <c r="BF210" s="164">
        <f t="shared" si="15"/>
        <v>0</v>
      </c>
      <c r="BG210" s="164">
        <f t="shared" si="16"/>
        <v>0</v>
      </c>
      <c r="BH210" s="164">
        <f t="shared" si="17"/>
        <v>0</v>
      </c>
      <c r="BI210" s="164">
        <f t="shared" si="18"/>
        <v>0</v>
      </c>
      <c r="BJ210" s="16" t="s">
        <v>7671</v>
      </c>
      <c r="BK210" s="164">
        <f t="shared" si="19"/>
        <v>0</v>
      </c>
      <c r="BL210" s="16" t="s">
        <v>7983</v>
      </c>
      <c r="BM210" s="163" t="s">
        <v>6907</v>
      </c>
    </row>
    <row r="211" spans="2:65" s="1" customFormat="1" ht="24" customHeight="1">
      <c r="B211" s="151"/>
      <c r="C211" s="189" t="s">
        <v>5962</v>
      </c>
      <c r="D211" s="189" t="s">
        <v>5826</v>
      </c>
      <c r="E211" s="190" t="s">
        <v>5963</v>
      </c>
      <c r="F211" s="191" t="s">
        <v>5964</v>
      </c>
      <c r="G211" s="192" t="s">
        <v>5897</v>
      </c>
      <c r="H211" s="193">
        <v>1</v>
      </c>
      <c r="I211" s="194"/>
      <c r="J211" s="195">
        <f t="shared" si="10"/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 t="shared" si="11"/>
        <v>0</v>
      </c>
      <c r="Q211" s="161">
        <v>4.0000000000000001E-3</v>
      </c>
      <c r="R211" s="161">
        <f t="shared" si="12"/>
        <v>4.0000000000000001E-3</v>
      </c>
      <c r="S211" s="161">
        <v>0</v>
      </c>
      <c r="T211" s="162">
        <f t="shared" si="1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14"/>
        <v>0</v>
      </c>
      <c r="BF211" s="164">
        <f t="shared" si="15"/>
        <v>0</v>
      </c>
      <c r="BG211" s="164">
        <f t="shared" si="16"/>
        <v>0</v>
      </c>
      <c r="BH211" s="164">
        <f t="shared" si="17"/>
        <v>0</v>
      </c>
      <c r="BI211" s="164">
        <f t="shared" si="18"/>
        <v>0</v>
      </c>
      <c r="BJ211" s="16" t="s">
        <v>7671</v>
      </c>
      <c r="BK211" s="164">
        <f t="shared" si="19"/>
        <v>0</v>
      </c>
      <c r="BL211" s="16" t="s">
        <v>7983</v>
      </c>
      <c r="BM211" s="163" t="s">
        <v>6908</v>
      </c>
    </row>
    <row r="212" spans="2:65" s="1" customFormat="1" ht="16.5" customHeight="1">
      <c r="B212" s="151"/>
      <c r="C212" s="189" t="s">
        <v>5966</v>
      </c>
      <c r="D212" s="189" t="s">
        <v>5826</v>
      </c>
      <c r="E212" s="190" t="s">
        <v>6909</v>
      </c>
      <c r="F212" s="191" t="s">
        <v>6910</v>
      </c>
      <c r="G212" s="192" t="s">
        <v>5897</v>
      </c>
      <c r="H212" s="193">
        <v>2</v>
      </c>
      <c r="I212" s="194"/>
      <c r="J212" s="195">
        <f t="shared" si="10"/>
        <v>0</v>
      </c>
      <c r="K212" s="191" t="s">
        <v>7982</v>
      </c>
      <c r="L212" s="196"/>
      <c r="M212" s="197" t="s">
        <v>7590</v>
      </c>
      <c r="N212" s="198" t="s">
        <v>7629</v>
      </c>
      <c r="O212" s="54"/>
      <c r="P212" s="161">
        <f t="shared" si="11"/>
        <v>0</v>
      </c>
      <c r="Q212" s="161">
        <v>7.2000000000000005E-4</v>
      </c>
      <c r="R212" s="161">
        <f t="shared" si="12"/>
        <v>1.4400000000000001E-3</v>
      </c>
      <c r="S212" s="161">
        <v>0</v>
      </c>
      <c r="T212" s="162">
        <f t="shared" si="1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14"/>
        <v>0</v>
      </c>
      <c r="BF212" s="164">
        <f t="shared" si="15"/>
        <v>0</v>
      </c>
      <c r="BG212" s="164">
        <f t="shared" si="16"/>
        <v>0</v>
      </c>
      <c r="BH212" s="164">
        <f t="shared" si="17"/>
        <v>0</v>
      </c>
      <c r="BI212" s="164">
        <f t="shared" si="18"/>
        <v>0</v>
      </c>
      <c r="BJ212" s="16" t="s">
        <v>7671</v>
      </c>
      <c r="BK212" s="164">
        <f t="shared" si="19"/>
        <v>0</v>
      </c>
      <c r="BL212" s="16" t="s">
        <v>7983</v>
      </c>
      <c r="BM212" s="163" t="s">
        <v>6911</v>
      </c>
    </row>
    <row r="213" spans="2:65" s="1" customFormat="1" ht="16.5" customHeight="1">
      <c r="B213" s="151"/>
      <c r="C213" s="189" t="s">
        <v>5970</v>
      </c>
      <c r="D213" s="189" t="s">
        <v>5826</v>
      </c>
      <c r="E213" s="190" t="s">
        <v>5959</v>
      </c>
      <c r="F213" s="191" t="s">
        <v>5960</v>
      </c>
      <c r="G213" s="192" t="s">
        <v>5897</v>
      </c>
      <c r="H213" s="193">
        <v>1</v>
      </c>
      <c r="I213" s="194"/>
      <c r="J213" s="195">
        <f t="shared" si="10"/>
        <v>0</v>
      </c>
      <c r="K213" s="191" t="s">
        <v>7982</v>
      </c>
      <c r="L213" s="196"/>
      <c r="M213" s="197" t="s">
        <v>7590</v>
      </c>
      <c r="N213" s="198" t="s">
        <v>7629</v>
      </c>
      <c r="O213" s="54"/>
      <c r="P213" s="161">
        <f t="shared" si="11"/>
        <v>0</v>
      </c>
      <c r="Q213" s="161">
        <v>1.72E-3</v>
      </c>
      <c r="R213" s="161">
        <f t="shared" si="12"/>
        <v>1.72E-3</v>
      </c>
      <c r="S213" s="161">
        <v>0</v>
      </c>
      <c r="T213" s="162">
        <f t="shared" si="1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14"/>
        <v>0</v>
      </c>
      <c r="BF213" s="164">
        <f t="shared" si="15"/>
        <v>0</v>
      </c>
      <c r="BG213" s="164">
        <f t="shared" si="16"/>
        <v>0</v>
      </c>
      <c r="BH213" s="164">
        <f t="shared" si="17"/>
        <v>0</v>
      </c>
      <c r="BI213" s="164">
        <f t="shared" si="18"/>
        <v>0</v>
      </c>
      <c r="BJ213" s="16" t="s">
        <v>7671</v>
      </c>
      <c r="BK213" s="164">
        <f t="shared" si="19"/>
        <v>0</v>
      </c>
      <c r="BL213" s="16" t="s">
        <v>7983</v>
      </c>
      <c r="BM213" s="163" t="s">
        <v>6912</v>
      </c>
    </row>
    <row r="214" spans="2:65" s="1" customFormat="1" ht="24" customHeight="1">
      <c r="B214" s="151"/>
      <c r="C214" s="189" t="s">
        <v>5974</v>
      </c>
      <c r="D214" s="189" t="s">
        <v>5826</v>
      </c>
      <c r="E214" s="190" t="s">
        <v>6913</v>
      </c>
      <c r="F214" s="191" t="s">
        <v>6914</v>
      </c>
      <c r="G214" s="192" t="s">
        <v>5897</v>
      </c>
      <c r="H214" s="193">
        <v>1</v>
      </c>
      <c r="I214" s="194"/>
      <c r="J214" s="195">
        <f t="shared" si="1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1"/>
        <v>0</v>
      </c>
      <c r="Q214" s="161">
        <v>0</v>
      </c>
      <c r="R214" s="161">
        <f t="shared" si="12"/>
        <v>0</v>
      </c>
      <c r="S214" s="161">
        <v>0</v>
      </c>
      <c r="T214" s="162">
        <f t="shared" si="1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14"/>
        <v>0</v>
      </c>
      <c r="BF214" s="164">
        <f t="shared" si="15"/>
        <v>0</v>
      </c>
      <c r="BG214" s="164">
        <f t="shared" si="16"/>
        <v>0</v>
      </c>
      <c r="BH214" s="164">
        <f t="shared" si="17"/>
        <v>0</v>
      </c>
      <c r="BI214" s="164">
        <f t="shared" si="18"/>
        <v>0</v>
      </c>
      <c r="BJ214" s="16" t="s">
        <v>7671</v>
      </c>
      <c r="BK214" s="164">
        <f t="shared" si="19"/>
        <v>0</v>
      </c>
      <c r="BL214" s="16" t="s">
        <v>7983</v>
      </c>
      <c r="BM214" s="163" t="s">
        <v>6915</v>
      </c>
    </row>
    <row r="215" spans="2:65" s="1" customFormat="1" ht="24" customHeight="1">
      <c r="B215" s="151"/>
      <c r="C215" s="189" t="s">
        <v>5978</v>
      </c>
      <c r="D215" s="189" t="s">
        <v>5826</v>
      </c>
      <c r="E215" s="190" t="s">
        <v>6916</v>
      </c>
      <c r="F215" s="191" t="s">
        <v>6917</v>
      </c>
      <c r="G215" s="192" t="s">
        <v>5897</v>
      </c>
      <c r="H215" s="193">
        <v>1</v>
      </c>
      <c r="I215" s="194"/>
      <c r="J215" s="195">
        <f t="shared" si="1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1"/>
        <v>0</v>
      </c>
      <c r="Q215" s="161">
        <v>0</v>
      </c>
      <c r="R215" s="161">
        <f t="shared" si="12"/>
        <v>0</v>
      </c>
      <c r="S215" s="161">
        <v>0</v>
      </c>
      <c r="T215" s="162">
        <f t="shared" si="1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14"/>
        <v>0</v>
      </c>
      <c r="BF215" s="164">
        <f t="shared" si="15"/>
        <v>0</v>
      </c>
      <c r="BG215" s="164">
        <f t="shared" si="16"/>
        <v>0</v>
      </c>
      <c r="BH215" s="164">
        <f t="shared" si="17"/>
        <v>0</v>
      </c>
      <c r="BI215" s="164">
        <f t="shared" si="18"/>
        <v>0</v>
      </c>
      <c r="BJ215" s="16" t="s">
        <v>7671</v>
      </c>
      <c r="BK215" s="164">
        <f t="shared" si="19"/>
        <v>0</v>
      </c>
      <c r="BL215" s="16" t="s">
        <v>7983</v>
      </c>
      <c r="BM215" s="163" t="s">
        <v>6918</v>
      </c>
    </row>
    <row r="216" spans="2:65" s="1" customFormat="1" ht="16.5" customHeight="1">
      <c r="B216" s="151"/>
      <c r="C216" s="189" t="s">
        <v>5982</v>
      </c>
      <c r="D216" s="189" t="s">
        <v>5826</v>
      </c>
      <c r="E216" s="190" t="s">
        <v>6919</v>
      </c>
      <c r="F216" s="191" t="s">
        <v>6920</v>
      </c>
      <c r="G216" s="192" t="s">
        <v>5897</v>
      </c>
      <c r="H216" s="193">
        <v>1</v>
      </c>
      <c r="I216" s="194"/>
      <c r="J216" s="195">
        <f t="shared" si="1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1"/>
        <v>0</v>
      </c>
      <c r="Q216" s="161">
        <v>0</v>
      </c>
      <c r="R216" s="161">
        <f t="shared" si="12"/>
        <v>0</v>
      </c>
      <c r="S216" s="161">
        <v>0</v>
      </c>
      <c r="T216" s="162">
        <f t="shared" si="1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14"/>
        <v>0</v>
      </c>
      <c r="BF216" s="164">
        <f t="shared" si="15"/>
        <v>0</v>
      </c>
      <c r="BG216" s="164">
        <f t="shared" si="16"/>
        <v>0</v>
      </c>
      <c r="BH216" s="164">
        <f t="shared" si="17"/>
        <v>0</v>
      </c>
      <c r="BI216" s="164">
        <f t="shared" si="18"/>
        <v>0</v>
      </c>
      <c r="BJ216" s="16" t="s">
        <v>7671</v>
      </c>
      <c r="BK216" s="164">
        <f t="shared" si="19"/>
        <v>0</v>
      </c>
      <c r="BL216" s="16" t="s">
        <v>7983</v>
      </c>
      <c r="BM216" s="163" t="s">
        <v>6921</v>
      </c>
    </row>
    <row r="217" spans="2:65" s="1" customFormat="1" ht="16.5" customHeight="1">
      <c r="B217" s="151"/>
      <c r="C217" s="189" t="s">
        <v>5987</v>
      </c>
      <c r="D217" s="189" t="s">
        <v>5826</v>
      </c>
      <c r="E217" s="190" t="s">
        <v>6922</v>
      </c>
      <c r="F217" s="191" t="s">
        <v>6923</v>
      </c>
      <c r="G217" s="192" t="s">
        <v>5897</v>
      </c>
      <c r="H217" s="193">
        <v>3</v>
      </c>
      <c r="I217" s="194"/>
      <c r="J217" s="195">
        <f t="shared" si="1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1"/>
        <v>0</v>
      </c>
      <c r="Q217" s="161">
        <v>0</v>
      </c>
      <c r="R217" s="161">
        <f t="shared" si="12"/>
        <v>0</v>
      </c>
      <c r="S217" s="161">
        <v>0</v>
      </c>
      <c r="T217" s="162">
        <f t="shared" si="1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14"/>
        <v>0</v>
      </c>
      <c r="BF217" s="164">
        <f t="shared" si="15"/>
        <v>0</v>
      </c>
      <c r="BG217" s="164">
        <f t="shared" si="16"/>
        <v>0</v>
      </c>
      <c r="BH217" s="164">
        <f t="shared" si="17"/>
        <v>0</v>
      </c>
      <c r="BI217" s="164">
        <f t="shared" si="18"/>
        <v>0</v>
      </c>
      <c r="BJ217" s="16" t="s">
        <v>7671</v>
      </c>
      <c r="BK217" s="164">
        <f t="shared" si="19"/>
        <v>0</v>
      </c>
      <c r="BL217" s="16" t="s">
        <v>7983</v>
      </c>
      <c r="BM217" s="163" t="s">
        <v>6924</v>
      </c>
    </row>
    <row r="218" spans="2:65" s="1" customFormat="1" ht="16.5" customHeight="1">
      <c r="B218" s="151"/>
      <c r="C218" s="189" t="s">
        <v>5993</v>
      </c>
      <c r="D218" s="189" t="s">
        <v>5826</v>
      </c>
      <c r="E218" s="190" t="s">
        <v>6925</v>
      </c>
      <c r="F218" s="191" t="s">
        <v>6926</v>
      </c>
      <c r="G218" s="192" t="s">
        <v>5897</v>
      </c>
      <c r="H218" s="193">
        <v>1</v>
      </c>
      <c r="I218" s="194"/>
      <c r="J218" s="195">
        <f t="shared" si="1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1"/>
        <v>0</v>
      </c>
      <c r="Q218" s="161">
        <v>0</v>
      </c>
      <c r="R218" s="161">
        <f t="shared" si="12"/>
        <v>0</v>
      </c>
      <c r="S218" s="161">
        <v>0</v>
      </c>
      <c r="T218" s="162">
        <f t="shared" si="1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14"/>
        <v>0</v>
      </c>
      <c r="BF218" s="164">
        <f t="shared" si="15"/>
        <v>0</v>
      </c>
      <c r="BG218" s="164">
        <f t="shared" si="16"/>
        <v>0</v>
      </c>
      <c r="BH218" s="164">
        <f t="shared" si="17"/>
        <v>0</v>
      </c>
      <c r="BI218" s="164">
        <f t="shared" si="18"/>
        <v>0</v>
      </c>
      <c r="BJ218" s="16" t="s">
        <v>7671</v>
      </c>
      <c r="BK218" s="164">
        <f t="shared" si="19"/>
        <v>0</v>
      </c>
      <c r="BL218" s="16" t="s">
        <v>7983</v>
      </c>
      <c r="BM218" s="163" t="s">
        <v>6927</v>
      </c>
    </row>
    <row r="219" spans="2:65" s="1" customFormat="1" ht="16.5" customHeight="1">
      <c r="B219" s="151"/>
      <c r="C219" s="189" t="s">
        <v>6934</v>
      </c>
      <c r="D219" s="189" t="s">
        <v>5826</v>
      </c>
      <c r="E219" s="190" t="s">
        <v>6928</v>
      </c>
      <c r="F219" s="191" t="s">
        <v>6929</v>
      </c>
      <c r="G219" s="192" t="s">
        <v>5897</v>
      </c>
      <c r="H219" s="193">
        <v>2</v>
      </c>
      <c r="I219" s="194"/>
      <c r="J219" s="195">
        <f t="shared" si="1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1"/>
        <v>0</v>
      </c>
      <c r="Q219" s="161">
        <v>0</v>
      </c>
      <c r="R219" s="161">
        <f t="shared" si="12"/>
        <v>0</v>
      </c>
      <c r="S219" s="161">
        <v>0</v>
      </c>
      <c r="T219" s="162">
        <f t="shared" si="1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14"/>
        <v>0</v>
      </c>
      <c r="BF219" s="164">
        <f t="shared" si="15"/>
        <v>0</v>
      </c>
      <c r="BG219" s="164">
        <f t="shared" si="16"/>
        <v>0</v>
      </c>
      <c r="BH219" s="164">
        <f t="shared" si="17"/>
        <v>0</v>
      </c>
      <c r="BI219" s="164">
        <f t="shared" si="18"/>
        <v>0</v>
      </c>
      <c r="BJ219" s="16" t="s">
        <v>7671</v>
      </c>
      <c r="BK219" s="164">
        <f t="shared" si="19"/>
        <v>0</v>
      </c>
      <c r="BL219" s="16" t="s">
        <v>7983</v>
      </c>
      <c r="BM219" s="163" t="s">
        <v>6930</v>
      </c>
    </row>
    <row r="220" spans="2:65" s="1" customFormat="1" ht="16.5" customHeight="1">
      <c r="B220" s="151"/>
      <c r="C220" s="189" t="s">
        <v>6938</v>
      </c>
      <c r="D220" s="189" t="s">
        <v>5826</v>
      </c>
      <c r="E220" s="190" t="s">
        <v>6931</v>
      </c>
      <c r="F220" s="191" t="s">
        <v>6932</v>
      </c>
      <c r="G220" s="192" t="s">
        <v>5897</v>
      </c>
      <c r="H220" s="193">
        <v>1</v>
      </c>
      <c r="I220" s="194"/>
      <c r="J220" s="195">
        <f t="shared" si="1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11"/>
        <v>0</v>
      </c>
      <c r="Q220" s="161">
        <v>0</v>
      </c>
      <c r="R220" s="161">
        <f t="shared" si="12"/>
        <v>0</v>
      </c>
      <c r="S220" s="161">
        <v>0</v>
      </c>
      <c r="T220" s="162">
        <f t="shared" si="1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14"/>
        <v>0</v>
      </c>
      <c r="BF220" s="164">
        <f t="shared" si="15"/>
        <v>0</v>
      </c>
      <c r="BG220" s="164">
        <f t="shared" si="16"/>
        <v>0</v>
      </c>
      <c r="BH220" s="164">
        <f t="shared" si="17"/>
        <v>0</v>
      </c>
      <c r="BI220" s="164">
        <f t="shared" si="18"/>
        <v>0</v>
      </c>
      <c r="BJ220" s="16" t="s">
        <v>7671</v>
      </c>
      <c r="BK220" s="164">
        <f t="shared" si="19"/>
        <v>0</v>
      </c>
      <c r="BL220" s="16" t="s">
        <v>7983</v>
      </c>
      <c r="BM220" s="163" t="s">
        <v>6933</v>
      </c>
    </row>
    <row r="221" spans="2:65" s="1" customFormat="1" ht="16.5" customHeight="1">
      <c r="B221" s="151"/>
      <c r="C221" s="189" t="s">
        <v>6942</v>
      </c>
      <c r="D221" s="189" t="s">
        <v>5826</v>
      </c>
      <c r="E221" s="190" t="s">
        <v>6935</v>
      </c>
      <c r="F221" s="191" t="s">
        <v>6936</v>
      </c>
      <c r="G221" s="192" t="s">
        <v>5897</v>
      </c>
      <c r="H221" s="193">
        <v>2</v>
      </c>
      <c r="I221" s="194"/>
      <c r="J221" s="195">
        <f t="shared" si="1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11"/>
        <v>0</v>
      </c>
      <c r="Q221" s="161">
        <v>0</v>
      </c>
      <c r="R221" s="161">
        <f t="shared" si="12"/>
        <v>0</v>
      </c>
      <c r="S221" s="161">
        <v>0</v>
      </c>
      <c r="T221" s="162">
        <f t="shared" si="1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14"/>
        <v>0</v>
      </c>
      <c r="BF221" s="164">
        <f t="shared" si="15"/>
        <v>0</v>
      </c>
      <c r="BG221" s="164">
        <f t="shared" si="16"/>
        <v>0</v>
      </c>
      <c r="BH221" s="164">
        <f t="shared" si="17"/>
        <v>0</v>
      </c>
      <c r="BI221" s="164">
        <f t="shared" si="18"/>
        <v>0</v>
      </c>
      <c r="BJ221" s="16" t="s">
        <v>7671</v>
      </c>
      <c r="BK221" s="164">
        <f t="shared" si="19"/>
        <v>0</v>
      </c>
      <c r="BL221" s="16" t="s">
        <v>7983</v>
      </c>
      <c r="BM221" s="163" t="s">
        <v>6937</v>
      </c>
    </row>
    <row r="222" spans="2:65" s="1" customFormat="1" ht="16.5" customHeight="1">
      <c r="B222" s="151"/>
      <c r="C222" s="189" t="s">
        <v>6946</v>
      </c>
      <c r="D222" s="189" t="s">
        <v>5826</v>
      </c>
      <c r="E222" s="190" t="s">
        <v>6939</v>
      </c>
      <c r="F222" s="191" t="s">
        <v>6940</v>
      </c>
      <c r="G222" s="192" t="s">
        <v>5897</v>
      </c>
      <c r="H222" s="193">
        <v>1</v>
      </c>
      <c r="I222" s="194"/>
      <c r="J222" s="195">
        <f t="shared" si="1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1"/>
        <v>0</v>
      </c>
      <c r="Q222" s="161">
        <v>0</v>
      </c>
      <c r="R222" s="161">
        <f t="shared" si="12"/>
        <v>0</v>
      </c>
      <c r="S222" s="161">
        <v>0</v>
      </c>
      <c r="T222" s="162">
        <f t="shared" si="1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14"/>
        <v>0</v>
      </c>
      <c r="BF222" s="164">
        <f t="shared" si="15"/>
        <v>0</v>
      </c>
      <c r="BG222" s="164">
        <f t="shared" si="16"/>
        <v>0</v>
      </c>
      <c r="BH222" s="164">
        <f t="shared" si="17"/>
        <v>0</v>
      </c>
      <c r="BI222" s="164">
        <f t="shared" si="18"/>
        <v>0</v>
      </c>
      <c r="BJ222" s="16" t="s">
        <v>7671</v>
      </c>
      <c r="BK222" s="164">
        <f t="shared" si="19"/>
        <v>0</v>
      </c>
      <c r="BL222" s="16" t="s">
        <v>7983</v>
      </c>
      <c r="BM222" s="163" t="s">
        <v>6941</v>
      </c>
    </row>
    <row r="223" spans="2:65" s="1" customFormat="1" ht="16.5" customHeight="1">
      <c r="B223" s="151"/>
      <c r="C223" s="189" t="s">
        <v>6950</v>
      </c>
      <c r="D223" s="189" t="s">
        <v>5826</v>
      </c>
      <c r="E223" s="190" t="s">
        <v>6943</v>
      </c>
      <c r="F223" s="191" t="s">
        <v>6944</v>
      </c>
      <c r="G223" s="192" t="s">
        <v>5897</v>
      </c>
      <c r="H223" s="193">
        <v>1</v>
      </c>
      <c r="I223" s="194"/>
      <c r="J223" s="195">
        <f t="shared" si="1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11"/>
        <v>0</v>
      </c>
      <c r="Q223" s="161">
        <v>7.1999999999999998E-3</v>
      </c>
      <c r="R223" s="161">
        <f t="shared" si="12"/>
        <v>7.1999999999999998E-3</v>
      </c>
      <c r="S223" s="161">
        <v>0</v>
      </c>
      <c r="T223" s="162">
        <f t="shared" si="1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14"/>
        <v>0</v>
      </c>
      <c r="BF223" s="164">
        <f t="shared" si="15"/>
        <v>0</v>
      </c>
      <c r="BG223" s="164">
        <f t="shared" si="16"/>
        <v>0</v>
      </c>
      <c r="BH223" s="164">
        <f t="shared" si="17"/>
        <v>0</v>
      </c>
      <c r="BI223" s="164">
        <f t="shared" si="18"/>
        <v>0</v>
      </c>
      <c r="BJ223" s="16" t="s">
        <v>7671</v>
      </c>
      <c r="BK223" s="164">
        <f t="shared" si="19"/>
        <v>0</v>
      </c>
      <c r="BL223" s="16" t="s">
        <v>7983</v>
      </c>
      <c r="BM223" s="163" t="s">
        <v>6945</v>
      </c>
    </row>
    <row r="224" spans="2:65" s="1" customFormat="1" ht="16.5" customHeight="1">
      <c r="B224" s="151"/>
      <c r="C224" s="189" t="s">
        <v>6954</v>
      </c>
      <c r="D224" s="189" t="s">
        <v>5826</v>
      </c>
      <c r="E224" s="190" t="s">
        <v>6947</v>
      </c>
      <c r="F224" s="191" t="s">
        <v>6948</v>
      </c>
      <c r="G224" s="192" t="s">
        <v>5897</v>
      </c>
      <c r="H224" s="193">
        <v>1</v>
      </c>
      <c r="I224" s="194"/>
      <c r="J224" s="195">
        <f t="shared" si="1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1"/>
        <v>0</v>
      </c>
      <c r="Q224" s="161">
        <v>0.01</v>
      </c>
      <c r="R224" s="161">
        <f t="shared" si="12"/>
        <v>0.01</v>
      </c>
      <c r="S224" s="161">
        <v>0</v>
      </c>
      <c r="T224" s="162">
        <f t="shared" si="1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14"/>
        <v>0</v>
      </c>
      <c r="BF224" s="164">
        <f t="shared" si="15"/>
        <v>0</v>
      </c>
      <c r="BG224" s="164">
        <f t="shared" si="16"/>
        <v>0</v>
      </c>
      <c r="BH224" s="164">
        <f t="shared" si="17"/>
        <v>0</v>
      </c>
      <c r="BI224" s="164">
        <f t="shared" si="18"/>
        <v>0</v>
      </c>
      <c r="BJ224" s="16" t="s">
        <v>7671</v>
      </c>
      <c r="BK224" s="164">
        <f t="shared" si="19"/>
        <v>0</v>
      </c>
      <c r="BL224" s="16" t="s">
        <v>7983</v>
      </c>
      <c r="BM224" s="163" t="s">
        <v>6949</v>
      </c>
    </row>
    <row r="225" spans="2:65" s="1" customFormat="1" ht="16.5" customHeight="1">
      <c r="B225" s="151"/>
      <c r="C225" s="189" t="s">
        <v>6958</v>
      </c>
      <c r="D225" s="189" t="s">
        <v>5826</v>
      </c>
      <c r="E225" s="190" t="s">
        <v>6951</v>
      </c>
      <c r="F225" s="191" t="s">
        <v>6952</v>
      </c>
      <c r="G225" s="192" t="s">
        <v>5897</v>
      </c>
      <c r="H225" s="193">
        <v>5</v>
      </c>
      <c r="I225" s="194"/>
      <c r="J225" s="195">
        <f t="shared" si="1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1"/>
        <v>0</v>
      </c>
      <c r="Q225" s="161">
        <v>7.4999999999999997E-3</v>
      </c>
      <c r="R225" s="161">
        <f t="shared" si="12"/>
        <v>3.7499999999999999E-2</v>
      </c>
      <c r="S225" s="161">
        <v>0</v>
      </c>
      <c r="T225" s="162">
        <f t="shared" si="1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14"/>
        <v>0</v>
      </c>
      <c r="BF225" s="164">
        <f t="shared" si="15"/>
        <v>0</v>
      </c>
      <c r="BG225" s="164">
        <f t="shared" si="16"/>
        <v>0</v>
      </c>
      <c r="BH225" s="164">
        <f t="shared" si="17"/>
        <v>0</v>
      </c>
      <c r="BI225" s="164">
        <f t="shared" si="18"/>
        <v>0</v>
      </c>
      <c r="BJ225" s="16" t="s">
        <v>7671</v>
      </c>
      <c r="BK225" s="164">
        <f t="shared" si="19"/>
        <v>0</v>
      </c>
      <c r="BL225" s="16" t="s">
        <v>7983</v>
      </c>
      <c r="BM225" s="163" t="s">
        <v>6953</v>
      </c>
    </row>
    <row r="226" spans="2:65" s="1" customFormat="1" ht="16.5" customHeight="1">
      <c r="B226" s="151"/>
      <c r="C226" s="189" t="s">
        <v>6962</v>
      </c>
      <c r="D226" s="189" t="s">
        <v>5826</v>
      </c>
      <c r="E226" s="190" t="s">
        <v>6955</v>
      </c>
      <c r="F226" s="191" t="s">
        <v>6956</v>
      </c>
      <c r="G226" s="192" t="s">
        <v>5897</v>
      </c>
      <c r="H226" s="193">
        <v>1</v>
      </c>
      <c r="I226" s="194"/>
      <c r="J226" s="195">
        <f t="shared" si="1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11"/>
        <v>0</v>
      </c>
      <c r="Q226" s="161">
        <v>5.0000000000000001E-3</v>
      </c>
      <c r="R226" s="161">
        <f t="shared" si="12"/>
        <v>5.0000000000000001E-3</v>
      </c>
      <c r="S226" s="161">
        <v>0</v>
      </c>
      <c r="T226" s="162">
        <f t="shared" si="13"/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 t="shared" si="14"/>
        <v>0</v>
      </c>
      <c r="BF226" s="164">
        <f t="shared" si="15"/>
        <v>0</v>
      </c>
      <c r="BG226" s="164">
        <f t="shared" si="16"/>
        <v>0</v>
      </c>
      <c r="BH226" s="164">
        <f t="shared" si="17"/>
        <v>0</v>
      </c>
      <c r="BI226" s="164">
        <f t="shared" si="18"/>
        <v>0</v>
      </c>
      <c r="BJ226" s="16" t="s">
        <v>7671</v>
      </c>
      <c r="BK226" s="164">
        <f t="shared" si="19"/>
        <v>0</v>
      </c>
      <c r="BL226" s="16" t="s">
        <v>7983</v>
      </c>
      <c r="BM226" s="163" t="s">
        <v>6957</v>
      </c>
    </row>
    <row r="227" spans="2:65" s="1" customFormat="1" ht="16.5" customHeight="1">
      <c r="B227" s="151"/>
      <c r="C227" s="189" t="s">
        <v>6966</v>
      </c>
      <c r="D227" s="189" t="s">
        <v>5826</v>
      </c>
      <c r="E227" s="190" t="s">
        <v>6959</v>
      </c>
      <c r="F227" s="191" t="s">
        <v>6960</v>
      </c>
      <c r="G227" s="192" t="s">
        <v>5897</v>
      </c>
      <c r="H227" s="193">
        <v>1</v>
      </c>
      <c r="I227" s="194"/>
      <c r="J227" s="195">
        <f t="shared" si="1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1"/>
        <v>0</v>
      </c>
      <c r="Q227" s="161">
        <v>8.6E-3</v>
      </c>
      <c r="R227" s="161">
        <f t="shared" si="12"/>
        <v>8.6E-3</v>
      </c>
      <c r="S227" s="161">
        <v>0</v>
      </c>
      <c r="T227" s="162">
        <f t="shared" si="1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14"/>
        <v>0</v>
      </c>
      <c r="BF227" s="164">
        <f t="shared" si="15"/>
        <v>0</v>
      </c>
      <c r="BG227" s="164">
        <f t="shared" si="16"/>
        <v>0</v>
      </c>
      <c r="BH227" s="164">
        <f t="shared" si="17"/>
        <v>0</v>
      </c>
      <c r="BI227" s="164">
        <f t="shared" si="18"/>
        <v>0</v>
      </c>
      <c r="BJ227" s="16" t="s">
        <v>7671</v>
      </c>
      <c r="BK227" s="164">
        <f t="shared" si="19"/>
        <v>0</v>
      </c>
      <c r="BL227" s="16" t="s">
        <v>7983</v>
      </c>
      <c r="BM227" s="163" t="s">
        <v>6961</v>
      </c>
    </row>
    <row r="228" spans="2:65" s="1" customFormat="1" ht="16.5" customHeight="1">
      <c r="B228" s="151"/>
      <c r="C228" s="189" t="s">
        <v>5865</v>
      </c>
      <c r="D228" s="189" t="s">
        <v>5826</v>
      </c>
      <c r="E228" s="190" t="s">
        <v>6963</v>
      </c>
      <c r="F228" s="191" t="s">
        <v>6964</v>
      </c>
      <c r="G228" s="192" t="s">
        <v>5897</v>
      </c>
      <c r="H228" s="193">
        <v>1</v>
      </c>
      <c r="I228" s="194"/>
      <c r="J228" s="195">
        <f t="shared" si="1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11"/>
        <v>0</v>
      </c>
      <c r="Q228" s="161">
        <v>1.2699999999999999E-2</v>
      </c>
      <c r="R228" s="161">
        <f t="shared" si="12"/>
        <v>1.2699999999999999E-2</v>
      </c>
      <c r="S228" s="161">
        <v>0</v>
      </c>
      <c r="T228" s="162">
        <f t="shared" si="1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14"/>
        <v>0</v>
      </c>
      <c r="BF228" s="164">
        <f t="shared" si="15"/>
        <v>0</v>
      </c>
      <c r="BG228" s="164">
        <f t="shared" si="16"/>
        <v>0</v>
      </c>
      <c r="BH228" s="164">
        <f t="shared" si="17"/>
        <v>0</v>
      </c>
      <c r="BI228" s="164">
        <f t="shared" si="18"/>
        <v>0</v>
      </c>
      <c r="BJ228" s="16" t="s">
        <v>7671</v>
      </c>
      <c r="BK228" s="164">
        <f t="shared" si="19"/>
        <v>0</v>
      </c>
      <c r="BL228" s="16" t="s">
        <v>7983</v>
      </c>
      <c r="BM228" s="163" t="s">
        <v>6965</v>
      </c>
    </row>
    <row r="229" spans="2:65" s="1" customFormat="1" ht="16.5" customHeight="1">
      <c r="B229" s="151"/>
      <c r="C229" s="189" t="s">
        <v>6973</v>
      </c>
      <c r="D229" s="189" t="s">
        <v>5826</v>
      </c>
      <c r="E229" s="190" t="s">
        <v>6967</v>
      </c>
      <c r="F229" s="191" t="s">
        <v>6968</v>
      </c>
      <c r="G229" s="192" t="s">
        <v>5897</v>
      </c>
      <c r="H229" s="193">
        <v>1</v>
      </c>
      <c r="I229" s="194"/>
      <c r="J229" s="195">
        <f t="shared" si="1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11"/>
        <v>0</v>
      </c>
      <c r="Q229" s="161">
        <v>1.0699999999999999E-2</v>
      </c>
      <c r="R229" s="161">
        <f t="shared" si="12"/>
        <v>1.0699999999999999E-2</v>
      </c>
      <c r="S229" s="161">
        <v>0</v>
      </c>
      <c r="T229" s="162">
        <f t="shared" si="13"/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 t="shared" si="14"/>
        <v>0</v>
      </c>
      <c r="BF229" s="164">
        <f t="shared" si="15"/>
        <v>0</v>
      </c>
      <c r="BG229" s="164">
        <f t="shared" si="16"/>
        <v>0</v>
      </c>
      <c r="BH229" s="164">
        <f t="shared" si="17"/>
        <v>0</v>
      </c>
      <c r="BI229" s="164">
        <f t="shared" si="18"/>
        <v>0</v>
      </c>
      <c r="BJ229" s="16" t="s">
        <v>7671</v>
      </c>
      <c r="BK229" s="164">
        <f t="shared" si="19"/>
        <v>0</v>
      </c>
      <c r="BL229" s="16" t="s">
        <v>7983</v>
      </c>
      <c r="BM229" s="163" t="s">
        <v>6969</v>
      </c>
    </row>
    <row r="230" spans="2:65" s="1" customFormat="1" ht="16.5" customHeight="1">
      <c r="B230" s="151"/>
      <c r="C230" s="189" t="s">
        <v>6977</v>
      </c>
      <c r="D230" s="189" t="s">
        <v>5826</v>
      </c>
      <c r="E230" s="190" t="s">
        <v>6970</v>
      </c>
      <c r="F230" s="191" t="s">
        <v>6971</v>
      </c>
      <c r="G230" s="192" t="s">
        <v>5897</v>
      </c>
      <c r="H230" s="193">
        <v>2</v>
      </c>
      <c r="I230" s="194"/>
      <c r="J230" s="195">
        <f t="shared" si="1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1"/>
        <v>0</v>
      </c>
      <c r="Q230" s="161">
        <v>2.5999999999999999E-2</v>
      </c>
      <c r="R230" s="161">
        <f t="shared" si="12"/>
        <v>5.1999999999999998E-2</v>
      </c>
      <c r="S230" s="161">
        <v>0</v>
      </c>
      <c r="T230" s="162">
        <f t="shared" si="1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14"/>
        <v>0</v>
      </c>
      <c r="BF230" s="164">
        <f t="shared" si="15"/>
        <v>0</v>
      </c>
      <c r="BG230" s="164">
        <f t="shared" si="16"/>
        <v>0</v>
      </c>
      <c r="BH230" s="164">
        <f t="shared" si="17"/>
        <v>0</v>
      </c>
      <c r="BI230" s="164">
        <f t="shared" si="18"/>
        <v>0</v>
      </c>
      <c r="BJ230" s="16" t="s">
        <v>7671</v>
      </c>
      <c r="BK230" s="164">
        <f t="shared" si="19"/>
        <v>0</v>
      </c>
      <c r="BL230" s="16" t="s">
        <v>7983</v>
      </c>
      <c r="BM230" s="163" t="s">
        <v>6972</v>
      </c>
    </row>
    <row r="231" spans="2:65" s="1" customFormat="1" ht="16.5" customHeight="1">
      <c r="B231" s="151"/>
      <c r="C231" s="189" t="s">
        <v>6981</v>
      </c>
      <c r="D231" s="189" t="s">
        <v>5826</v>
      </c>
      <c r="E231" s="190" t="s">
        <v>6974</v>
      </c>
      <c r="F231" s="191" t="s">
        <v>6975</v>
      </c>
      <c r="G231" s="192" t="s">
        <v>5897</v>
      </c>
      <c r="H231" s="193">
        <v>2</v>
      </c>
      <c r="I231" s="194"/>
      <c r="J231" s="195">
        <f t="shared" si="1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11"/>
        <v>0</v>
      </c>
      <c r="Q231" s="161">
        <v>1.6799999999999999E-2</v>
      </c>
      <c r="R231" s="161">
        <f t="shared" si="12"/>
        <v>3.3599999999999998E-2</v>
      </c>
      <c r="S231" s="161">
        <v>0</v>
      </c>
      <c r="T231" s="162">
        <f t="shared" si="13"/>
        <v>0</v>
      </c>
      <c r="AR231" s="163" t="s">
        <v>8023</v>
      </c>
      <c r="AT231" s="163" t="s">
        <v>5826</v>
      </c>
      <c r="AU231" s="163" t="s">
        <v>7673</v>
      </c>
      <c r="AY231" s="16" t="s">
        <v>7977</v>
      </c>
      <c r="BE231" s="164">
        <f t="shared" si="14"/>
        <v>0</v>
      </c>
      <c r="BF231" s="164">
        <f t="shared" si="15"/>
        <v>0</v>
      </c>
      <c r="BG231" s="164">
        <f t="shared" si="16"/>
        <v>0</v>
      </c>
      <c r="BH231" s="164">
        <f t="shared" si="17"/>
        <v>0</v>
      </c>
      <c r="BI231" s="164">
        <f t="shared" si="18"/>
        <v>0</v>
      </c>
      <c r="BJ231" s="16" t="s">
        <v>7671</v>
      </c>
      <c r="BK231" s="164">
        <f t="shared" si="19"/>
        <v>0</v>
      </c>
      <c r="BL231" s="16" t="s">
        <v>7983</v>
      </c>
      <c r="BM231" s="163" t="s">
        <v>6976</v>
      </c>
    </row>
    <row r="232" spans="2:65" s="1" customFormat="1" ht="16.5" customHeight="1">
      <c r="B232" s="151"/>
      <c r="C232" s="189" t="s">
        <v>6985</v>
      </c>
      <c r="D232" s="189" t="s">
        <v>5826</v>
      </c>
      <c r="E232" s="190" t="s">
        <v>6978</v>
      </c>
      <c r="F232" s="191" t="s">
        <v>6979</v>
      </c>
      <c r="G232" s="192" t="s">
        <v>5897</v>
      </c>
      <c r="H232" s="193">
        <v>1</v>
      </c>
      <c r="I232" s="194"/>
      <c r="J232" s="195">
        <f t="shared" si="1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11"/>
        <v>0</v>
      </c>
      <c r="Q232" s="161">
        <v>1.9E-2</v>
      </c>
      <c r="R232" s="161">
        <f t="shared" si="12"/>
        <v>1.9E-2</v>
      </c>
      <c r="S232" s="161">
        <v>0</v>
      </c>
      <c r="T232" s="162">
        <f t="shared" si="13"/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 t="shared" si="14"/>
        <v>0</v>
      </c>
      <c r="BF232" s="164">
        <f t="shared" si="15"/>
        <v>0</v>
      </c>
      <c r="BG232" s="164">
        <f t="shared" si="16"/>
        <v>0</v>
      </c>
      <c r="BH232" s="164">
        <f t="shared" si="17"/>
        <v>0</v>
      </c>
      <c r="BI232" s="164">
        <f t="shared" si="18"/>
        <v>0</v>
      </c>
      <c r="BJ232" s="16" t="s">
        <v>7671</v>
      </c>
      <c r="BK232" s="164">
        <f t="shared" si="19"/>
        <v>0</v>
      </c>
      <c r="BL232" s="16" t="s">
        <v>7983</v>
      </c>
      <c r="BM232" s="163" t="s">
        <v>6980</v>
      </c>
    </row>
    <row r="233" spans="2:65" s="1" customFormat="1" ht="24" customHeight="1">
      <c r="B233" s="151"/>
      <c r="C233" s="152" t="s">
        <v>6989</v>
      </c>
      <c r="D233" s="152" t="s">
        <v>7978</v>
      </c>
      <c r="E233" s="153" t="s">
        <v>6982</v>
      </c>
      <c r="F233" s="154" t="s">
        <v>6983</v>
      </c>
      <c r="G233" s="155" t="s">
        <v>5897</v>
      </c>
      <c r="H233" s="156">
        <v>4</v>
      </c>
      <c r="I233" s="157"/>
      <c r="J233" s="158">
        <f t="shared" si="1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11"/>
        <v>0</v>
      </c>
      <c r="Q233" s="161">
        <v>7.2000000000000005E-4</v>
      </c>
      <c r="R233" s="161">
        <f t="shared" si="12"/>
        <v>2.8800000000000002E-3</v>
      </c>
      <c r="S233" s="161">
        <v>0</v>
      </c>
      <c r="T233" s="162">
        <f t="shared" si="13"/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 t="shared" si="14"/>
        <v>0</v>
      </c>
      <c r="BF233" s="164">
        <f t="shared" si="15"/>
        <v>0</v>
      </c>
      <c r="BG233" s="164">
        <f t="shared" si="16"/>
        <v>0</v>
      </c>
      <c r="BH233" s="164">
        <f t="shared" si="17"/>
        <v>0</v>
      </c>
      <c r="BI233" s="164">
        <f t="shared" si="18"/>
        <v>0</v>
      </c>
      <c r="BJ233" s="16" t="s">
        <v>7671</v>
      </c>
      <c r="BK233" s="164">
        <f t="shared" si="19"/>
        <v>0</v>
      </c>
      <c r="BL233" s="16" t="s">
        <v>7983</v>
      </c>
      <c r="BM233" s="163" t="s">
        <v>6984</v>
      </c>
    </row>
    <row r="234" spans="2:65" s="1" customFormat="1" ht="16.5" customHeight="1">
      <c r="B234" s="151"/>
      <c r="C234" s="189" t="s">
        <v>6993</v>
      </c>
      <c r="D234" s="189" t="s">
        <v>5826</v>
      </c>
      <c r="E234" s="190" t="s">
        <v>6986</v>
      </c>
      <c r="F234" s="191" t="s">
        <v>6987</v>
      </c>
      <c r="G234" s="192" t="s">
        <v>5897</v>
      </c>
      <c r="H234" s="193">
        <v>4</v>
      </c>
      <c r="I234" s="194"/>
      <c r="J234" s="195">
        <f t="shared" si="10"/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 t="shared" si="11"/>
        <v>0</v>
      </c>
      <c r="Q234" s="161">
        <v>1.2E-2</v>
      </c>
      <c r="R234" s="161">
        <f t="shared" si="12"/>
        <v>4.8000000000000001E-2</v>
      </c>
      <c r="S234" s="161">
        <v>0</v>
      </c>
      <c r="T234" s="162">
        <f t="shared" si="13"/>
        <v>0</v>
      </c>
      <c r="AR234" s="163" t="s">
        <v>8023</v>
      </c>
      <c r="AT234" s="163" t="s">
        <v>5826</v>
      </c>
      <c r="AU234" s="163" t="s">
        <v>7673</v>
      </c>
      <c r="AY234" s="16" t="s">
        <v>7977</v>
      </c>
      <c r="BE234" s="164">
        <f t="shared" si="14"/>
        <v>0</v>
      </c>
      <c r="BF234" s="164">
        <f t="shared" si="15"/>
        <v>0</v>
      </c>
      <c r="BG234" s="164">
        <f t="shared" si="16"/>
        <v>0</v>
      </c>
      <c r="BH234" s="164">
        <f t="shared" si="17"/>
        <v>0</v>
      </c>
      <c r="BI234" s="164">
        <f t="shared" si="18"/>
        <v>0</v>
      </c>
      <c r="BJ234" s="16" t="s">
        <v>7671</v>
      </c>
      <c r="BK234" s="164">
        <f t="shared" si="19"/>
        <v>0</v>
      </c>
      <c r="BL234" s="16" t="s">
        <v>7983</v>
      </c>
      <c r="BM234" s="163" t="s">
        <v>6988</v>
      </c>
    </row>
    <row r="235" spans="2:65" s="1" customFormat="1" ht="16.5" customHeight="1">
      <c r="B235" s="151"/>
      <c r="C235" s="189" t="s">
        <v>6997</v>
      </c>
      <c r="D235" s="189" t="s">
        <v>5826</v>
      </c>
      <c r="E235" s="190" t="s">
        <v>4713</v>
      </c>
      <c r="F235" s="191" t="s">
        <v>4714</v>
      </c>
      <c r="G235" s="192" t="s">
        <v>5897</v>
      </c>
      <c r="H235" s="193">
        <v>4</v>
      </c>
      <c r="I235" s="194"/>
      <c r="J235" s="195">
        <f t="shared" si="1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11"/>
        <v>0</v>
      </c>
      <c r="Q235" s="161">
        <v>6.9999999999999999E-4</v>
      </c>
      <c r="R235" s="161">
        <f t="shared" si="12"/>
        <v>2.8E-3</v>
      </c>
      <c r="S235" s="161">
        <v>0</v>
      </c>
      <c r="T235" s="162">
        <f t="shared" si="13"/>
        <v>0</v>
      </c>
      <c r="AR235" s="163" t="s">
        <v>8023</v>
      </c>
      <c r="AT235" s="163" t="s">
        <v>5826</v>
      </c>
      <c r="AU235" s="163" t="s">
        <v>7673</v>
      </c>
      <c r="AY235" s="16" t="s">
        <v>7977</v>
      </c>
      <c r="BE235" s="164">
        <f t="shared" si="14"/>
        <v>0</v>
      </c>
      <c r="BF235" s="164">
        <f t="shared" si="15"/>
        <v>0</v>
      </c>
      <c r="BG235" s="164">
        <f t="shared" si="16"/>
        <v>0</v>
      </c>
      <c r="BH235" s="164">
        <f t="shared" si="17"/>
        <v>0</v>
      </c>
      <c r="BI235" s="164">
        <f t="shared" si="18"/>
        <v>0</v>
      </c>
      <c r="BJ235" s="16" t="s">
        <v>7671</v>
      </c>
      <c r="BK235" s="164">
        <f t="shared" si="19"/>
        <v>0</v>
      </c>
      <c r="BL235" s="16" t="s">
        <v>7983</v>
      </c>
      <c r="BM235" s="163" t="s">
        <v>6181</v>
      </c>
    </row>
    <row r="236" spans="2:65" s="1" customFormat="1" ht="24" customHeight="1">
      <c r="B236" s="151"/>
      <c r="C236" s="152" t="s">
        <v>7001</v>
      </c>
      <c r="D236" s="152" t="s">
        <v>7978</v>
      </c>
      <c r="E236" s="153" t="s">
        <v>6990</v>
      </c>
      <c r="F236" s="154" t="s">
        <v>6991</v>
      </c>
      <c r="G236" s="155" t="s">
        <v>5897</v>
      </c>
      <c r="H236" s="156">
        <v>3</v>
      </c>
      <c r="I236" s="157"/>
      <c r="J236" s="158">
        <f t="shared" si="1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1"/>
        <v>0</v>
      </c>
      <c r="Q236" s="161">
        <v>1.65E-3</v>
      </c>
      <c r="R236" s="161">
        <f t="shared" si="12"/>
        <v>4.9499999999999995E-3</v>
      </c>
      <c r="S236" s="161">
        <v>0</v>
      </c>
      <c r="T236" s="162">
        <f t="shared" si="1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14"/>
        <v>0</v>
      </c>
      <c r="BF236" s="164">
        <f t="shared" si="15"/>
        <v>0</v>
      </c>
      <c r="BG236" s="164">
        <f t="shared" si="16"/>
        <v>0</v>
      </c>
      <c r="BH236" s="164">
        <f t="shared" si="17"/>
        <v>0</v>
      </c>
      <c r="BI236" s="164">
        <f t="shared" si="18"/>
        <v>0</v>
      </c>
      <c r="BJ236" s="16" t="s">
        <v>7671</v>
      </c>
      <c r="BK236" s="164">
        <f t="shared" si="19"/>
        <v>0</v>
      </c>
      <c r="BL236" s="16" t="s">
        <v>7983</v>
      </c>
      <c r="BM236" s="163" t="s">
        <v>6992</v>
      </c>
    </row>
    <row r="237" spans="2:65" s="1" customFormat="1" ht="16.5" customHeight="1">
      <c r="B237" s="151"/>
      <c r="C237" s="189" t="s">
        <v>7005</v>
      </c>
      <c r="D237" s="189" t="s">
        <v>5826</v>
      </c>
      <c r="E237" s="190" t="s">
        <v>6994</v>
      </c>
      <c r="F237" s="191" t="s">
        <v>6995</v>
      </c>
      <c r="G237" s="192" t="s">
        <v>5897</v>
      </c>
      <c r="H237" s="193">
        <v>3</v>
      </c>
      <c r="I237" s="194"/>
      <c r="J237" s="195">
        <f t="shared" si="10"/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 t="shared" si="11"/>
        <v>0</v>
      </c>
      <c r="Q237" s="161">
        <v>2.3E-2</v>
      </c>
      <c r="R237" s="161">
        <f t="shared" si="12"/>
        <v>6.9000000000000006E-2</v>
      </c>
      <c r="S237" s="161">
        <v>0</v>
      </c>
      <c r="T237" s="162">
        <f t="shared" si="13"/>
        <v>0</v>
      </c>
      <c r="AR237" s="163" t="s">
        <v>8023</v>
      </c>
      <c r="AT237" s="163" t="s">
        <v>5826</v>
      </c>
      <c r="AU237" s="163" t="s">
        <v>7673</v>
      </c>
      <c r="AY237" s="16" t="s">
        <v>7977</v>
      </c>
      <c r="BE237" s="164">
        <f t="shared" si="14"/>
        <v>0</v>
      </c>
      <c r="BF237" s="164">
        <f t="shared" si="15"/>
        <v>0</v>
      </c>
      <c r="BG237" s="164">
        <f t="shared" si="16"/>
        <v>0</v>
      </c>
      <c r="BH237" s="164">
        <f t="shared" si="17"/>
        <v>0</v>
      </c>
      <c r="BI237" s="164">
        <f t="shared" si="18"/>
        <v>0</v>
      </c>
      <c r="BJ237" s="16" t="s">
        <v>7671</v>
      </c>
      <c r="BK237" s="164">
        <f t="shared" si="19"/>
        <v>0</v>
      </c>
      <c r="BL237" s="16" t="s">
        <v>7983</v>
      </c>
      <c r="BM237" s="163" t="s">
        <v>6996</v>
      </c>
    </row>
    <row r="238" spans="2:65" s="1" customFormat="1" ht="16.5" customHeight="1">
      <c r="B238" s="151"/>
      <c r="C238" s="189" t="s">
        <v>7009</v>
      </c>
      <c r="D238" s="189" t="s">
        <v>5826</v>
      </c>
      <c r="E238" s="190" t="s">
        <v>6182</v>
      </c>
      <c r="F238" s="191" t="s">
        <v>6183</v>
      </c>
      <c r="G238" s="192" t="s">
        <v>5897</v>
      </c>
      <c r="H238" s="193">
        <v>3</v>
      </c>
      <c r="I238" s="194"/>
      <c r="J238" s="195">
        <f t="shared" si="1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11"/>
        <v>0</v>
      </c>
      <c r="Q238" s="161">
        <v>1.4499999999999999E-3</v>
      </c>
      <c r="R238" s="161">
        <f t="shared" si="12"/>
        <v>4.3499999999999997E-3</v>
      </c>
      <c r="S238" s="161">
        <v>0</v>
      </c>
      <c r="T238" s="162">
        <f t="shared" si="13"/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 t="shared" si="14"/>
        <v>0</v>
      </c>
      <c r="BF238" s="164">
        <f t="shared" si="15"/>
        <v>0</v>
      </c>
      <c r="BG238" s="164">
        <f t="shared" si="16"/>
        <v>0</v>
      </c>
      <c r="BH238" s="164">
        <f t="shared" si="17"/>
        <v>0</v>
      </c>
      <c r="BI238" s="164">
        <f t="shared" si="18"/>
        <v>0</v>
      </c>
      <c r="BJ238" s="16" t="s">
        <v>7671</v>
      </c>
      <c r="BK238" s="164">
        <f t="shared" si="19"/>
        <v>0</v>
      </c>
      <c r="BL238" s="16" t="s">
        <v>7983</v>
      </c>
      <c r="BM238" s="163" t="s">
        <v>6184</v>
      </c>
    </row>
    <row r="239" spans="2:65" s="1" customFormat="1" ht="24" customHeight="1">
      <c r="B239" s="151"/>
      <c r="C239" s="152" t="s">
        <v>7013</v>
      </c>
      <c r="D239" s="152" t="s">
        <v>7978</v>
      </c>
      <c r="E239" s="153" t="s">
        <v>6998</v>
      </c>
      <c r="F239" s="154" t="s">
        <v>6999</v>
      </c>
      <c r="G239" s="155" t="s">
        <v>5897</v>
      </c>
      <c r="H239" s="156">
        <v>1</v>
      </c>
      <c r="I239" s="157"/>
      <c r="J239" s="158">
        <f t="shared" si="1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11"/>
        <v>0</v>
      </c>
      <c r="Q239" s="161">
        <v>0</v>
      </c>
      <c r="R239" s="161">
        <f t="shared" si="12"/>
        <v>0</v>
      </c>
      <c r="S239" s="161">
        <v>0</v>
      </c>
      <c r="T239" s="162">
        <f t="shared" si="1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14"/>
        <v>0</v>
      </c>
      <c r="BF239" s="164">
        <f t="shared" si="15"/>
        <v>0</v>
      </c>
      <c r="BG239" s="164">
        <f t="shared" si="16"/>
        <v>0</v>
      </c>
      <c r="BH239" s="164">
        <f t="shared" si="17"/>
        <v>0</v>
      </c>
      <c r="BI239" s="164">
        <f t="shared" si="18"/>
        <v>0</v>
      </c>
      <c r="BJ239" s="16" t="s">
        <v>7671</v>
      </c>
      <c r="BK239" s="164">
        <f t="shared" si="19"/>
        <v>0</v>
      </c>
      <c r="BL239" s="16" t="s">
        <v>7983</v>
      </c>
      <c r="BM239" s="163" t="s">
        <v>7000</v>
      </c>
    </row>
    <row r="240" spans="2:65" s="1" customFormat="1" ht="24" customHeight="1">
      <c r="B240" s="151"/>
      <c r="C240" s="189" t="s">
        <v>7017</v>
      </c>
      <c r="D240" s="189" t="s">
        <v>5826</v>
      </c>
      <c r="E240" s="190" t="s">
        <v>7002</v>
      </c>
      <c r="F240" s="191" t="s">
        <v>7003</v>
      </c>
      <c r="G240" s="192" t="s">
        <v>5897</v>
      </c>
      <c r="H240" s="193">
        <v>1</v>
      </c>
      <c r="I240" s="194"/>
      <c r="J240" s="195">
        <f t="shared" si="10"/>
        <v>0</v>
      </c>
      <c r="K240" s="191" t="s">
        <v>7982</v>
      </c>
      <c r="L240" s="196"/>
      <c r="M240" s="197" t="s">
        <v>7590</v>
      </c>
      <c r="N240" s="198" t="s">
        <v>7629</v>
      </c>
      <c r="O240" s="54"/>
      <c r="P240" s="161">
        <f t="shared" si="11"/>
        <v>0</v>
      </c>
      <c r="Q240" s="161">
        <v>1.6000000000000001E-3</v>
      </c>
      <c r="R240" s="161">
        <f t="shared" si="12"/>
        <v>1.6000000000000001E-3</v>
      </c>
      <c r="S240" s="161">
        <v>0</v>
      </c>
      <c r="T240" s="162">
        <f t="shared" si="13"/>
        <v>0</v>
      </c>
      <c r="AR240" s="163" t="s">
        <v>8023</v>
      </c>
      <c r="AT240" s="163" t="s">
        <v>5826</v>
      </c>
      <c r="AU240" s="163" t="s">
        <v>7673</v>
      </c>
      <c r="AY240" s="16" t="s">
        <v>7977</v>
      </c>
      <c r="BE240" s="164">
        <f t="shared" si="14"/>
        <v>0</v>
      </c>
      <c r="BF240" s="164">
        <f t="shared" si="15"/>
        <v>0</v>
      </c>
      <c r="BG240" s="164">
        <f t="shared" si="16"/>
        <v>0</v>
      </c>
      <c r="BH240" s="164">
        <f t="shared" si="17"/>
        <v>0</v>
      </c>
      <c r="BI240" s="164">
        <f t="shared" si="18"/>
        <v>0</v>
      </c>
      <c r="BJ240" s="16" t="s">
        <v>7671</v>
      </c>
      <c r="BK240" s="164">
        <f t="shared" si="19"/>
        <v>0</v>
      </c>
      <c r="BL240" s="16" t="s">
        <v>7983</v>
      </c>
      <c r="BM240" s="163" t="s">
        <v>7004</v>
      </c>
    </row>
    <row r="241" spans="2:65" s="1" customFormat="1" ht="24" customHeight="1">
      <c r="B241" s="151"/>
      <c r="C241" s="152" t="s">
        <v>7022</v>
      </c>
      <c r="D241" s="152" t="s">
        <v>7978</v>
      </c>
      <c r="E241" s="153" t="s">
        <v>7006</v>
      </c>
      <c r="F241" s="154" t="s">
        <v>7007</v>
      </c>
      <c r="G241" s="155" t="s">
        <v>5897</v>
      </c>
      <c r="H241" s="156">
        <v>1</v>
      </c>
      <c r="I241" s="157"/>
      <c r="J241" s="158">
        <f t="shared" si="10"/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 t="shared" si="11"/>
        <v>0</v>
      </c>
      <c r="Q241" s="161">
        <v>2.7529999999999999E-2</v>
      </c>
      <c r="R241" s="161">
        <f t="shared" si="12"/>
        <v>2.7529999999999999E-2</v>
      </c>
      <c r="S241" s="161">
        <v>0</v>
      </c>
      <c r="T241" s="162">
        <f t="shared" si="13"/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 t="shared" si="14"/>
        <v>0</v>
      </c>
      <c r="BF241" s="164">
        <f t="shared" si="15"/>
        <v>0</v>
      </c>
      <c r="BG241" s="164">
        <f t="shared" si="16"/>
        <v>0</v>
      </c>
      <c r="BH241" s="164">
        <f t="shared" si="17"/>
        <v>0</v>
      </c>
      <c r="BI241" s="164">
        <f t="shared" si="18"/>
        <v>0</v>
      </c>
      <c r="BJ241" s="16" t="s">
        <v>7671</v>
      </c>
      <c r="BK241" s="164">
        <f t="shared" si="19"/>
        <v>0</v>
      </c>
      <c r="BL241" s="16" t="s">
        <v>7983</v>
      </c>
      <c r="BM241" s="163" t="s">
        <v>7008</v>
      </c>
    </row>
    <row r="242" spans="2:65" s="1" customFormat="1" ht="16.5" customHeight="1">
      <c r="B242" s="151"/>
      <c r="C242" s="189" t="s">
        <v>7026</v>
      </c>
      <c r="D242" s="189" t="s">
        <v>5826</v>
      </c>
      <c r="E242" s="190" t="s">
        <v>6185</v>
      </c>
      <c r="F242" s="191" t="s">
        <v>6186</v>
      </c>
      <c r="G242" s="192" t="s">
        <v>5897</v>
      </c>
      <c r="H242" s="193">
        <v>1</v>
      </c>
      <c r="I242" s="194"/>
      <c r="J242" s="195">
        <f t="shared" si="10"/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 t="shared" si="11"/>
        <v>0</v>
      </c>
      <c r="Q242" s="161">
        <v>0</v>
      </c>
      <c r="R242" s="161">
        <f t="shared" si="12"/>
        <v>0</v>
      </c>
      <c r="S242" s="161">
        <v>0</v>
      </c>
      <c r="T242" s="162">
        <f t="shared" si="13"/>
        <v>0</v>
      </c>
      <c r="AR242" s="163" t="s">
        <v>8023</v>
      </c>
      <c r="AT242" s="163" t="s">
        <v>5826</v>
      </c>
      <c r="AU242" s="163" t="s">
        <v>7673</v>
      </c>
      <c r="AY242" s="16" t="s">
        <v>7977</v>
      </c>
      <c r="BE242" s="164">
        <f t="shared" si="14"/>
        <v>0</v>
      </c>
      <c r="BF242" s="164">
        <f t="shared" si="15"/>
        <v>0</v>
      </c>
      <c r="BG242" s="164">
        <f t="shared" si="16"/>
        <v>0</v>
      </c>
      <c r="BH242" s="164">
        <f t="shared" si="17"/>
        <v>0</v>
      </c>
      <c r="BI242" s="164">
        <f t="shared" si="18"/>
        <v>0</v>
      </c>
      <c r="BJ242" s="16" t="s">
        <v>7671</v>
      </c>
      <c r="BK242" s="164">
        <f t="shared" si="19"/>
        <v>0</v>
      </c>
      <c r="BL242" s="16" t="s">
        <v>7983</v>
      </c>
      <c r="BM242" s="163" t="s">
        <v>6187</v>
      </c>
    </row>
    <row r="243" spans="2:65" s="1" customFormat="1" ht="29.25">
      <c r="B243" s="31"/>
      <c r="D243" s="166" t="s">
        <v>5891</v>
      </c>
      <c r="F243" s="199" t="s">
        <v>7012</v>
      </c>
      <c r="I243" s="94"/>
      <c r="L243" s="31"/>
      <c r="M243" s="200"/>
      <c r="N243" s="54"/>
      <c r="O243" s="54"/>
      <c r="P243" s="54"/>
      <c r="Q243" s="54"/>
      <c r="R243" s="54"/>
      <c r="S243" s="54"/>
      <c r="T243" s="55"/>
      <c r="AT243" s="16" t="s">
        <v>5891</v>
      </c>
      <c r="AU243" s="16" t="s">
        <v>7673</v>
      </c>
    </row>
    <row r="244" spans="2:65" s="1" customFormat="1" ht="24" customHeight="1">
      <c r="B244" s="151"/>
      <c r="C244" s="152" t="s">
        <v>7030</v>
      </c>
      <c r="D244" s="152" t="s">
        <v>7978</v>
      </c>
      <c r="E244" s="153" t="s">
        <v>7014</v>
      </c>
      <c r="F244" s="154" t="s">
        <v>7015</v>
      </c>
      <c r="G244" s="155" t="s">
        <v>5897</v>
      </c>
      <c r="H244" s="156">
        <v>1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3.8260000000000002E-2</v>
      </c>
      <c r="R244" s="161">
        <f>Q244*H244</f>
        <v>3.8260000000000002E-2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7016</v>
      </c>
    </row>
    <row r="245" spans="2:65" s="1" customFormat="1" ht="16.5" customHeight="1">
      <c r="B245" s="151"/>
      <c r="C245" s="189" t="s">
        <v>7034</v>
      </c>
      <c r="D245" s="189" t="s">
        <v>5826</v>
      </c>
      <c r="E245" s="190" t="s">
        <v>6188</v>
      </c>
      <c r="F245" s="191" t="s">
        <v>6189</v>
      </c>
      <c r="G245" s="192" t="s">
        <v>5897</v>
      </c>
      <c r="H245" s="193">
        <v>1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6190</v>
      </c>
    </row>
    <row r="246" spans="2:65" s="1" customFormat="1" ht="29.25">
      <c r="B246" s="31"/>
      <c r="D246" s="166" t="s">
        <v>5891</v>
      </c>
      <c r="F246" s="199" t="s">
        <v>7012</v>
      </c>
      <c r="I246" s="94"/>
      <c r="L246" s="31"/>
      <c r="M246" s="200"/>
      <c r="N246" s="54"/>
      <c r="O246" s="54"/>
      <c r="P246" s="54"/>
      <c r="Q246" s="54"/>
      <c r="R246" s="54"/>
      <c r="S246" s="54"/>
      <c r="T246" s="55"/>
      <c r="AT246" s="16" t="s">
        <v>5891</v>
      </c>
      <c r="AU246" s="16" t="s">
        <v>7673</v>
      </c>
    </row>
    <row r="247" spans="2:65" s="1" customFormat="1" ht="24" customHeight="1">
      <c r="B247" s="151"/>
      <c r="C247" s="152" t="s">
        <v>7038</v>
      </c>
      <c r="D247" s="152" t="s">
        <v>7978</v>
      </c>
      <c r="E247" s="153" t="s">
        <v>7023</v>
      </c>
      <c r="F247" s="154" t="s">
        <v>7024</v>
      </c>
      <c r="G247" s="155" t="s">
        <v>5897</v>
      </c>
      <c r="H247" s="156">
        <v>2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7.0200000000000002E-3</v>
      </c>
      <c r="R247" s="161">
        <f>Q247*H247</f>
        <v>1.404E-2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7025</v>
      </c>
    </row>
    <row r="248" spans="2:65" s="1" customFormat="1" ht="16.5" customHeight="1">
      <c r="B248" s="151"/>
      <c r="C248" s="189" t="s">
        <v>7044</v>
      </c>
      <c r="D248" s="189" t="s">
        <v>5826</v>
      </c>
      <c r="E248" s="190" t="s">
        <v>4734</v>
      </c>
      <c r="F248" s="191" t="s">
        <v>6191</v>
      </c>
      <c r="G248" s="192" t="s">
        <v>5897</v>
      </c>
      <c r="H248" s="193">
        <v>1</v>
      </c>
      <c r="I248" s="194"/>
      <c r="J248" s="195">
        <f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>O248*H248</f>
        <v>0</v>
      </c>
      <c r="Q248" s="161">
        <v>0.11799999999999999</v>
      </c>
      <c r="R248" s="161">
        <f>Q248*H248</f>
        <v>0.11799999999999999</v>
      </c>
      <c r="S248" s="161">
        <v>0</v>
      </c>
      <c r="T248" s="162">
        <f>S248*H248</f>
        <v>0</v>
      </c>
      <c r="AR248" s="163" t="s">
        <v>8023</v>
      </c>
      <c r="AT248" s="163" t="s">
        <v>5826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6192</v>
      </c>
    </row>
    <row r="249" spans="2:65" s="1" customFormat="1" ht="24" customHeight="1">
      <c r="B249" s="151"/>
      <c r="C249" s="152" t="s">
        <v>7050</v>
      </c>
      <c r="D249" s="152" t="s">
        <v>7978</v>
      </c>
      <c r="E249" s="153" t="s">
        <v>7031</v>
      </c>
      <c r="F249" s="154" t="s">
        <v>7032</v>
      </c>
      <c r="G249" s="155" t="s">
        <v>5897</v>
      </c>
      <c r="H249" s="156">
        <v>5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1.56E-3</v>
      </c>
      <c r="R249" s="161">
        <f>Q249*H249</f>
        <v>7.7999999999999996E-3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7033</v>
      </c>
    </row>
    <row r="250" spans="2:65" s="1" customFormat="1" ht="24" customHeight="1">
      <c r="B250" s="151"/>
      <c r="C250" s="152" t="s">
        <v>7056</v>
      </c>
      <c r="D250" s="152" t="s">
        <v>7978</v>
      </c>
      <c r="E250" s="153" t="s">
        <v>7035</v>
      </c>
      <c r="F250" s="154" t="s">
        <v>7036</v>
      </c>
      <c r="G250" s="155" t="s">
        <v>5897</v>
      </c>
      <c r="H250" s="156">
        <v>1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6.8999999999999997E-4</v>
      </c>
      <c r="R250" s="161">
        <f>Q250*H250</f>
        <v>6.8999999999999997E-4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7037</v>
      </c>
    </row>
    <row r="251" spans="2:65" s="1" customFormat="1" ht="16.5" customHeight="1">
      <c r="B251" s="151"/>
      <c r="C251" s="189" t="s">
        <v>7062</v>
      </c>
      <c r="D251" s="189" t="s">
        <v>5826</v>
      </c>
      <c r="E251" s="190" t="s">
        <v>7039</v>
      </c>
      <c r="F251" s="191" t="s">
        <v>7040</v>
      </c>
      <c r="G251" s="192" t="s">
        <v>5863</v>
      </c>
      <c r="H251" s="193">
        <v>7.5359999999999996</v>
      </c>
      <c r="I251" s="194"/>
      <c r="J251" s="195">
        <f>ROUND(I251*H251,2)</f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8023</v>
      </c>
      <c r="AT251" s="163" t="s">
        <v>5826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7041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7042</v>
      </c>
      <c r="H252" s="169">
        <v>7.5359999999999996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7620</v>
      </c>
      <c r="AX252" s="12" t="s">
        <v>7671</v>
      </c>
      <c r="AY252" s="167" t="s">
        <v>7977</v>
      </c>
    </row>
    <row r="253" spans="2:65" s="11" customFormat="1" ht="22.9" customHeight="1">
      <c r="B253" s="138"/>
      <c r="D253" s="139" t="s">
        <v>7663</v>
      </c>
      <c r="E253" s="149" t="s">
        <v>8027</v>
      </c>
      <c r="F253" s="149" t="s">
        <v>7043</v>
      </c>
      <c r="I253" s="141"/>
      <c r="J253" s="150">
        <f>BK253</f>
        <v>0</v>
      </c>
      <c r="L253" s="138"/>
      <c r="M253" s="143"/>
      <c r="N253" s="144"/>
      <c r="O253" s="144"/>
      <c r="P253" s="145">
        <f>P254+SUM(P255:P258)</f>
        <v>0</v>
      </c>
      <c r="Q253" s="144"/>
      <c r="R253" s="145">
        <f>R254+SUM(R255:R258)</f>
        <v>2.6869219999999999E-2</v>
      </c>
      <c r="S253" s="144"/>
      <c r="T253" s="146">
        <f>T254+SUM(T255:T258)</f>
        <v>6.3600000000000004E-2</v>
      </c>
      <c r="AR253" s="139" t="s">
        <v>7671</v>
      </c>
      <c r="AT253" s="147" t="s">
        <v>7663</v>
      </c>
      <c r="AU253" s="147" t="s">
        <v>7671</v>
      </c>
      <c r="AY253" s="139" t="s">
        <v>7977</v>
      </c>
      <c r="BK253" s="148">
        <f>BK254+SUM(BK255:BK258)</f>
        <v>0</v>
      </c>
    </row>
    <row r="254" spans="2:65" s="1" customFormat="1" ht="24" customHeight="1">
      <c r="B254" s="151"/>
      <c r="C254" s="152" t="s">
        <v>7066</v>
      </c>
      <c r="D254" s="152" t="s">
        <v>7978</v>
      </c>
      <c r="E254" s="153" t="s">
        <v>7045</v>
      </c>
      <c r="F254" s="154" t="s">
        <v>7046</v>
      </c>
      <c r="G254" s="155" t="s">
        <v>5783</v>
      </c>
      <c r="H254" s="156">
        <v>54.326000000000001</v>
      </c>
      <c r="I254" s="157"/>
      <c r="J254" s="158">
        <f>ROUND(I254*H254,2)</f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>O254*H254</f>
        <v>0</v>
      </c>
      <c r="Q254" s="161">
        <v>4.6999999999999999E-4</v>
      </c>
      <c r="R254" s="161">
        <f>Q254*H254</f>
        <v>2.5533219999999999E-2</v>
      </c>
      <c r="S254" s="161">
        <v>0</v>
      </c>
      <c r="T254" s="162">
        <f>S254*H254</f>
        <v>0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7047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7048</v>
      </c>
      <c r="H255" s="169">
        <v>47.24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7620</v>
      </c>
      <c r="AX255" s="12" t="s">
        <v>7671</v>
      </c>
      <c r="AY255" s="167" t="s">
        <v>7977</v>
      </c>
    </row>
    <row r="256" spans="2:65" s="12" customFormat="1">
      <c r="B256" s="165"/>
      <c r="D256" s="166" t="s">
        <v>7985</v>
      </c>
      <c r="F256" s="168" t="s">
        <v>7049</v>
      </c>
      <c r="H256" s="169">
        <v>54.326000000000001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7592</v>
      </c>
      <c r="AX256" s="12" t="s">
        <v>7671</v>
      </c>
      <c r="AY256" s="167" t="s">
        <v>7977</v>
      </c>
    </row>
    <row r="257" spans="2:65" s="1" customFormat="1" ht="24" customHeight="1">
      <c r="B257" s="151"/>
      <c r="C257" s="152" t="s">
        <v>7071</v>
      </c>
      <c r="D257" s="152" t="s">
        <v>7978</v>
      </c>
      <c r="E257" s="153" t="s">
        <v>7051</v>
      </c>
      <c r="F257" s="154" t="s">
        <v>7052</v>
      </c>
      <c r="G257" s="155" t="s">
        <v>5863</v>
      </c>
      <c r="H257" s="156">
        <v>0.4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3.3400000000000001E-3</v>
      </c>
      <c r="R257" s="161">
        <f>Q257*H257</f>
        <v>1.3360000000000002E-3</v>
      </c>
      <c r="S257" s="161">
        <v>0.159</v>
      </c>
      <c r="T257" s="162">
        <f>S257*H257</f>
        <v>6.3600000000000004E-2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7053</v>
      </c>
    </row>
    <row r="258" spans="2:65" s="11" customFormat="1" ht="20.85" customHeight="1">
      <c r="B258" s="138"/>
      <c r="D258" s="139" t="s">
        <v>7663</v>
      </c>
      <c r="E258" s="149" t="s">
        <v>7054</v>
      </c>
      <c r="F258" s="149" t="s">
        <v>7055</v>
      </c>
      <c r="I258" s="141"/>
      <c r="J258" s="150">
        <f>BK258</f>
        <v>0</v>
      </c>
      <c r="L258" s="138"/>
      <c r="M258" s="143"/>
      <c r="N258" s="144"/>
      <c r="O258" s="144"/>
      <c r="P258" s="145">
        <f>P259</f>
        <v>0</v>
      </c>
      <c r="Q258" s="144"/>
      <c r="R258" s="145">
        <f>R259</f>
        <v>0</v>
      </c>
      <c r="S258" s="144"/>
      <c r="T258" s="146">
        <f>T259</f>
        <v>0</v>
      </c>
      <c r="AR258" s="139" t="s">
        <v>7671</v>
      </c>
      <c r="AT258" s="147" t="s">
        <v>7663</v>
      </c>
      <c r="AU258" s="147" t="s">
        <v>7673</v>
      </c>
      <c r="AY258" s="139" t="s">
        <v>7977</v>
      </c>
      <c r="BK258" s="148">
        <f>BK259</f>
        <v>0</v>
      </c>
    </row>
    <row r="259" spans="2:65" s="1" customFormat="1" ht="24" customHeight="1">
      <c r="B259" s="151"/>
      <c r="C259" s="152" t="s">
        <v>7077</v>
      </c>
      <c r="D259" s="152" t="s">
        <v>7978</v>
      </c>
      <c r="E259" s="153" t="s">
        <v>7057</v>
      </c>
      <c r="F259" s="154" t="s">
        <v>7058</v>
      </c>
      <c r="G259" s="155" t="s">
        <v>5816</v>
      </c>
      <c r="H259" s="156">
        <v>17.922000000000001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7059</v>
      </c>
    </row>
    <row r="260" spans="2:65" s="11" customFormat="1" ht="22.9" customHeight="1">
      <c r="B260" s="138"/>
      <c r="D260" s="139" t="s">
        <v>7663</v>
      </c>
      <c r="E260" s="149" t="s">
        <v>7060</v>
      </c>
      <c r="F260" s="149" t="s">
        <v>7061</v>
      </c>
      <c r="I260" s="141"/>
      <c r="J260" s="150">
        <f>BK260</f>
        <v>0</v>
      </c>
      <c r="L260" s="138"/>
      <c r="M260" s="143"/>
      <c r="N260" s="144"/>
      <c r="O260" s="144"/>
      <c r="P260" s="145">
        <f>SUM(P261:P264)</f>
        <v>0</v>
      </c>
      <c r="Q260" s="144"/>
      <c r="R260" s="145">
        <f>SUM(R261:R264)</f>
        <v>0</v>
      </c>
      <c r="S260" s="144"/>
      <c r="T260" s="146">
        <f>SUM(T261:T264)</f>
        <v>0</v>
      </c>
      <c r="AR260" s="139" t="s">
        <v>7671</v>
      </c>
      <c r="AT260" s="147" t="s">
        <v>7663</v>
      </c>
      <c r="AU260" s="147" t="s">
        <v>7671</v>
      </c>
      <c r="AY260" s="139" t="s">
        <v>7977</v>
      </c>
      <c r="BK260" s="148">
        <f>SUM(BK261:BK264)</f>
        <v>0</v>
      </c>
    </row>
    <row r="261" spans="2:65" s="1" customFormat="1" ht="24" customHeight="1">
      <c r="B261" s="151"/>
      <c r="C261" s="152" t="s">
        <v>7082</v>
      </c>
      <c r="D261" s="152" t="s">
        <v>7978</v>
      </c>
      <c r="E261" s="153" t="s">
        <v>7063</v>
      </c>
      <c r="F261" s="154" t="s">
        <v>7064</v>
      </c>
      <c r="G261" s="155" t="s">
        <v>5816</v>
      </c>
      <c r="H261" s="156">
        <v>6.4000000000000001E-2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7065</v>
      </c>
    </row>
    <row r="262" spans="2:65" s="1" customFormat="1" ht="24" customHeight="1">
      <c r="B262" s="151"/>
      <c r="C262" s="152" t="s">
        <v>7087</v>
      </c>
      <c r="D262" s="152" t="s">
        <v>7978</v>
      </c>
      <c r="E262" s="153" t="s">
        <v>7067</v>
      </c>
      <c r="F262" s="154" t="s">
        <v>7068</v>
      </c>
      <c r="G262" s="155" t="s">
        <v>5816</v>
      </c>
      <c r="H262" s="156">
        <v>0.89600000000000002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7069</v>
      </c>
    </row>
    <row r="263" spans="2:65" s="12" customFormat="1">
      <c r="B263" s="165"/>
      <c r="D263" s="166" t="s">
        <v>7985</v>
      </c>
      <c r="F263" s="168" t="s">
        <v>7070</v>
      </c>
      <c r="H263" s="169">
        <v>0.89600000000000002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7592</v>
      </c>
      <c r="AX263" s="12" t="s">
        <v>7671</v>
      </c>
      <c r="AY263" s="167" t="s">
        <v>7977</v>
      </c>
    </row>
    <row r="264" spans="2:65" s="1" customFormat="1" ht="24" customHeight="1">
      <c r="B264" s="151"/>
      <c r="C264" s="152" t="s">
        <v>7093</v>
      </c>
      <c r="D264" s="152" t="s">
        <v>7978</v>
      </c>
      <c r="E264" s="153" t="s">
        <v>7072</v>
      </c>
      <c r="F264" s="154" t="s">
        <v>7073</v>
      </c>
      <c r="G264" s="155" t="s">
        <v>5816</v>
      </c>
      <c r="H264" s="156">
        <v>6.4000000000000001E-2</v>
      </c>
      <c r="I264" s="157"/>
      <c r="J264" s="158">
        <f>ROUND(I264*H264,2)</f>
        <v>0</v>
      </c>
      <c r="K264" s="154" t="s">
        <v>6065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7074</v>
      </c>
    </row>
    <row r="265" spans="2:65" s="11" customFormat="1" ht="25.9" customHeight="1">
      <c r="B265" s="138"/>
      <c r="D265" s="139" t="s">
        <v>7663</v>
      </c>
      <c r="E265" s="140" t="s">
        <v>7075</v>
      </c>
      <c r="F265" s="140" t="s">
        <v>7076</v>
      </c>
      <c r="I265" s="141"/>
      <c r="J265" s="142">
        <f>BK265</f>
        <v>0</v>
      </c>
      <c r="L265" s="138"/>
      <c r="M265" s="143"/>
      <c r="N265" s="144"/>
      <c r="O265" s="144"/>
      <c r="P265" s="145">
        <f>SUM(P266:P281)</f>
        <v>0</v>
      </c>
      <c r="Q265" s="144"/>
      <c r="R265" s="145">
        <f>SUM(R266:R281)</f>
        <v>0.313363</v>
      </c>
      <c r="S265" s="144"/>
      <c r="T265" s="146">
        <f>SUM(T266:T281)</f>
        <v>0</v>
      </c>
      <c r="AR265" s="139" t="s">
        <v>7673</v>
      </c>
      <c r="AT265" s="147" t="s">
        <v>7663</v>
      </c>
      <c r="AU265" s="147" t="s">
        <v>7664</v>
      </c>
      <c r="AY265" s="139" t="s">
        <v>7977</v>
      </c>
      <c r="BK265" s="148">
        <f>SUM(BK266:BK281)</f>
        <v>0</v>
      </c>
    </row>
    <row r="266" spans="2:65" s="1" customFormat="1" ht="24" customHeight="1">
      <c r="B266" s="151"/>
      <c r="C266" s="152" t="s">
        <v>7098</v>
      </c>
      <c r="D266" s="152" t="s">
        <v>7978</v>
      </c>
      <c r="E266" s="153" t="s">
        <v>7078</v>
      </c>
      <c r="F266" s="154" t="s">
        <v>7079</v>
      </c>
      <c r="G266" s="155" t="s">
        <v>5783</v>
      </c>
      <c r="H266" s="156">
        <v>56.16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5804</v>
      </c>
      <c r="AT266" s="163" t="s">
        <v>7978</v>
      </c>
      <c r="AU266" s="163" t="s">
        <v>7671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5804</v>
      </c>
      <c r="BM266" s="163" t="s">
        <v>7080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7081</v>
      </c>
      <c r="H267" s="169">
        <v>56.16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7671</v>
      </c>
      <c r="AV267" s="12" t="s">
        <v>7673</v>
      </c>
      <c r="AW267" s="12" t="s">
        <v>7620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7103</v>
      </c>
      <c r="D268" s="152" t="s">
        <v>7978</v>
      </c>
      <c r="E268" s="153" t="s">
        <v>7083</v>
      </c>
      <c r="F268" s="154" t="s">
        <v>7084</v>
      </c>
      <c r="G268" s="155" t="s">
        <v>5783</v>
      </c>
      <c r="H268" s="156">
        <v>85.56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5804</v>
      </c>
      <c r="AT268" s="163" t="s">
        <v>7978</v>
      </c>
      <c r="AU268" s="163" t="s">
        <v>7671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5804</v>
      </c>
      <c r="BM268" s="163" t="s">
        <v>7085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7086</v>
      </c>
      <c r="H269" s="169">
        <v>85.56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7671</v>
      </c>
      <c r="AV269" s="12" t="s">
        <v>7673</v>
      </c>
      <c r="AW269" s="12" t="s">
        <v>7620</v>
      </c>
      <c r="AX269" s="12" t="s">
        <v>7671</v>
      </c>
      <c r="AY269" s="167" t="s">
        <v>7977</v>
      </c>
    </row>
    <row r="270" spans="2:65" s="1" customFormat="1" ht="16.5" customHeight="1">
      <c r="B270" s="151"/>
      <c r="C270" s="189" t="s">
        <v>7108</v>
      </c>
      <c r="D270" s="189" t="s">
        <v>5826</v>
      </c>
      <c r="E270" s="190" t="s">
        <v>7088</v>
      </c>
      <c r="F270" s="191" t="s">
        <v>7089</v>
      </c>
      <c r="G270" s="192" t="s">
        <v>5816</v>
      </c>
      <c r="H270" s="193">
        <v>0.05</v>
      </c>
      <c r="I270" s="194"/>
      <c r="J270" s="195">
        <f>ROUND(I270*H270,2)</f>
        <v>0</v>
      </c>
      <c r="K270" s="191" t="s">
        <v>6065</v>
      </c>
      <c r="L270" s="196"/>
      <c r="M270" s="197" t="s">
        <v>7590</v>
      </c>
      <c r="N270" s="198" t="s">
        <v>7629</v>
      </c>
      <c r="O270" s="54"/>
      <c r="P270" s="161">
        <f>O270*H270</f>
        <v>0</v>
      </c>
      <c r="Q270" s="161">
        <v>1</v>
      </c>
      <c r="R270" s="161">
        <f>Q270*H270</f>
        <v>0.05</v>
      </c>
      <c r="S270" s="161">
        <v>0</v>
      </c>
      <c r="T270" s="162">
        <f>S270*H270</f>
        <v>0</v>
      </c>
      <c r="AR270" s="163" t="s">
        <v>5899</v>
      </c>
      <c r="AT270" s="163" t="s">
        <v>5826</v>
      </c>
      <c r="AU270" s="163" t="s">
        <v>7671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5804</v>
      </c>
      <c r="BM270" s="163" t="s">
        <v>7090</v>
      </c>
    </row>
    <row r="271" spans="2:65" s="1" customFormat="1" ht="19.5">
      <c r="B271" s="31"/>
      <c r="D271" s="166" t="s">
        <v>5891</v>
      </c>
      <c r="F271" s="199" t="s">
        <v>7091</v>
      </c>
      <c r="I271" s="94"/>
      <c r="L271" s="31"/>
      <c r="M271" s="200"/>
      <c r="N271" s="54"/>
      <c r="O271" s="54"/>
      <c r="P271" s="54"/>
      <c r="Q271" s="54"/>
      <c r="R271" s="54"/>
      <c r="S271" s="54"/>
      <c r="T271" s="55"/>
      <c r="AT271" s="16" t="s">
        <v>5891</v>
      </c>
      <c r="AU271" s="16" t="s">
        <v>7671</v>
      </c>
    </row>
    <row r="272" spans="2:65" s="12" customFormat="1">
      <c r="B272" s="165"/>
      <c r="D272" s="166" t="s">
        <v>7985</v>
      </c>
      <c r="F272" s="168" t="s">
        <v>7092</v>
      </c>
      <c r="H272" s="169">
        <v>0.05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7671</v>
      </c>
      <c r="AV272" s="12" t="s">
        <v>7673</v>
      </c>
      <c r="AW272" s="12" t="s">
        <v>7592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52" t="s">
        <v>7111</v>
      </c>
      <c r="D273" s="152" t="s">
        <v>7978</v>
      </c>
      <c r="E273" s="153" t="s">
        <v>7094</v>
      </c>
      <c r="F273" s="154" t="s">
        <v>7095</v>
      </c>
      <c r="G273" s="155" t="s">
        <v>5783</v>
      </c>
      <c r="H273" s="156">
        <v>18.72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4.0000000000000002E-4</v>
      </c>
      <c r="R273" s="161">
        <f>Q273*H273</f>
        <v>7.4879999999999999E-3</v>
      </c>
      <c r="S273" s="161">
        <v>0</v>
      </c>
      <c r="T273" s="162">
        <f>S273*H273</f>
        <v>0</v>
      </c>
      <c r="AR273" s="163" t="s">
        <v>5804</v>
      </c>
      <c r="AT273" s="163" t="s">
        <v>7978</v>
      </c>
      <c r="AU273" s="163" t="s">
        <v>7671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5804</v>
      </c>
      <c r="BM273" s="163" t="s">
        <v>7096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7097</v>
      </c>
      <c r="H274" s="169">
        <v>18.72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7671</v>
      </c>
      <c r="AV274" s="12" t="s">
        <v>7673</v>
      </c>
      <c r="AW274" s="12" t="s">
        <v>7620</v>
      </c>
      <c r="AX274" s="12" t="s">
        <v>7671</v>
      </c>
      <c r="AY274" s="167" t="s">
        <v>7977</v>
      </c>
    </row>
    <row r="275" spans="2:65" s="1" customFormat="1" ht="16.5" customHeight="1">
      <c r="B275" s="151"/>
      <c r="C275" s="189" t="s">
        <v>6786</v>
      </c>
      <c r="D275" s="189" t="s">
        <v>5826</v>
      </c>
      <c r="E275" s="190" t="s">
        <v>7099</v>
      </c>
      <c r="F275" s="191" t="s">
        <v>7100</v>
      </c>
      <c r="G275" s="192" t="s">
        <v>5783</v>
      </c>
      <c r="H275" s="193">
        <v>21.527999999999999</v>
      </c>
      <c r="I275" s="194"/>
      <c r="J275" s="195">
        <f>ROUND(I275*H275,2)</f>
        <v>0</v>
      </c>
      <c r="K275" s="191" t="s">
        <v>6065</v>
      </c>
      <c r="L275" s="196"/>
      <c r="M275" s="197" t="s">
        <v>7590</v>
      </c>
      <c r="N275" s="198" t="s">
        <v>7629</v>
      </c>
      <c r="O275" s="54"/>
      <c r="P275" s="161">
        <f>O275*H275</f>
        <v>0</v>
      </c>
      <c r="Q275" s="161">
        <v>4.4999999999999997E-3</v>
      </c>
      <c r="R275" s="161">
        <f>Q275*H275</f>
        <v>9.687599999999999E-2</v>
      </c>
      <c r="S275" s="161">
        <v>0</v>
      </c>
      <c r="T275" s="162">
        <f>S275*H275</f>
        <v>0</v>
      </c>
      <c r="AR275" s="163" t="s">
        <v>5899</v>
      </c>
      <c r="AT275" s="163" t="s">
        <v>5826</v>
      </c>
      <c r="AU275" s="163" t="s">
        <v>7671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5804</v>
      </c>
      <c r="BM275" s="163" t="s">
        <v>7101</v>
      </c>
    </row>
    <row r="276" spans="2:65" s="12" customFormat="1">
      <c r="B276" s="165"/>
      <c r="D276" s="166" t="s">
        <v>7985</v>
      </c>
      <c r="F276" s="168" t="s">
        <v>7102</v>
      </c>
      <c r="H276" s="169">
        <v>21.527999999999999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7671</v>
      </c>
      <c r="AV276" s="12" t="s">
        <v>7673</v>
      </c>
      <c r="AW276" s="12" t="s">
        <v>7592</v>
      </c>
      <c r="AX276" s="12" t="s">
        <v>7671</v>
      </c>
      <c r="AY276" s="167" t="s">
        <v>7977</v>
      </c>
    </row>
    <row r="277" spans="2:65" s="1" customFormat="1" ht="24" customHeight="1">
      <c r="B277" s="151"/>
      <c r="C277" s="152" t="s">
        <v>6790</v>
      </c>
      <c r="D277" s="152" t="s">
        <v>7978</v>
      </c>
      <c r="E277" s="153" t="s">
        <v>7104</v>
      </c>
      <c r="F277" s="154" t="s">
        <v>7105</v>
      </c>
      <c r="G277" s="155" t="s">
        <v>5783</v>
      </c>
      <c r="H277" s="156">
        <v>28.52</v>
      </c>
      <c r="I277" s="157"/>
      <c r="J277" s="158">
        <f>ROUND(I277*H277,2)</f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>O277*H277</f>
        <v>0</v>
      </c>
      <c r="Q277" s="161">
        <v>4.0000000000000002E-4</v>
      </c>
      <c r="R277" s="161">
        <f>Q277*H277</f>
        <v>1.1408E-2</v>
      </c>
      <c r="S277" s="161">
        <v>0</v>
      </c>
      <c r="T277" s="162">
        <f>S277*H277</f>
        <v>0</v>
      </c>
      <c r="AR277" s="163" t="s">
        <v>5804</v>
      </c>
      <c r="AT277" s="163" t="s">
        <v>7978</v>
      </c>
      <c r="AU277" s="163" t="s">
        <v>7671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5804</v>
      </c>
      <c r="BM277" s="163" t="s">
        <v>7106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7107</v>
      </c>
      <c r="H278" s="169">
        <v>28.52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7671</v>
      </c>
      <c r="AV278" s="12" t="s">
        <v>7673</v>
      </c>
      <c r="AW278" s="12" t="s">
        <v>7620</v>
      </c>
      <c r="AX278" s="12" t="s">
        <v>7671</v>
      </c>
      <c r="AY278" s="167" t="s">
        <v>7977</v>
      </c>
    </row>
    <row r="279" spans="2:65" s="1" customFormat="1" ht="16.5" customHeight="1">
      <c r="B279" s="151"/>
      <c r="C279" s="189" t="s">
        <v>6794</v>
      </c>
      <c r="D279" s="189" t="s">
        <v>5826</v>
      </c>
      <c r="E279" s="190" t="s">
        <v>7099</v>
      </c>
      <c r="F279" s="191" t="s">
        <v>7100</v>
      </c>
      <c r="G279" s="192" t="s">
        <v>5783</v>
      </c>
      <c r="H279" s="193">
        <v>32.798000000000002</v>
      </c>
      <c r="I279" s="194"/>
      <c r="J279" s="195">
        <f>ROUND(I279*H279,2)</f>
        <v>0</v>
      </c>
      <c r="K279" s="191" t="s">
        <v>6065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4.4999999999999997E-3</v>
      </c>
      <c r="R279" s="161">
        <f>Q279*H279</f>
        <v>0.147591</v>
      </c>
      <c r="S279" s="161">
        <v>0</v>
      </c>
      <c r="T279" s="162">
        <f>S279*H279</f>
        <v>0</v>
      </c>
      <c r="AR279" s="163" t="s">
        <v>5899</v>
      </c>
      <c r="AT279" s="163" t="s">
        <v>5826</v>
      </c>
      <c r="AU279" s="163" t="s">
        <v>7671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5804</v>
      </c>
      <c r="BM279" s="163" t="s">
        <v>7109</v>
      </c>
    </row>
    <row r="280" spans="2:65" s="12" customFormat="1">
      <c r="B280" s="165"/>
      <c r="D280" s="166" t="s">
        <v>7985</v>
      </c>
      <c r="F280" s="168" t="s">
        <v>7110</v>
      </c>
      <c r="H280" s="169">
        <v>32.798000000000002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7671</v>
      </c>
      <c r="AV280" s="12" t="s">
        <v>7673</v>
      </c>
      <c r="AW280" s="12" t="s">
        <v>7592</v>
      </c>
      <c r="AX280" s="12" t="s">
        <v>7671</v>
      </c>
      <c r="AY280" s="167" t="s">
        <v>7977</v>
      </c>
    </row>
    <row r="281" spans="2:65" s="1" customFormat="1" ht="24" customHeight="1">
      <c r="B281" s="151"/>
      <c r="C281" s="152" t="s">
        <v>7054</v>
      </c>
      <c r="D281" s="152" t="s">
        <v>7978</v>
      </c>
      <c r="E281" s="153" t="s">
        <v>7112</v>
      </c>
      <c r="F281" s="154" t="s">
        <v>7113</v>
      </c>
      <c r="G281" s="155" t="s">
        <v>5816</v>
      </c>
      <c r="H281" s="156">
        <v>0.313</v>
      </c>
      <c r="I281" s="157"/>
      <c r="J281" s="158">
        <f>ROUND(I281*H281,2)</f>
        <v>0</v>
      </c>
      <c r="K281" s="154" t="s">
        <v>7982</v>
      </c>
      <c r="L281" s="31"/>
      <c r="M281" s="201" t="s">
        <v>7590</v>
      </c>
      <c r="N281" s="202" t="s">
        <v>7629</v>
      </c>
      <c r="O281" s="203"/>
      <c r="P281" s="204">
        <f>O281*H281</f>
        <v>0</v>
      </c>
      <c r="Q281" s="204">
        <v>0</v>
      </c>
      <c r="R281" s="204">
        <f>Q281*H281</f>
        <v>0</v>
      </c>
      <c r="S281" s="204">
        <v>0</v>
      </c>
      <c r="T281" s="205">
        <f>S281*H281</f>
        <v>0</v>
      </c>
      <c r="AR281" s="163" t="s">
        <v>5804</v>
      </c>
      <c r="AT281" s="163" t="s">
        <v>7978</v>
      </c>
      <c r="AU281" s="163" t="s">
        <v>7671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5804</v>
      </c>
      <c r="BM281" s="163" t="s">
        <v>7114</v>
      </c>
    </row>
    <row r="282" spans="2:65" s="1" customFormat="1" ht="6.95" customHeight="1">
      <c r="B282" s="43"/>
      <c r="C282" s="44"/>
      <c r="D282" s="44"/>
      <c r="E282" s="44"/>
      <c r="F282" s="44"/>
      <c r="G282" s="44"/>
      <c r="H282" s="44"/>
      <c r="I282" s="112"/>
      <c r="J282" s="44"/>
      <c r="K282" s="44"/>
      <c r="L282" s="31"/>
    </row>
  </sheetData>
  <autoFilter ref="C130:K281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7759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3834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6193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ROUND((SUM(BE127:BE170)),  2)</f>
        <v>0</v>
      </c>
      <c r="I35" s="103">
        <v>0.21</v>
      </c>
      <c r="J35" s="102">
        <f>ROUND(((SUM(BE127:BE170))*I35),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ROUND((SUM(BF127:BF170)),  2)</f>
        <v>0</v>
      </c>
      <c r="I36" s="103">
        <v>0.15</v>
      </c>
      <c r="J36" s="102">
        <f>ROUND(((SUM(BF127:BF170))*I36),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3834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SO_07.3 - Výtlačný řad VDJ Choceň - VDJ Mostek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6194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6195</v>
      </c>
      <c r="E100" s="120"/>
      <c r="F100" s="120"/>
      <c r="G100" s="120"/>
      <c r="H100" s="120"/>
      <c r="I100" s="121"/>
      <c r="J100" s="122">
        <f>J142</f>
        <v>0</v>
      </c>
      <c r="L100" s="118"/>
    </row>
    <row r="101" spans="2:47" s="8" customFormat="1" ht="24.95" customHeight="1">
      <c r="B101" s="118"/>
      <c r="D101" s="119" t="s">
        <v>6196</v>
      </c>
      <c r="E101" s="120"/>
      <c r="F101" s="120"/>
      <c r="G101" s="120"/>
      <c r="H101" s="120"/>
      <c r="I101" s="121"/>
      <c r="J101" s="122">
        <f>J147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J149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J159</f>
        <v>0</v>
      </c>
      <c r="L103" s="118"/>
    </row>
    <row r="104" spans="2:47" s="8" customFormat="1" ht="24.95" customHeight="1">
      <c r="B104" s="118"/>
      <c r="D104" s="119" t="s">
        <v>6197</v>
      </c>
      <c r="E104" s="120"/>
      <c r="F104" s="120"/>
      <c r="G104" s="120"/>
      <c r="H104" s="120"/>
      <c r="I104" s="121"/>
      <c r="J104" s="122">
        <f>J167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J169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3834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SO_07.3 - Výtlačný řad VDJ Choceň - VDJ Mostek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P128+P142+P147+P149+P159+P167+P169</f>
        <v>0</v>
      </c>
      <c r="Q127" s="52"/>
      <c r="R127" s="135">
        <f>R128+R142+R147+R149+R159+R167+R169</f>
        <v>0</v>
      </c>
      <c r="S127" s="52"/>
      <c r="T127" s="136">
        <f>T128+T142+T147+T149+T159+T167+T169</f>
        <v>0</v>
      </c>
      <c r="AT127" s="16" t="s">
        <v>7663</v>
      </c>
      <c r="AU127" s="16" t="s">
        <v>7956</v>
      </c>
      <c r="BK127" s="137">
        <f>BK128+BK142+BK147+BK149+BK159+BK167+BK169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6198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SUM(P129:P141)</f>
        <v>0</v>
      </c>
      <c r="Q128" s="144"/>
      <c r="R128" s="145">
        <f>SUM(R129:R141)</f>
        <v>0</v>
      </c>
      <c r="S128" s="144"/>
      <c r="T128" s="146">
        <f>SUM(T129:T141)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SUM(BK129:BK141)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6199</v>
      </c>
      <c r="F129" s="191" t="s">
        <v>6200</v>
      </c>
      <c r="G129" s="192" t="s">
        <v>4749</v>
      </c>
      <c r="H129" s="193">
        <v>1</v>
      </c>
      <c r="I129" s="194"/>
      <c r="J129" s="195">
        <f t="shared" ref="J129:J139" si="0"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 t="shared" ref="P129:P139" si="1">O129*H129</f>
        <v>0</v>
      </c>
      <c r="Q129" s="161">
        <v>0</v>
      </c>
      <c r="R129" s="161">
        <f t="shared" ref="R129:R139" si="2">Q129*H129</f>
        <v>0</v>
      </c>
      <c r="S129" s="161">
        <v>0</v>
      </c>
      <c r="T129" s="162">
        <f t="shared" ref="T129:T139" si="3"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 t="shared" ref="BE129:BE139" si="4">IF(N129="základní",J129,0)</f>
        <v>0</v>
      </c>
      <c r="BF129" s="164">
        <f t="shared" ref="BF129:BF139" si="5">IF(N129="snížená",J129,0)</f>
        <v>0</v>
      </c>
      <c r="BG129" s="164">
        <f t="shared" ref="BG129:BG139" si="6">IF(N129="zákl. přenesená",J129,0)</f>
        <v>0</v>
      </c>
      <c r="BH129" s="164">
        <f t="shared" ref="BH129:BH139" si="7">IF(N129="sníž. přenesená",J129,0)</f>
        <v>0</v>
      </c>
      <c r="BI129" s="164">
        <f t="shared" ref="BI129:BI139" si="8">IF(N129="nulová",J129,0)</f>
        <v>0</v>
      </c>
      <c r="BJ129" s="16" t="s">
        <v>7671</v>
      </c>
      <c r="BK129" s="164">
        <f t="shared" ref="BK129:BK139" si="9">ROUND(I129*H129,2)</f>
        <v>0</v>
      </c>
      <c r="BL129" s="16" t="s">
        <v>7983</v>
      </c>
      <c r="BM129" s="163" t="s">
        <v>6201</v>
      </c>
    </row>
    <row r="130" spans="2:65" s="1" customFormat="1" ht="24" customHeight="1">
      <c r="B130" s="151"/>
      <c r="C130" s="189" t="s">
        <v>7673</v>
      </c>
      <c r="D130" s="189" t="s">
        <v>5826</v>
      </c>
      <c r="E130" s="190" t="s">
        <v>6202</v>
      </c>
      <c r="F130" s="191" t="s">
        <v>6203</v>
      </c>
      <c r="G130" s="192" t="s">
        <v>4749</v>
      </c>
      <c r="H130" s="193">
        <v>1</v>
      </c>
      <c r="I130" s="194"/>
      <c r="J130" s="195">
        <f t="shared" si="0"/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6204</v>
      </c>
    </row>
    <row r="131" spans="2:65" s="1" customFormat="1" ht="16.5" customHeight="1">
      <c r="B131" s="151"/>
      <c r="C131" s="189" t="s">
        <v>7991</v>
      </c>
      <c r="D131" s="189" t="s">
        <v>5826</v>
      </c>
      <c r="E131" s="190" t="s">
        <v>6205</v>
      </c>
      <c r="F131" s="191" t="s">
        <v>6206</v>
      </c>
      <c r="G131" s="192" t="s">
        <v>4749</v>
      </c>
      <c r="H131" s="193">
        <v>1</v>
      </c>
      <c r="I131" s="194"/>
      <c r="J131" s="195">
        <f t="shared" si="0"/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6207</v>
      </c>
    </row>
    <row r="132" spans="2:65" s="1" customFormat="1" ht="16.5" customHeight="1">
      <c r="B132" s="151"/>
      <c r="C132" s="189" t="s">
        <v>7983</v>
      </c>
      <c r="D132" s="189" t="s">
        <v>5826</v>
      </c>
      <c r="E132" s="190" t="s">
        <v>6208</v>
      </c>
      <c r="F132" s="191" t="s">
        <v>6209</v>
      </c>
      <c r="G132" s="192" t="s">
        <v>4749</v>
      </c>
      <c r="H132" s="193">
        <v>1</v>
      </c>
      <c r="I132" s="194"/>
      <c r="J132" s="195">
        <f t="shared" si="0"/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6210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6211</v>
      </c>
      <c r="F133" s="191" t="s">
        <v>6212</v>
      </c>
      <c r="G133" s="192" t="s">
        <v>4749</v>
      </c>
      <c r="H133" s="193">
        <v>1</v>
      </c>
      <c r="I133" s="194"/>
      <c r="J133" s="195">
        <f t="shared" si="0"/>
        <v>0</v>
      </c>
      <c r="K133" s="191" t="s">
        <v>7590</v>
      </c>
      <c r="L133" s="196"/>
      <c r="M133" s="197" t="s">
        <v>7590</v>
      </c>
      <c r="N133" s="198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8023</v>
      </c>
      <c r="AT133" s="163" t="s">
        <v>5826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6213</v>
      </c>
    </row>
    <row r="134" spans="2:65" s="1" customFormat="1" ht="24" customHeight="1">
      <c r="B134" s="151"/>
      <c r="C134" s="189" t="s">
        <v>8012</v>
      </c>
      <c r="D134" s="189" t="s">
        <v>5826</v>
      </c>
      <c r="E134" s="190" t="s">
        <v>6214</v>
      </c>
      <c r="F134" s="191" t="s">
        <v>6215</v>
      </c>
      <c r="G134" s="192" t="s">
        <v>4749</v>
      </c>
      <c r="H134" s="193">
        <v>1</v>
      </c>
      <c r="I134" s="194"/>
      <c r="J134" s="195">
        <f t="shared" si="0"/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6216</v>
      </c>
    </row>
    <row r="135" spans="2:65" s="1" customFormat="1" ht="24" customHeight="1">
      <c r="B135" s="151"/>
      <c r="C135" s="189" t="s">
        <v>8016</v>
      </c>
      <c r="D135" s="189" t="s">
        <v>5826</v>
      </c>
      <c r="E135" s="190" t="s">
        <v>6217</v>
      </c>
      <c r="F135" s="191" t="s">
        <v>6218</v>
      </c>
      <c r="G135" s="192" t="s">
        <v>4749</v>
      </c>
      <c r="H135" s="193">
        <v>2</v>
      </c>
      <c r="I135" s="194"/>
      <c r="J135" s="195">
        <f t="shared" si="0"/>
        <v>0</v>
      </c>
      <c r="K135" s="191" t="s">
        <v>7590</v>
      </c>
      <c r="L135" s="196"/>
      <c r="M135" s="197" t="s">
        <v>7590</v>
      </c>
      <c r="N135" s="198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8023</v>
      </c>
      <c r="AT135" s="163" t="s">
        <v>5826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6219</v>
      </c>
    </row>
    <row r="136" spans="2:65" s="1" customFormat="1" ht="24" customHeight="1">
      <c r="B136" s="151"/>
      <c r="C136" s="189" t="s">
        <v>8023</v>
      </c>
      <c r="D136" s="189" t="s">
        <v>5826</v>
      </c>
      <c r="E136" s="190" t="s">
        <v>6220</v>
      </c>
      <c r="F136" s="191" t="s">
        <v>6221</v>
      </c>
      <c r="G136" s="192" t="s">
        <v>7140</v>
      </c>
      <c r="H136" s="193">
        <v>8</v>
      </c>
      <c r="I136" s="194"/>
      <c r="J136" s="195">
        <f t="shared" si="0"/>
        <v>0</v>
      </c>
      <c r="K136" s="191" t="s">
        <v>7590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8023</v>
      </c>
      <c r="AT136" s="163" t="s">
        <v>5826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6222</v>
      </c>
    </row>
    <row r="137" spans="2:65" s="1" customFormat="1" ht="16.5" customHeight="1">
      <c r="B137" s="151"/>
      <c r="C137" s="189" t="s">
        <v>8027</v>
      </c>
      <c r="D137" s="189" t="s">
        <v>5826</v>
      </c>
      <c r="E137" s="190" t="s">
        <v>6223</v>
      </c>
      <c r="F137" s="191" t="s">
        <v>6224</v>
      </c>
      <c r="G137" s="192" t="s">
        <v>4749</v>
      </c>
      <c r="H137" s="193">
        <v>1</v>
      </c>
      <c r="I137" s="194"/>
      <c r="J137" s="195">
        <f t="shared" si="0"/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8023</v>
      </c>
      <c r="AT137" s="163" t="s">
        <v>5826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6225</v>
      </c>
    </row>
    <row r="138" spans="2:65" s="1" customFormat="1" ht="16.5" customHeight="1">
      <c r="B138" s="151"/>
      <c r="C138" s="189" t="s">
        <v>8032</v>
      </c>
      <c r="D138" s="189" t="s">
        <v>5826</v>
      </c>
      <c r="E138" s="190" t="s">
        <v>6226</v>
      </c>
      <c r="F138" s="191" t="s">
        <v>6227</v>
      </c>
      <c r="G138" s="192" t="s">
        <v>7140</v>
      </c>
      <c r="H138" s="193">
        <v>1</v>
      </c>
      <c r="I138" s="194"/>
      <c r="J138" s="195">
        <f t="shared" si="0"/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6228</v>
      </c>
    </row>
    <row r="139" spans="2:65" s="1" customFormat="1" ht="16.5" customHeight="1">
      <c r="B139" s="151"/>
      <c r="C139" s="189" t="s">
        <v>5780</v>
      </c>
      <c r="D139" s="189" t="s">
        <v>5826</v>
      </c>
      <c r="E139" s="190" t="s">
        <v>6229</v>
      </c>
      <c r="F139" s="191" t="s">
        <v>6230</v>
      </c>
      <c r="G139" s="192" t="s">
        <v>4749</v>
      </c>
      <c r="H139" s="193">
        <v>1</v>
      </c>
      <c r="I139" s="194"/>
      <c r="J139" s="195">
        <f t="shared" si="0"/>
        <v>0</v>
      </c>
      <c r="K139" s="191" t="s">
        <v>7590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8023</v>
      </c>
      <c r="AT139" s="163" t="s">
        <v>5826</v>
      </c>
      <c r="AU139" s="163" t="s">
        <v>7671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6231</v>
      </c>
    </row>
    <row r="140" spans="2:65" s="1" customFormat="1" ht="19.5">
      <c r="B140" s="31"/>
      <c r="D140" s="166" t="s">
        <v>5891</v>
      </c>
      <c r="F140" s="199" t="s">
        <v>4760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16.5" customHeight="1">
      <c r="B141" s="151"/>
      <c r="C141" s="189" t="s">
        <v>5786</v>
      </c>
      <c r="D141" s="189" t="s">
        <v>5826</v>
      </c>
      <c r="E141" s="190" t="s">
        <v>6232</v>
      </c>
      <c r="F141" s="191" t="s">
        <v>4762</v>
      </c>
      <c r="G141" s="192" t="s">
        <v>4763</v>
      </c>
      <c r="H141" s="193">
        <v>1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6233</v>
      </c>
    </row>
    <row r="142" spans="2:65" s="11" customFormat="1" ht="25.9" customHeight="1">
      <c r="B142" s="138"/>
      <c r="D142" s="139" t="s">
        <v>7663</v>
      </c>
      <c r="E142" s="140" t="s">
        <v>4765</v>
      </c>
      <c r="F142" s="140" t="s">
        <v>4746</v>
      </c>
      <c r="I142" s="141"/>
      <c r="J142" s="142">
        <f>BK142</f>
        <v>0</v>
      </c>
      <c r="L142" s="138"/>
      <c r="M142" s="143"/>
      <c r="N142" s="144"/>
      <c r="O142" s="144"/>
      <c r="P142" s="145">
        <f>SUM(P143:P146)</f>
        <v>0</v>
      </c>
      <c r="Q142" s="144"/>
      <c r="R142" s="145">
        <f>SUM(R143:R146)</f>
        <v>0</v>
      </c>
      <c r="S142" s="144"/>
      <c r="T142" s="146">
        <f>SUM(T143:T146)</f>
        <v>0</v>
      </c>
      <c r="AR142" s="139" t="s">
        <v>7671</v>
      </c>
      <c r="AT142" s="147" t="s">
        <v>7663</v>
      </c>
      <c r="AU142" s="147" t="s">
        <v>7664</v>
      </c>
      <c r="AY142" s="139" t="s">
        <v>7977</v>
      </c>
      <c r="BK142" s="148">
        <f>SUM(BK143:BK146)</f>
        <v>0</v>
      </c>
    </row>
    <row r="143" spans="2:65" s="1" customFormat="1" ht="36" customHeight="1">
      <c r="B143" s="151"/>
      <c r="C143" s="189" t="s">
        <v>5790</v>
      </c>
      <c r="D143" s="189" t="s">
        <v>5826</v>
      </c>
      <c r="E143" s="190" t="s">
        <v>6234</v>
      </c>
      <c r="F143" s="191" t="s">
        <v>6235</v>
      </c>
      <c r="G143" s="192" t="s">
        <v>7140</v>
      </c>
      <c r="H143" s="193">
        <v>1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6236</v>
      </c>
    </row>
    <row r="144" spans="2:65" s="1" customFormat="1" ht="16.5" customHeight="1">
      <c r="B144" s="151"/>
      <c r="C144" s="189" t="s">
        <v>5795</v>
      </c>
      <c r="D144" s="189" t="s">
        <v>5826</v>
      </c>
      <c r="E144" s="190" t="s">
        <v>6237</v>
      </c>
      <c r="F144" s="191" t="s">
        <v>6238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6239</v>
      </c>
    </row>
    <row r="145" spans="2:65" s="1" customFormat="1" ht="16.5" customHeight="1">
      <c r="B145" s="151"/>
      <c r="C145" s="189" t="s">
        <v>7597</v>
      </c>
      <c r="D145" s="189" t="s">
        <v>5826</v>
      </c>
      <c r="E145" s="190" t="s">
        <v>6240</v>
      </c>
      <c r="F145" s="191" t="s">
        <v>6241</v>
      </c>
      <c r="G145" s="192" t="s">
        <v>4749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6242</v>
      </c>
    </row>
    <row r="146" spans="2:65" s="1" customFormat="1" ht="24" customHeight="1">
      <c r="B146" s="151"/>
      <c r="C146" s="189" t="s">
        <v>5804</v>
      </c>
      <c r="D146" s="189" t="s">
        <v>5826</v>
      </c>
      <c r="E146" s="190" t="s">
        <v>6243</v>
      </c>
      <c r="F146" s="191" t="s">
        <v>6244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6245</v>
      </c>
    </row>
    <row r="147" spans="2:65" s="11" customFormat="1" ht="25.9" customHeight="1">
      <c r="B147" s="138"/>
      <c r="D147" s="139" t="s">
        <v>7663</v>
      </c>
      <c r="E147" s="140" t="s">
        <v>4770</v>
      </c>
      <c r="F147" s="140" t="s">
        <v>4766</v>
      </c>
      <c r="I147" s="141"/>
      <c r="J147" s="142">
        <f>BK147</f>
        <v>0</v>
      </c>
      <c r="L147" s="138"/>
      <c r="M147" s="143"/>
      <c r="N147" s="144"/>
      <c r="O147" s="144"/>
      <c r="P147" s="145">
        <f>P148</f>
        <v>0</v>
      </c>
      <c r="Q147" s="144"/>
      <c r="R147" s="145">
        <f>R148</f>
        <v>0</v>
      </c>
      <c r="S147" s="144"/>
      <c r="T147" s="146">
        <f>T148</f>
        <v>0</v>
      </c>
      <c r="AR147" s="139" t="s">
        <v>7671</v>
      </c>
      <c r="AT147" s="147" t="s">
        <v>7663</v>
      </c>
      <c r="AU147" s="147" t="s">
        <v>7664</v>
      </c>
      <c r="AY147" s="139" t="s">
        <v>7977</v>
      </c>
      <c r="BK147" s="148">
        <f>BK148</f>
        <v>0</v>
      </c>
    </row>
    <row r="148" spans="2:65" s="1" customFormat="1" ht="16.5" customHeight="1">
      <c r="B148" s="151"/>
      <c r="C148" s="152" t="s">
        <v>5809</v>
      </c>
      <c r="D148" s="152" t="s">
        <v>7978</v>
      </c>
      <c r="E148" s="153" t="s">
        <v>4767</v>
      </c>
      <c r="F148" s="154" t="s">
        <v>4768</v>
      </c>
      <c r="G148" s="155" t="s">
        <v>7140</v>
      </c>
      <c r="H148" s="156">
        <v>1</v>
      </c>
      <c r="I148" s="157"/>
      <c r="J148" s="158">
        <f>ROUND(I148*H148,2)</f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6246</v>
      </c>
    </row>
    <row r="149" spans="2:65" s="11" customFormat="1" ht="25.9" customHeight="1">
      <c r="B149" s="138"/>
      <c r="D149" s="139" t="s">
        <v>7663</v>
      </c>
      <c r="E149" s="140" t="s">
        <v>4775</v>
      </c>
      <c r="F149" s="140" t="s">
        <v>4776</v>
      </c>
      <c r="I149" s="141"/>
      <c r="J149" s="142">
        <f>BK149</f>
        <v>0</v>
      </c>
      <c r="L149" s="138"/>
      <c r="M149" s="143"/>
      <c r="N149" s="144"/>
      <c r="O149" s="144"/>
      <c r="P149" s="145">
        <f>SUM(P150:P158)</f>
        <v>0</v>
      </c>
      <c r="Q149" s="144"/>
      <c r="R149" s="145">
        <f>SUM(R150:R158)</f>
        <v>0</v>
      </c>
      <c r="S149" s="144"/>
      <c r="T149" s="146">
        <f>SUM(T150:T158)</f>
        <v>0</v>
      </c>
      <c r="AR149" s="139" t="s">
        <v>7671</v>
      </c>
      <c r="AT149" s="147" t="s">
        <v>7663</v>
      </c>
      <c r="AU149" s="147" t="s">
        <v>7664</v>
      </c>
      <c r="AY149" s="139" t="s">
        <v>7977</v>
      </c>
      <c r="BK149" s="148">
        <f>SUM(BK150:BK158)</f>
        <v>0</v>
      </c>
    </row>
    <row r="150" spans="2:65" s="1" customFormat="1" ht="24" customHeight="1">
      <c r="B150" s="151"/>
      <c r="C150" s="189" t="s">
        <v>5813</v>
      </c>
      <c r="D150" s="189" t="s">
        <v>5826</v>
      </c>
      <c r="E150" s="190" t="s">
        <v>6247</v>
      </c>
      <c r="F150" s="191" t="s">
        <v>6248</v>
      </c>
      <c r="G150" s="192" t="s">
        <v>7140</v>
      </c>
      <c r="H150" s="193">
        <v>1</v>
      </c>
      <c r="I150" s="194"/>
      <c r="J150" s="195">
        <f>ROUND(I150*H150,2)</f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7671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6249</v>
      </c>
    </row>
    <row r="151" spans="2:65" s="1" customFormat="1" ht="16.5" customHeight="1">
      <c r="B151" s="151"/>
      <c r="C151" s="189" t="s">
        <v>5819</v>
      </c>
      <c r="D151" s="189" t="s">
        <v>5826</v>
      </c>
      <c r="E151" s="190" t="s">
        <v>6250</v>
      </c>
      <c r="F151" s="191" t="s">
        <v>6251</v>
      </c>
      <c r="G151" s="192" t="s">
        <v>4749</v>
      </c>
      <c r="H151" s="193">
        <v>1</v>
      </c>
      <c r="I151" s="194"/>
      <c r="J151" s="195">
        <f>ROUND(I151*H151,2)</f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6252</v>
      </c>
    </row>
    <row r="152" spans="2:65" s="1" customFormat="1" ht="16.5" customHeight="1">
      <c r="B152" s="151"/>
      <c r="C152" s="189" t="s">
        <v>5825</v>
      </c>
      <c r="D152" s="189" t="s">
        <v>5826</v>
      </c>
      <c r="E152" s="190" t="s">
        <v>6253</v>
      </c>
      <c r="F152" s="191" t="s">
        <v>6206</v>
      </c>
      <c r="G152" s="192" t="s">
        <v>4749</v>
      </c>
      <c r="H152" s="193">
        <v>1</v>
      </c>
      <c r="I152" s="194"/>
      <c r="J152" s="195">
        <f>ROUND(I152*H152,2)</f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6254</v>
      </c>
    </row>
    <row r="153" spans="2:65" s="1" customFormat="1" ht="16.5" customHeight="1">
      <c r="B153" s="151"/>
      <c r="C153" s="189" t="s">
        <v>7596</v>
      </c>
      <c r="D153" s="189" t="s">
        <v>5826</v>
      </c>
      <c r="E153" s="190" t="s">
        <v>6255</v>
      </c>
      <c r="F153" s="191" t="s">
        <v>6209</v>
      </c>
      <c r="G153" s="192" t="s">
        <v>4749</v>
      </c>
      <c r="H153" s="193">
        <v>1</v>
      </c>
      <c r="I153" s="194"/>
      <c r="J153" s="195">
        <f>ROUND(I153*H153,2)</f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8023</v>
      </c>
      <c r="AT153" s="163" t="s">
        <v>5826</v>
      </c>
      <c r="AU153" s="163" t="s">
        <v>7671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6256</v>
      </c>
    </row>
    <row r="154" spans="2:65" s="1" customFormat="1" ht="16.5" customHeight="1">
      <c r="B154" s="151"/>
      <c r="C154" s="189" t="s">
        <v>5838</v>
      </c>
      <c r="D154" s="189" t="s">
        <v>5826</v>
      </c>
      <c r="E154" s="190" t="s">
        <v>6257</v>
      </c>
      <c r="F154" s="191" t="s">
        <v>6258</v>
      </c>
      <c r="G154" s="192" t="s">
        <v>7140</v>
      </c>
      <c r="H154" s="193">
        <v>1</v>
      </c>
      <c r="I154" s="194"/>
      <c r="J154" s="195">
        <f>ROUND(I154*H154,2)</f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8023</v>
      </c>
      <c r="AT154" s="163" t="s">
        <v>5826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6259</v>
      </c>
    </row>
    <row r="155" spans="2:65" s="1" customFormat="1" ht="19.5">
      <c r="B155" s="31"/>
      <c r="D155" s="166" t="s">
        <v>5891</v>
      </c>
      <c r="F155" s="199" t="s">
        <v>6260</v>
      </c>
      <c r="I155" s="94"/>
      <c r="L155" s="31"/>
      <c r="M155" s="200"/>
      <c r="N155" s="54"/>
      <c r="O155" s="54"/>
      <c r="P155" s="54"/>
      <c r="Q155" s="54"/>
      <c r="R155" s="54"/>
      <c r="S155" s="54"/>
      <c r="T155" s="55"/>
      <c r="AT155" s="16" t="s">
        <v>5891</v>
      </c>
      <c r="AU155" s="16" t="s">
        <v>7671</v>
      </c>
    </row>
    <row r="156" spans="2:65" s="1" customFormat="1" ht="36" customHeight="1">
      <c r="B156" s="151"/>
      <c r="C156" s="189" t="s">
        <v>5844</v>
      </c>
      <c r="D156" s="189" t="s">
        <v>5826</v>
      </c>
      <c r="E156" s="190" t="s">
        <v>4777</v>
      </c>
      <c r="F156" s="191" t="s">
        <v>4778</v>
      </c>
      <c r="G156" s="192" t="s">
        <v>7140</v>
      </c>
      <c r="H156" s="193">
        <v>1</v>
      </c>
      <c r="I156" s="194"/>
      <c r="J156" s="195">
        <f>ROUND(I156*H156,2)</f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7671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6261</v>
      </c>
    </row>
    <row r="157" spans="2:65" s="1" customFormat="1" ht="24" customHeight="1">
      <c r="B157" s="151"/>
      <c r="C157" s="189" t="s">
        <v>5850</v>
      </c>
      <c r="D157" s="189" t="s">
        <v>5826</v>
      </c>
      <c r="E157" s="190" t="s">
        <v>4780</v>
      </c>
      <c r="F157" s="191" t="s">
        <v>4781</v>
      </c>
      <c r="G157" s="192" t="s">
        <v>5863</v>
      </c>
      <c r="H157" s="193">
        <v>15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6262</v>
      </c>
    </row>
    <row r="158" spans="2:65" s="1" customFormat="1" ht="16.5" customHeight="1">
      <c r="B158" s="151"/>
      <c r="C158" s="189" t="s">
        <v>5854</v>
      </c>
      <c r="D158" s="189" t="s">
        <v>5826</v>
      </c>
      <c r="E158" s="190" t="s">
        <v>6263</v>
      </c>
      <c r="F158" s="191" t="s">
        <v>4784</v>
      </c>
      <c r="G158" s="192" t="s">
        <v>4763</v>
      </c>
      <c r="H158" s="193">
        <v>1</v>
      </c>
      <c r="I158" s="194"/>
      <c r="J158" s="195">
        <f>ROUND(I158*H158,2)</f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8023</v>
      </c>
      <c r="AT158" s="163" t="s">
        <v>5826</v>
      </c>
      <c r="AU158" s="163" t="s">
        <v>7671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6264</v>
      </c>
    </row>
    <row r="159" spans="2:65" s="11" customFormat="1" ht="25.9" customHeight="1">
      <c r="B159" s="138"/>
      <c r="D159" s="139" t="s">
        <v>7663</v>
      </c>
      <c r="E159" s="140" t="s">
        <v>4786</v>
      </c>
      <c r="F159" s="140" t="s">
        <v>4787</v>
      </c>
      <c r="I159" s="141"/>
      <c r="J159" s="142">
        <f>BK159</f>
        <v>0</v>
      </c>
      <c r="L159" s="138"/>
      <c r="M159" s="143"/>
      <c r="N159" s="144"/>
      <c r="O159" s="144"/>
      <c r="P159" s="145">
        <f>SUM(P160:P166)</f>
        <v>0</v>
      </c>
      <c r="Q159" s="144"/>
      <c r="R159" s="145">
        <f>SUM(R160:R166)</f>
        <v>0</v>
      </c>
      <c r="S159" s="144"/>
      <c r="T159" s="146">
        <f>SUM(T160:T166)</f>
        <v>0</v>
      </c>
      <c r="AR159" s="139" t="s">
        <v>7671</v>
      </c>
      <c r="AT159" s="147" t="s">
        <v>7663</v>
      </c>
      <c r="AU159" s="147" t="s">
        <v>7664</v>
      </c>
      <c r="AY159" s="139" t="s">
        <v>7977</v>
      </c>
      <c r="BK159" s="148">
        <f>SUM(BK160:BK166)</f>
        <v>0</v>
      </c>
    </row>
    <row r="160" spans="2:65" s="1" customFormat="1" ht="16.5" customHeight="1">
      <c r="B160" s="151"/>
      <c r="C160" s="152" t="s">
        <v>5860</v>
      </c>
      <c r="D160" s="152" t="s">
        <v>7978</v>
      </c>
      <c r="E160" s="153" t="s">
        <v>6265</v>
      </c>
      <c r="F160" s="154" t="s">
        <v>6266</v>
      </c>
      <c r="G160" s="155" t="s">
        <v>7140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6267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6268</v>
      </c>
      <c r="F161" s="154" t="s">
        <v>6269</v>
      </c>
      <c r="G161" s="155" t="s">
        <v>7140</v>
      </c>
      <c r="H161" s="156">
        <v>1</v>
      </c>
      <c r="I161" s="157"/>
      <c r="J161" s="158">
        <f>ROUND(I161*H161,2)</f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6270</v>
      </c>
    </row>
    <row r="162" spans="2:65" s="1" customFormat="1" ht="19.5">
      <c r="B162" s="31"/>
      <c r="D162" s="166" t="s">
        <v>5891</v>
      </c>
      <c r="F162" s="199" t="s">
        <v>6271</v>
      </c>
      <c r="I162" s="94"/>
      <c r="L162" s="31"/>
      <c r="M162" s="200"/>
      <c r="N162" s="54"/>
      <c r="O162" s="54"/>
      <c r="P162" s="54"/>
      <c r="Q162" s="54"/>
      <c r="R162" s="54"/>
      <c r="S162" s="54"/>
      <c r="T162" s="55"/>
      <c r="AT162" s="16" t="s">
        <v>5891</v>
      </c>
      <c r="AU162" s="16" t="s">
        <v>7671</v>
      </c>
    </row>
    <row r="163" spans="2:65" s="1" customFormat="1" ht="16.5" customHeight="1">
      <c r="B163" s="151"/>
      <c r="C163" s="152" t="s">
        <v>5876</v>
      </c>
      <c r="D163" s="152" t="s">
        <v>7978</v>
      </c>
      <c r="E163" s="153" t="s">
        <v>6272</v>
      </c>
      <c r="F163" s="154" t="s">
        <v>6273</v>
      </c>
      <c r="G163" s="155" t="s">
        <v>7140</v>
      </c>
      <c r="H163" s="156">
        <v>1</v>
      </c>
      <c r="I163" s="157"/>
      <c r="J163" s="158">
        <f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7671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6274</v>
      </c>
    </row>
    <row r="164" spans="2:65" s="1" customFormat="1" ht="16.5" customHeight="1">
      <c r="B164" s="151"/>
      <c r="C164" s="152" t="s">
        <v>5883</v>
      </c>
      <c r="D164" s="152" t="s">
        <v>7978</v>
      </c>
      <c r="E164" s="153" t="s">
        <v>6275</v>
      </c>
      <c r="F164" s="154" t="s">
        <v>4789</v>
      </c>
      <c r="G164" s="155" t="s">
        <v>7140</v>
      </c>
      <c r="H164" s="156">
        <v>1</v>
      </c>
      <c r="I164" s="157"/>
      <c r="J164" s="158">
        <f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6276</v>
      </c>
    </row>
    <row r="165" spans="2:65" s="1" customFormat="1" ht="16.5" customHeight="1">
      <c r="B165" s="151"/>
      <c r="C165" s="152" t="s">
        <v>5887</v>
      </c>
      <c r="D165" s="152" t="s">
        <v>7978</v>
      </c>
      <c r="E165" s="153" t="s">
        <v>6277</v>
      </c>
      <c r="F165" s="154" t="s">
        <v>4792</v>
      </c>
      <c r="G165" s="155" t="s">
        <v>7140</v>
      </c>
      <c r="H165" s="156">
        <v>1</v>
      </c>
      <c r="I165" s="157"/>
      <c r="J165" s="158">
        <f>ROUND(I165*H165,2)</f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6278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6279</v>
      </c>
      <c r="F166" s="154" t="s">
        <v>4795</v>
      </c>
      <c r="G166" s="155" t="s">
        <v>7140</v>
      </c>
      <c r="H166" s="156">
        <v>1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6280</v>
      </c>
    </row>
    <row r="167" spans="2:65" s="11" customFormat="1" ht="25.9" customHeight="1">
      <c r="B167" s="138"/>
      <c r="D167" s="139" t="s">
        <v>7663</v>
      </c>
      <c r="E167" s="140" t="s">
        <v>4800</v>
      </c>
      <c r="F167" s="140" t="s">
        <v>6281</v>
      </c>
      <c r="I167" s="141"/>
      <c r="J167" s="142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7664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5899</v>
      </c>
      <c r="D168" s="152" t="s">
        <v>7978</v>
      </c>
      <c r="E168" s="153" t="s">
        <v>6282</v>
      </c>
      <c r="F168" s="154" t="s">
        <v>4803</v>
      </c>
      <c r="G168" s="155" t="s">
        <v>7140</v>
      </c>
      <c r="H168" s="156">
        <v>1</v>
      </c>
      <c r="I168" s="157"/>
      <c r="J168" s="158">
        <f>ROUND(I168*H168,2)</f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6283</v>
      </c>
    </row>
    <row r="169" spans="2:65" s="11" customFormat="1" ht="25.9" customHeight="1">
      <c r="B169" s="138"/>
      <c r="D169" s="139" t="s">
        <v>7663</v>
      </c>
      <c r="E169" s="140" t="s">
        <v>4805</v>
      </c>
      <c r="F169" s="140" t="s">
        <v>4806</v>
      </c>
      <c r="I169" s="141"/>
      <c r="J169" s="142">
        <f>BK169</f>
        <v>0</v>
      </c>
      <c r="L169" s="138"/>
      <c r="M169" s="143"/>
      <c r="N169" s="144"/>
      <c r="O169" s="144"/>
      <c r="P169" s="145">
        <f>P170</f>
        <v>0</v>
      </c>
      <c r="Q169" s="144"/>
      <c r="R169" s="145">
        <f>R170</f>
        <v>0</v>
      </c>
      <c r="S169" s="144"/>
      <c r="T169" s="146">
        <f>T170</f>
        <v>0</v>
      </c>
      <c r="AR169" s="139" t="s">
        <v>7671</v>
      </c>
      <c r="AT169" s="147" t="s">
        <v>7663</v>
      </c>
      <c r="AU169" s="147" t="s">
        <v>7664</v>
      </c>
      <c r="AY169" s="139" t="s">
        <v>7977</v>
      </c>
      <c r="BK169" s="148">
        <f>BK170</f>
        <v>0</v>
      </c>
    </row>
    <row r="170" spans="2:65" s="1" customFormat="1" ht="24" customHeight="1">
      <c r="B170" s="151"/>
      <c r="C170" s="152" t="s">
        <v>5903</v>
      </c>
      <c r="D170" s="152" t="s">
        <v>7978</v>
      </c>
      <c r="E170" s="153" t="s">
        <v>6284</v>
      </c>
      <c r="F170" s="154" t="s">
        <v>6285</v>
      </c>
      <c r="G170" s="155" t="s">
        <v>7140</v>
      </c>
      <c r="H170" s="156">
        <v>1</v>
      </c>
      <c r="I170" s="157"/>
      <c r="J170" s="158">
        <f>ROUND(I170*H170,2)</f>
        <v>0</v>
      </c>
      <c r="K170" s="154" t="s">
        <v>7590</v>
      </c>
      <c r="L170" s="31"/>
      <c r="M170" s="201" t="s">
        <v>7590</v>
      </c>
      <c r="N170" s="202" t="s">
        <v>7629</v>
      </c>
      <c r="O170" s="203"/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6286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112"/>
      <c r="J171" s="44"/>
      <c r="K171" s="44"/>
      <c r="L171" s="31"/>
    </row>
  </sheetData>
  <autoFilter ref="C126:K170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0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7762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6287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ROUND(J120,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ROUND((SUM(BE120:BE207)),  2)</f>
        <v>0</v>
      </c>
      <c r="I33" s="103">
        <v>0.21</v>
      </c>
      <c r="J33" s="102">
        <f>ROUND(((SUM(BE120:BE207))*I33),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ROUND((SUM(BF120:BF207)),  2)</f>
        <v>0</v>
      </c>
      <c r="I34" s="103">
        <v>0.15</v>
      </c>
      <c r="J34" s="102">
        <f>ROUND(((SUM(BF120:BF207))*I34),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ROUND((SUM(BG120:BG207)),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ROUND((SUM(BH120:BH207)),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ROUND((SUM(BI120:BI207)),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SO_08 - Zásobní řad Hemže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J120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6288</v>
      </c>
      <c r="E97" s="120"/>
      <c r="F97" s="120"/>
      <c r="G97" s="120"/>
      <c r="H97" s="120"/>
      <c r="I97" s="121"/>
      <c r="J97" s="122">
        <f>J121</f>
        <v>0</v>
      </c>
      <c r="L97" s="118"/>
    </row>
    <row r="98" spans="2:12" s="9" customFormat="1" ht="19.899999999999999" customHeight="1">
      <c r="B98" s="123"/>
      <c r="D98" s="124" t="s">
        <v>7959</v>
      </c>
      <c r="E98" s="125"/>
      <c r="F98" s="125"/>
      <c r="G98" s="125"/>
      <c r="H98" s="125"/>
      <c r="I98" s="126"/>
      <c r="J98" s="127">
        <f>J175</f>
        <v>0</v>
      </c>
      <c r="L98" s="123"/>
    </row>
    <row r="99" spans="2:12" s="9" customFormat="1" ht="19.899999999999999" customHeight="1">
      <c r="B99" s="123"/>
      <c r="D99" s="124" t="s">
        <v>7960</v>
      </c>
      <c r="E99" s="125"/>
      <c r="F99" s="125"/>
      <c r="G99" s="125"/>
      <c r="H99" s="125"/>
      <c r="I99" s="126"/>
      <c r="J99" s="127">
        <f>J178</f>
        <v>0</v>
      </c>
      <c r="L99" s="123"/>
    </row>
    <row r="100" spans="2:12" s="9" customFormat="1" ht="19.899999999999999" customHeight="1">
      <c r="B100" s="123"/>
      <c r="D100" s="124" t="s">
        <v>7961</v>
      </c>
      <c r="E100" s="125"/>
      <c r="F100" s="125"/>
      <c r="G100" s="125"/>
      <c r="H100" s="125"/>
      <c r="I100" s="126"/>
      <c r="J100" s="127">
        <f>J206</f>
        <v>0</v>
      </c>
      <c r="L100" s="123"/>
    </row>
    <row r="101" spans="2:12" s="1" customFormat="1" ht="21.75" customHeight="1">
      <c r="B101" s="31"/>
      <c r="I101" s="94"/>
      <c r="L101" s="31"/>
    </row>
    <row r="102" spans="2:12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  <row r="106" spans="2:12" s="1" customFormat="1" ht="6.95" customHeight="1">
      <c r="B106" s="45"/>
      <c r="C106" s="46"/>
      <c r="D106" s="46"/>
      <c r="E106" s="46"/>
      <c r="F106" s="46"/>
      <c r="G106" s="46"/>
      <c r="H106" s="46"/>
      <c r="I106" s="113"/>
      <c r="J106" s="46"/>
      <c r="K106" s="46"/>
      <c r="L106" s="31"/>
    </row>
    <row r="107" spans="2:12" s="1" customFormat="1" ht="24.95" customHeight="1">
      <c r="B107" s="31"/>
      <c r="C107" s="20" t="s">
        <v>7962</v>
      </c>
      <c r="I107" s="94"/>
      <c r="L107" s="31"/>
    </row>
    <row r="108" spans="2:12" s="1" customFormat="1" ht="6.95" customHeight="1">
      <c r="B108" s="31"/>
      <c r="I108" s="94"/>
      <c r="L108" s="31"/>
    </row>
    <row r="109" spans="2:12" s="1" customFormat="1" ht="12" customHeight="1">
      <c r="B109" s="31"/>
      <c r="C109" s="26" t="s">
        <v>7605</v>
      </c>
      <c r="I109" s="94"/>
      <c r="L109" s="31"/>
    </row>
    <row r="110" spans="2:12" s="1" customFormat="1" ht="16.5" customHeight="1">
      <c r="B110" s="31"/>
      <c r="E110" s="346" t="str">
        <f>E7</f>
        <v>Skupinový vodovod Brandýsko</v>
      </c>
      <c r="F110" s="347"/>
      <c r="G110" s="347"/>
      <c r="H110" s="347"/>
      <c r="I110" s="94"/>
      <c r="L110" s="31"/>
    </row>
    <row r="111" spans="2:12" s="1" customFormat="1" ht="12" customHeight="1">
      <c r="B111" s="31"/>
      <c r="C111" s="26" t="s">
        <v>7948</v>
      </c>
      <c r="I111" s="94"/>
      <c r="L111" s="31"/>
    </row>
    <row r="112" spans="2:12" s="1" customFormat="1" ht="16.5" customHeight="1">
      <c r="B112" s="31"/>
      <c r="E112" s="336" t="str">
        <f>E9</f>
        <v>SO_08 - Zásobní řad Hemže</v>
      </c>
      <c r="F112" s="345"/>
      <c r="G112" s="345"/>
      <c r="H112" s="345"/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7609</v>
      </c>
      <c r="F114" s="24" t="str">
        <f>F12</f>
        <v xml:space="preserve"> </v>
      </c>
      <c r="I114" s="95" t="s">
        <v>7611</v>
      </c>
      <c r="J114" s="51" t="str">
        <f>IF(J12="","",J12)</f>
        <v>13. 3. 2019</v>
      </c>
      <c r="L114" s="31"/>
    </row>
    <row r="115" spans="2:65" s="1" customFormat="1" ht="6.95" customHeight="1">
      <c r="B115" s="31"/>
      <c r="I115" s="94"/>
      <c r="L115" s="31"/>
    </row>
    <row r="116" spans="2:65" s="1" customFormat="1" ht="15.2" customHeight="1">
      <c r="B116" s="31"/>
      <c r="C116" s="26" t="s">
        <v>7613</v>
      </c>
      <c r="F116" s="24" t="str">
        <f>E15</f>
        <v xml:space="preserve"> </v>
      </c>
      <c r="I116" s="95" t="s">
        <v>7618</v>
      </c>
      <c r="J116" s="29" t="str">
        <f>E21</f>
        <v>Ing. Martin Herman</v>
      </c>
      <c r="L116" s="31"/>
    </row>
    <row r="117" spans="2:65" s="1" customFormat="1" ht="27.95" customHeight="1">
      <c r="B117" s="31"/>
      <c r="C117" s="26" t="s">
        <v>7616</v>
      </c>
      <c r="F117" s="24" t="str">
        <f>IF(E18="","",E18)</f>
        <v>Vyplň údaj</v>
      </c>
      <c r="I117" s="95" t="s">
        <v>7621</v>
      </c>
      <c r="J117" s="29" t="str">
        <f>E24</f>
        <v>VIS s.r.o. Hradec Králové</v>
      </c>
      <c r="L117" s="31"/>
    </row>
    <row r="118" spans="2:65" s="1" customFormat="1" ht="10.35" customHeight="1">
      <c r="B118" s="31"/>
      <c r="I118" s="94"/>
      <c r="L118" s="31"/>
    </row>
    <row r="119" spans="2:65" s="10" customFormat="1" ht="29.25" customHeight="1">
      <c r="B119" s="128"/>
      <c r="C119" s="129" t="s">
        <v>7963</v>
      </c>
      <c r="D119" s="130" t="s">
        <v>7649</v>
      </c>
      <c r="E119" s="130" t="s">
        <v>7645</v>
      </c>
      <c r="F119" s="130" t="s">
        <v>7646</v>
      </c>
      <c r="G119" s="130" t="s">
        <v>7964</v>
      </c>
      <c r="H119" s="130" t="s">
        <v>7965</v>
      </c>
      <c r="I119" s="131" t="s">
        <v>7966</v>
      </c>
      <c r="J119" s="132" t="s">
        <v>7954</v>
      </c>
      <c r="K119" s="133" t="s">
        <v>7967</v>
      </c>
      <c r="L119" s="128"/>
      <c r="M119" s="57" t="s">
        <v>7590</v>
      </c>
      <c r="N119" s="58" t="s">
        <v>7628</v>
      </c>
      <c r="O119" s="58" t="s">
        <v>7968</v>
      </c>
      <c r="P119" s="58" t="s">
        <v>7969</v>
      </c>
      <c r="Q119" s="58" t="s">
        <v>7970</v>
      </c>
      <c r="R119" s="58" t="s">
        <v>7971</v>
      </c>
      <c r="S119" s="58" t="s">
        <v>7972</v>
      </c>
      <c r="T119" s="59" t="s">
        <v>7973</v>
      </c>
    </row>
    <row r="120" spans="2:65" s="1" customFormat="1" ht="22.9" customHeight="1">
      <c r="B120" s="31"/>
      <c r="C120" s="62" t="s">
        <v>7974</v>
      </c>
      <c r="I120" s="94"/>
      <c r="J120" s="134">
        <f>BK120</f>
        <v>0</v>
      </c>
      <c r="L120" s="31"/>
      <c r="M120" s="60"/>
      <c r="N120" s="52"/>
      <c r="O120" s="52"/>
      <c r="P120" s="135">
        <f>P121</f>
        <v>0</v>
      </c>
      <c r="Q120" s="52"/>
      <c r="R120" s="135">
        <f>R121</f>
        <v>174.27348517999999</v>
      </c>
      <c r="S120" s="52"/>
      <c r="T120" s="136">
        <f>T121</f>
        <v>0</v>
      </c>
      <c r="AT120" s="16" t="s">
        <v>7663</v>
      </c>
      <c r="AU120" s="16" t="s">
        <v>7956</v>
      </c>
      <c r="BK120" s="137">
        <f>BK121</f>
        <v>0</v>
      </c>
    </row>
    <row r="121" spans="2:65" s="11" customFormat="1" ht="25.9" customHeight="1">
      <c r="B121" s="138"/>
      <c r="D121" s="139" t="s">
        <v>7663</v>
      </c>
      <c r="E121" s="140" t="s">
        <v>7671</v>
      </c>
      <c r="F121" s="140" t="s">
        <v>6500</v>
      </c>
      <c r="I121" s="141"/>
      <c r="J121" s="142">
        <f>BK121</f>
        <v>0</v>
      </c>
      <c r="L121" s="138"/>
      <c r="M121" s="143"/>
      <c r="N121" s="144"/>
      <c r="O121" s="144"/>
      <c r="P121" s="145">
        <f>P122+SUM(P123:P175)+P178+P206</f>
        <v>0</v>
      </c>
      <c r="Q121" s="144"/>
      <c r="R121" s="145">
        <f>R122+SUM(R123:R175)+R178+R206</f>
        <v>174.27348517999999</v>
      </c>
      <c r="S121" s="144"/>
      <c r="T121" s="146">
        <f>T122+SUM(T123:T175)+T178+T206</f>
        <v>0</v>
      </c>
      <c r="AR121" s="139" t="s">
        <v>7671</v>
      </c>
      <c r="AT121" s="147" t="s">
        <v>7663</v>
      </c>
      <c r="AU121" s="147" t="s">
        <v>7664</v>
      </c>
      <c r="AY121" s="139" t="s">
        <v>7977</v>
      </c>
      <c r="BK121" s="148">
        <f>BK122+SUM(BK123:BK175)+BK178+BK206</f>
        <v>0</v>
      </c>
    </row>
    <row r="122" spans="2:65" s="1" customFormat="1" ht="24" customHeight="1">
      <c r="B122" s="151"/>
      <c r="C122" s="152" t="s">
        <v>7671</v>
      </c>
      <c r="D122" s="152" t="s">
        <v>7978</v>
      </c>
      <c r="E122" s="153" t="s">
        <v>7979</v>
      </c>
      <c r="F122" s="154" t="s">
        <v>7980</v>
      </c>
      <c r="G122" s="155" t="s">
        <v>7981</v>
      </c>
      <c r="H122" s="156">
        <v>288</v>
      </c>
      <c r="I122" s="157"/>
      <c r="J122" s="158">
        <f>ROUND(I122*H122,2)</f>
        <v>0</v>
      </c>
      <c r="K122" s="154" t="s">
        <v>7982</v>
      </c>
      <c r="L122" s="31"/>
      <c r="M122" s="159" t="s">
        <v>7590</v>
      </c>
      <c r="N122" s="160" t="s">
        <v>7629</v>
      </c>
      <c r="O122" s="54"/>
      <c r="P122" s="161">
        <f>O122*H122</f>
        <v>0</v>
      </c>
      <c r="Q122" s="161">
        <v>0</v>
      </c>
      <c r="R122" s="161">
        <f>Q122*H122</f>
        <v>0</v>
      </c>
      <c r="S122" s="161">
        <v>0</v>
      </c>
      <c r="T122" s="162">
        <f>S122*H122</f>
        <v>0</v>
      </c>
      <c r="AR122" s="163" t="s">
        <v>7983</v>
      </c>
      <c r="AT122" s="163" t="s">
        <v>7978</v>
      </c>
      <c r="AU122" s="163" t="s">
        <v>7671</v>
      </c>
      <c r="AY122" s="16" t="s">
        <v>7977</v>
      </c>
      <c r="BE122" s="164">
        <f>IF(N122="základní",J122,0)</f>
        <v>0</v>
      </c>
      <c r="BF122" s="164">
        <f>IF(N122="snížená",J122,0)</f>
        <v>0</v>
      </c>
      <c r="BG122" s="164">
        <f>IF(N122="zákl. přenesená",J122,0)</f>
        <v>0</v>
      </c>
      <c r="BH122" s="164">
        <f>IF(N122="sníž. přenesená",J122,0)</f>
        <v>0</v>
      </c>
      <c r="BI122" s="164">
        <f>IF(N122="nulová",J122,0)</f>
        <v>0</v>
      </c>
      <c r="BJ122" s="16" t="s">
        <v>7671</v>
      </c>
      <c r="BK122" s="164">
        <f>ROUND(I122*H122,2)</f>
        <v>0</v>
      </c>
      <c r="BL122" s="16" t="s">
        <v>7983</v>
      </c>
      <c r="BM122" s="163" t="s">
        <v>7984</v>
      </c>
    </row>
    <row r="123" spans="2:65" s="12" customFormat="1">
      <c r="B123" s="165"/>
      <c r="D123" s="166" t="s">
        <v>7985</v>
      </c>
      <c r="E123" s="167" t="s">
        <v>7590</v>
      </c>
      <c r="F123" s="168" t="s">
        <v>6289</v>
      </c>
      <c r="H123" s="169">
        <v>288</v>
      </c>
      <c r="I123" s="170"/>
      <c r="L123" s="165"/>
      <c r="M123" s="171"/>
      <c r="N123" s="172"/>
      <c r="O123" s="172"/>
      <c r="P123" s="172"/>
      <c r="Q123" s="172"/>
      <c r="R123" s="172"/>
      <c r="S123" s="172"/>
      <c r="T123" s="173"/>
      <c r="AT123" s="167" t="s">
        <v>7985</v>
      </c>
      <c r="AU123" s="167" t="s">
        <v>7671</v>
      </c>
      <c r="AV123" s="12" t="s">
        <v>7673</v>
      </c>
      <c r="AW123" s="12" t="s">
        <v>7620</v>
      </c>
      <c r="AX123" s="12" t="s">
        <v>7671</v>
      </c>
      <c r="AY123" s="167" t="s">
        <v>7977</v>
      </c>
    </row>
    <row r="124" spans="2:65" s="1" customFormat="1" ht="24" customHeight="1">
      <c r="B124" s="151"/>
      <c r="C124" s="152" t="s">
        <v>7673</v>
      </c>
      <c r="D124" s="152" t="s">
        <v>7978</v>
      </c>
      <c r="E124" s="153" t="s">
        <v>7987</v>
      </c>
      <c r="F124" s="154" t="s">
        <v>7988</v>
      </c>
      <c r="G124" s="155" t="s">
        <v>7989</v>
      </c>
      <c r="H124" s="156">
        <v>12</v>
      </c>
      <c r="I124" s="157"/>
      <c r="J124" s="158">
        <f>ROUND(I124*H124,2)</f>
        <v>0</v>
      </c>
      <c r="K124" s="154" t="s">
        <v>7982</v>
      </c>
      <c r="L124" s="31"/>
      <c r="M124" s="159" t="s">
        <v>7590</v>
      </c>
      <c r="N124" s="160" t="s">
        <v>7629</v>
      </c>
      <c r="O124" s="54"/>
      <c r="P124" s="161">
        <f>O124*H124</f>
        <v>0</v>
      </c>
      <c r="Q124" s="161">
        <v>0</v>
      </c>
      <c r="R124" s="161">
        <f>Q124*H124</f>
        <v>0</v>
      </c>
      <c r="S124" s="161">
        <v>0</v>
      </c>
      <c r="T124" s="162">
        <f>S124*H124</f>
        <v>0</v>
      </c>
      <c r="AR124" s="163" t="s">
        <v>7983</v>
      </c>
      <c r="AT124" s="163" t="s">
        <v>7978</v>
      </c>
      <c r="AU124" s="163" t="s">
        <v>7671</v>
      </c>
      <c r="AY124" s="16" t="s">
        <v>7977</v>
      </c>
      <c r="BE124" s="164">
        <f>IF(N124="základní",J124,0)</f>
        <v>0</v>
      </c>
      <c r="BF124" s="164">
        <f>IF(N124="snížená",J124,0)</f>
        <v>0</v>
      </c>
      <c r="BG124" s="164">
        <f>IF(N124="zákl. přenesená",J124,0)</f>
        <v>0</v>
      </c>
      <c r="BH124" s="164">
        <f>IF(N124="sníž. přenesená",J124,0)</f>
        <v>0</v>
      </c>
      <c r="BI124" s="164">
        <f>IF(N124="nulová",J124,0)</f>
        <v>0</v>
      </c>
      <c r="BJ124" s="16" t="s">
        <v>7671</v>
      </c>
      <c r="BK124" s="164">
        <f>ROUND(I124*H124,2)</f>
        <v>0</v>
      </c>
      <c r="BL124" s="16" t="s">
        <v>7983</v>
      </c>
      <c r="BM124" s="163" t="s">
        <v>7990</v>
      </c>
    </row>
    <row r="125" spans="2:65" s="1" customFormat="1" ht="16.5" customHeight="1">
      <c r="B125" s="151"/>
      <c r="C125" s="152" t="s">
        <v>7991</v>
      </c>
      <c r="D125" s="152" t="s">
        <v>7978</v>
      </c>
      <c r="E125" s="153" t="s">
        <v>6007</v>
      </c>
      <c r="F125" s="154" t="s">
        <v>6008</v>
      </c>
      <c r="G125" s="155" t="s">
        <v>7994</v>
      </c>
      <c r="H125" s="156">
        <v>274.95</v>
      </c>
      <c r="I125" s="157"/>
      <c r="J125" s="158">
        <f>ROUND(I125*H125,2)</f>
        <v>0</v>
      </c>
      <c r="K125" s="154" t="s">
        <v>7982</v>
      </c>
      <c r="L125" s="31"/>
      <c r="M125" s="159" t="s">
        <v>7590</v>
      </c>
      <c r="N125" s="160" t="s">
        <v>7629</v>
      </c>
      <c r="O125" s="54"/>
      <c r="P125" s="161">
        <f>O125*H125</f>
        <v>0</v>
      </c>
      <c r="Q125" s="161">
        <v>0</v>
      </c>
      <c r="R125" s="161">
        <f>Q125*H125</f>
        <v>0</v>
      </c>
      <c r="S125" s="161">
        <v>0</v>
      </c>
      <c r="T125" s="162">
        <f>S125*H125</f>
        <v>0</v>
      </c>
      <c r="AR125" s="163" t="s">
        <v>7983</v>
      </c>
      <c r="AT125" s="163" t="s">
        <v>7978</v>
      </c>
      <c r="AU125" s="163" t="s">
        <v>7671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7983</v>
      </c>
      <c r="BM125" s="163" t="s">
        <v>6531</v>
      </c>
    </row>
    <row r="126" spans="2:65" s="12" customFormat="1">
      <c r="B126" s="165"/>
      <c r="D126" s="166" t="s">
        <v>7985</v>
      </c>
      <c r="E126" s="167" t="s">
        <v>7590</v>
      </c>
      <c r="F126" s="168" t="s">
        <v>6290</v>
      </c>
      <c r="H126" s="169">
        <v>21.45</v>
      </c>
      <c r="I126" s="170"/>
      <c r="L126" s="165"/>
      <c r="M126" s="171"/>
      <c r="N126" s="172"/>
      <c r="O126" s="172"/>
      <c r="P126" s="172"/>
      <c r="Q126" s="172"/>
      <c r="R126" s="172"/>
      <c r="S126" s="172"/>
      <c r="T126" s="173"/>
      <c r="AT126" s="167" t="s">
        <v>7985</v>
      </c>
      <c r="AU126" s="167" t="s">
        <v>7671</v>
      </c>
      <c r="AV126" s="12" t="s">
        <v>7673</v>
      </c>
      <c r="AW126" s="12" t="s">
        <v>7620</v>
      </c>
      <c r="AX126" s="12" t="s">
        <v>7664</v>
      </c>
      <c r="AY126" s="167" t="s">
        <v>7977</v>
      </c>
    </row>
    <row r="127" spans="2:65" s="12" customFormat="1">
      <c r="B127" s="165"/>
      <c r="D127" s="166" t="s">
        <v>7985</v>
      </c>
      <c r="E127" s="167" t="s">
        <v>7590</v>
      </c>
      <c r="F127" s="168" t="s">
        <v>6291</v>
      </c>
      <c r="H127" s="169">
        <v>253.5</v>
      </c>
      <c r="I127" s="170"/>
      <c r="L127" s="165"/>
      <c r="M127" s="171"/>
      <c r="N127" s="172"/>
      <c r="O127" s="172"/>
      <c r="P127" s="172"/>
      <c r="Q127" s="172"/>
      <c r="R127" s="172"/>
      <c r="S127" s="172"/>
      <c r="T127" s="173"/>
      <c r="AT127" s="167" t="s">
        <v>7985</v>
      </c>
      <c r="AU127" s="167" t="s">
        <v>7671</v>
      </c>
      <c r="AV127" s="12" t="s">
        <v>7673</v>
      </c>
      <c r="AW127" s="12" t="s">
        <v>7620</v>
      </c>
      <c r="AX127" s="12" t="s">
        <v>7664</v>
      </c>
      <c r="AY127" s="167" t="s">
        <v>7977</v>
      </c>
    </row>
    <row r="128" spans="2:65" s="13" customFormat="1">
      <c r="B128" s="174"/>
      <c r="D128" s="166" t="s">
        <v>7985</v>
      </c>
      <c r="E128" s="175" t="s">
        <v>7590</v>
      </c>
      <c r="F128" s="176" t="s">
        <v>7998</v>
      </c>
      <c r="H128" s="177">
        <v>274.95</v>
      </c>
      <c r="I128" s="178"/>
      <c r="L128" s="174"/>
      <c r="M128" s="179"/>
      <c r="N128" s="180"/>
      <c r="O128" s="180"/>
      <c r="P128" s="180"/>
      <c r="Q128" s="180"/>
      <c r="R128" s="180"/>
      <c r="S128" s="180"/>
      <c r="T128" s="181"/>
      <c r="AT128" s="175" t="s">
        <v>7985</v>
      </c>
      <c r="AU128" s="175" t="s">
        <v>7671</v>
      </c>
      <c r="AV128" s="13" t="s">
        <v>7983</v>
      </c>
      <c r="AW128" s="13" t="s">
        <v>7620</v>
      </c>
      <c r="AX128" s="13" t="s">
        <v>7671</v>
      </c>
      <c r="AY128" s="175" t="s">
        <v>7977</v>
      </c>
    </row>
    <row r="129" spans="2:65" s="1" customFormat="1" ht="24" customHeight="1">
      <c r="B129" s="151"/>
      <c r="C129" s="152" t="s">
        <v>7983</v>
      </c>
      <c r="D129" s="152" t="s">
        <v>7978</v>
      </c>
      <c r="E129" s="153" t="s">
        <v>6536</v>
      </c>
      <c r="F129" s="154" t="s">
        <v>6537</v>
      </c>
      <c r="G129" s="155" t="s">
        <v>7994</v>
      </c>
      <c r="H129" s="156">
        <v>118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</v>
      </c>
      <c r="T129" s="162">
        <f>S129*H129</f>
        <v>0</v>
      </c>
      <c r="AR129" s="163" t="s">
        <v>7983</v>
      </c>
      <c r="AT129" s="163" t="s">
        <v>7978</v>
      </c>
      <c r="AU129" s="163" t="s">
        <v>7671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6538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6292</v>
      </c>
      <c r="H130" s="169">
        <v>80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7671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6293</v>
      </c>
      <c r="H131" s="169">
        <v>38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7671</v>
      </c>
      <c r="AV131" s="12" t="s">
        <v>7673</v>
      </c>
      <c r="AW131" s="12" t="s">
        <v>7620</v>
      </c>
      <c r="AX131" s="12" t="s">
        <v>7664</v>
      </c>
      <c r="AY131" s="167" t="s">
        <v>7977</v>
      </c>
    </row>
    <row r="132" spans="2:65" s="13" customFormat="1">
      <c r="B132" s="174"/>
      <c r="D132" s="166" t="s">
        <v>7985</v>
      </c>
      <c r="E132" s="175" t="s">
        <v>7590</v>
      </c>
      <c r="F132" s="176" t="s">
        <v>7998</v>
      </c>
      <c r="H132" s="177">
        <v>118</v>
      </c>
      <c r="I132" s="178"/>
      <c r="L132" s="174"/>
      <c r="M132" s="179"/>
      <c r="N132" s="180"/>
      <c r="O132" s="180"/>
      <c r="P132" s="180"/>
      <c r="Q132" s="180"/>
      <c r="R132" s="180"/>
      <c r="S132" s="180"/>
      <c r="T132" s="181"/>
      <c r="AT132" s="175" t="s">
        <v>7985</v>
      </c>
      <c r="AU132" s="175" t="s">
        <v>7671</v>
      </c>
      <c r="AV132" s="13" t="s">
        <v>7983</v>
      </c>
      <c r="AW132" s="13" t="s">
        <v>7620</v>
      </c>
      <c r="AX132" s="13" t="s">
        <v>7671</v>
      </c>
      <c r="AY132" s="175" t="s">
        <v>7977</v>
      </c>
    </row>
    <row r="133" spans="2:65" s="1" customFormat="1" ht="24" customHeight="1">
      <c r="B133" s="151"/>
      <c r="C133" s="152" t="s">
        <v>8005</v>
      </c>
      <c r="D133" s="152" t="s">
        <v>7978</v>
      </c>
      <c r="E133" s="153" t="s">
        <v>7999</v>
      </c>
      <c r="F133" s="154" t="s">
        <v>8000</v>
      </c>
      <c r="G133" s="155" t="s">
        <v>7994</v>
      </c>
      <c r="H133" s="156">
        <v>324.32400000000001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7671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8001</v>
      </c>
    </row>
    <row r="134" spans="2:65" s="14" customFormat="1">
      <c r="B134" s="182"/>
      <c r="D134" s="166" t="s">
        <v>7985</v>
      </c>
      <c r="E134" s="183" t="s">
        <v>7590</v>
      </c>
      <c r="F134" s="184" t="s">
        <v>6543</v>
      </c>
      <c r="H134" s="183" t="s">
        <v>7590</v>
      </c>
      <c r="I134" s="185"/>
      <c r="L134" s="182"/>
      <c r="M134" s="186"/>
      <c r="N134" s="187"/>
      <c r="O134" s="187"/>
      <c r="P134" s="187"/>
      <c r="Q134" s="187"/>
      <c r="R134" s="187"/>
      <c r="S134" s="187"/>
      <c r="T134" s="188"/>
      <c r="AT134" s="183" t="s">
        <v>7985</v>
      </c>
      <c r="AU134" s="183" t="s">
        <v>7671</v>
      </c>
      <c r="AV134" s="14" t="s">
        <v>7671</v>
      </c>
      <c r="AW134" s="14" t="s">
        <v>7620</v>
      </c>
      <c r="AX134" s="14" t="s">
        <v>7664</v>
      </c>
      <c r="AY134" s="183" t="s">
        <v>7977</v>
      </c>
    </row>
    <row r="135" spans="2:65" s="12" customFormat="1">
      <c r="B135" s="165"/>
      <c r="D135" s="166" t="s">
        <v>7985</v>
      </c>
      <c r="E135" s="167" t="s">
        <v>7590</v>
      </c>
      <c r="F135" s="168" t="s">
        <v>6294</v>
      </c>
      <c r="H135" s="169">
        <v>324.32400000000001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7671</v>
      </c>
      <c r="AV135" s="12" t="s">
        <v>7673</v>
      </c>
      <c r="AW135" s="12" t="s">
        <v>7620</v>
      </c>
      <c r="AX135" s="12" t="s">
        <v>7671</v>
      </c>
      <c r="AY135" s="167" t="s">
        <v>7977</v>
      </c>
    </row>
    <row r="136" spans="2:65" s="1" customFormat="1" ht="24" customHeight="1">
      <c r="B136" s="151"/>
      <c r="C136" s="152" t="s">
        <v>8012</v>
      </c>
      <c r="D136" s="152" t="s">
        <v>7978</v>
      </c>
      <c r="E136" s="153" t="s">
        <v>8006</v>
      </c>
      <c r="F136" s="154" t="s">
        <v>8007</v>
      </c>
      <c r="G136" s="155" t="s">
        <v>7994</v>
      </c>
      <c r="H136" s="156">
        <v>115.83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7671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8008</v>
      </c>
    </row>
    <row r="137" spans="2:65" s="14" customFormat="1">
      <c r="B137" s="182"/>
      <c r="D137" s="166" t="s">
        <v>7985</v>
      </c>
      <c r="E137" s="183" t="s">
        <v>7590</v>
      </c>
      <c r="F137" s="184" t="s">
        <v>6550</v>
      </c>
      <c r="H137" s="183" t="s">
        <v>7590</v>
      </c>
      <c r="I137" s="185"/>
      <c r="L137" s="182"/>
      <c r="M137" s="186"/>
      <c r="N137" s="187"/>
      <c r="O137" s="187"/>
      <c r="P137" s="187"/>
      <c r="Q137" s="187"/>
      <c r="R137" s="187"/>
      <c r="S137" s="187"/>
      <c r="T137" s="188"/>
      <c r="AT137" s="183" t="s">
        <v>7985</v>
      </c>
      <c r="AU137" s="183" t="s">
        <v>7671</v>
      </c>
      <c r="AV137" s="14" t="s">
        <v>7671</v>
      </c>
      <c r="AW137" s="14" t="s">
        <v>7620</v>
      </c>
      <c r="AX137" s="14" t="s">
        <v>7664</v>
      </c>
      <c r="AY137" s="183" t="s">
        <v>7977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6295</v>
      </c>
      <c r="H138" s="169">
        <v>115.83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7671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" customFormat="1" ht="24" customHeight="1">
      <c r="B139" s="151"/>
      <c r="C139" s="152" t="s">
        <v>8016</v>
      </c>
      <c r="D139" s="152" t="s">
        <v>7978</v>
      </c>
      <c r="E139" s="153" t="s">
        <v>8013</v>
      </c>
      <c r="F139" s="154" t="s">
        <v>8014</v>
      </c>
      <c r="G139" s="155" t="s">
        <v>7994</v>
      </c>
      <c r="H139" s="156">
        <v>115.83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7671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8015</v>
      </c>
    </row>
    <row r="140" spans="2:65" s="1" customFormat="1" ht="24" customHeight="1">
      <c r="B140" s="151"/>
      <c r="C140" s="152" t="s">
        <v>8023</v>
      </c>
      <c r="D140" s="152" t="s">
        <v>7978</v>
      </c>
      <c r="E140" s="153" t="s">
        <v>8017</v>
      </c>
      <c r="F140" s="154" t="s">
        <v>8018</v>
      </c>
      <c r="G140" s="155" t="s">
        <v>7994</v>
      </c>
      <c r="H140" s="156">
        <v>23.166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7671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8019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6558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7671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6296</v>
      </c>
      <c r="H142" s="169">
        <v>23.166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7671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8027</v>
      </c>
      <c r="D143" s="152" t="s">
        <v>7978</v>
      </c>
      <c r="E143" s="153" t="s">
        <v>8024</v>
      </c>
      <c r="F143" s="154" t="s">
        <v>8025</v>
      </c>
      <c r="G143" s="155" t="s">
        <v>7994</v>
      </c>
      <c r="H143" s="156">
        <v>23.166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8026</v>
      </c>
    </row>
    <row r="144" spans="2:65" s="1" customFormat="1" ht="16.5" customHeight="1">
      <c r="B144" s="151"/>
      <c r="C144" s="152" t="s">
        <v>8032</v>
      </c>
      <c r="D144" s="152" t="s">
        <v>7978</v>
      </c>
      <c r="E144" s="153" t="s">
        <v>5781</v>
      </c>
      <c r="F144" s="154" t="s">
        <v>5782</v>
      </c>
      <c r="G144" s="155" t="s">
        <v>5783</v>
      </c>
      <c r="H144" s="156">
        <v>842.4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5.9000000000000003E-4</v>
      </c>
      <c r="R144" s="161">
        <f>Q144*H144</f>
        <v>0.49701600000000001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5784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6297</v>
      </c>
      <c r="H145" s="169">
        <v>842.4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7671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16.5" customHeight="1">
      <c r="B146" s="151"/>
      <c r="C146" s="152" t="s">
        <v>5780</v>
      </c>
      <c r="D146" s="152" t="s">
        <v>7978</v>
      </c>
      <c r="E146" s="153" t="s">
        <v>5787</v>
      </c>
      <c r="F146" s="154" t="s">
        <v>5788</v>
      </c>
      <c r="G146" s="155" t="s">
        <v>5783</v>
      </c>
      <c r="H146" s="156">
        <v>842.4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5789</v>
      </c>
    </row>
    <row r="147" spans="2:65" s="1" customFormat="1" ht="24" customHeight="1">
      <c r="B147" s="151"/>
      <c r="C147" s="152" t="s">
        <v>5786</v>
      </c>
      <c r="D147" s="152" t="s">
        <v>7978</v>
      </c>
      <c r="E147" s="153" t="s">
        <v>5791</v>
      </c>
      <c r="F147" s="154" t="s">
        <v>5792</v>
      </c>
      <c r="G147" s="155" t="s">
        <v>7994</v>
      </c>
      <c r="H147" s="156">
        <v>231.66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7671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5793</v>
      </c>
    </row>
    <row r="148" spans="2:65" s="12" customFormat="1">
      <c r="B148" s="165"/>
      <c r="D148" s="166" t="s">
        <v>7985</v>
      </c>
      <c r="F148" s="168" t="s">
        <v>6298</v>
      </c>
      <c r="H148" s="169">
        <v>231.66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7671</v>
      </c>
      <c r="AV148" s="12" t="s">
        <v>7673</v>
      </c>
      <c r="AW148" s="12" t="s">
        <v>7592</v>
      </c>
      <c r="AX148" s="12" t="s">
        <v>7671</v>
      </c>
      <c r="AY148" s="167" t="s">
        <v>7977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6055</v>
      </c>
      <c r="F149" s="154" t="s">
        <v>6056</v>
      </c>
      <c r="G149" s="155" t="s">
        <v>7994</v>
      </c>
      <c r="H149" s="156">
        <v>141.57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7671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6588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6299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7671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6300</v>
      </c>
      <c r="H151" s="169">
        <v>141.57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7671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24" customHeight="1">
      <c r="B152" s="151"/>
      <c r="C152" s="152" t="s">
        <v>5795</v>
      </c>
      <c r="D152" s="152" t="s">
        <v>7978</v>
      </c>
      <c r="E152" s="153" t="s">
        <v>6060</v>
      </c>
      <c r="F152" s="154" t="s">
        <v>6061</v>
      </c>
      <c r="G152" s="155" t="s">
        <v>7994</v>
      </c>
      <c r="H152" s="156">
        <v>707.85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6591</v>
      </c>
    </row>
    <row r="153" spans="2:65" s="12" customFormat="1">
      <c r="B153" s="165"/>
      <c r="D153" s="166" t="s">
        <v>7985</v>
      </c>
      <c r="F153" s="168" t="s">
        <v>6301</v>
      </c>
      <c r="H153" s="169">
        <v>707.85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7671</v>
      </c>
      <c r="AV153" s="12" t="s">
        <v>7673</v>
      </c>
      <c r="AW153" s="12" t="s">
        <v>7592</v>
      </c>
      <c r="AX153" s="12" t="s">
        <v>7671</v>
      </c>
      <c r="AY153" s="167" t="s">
        <v>7977</v>
      </c>
    </row>
    <row r="154" spans="2:65" s="1" customFormat="1" ht="16.5" customHeight="1">
      <c r="B154" s="151"/>
      <c r="C154" s="152" t="s">
        <v>7597</v>
      </c>
      <c r="D154" s="152" t="s">
        <v>7978</v>
      </c>
      <c r="E154" s="153" t="s">
        <v>5810</v>
      </c>
      <c r="F154" s="154" t="s">
        <v>5811</v>
      </c>
      <c r="G154" s="155" t="s">
        <v>7994</v>
      </c>
      <c r="H154" s="156">
        <v>141.57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5812</v>
      </c>
    </row>
    <row r="155" spans="2:65" s="1" customFormat="1" ht="24" customHeight="1">
      <c r="B155" s="151"/>
      <c r="C155" s="152" t="s">
        <v>5804</v>
      </c>
      <c r="D155" s="152" t="s">
        <v>7978</v>
      </c>
      <c r="E155" s="153" t="s">
        <v>5814</v>
      </c>
      <c r="F155" s="154" t="s">
        <v>5815</v>
      </c>
      <c r="G155" s="155" t="s">
        <v>5816</v>
      </c>
      <c r="H155" s="156">
        <v>290.21899999999999</v>
      </c>
      <c r="I155" s="157"/>
      <c r="J155" s="158">
        <f>ROUND(I155*H155,2)</f>
        <v>0</v>
      </c>
      <c r="K155" s="154" t="s">
        <v>7590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7671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5817</v>
      </c>
    </row>
    <row r="156" spans="2:65" s="12" customFormat="1">
      <c r="B156" s="165"/>
      <c r="D156" s="166" t="s">
        <v>7985</v>
      </c>
      <c r="F156" s="168" t="s">
        <v>6302</v>
      </c>
      <c r="H156" s="169">
        <v>290.21899999999999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7671</v>
      </c>
      <c r="AV156" s="12" t="s">
        <v>7673</v>
      </c>
      <c r="AW156" s="12" t="s">
        <v>7592</v>
      </c>
      <c r="AX156" s="12" t="s">
        <v>7671</v>
      </c>
      <c r="AY156" s="167" t="s">
        <v>7977</v>
      </c>
    </row>
    <row r="157" spans="2:65" s="1" customFormat="1" ht="24" customHeight="1">
      <c r="B157" s="151"/>
      <c r="C157" s="152" t="s">
        <v>5809</v>
      </c>
      <c r="D157" s="152" t="s">
        <v>7978</v>
      </c>
      <c r="E157" s="153" t="s">
        <v>5820</v>
      </c>
      <c r="F157" s="154" t="s">
        <v>5821</v>
      </c>
      <c r="G157" s="155" t="s">
        <v>7994</v>
      </c>
      <c r="H157" s="156">
        <v>321.75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5822</v>
      </c>
    </row>
    <row r="158" spans="2:65" s="14" customFormat="1">
      <c r="B158" s="182"/>
      <c r="D158" s="166" t="s">
        <v>7985</v>
      </c>
      <c r="E158" s="183" t="s">
        <v>7590</v>
      </c>
      <c r="F158" s="184" t="s">
        <v>5823</v>
      </c>
      <c r="H158" s="183" t="s">
        <v>7590</v>
      </c>
      <c r="I158" s="185"/>
      <c r="L158" s="182"/>
      <c r="M158" s="186"/>
      <c r="N158" s="187"/>
      <c r="O158" s="187"/>
      <c r="P158" s="187"/>
      <c r="Q158" s="187"/>
      <c r="R158" s="187"/>
      <c r="S158" s="187"/>
      <c r="T158" s="188"/>
      <c r="AT158" s="183" t="s">
        <v>7985</v>
      </c>
      <c r="AU158" s="183" t="s">
        <v>7671</v>
      </c>
      <c r="AV158" s="14" t="s">
        <v>7671</v>
      </c>
      <c r="AW158" s="14" t="s">
        <v>7620</v>
      </c>
      <c r="AX158" s="14" t="s">
        <v>7664</v>
      </c>
      <c r="AY158" s="183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6303</v>
      </c>
      <c r="H159" s="169">
        <v>321.75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7671</v>
      </c>
      <c r="AV159" s="12" t="s">
        <v>7673</v>
      </c>
      <c r="AW159" s="12" t="s">
        <v>7620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5813</v>
      </c>
      <c r="D160" s="152" t="s">
        <v>7978</v>
      </c>
      <c r="E160" s="153" t="s">
        <v>5833</v>
      </c>
      <c r="F160" s="154" t="s">
        <v>5834</v>
      </c>
      <c r="G160" s="155" t="s">
        <v>7994</v>
      </c>
      <c r="H160" s="156">
        <v>102.96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5835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6304</v>
      </c>
      <c r="H161" s="169">
        <v>102.96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7671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" customFormat="1" ht="16.5" customHeight="1">
      <c r="B162" s="151"/>
      <c r="C162" s="189" t="s">
        <v>5819</v>
      </c>
      <c r="D162" s="189" t="s">
        <v>5826</v>
      </c>
      <c r="E162" s="190" t="s">
        <v>5839</v>
      </c>
      <c r="F162" s="191" t="s">
        <v>5840</v>
      </c>
      <c r="G162" s="192" t="s">
        <v>5816</v>
      </c>
      <c r="H162" s="193">
        <v>171.94300000000001</v>
      </c>
      <c r="I162" s="194"/>
      <c r="J162" s="195">
        <f>ROUND(I162*H162,2)</f>
        <v>0</v>
      </c>
      <c r="K162" s="191" t="s">
        <v>5841</v>
      </c>
      <c r="L162" s="196"/>
      <c r="M162" s="197" t="s">
        <v>7590</v>
      </c>
      <c r="N162" s="198" t="s">
        <v>7629</v>
      </c>
      <c r="O162" s="54"/>
      <c r="P162" s="161">
        <f>O162*H162</f>
        <v>0</v>
      </c>
      <c r="Q162" s="161">
        <v>1</v>
      </c>
      <c r="R162" s="161">
        <f>Q162*H162</f>
        <v>171.94300000000001</v>
      </c>
      <c r="S162" s="161">
        <v>0</v>
      </c>
      <c r="T162" s="162">
        <f>S162*H162</f>
        <v>0</v>
      </c>
      <c r="AR162" s="163" t="s">
        <v>8023</v>
      </c>
      <c r="AT162" s="163" t="s">
        <v>5826</v>
      </c>
      <c r="AU162" s="163" t="s">
        <v>7671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5842</v>
      </c>
    </row>
    <row r="163" spans="2:65" s="12" customFormat="1">
      <c r="B163" s="165"/>
      <c r="D163" s="166" t="s">
        <v>7985</v>
      </c>
      <c r="F163" s="168" t="s">
        <v>6305</v>
      </c>
      <c r="H163" s="169">
        <v>171.94300000000001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7671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3897</v>
      </c>
      <c r="F164" s="154" t="s">
        <v>3898</v>
      </c>
      <c r="G164" s="155" t="s">
        <v>5783</v>
      </c>
      <c r="H164" s="156">
        <v>916.5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6604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6306</v>
      </c>
      <c r="H165" s="169">
        <v>71.5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7671</v>
      </c>
      <c r="AV165" s="12" t="s">
        <v>7673</v>
      </c>
      <c r="AW165" s="12" t="s">
        <v>7620</v>
      </c>
      <c r="AX165" s="12" t="s">
        <v>7664</v>
      </c>
      <c r="AY165" s="167" t="s">
        <v>7977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6307</v>
      </c>
      <c r="H166" s="169">
        <v>845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7671</v>
      </c>
      <c r="AV166" s="12" t="s">
        <v>7673</v>
      </c>
      <c r="AW166" s="12" t="s">
        <v>7620</v>
      </c>
      <c r="AX166" s="12" t="s">
        <v>7664</v>
      </c>
      <c r="AY166" s="167" t="s">
        <v>7977</v>
      </c>
    </row>
    <row r="167" spans="2:65" s="13" customFormat="1">
      <c r="B167" s="174"/>
      <c r="D167" s="166" t="s">
        <v>7985</v>
      </c>
      <c r="E167" s="175" t="s">
        <v>7590</v>
      </c>
      <c r="F167" s="176" t="s">
        <v>7998</v>
      </c>
      <c r="H167" s="177">
        <v>916.5</v>
      </c>
      <c r="I167" s="178"/>
      <c r="L167" s="174"/>
      <c r="M167" s="179"/>
      <c r="N167" s="180"/>
      <c r="O167" s="180"/>
      <c r="P167" s="180"/>
      <c r="Q167" s="180"/>
      <c r="R167" s="180"/>
      <c r="S167" s="180"/>
      <c r="T167" s="181"/>
      <c r="AT167" s="175" t="s">
        <v>7985</v>
      </c>
      <c r="AU167" s="175" t="s">
        <v>7671</v>
      </c>
      <c r="AV167" s="13" t="s">
        <v>7983</v>
      </c>
      <c r="AW167" s="13" t="s">
        <v>7620</v>
      </c>
      <c r="AX167" s="13" t="s">
        <v>7671</v>
      </c>
      <c r="AY167" s="175" t="s">
        <v>7977</v>
      </c>
    </row>
    <row r="168" spans="2:65" s="1" customFormat="1" ht="16.5" customHeight="1">
      <c r="B168" s="151"/>
      <c r="C168" s="152" t="s">
        <v>7596</v>
      </c>
      <c r="D168" s="152" t="s">
        <v>7978</v>
      </c>
      <c r="E168" s="153" t="s">
        <v>5851</v>
      </c>
      <c r="F168" s="154" t="s">
        <v>5852</v>
      </c>
      <c r="G168" s="155" t="s">
        <v>5783</v>
      </c>
      <c r="H168" s="156">
        <v>71.5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1.2700000000000001E-3</v>
      </c>
      <c r="R168" s="161">
        <f>Q168*H168</f>
        <v>9.0805000000000011E-2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6609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6306</v>
      </c>
      <c r="H169" s="169">
        <v>71.5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7671</v>
      </c>
      <c r="AV169" s="12" t="s">
        <v>7673</v>
      </c>
      <c r="AW169" s="12" t="s">
        <v>7620</v>
      </c>
      <c r="AX169" s="12" t="s">
        <v>7671</v>
      </c>
      <c r="AY169" s="167" t="s">
        <v>7977</v>
      </c>
    </row>
    <row r="170" spans="2:65" s="1" customFormat="1" ht="16.5" customHeight="1">
      <c r="B170" s="151"/>
      <c r="C170" s="189" t="s">
        <v>5838</v>
      </c>
      <c r="D170" s="189" t="s">
        <v>5826</v>
      </c>
      <c r="E170" s="190" t="s">
        <v>6612</v>
      </c>
      <c r="F170" s="191" t="s">
        <v>6613</v>
      </c>
      <c r="G170" s="192" t="s">
        <v>5857</v>
      </c>
      <c r="H170" s="193">
        <v>1.788</v>
      </c>
      <c r="I170" s="194"/>
      <c r="J170" s="195">
        <f>ROUND(I170*H170,2)</f>
        <v>0</v>
      </c>
      <c r="K170" s="191" t="s">
        <v>7982</v>
      </c>
      <c r="L170" s="196"/>
      <c r="M170" s="197" t="s">
        <v>7590</v>
      </c>
      <c r="N170" s="198" t="s">
        <v>7629</v>
      </c>
      <c r="O170" s="54"/>
      <c r="P170" s="161">
        <f>O170*H170</f>
        <v>0</v>
      </c>
      <c r="Q170" s="161">
        <v>1E-3</v>
      </c>
      <c r="R170" s="161">
        <f>Q170*H170</f>
        <v>1.7880000000000001E-3</v>
      </c>
      <c r="S170" s="161">
        <v>0</v>
      </c>
      <c r="T170" s="162">
        <f>S170*H170</f>
        <v>0</v>
      </c>
      <c r="AR170" s="163" t="s">
        <v>8023</v>
      </c>
      <c r="AT170" s="163" t="s">
        <v>5826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6614</v>
      </c>
    </row>
    <row r="171" spans="2:65" s="12" customFormat="1">
      <c r="B171" s="165"/>
      <c r="D171" s="166" t="s">
        <v>7985</v>
      </c>
      <c r="F171" s="168" t="s">
        <v>6308</v>
      </c>
      <c r="H171" s="169">
        <v>1.788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7671</v>
      </c>
      <c r="AV171" s="12" t="s">
        <v>7673</v>
      </c>
      <c r="AW171" s="12" t="s">
        <v>7592</v>
      </c>
      <c r="AX171" s="12" t="s">
        <v>7671</v>
      </c>
      <c r="AY171" s="167" t="s">
        <v>7977</v>
      </c>
    </row>
    <row r="172" spans="2:65" s="1" customFormat="1" ht="16.5" customHeight="1">
      <c r="B172" s="151"/>
      <c r="C172" s="152" t="s">
        <v>5844</v>
      </c>
      <c r="D172" s="152" t="s">
        <v>7978</v>
      </c>
      <c r="E172" s="153" t="s">
        <v>5861</v>
      </c>
      <c r="F172" s="154" t="s">
        <v>5862</v>
      </c>
      <c r="G172" s="155" t="s">
        <v>5863</v>
      </c>
      <c r="H172" s="156">
        <v>234</v>
      </c>
      <c r="I172" s="157"/>
      <c r="J172" s="158">
        <f>ROUND(I172*H172,2)</f>
        <v>0</v>
      </c>
      <c r="K172" s="154" t="s">
        <v>5864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5865</v>
      </c>
      <c r="AT172" s="163" t="s">
        <v>7978</v>
      </c>
      <c r="AU172" s="163" t="s">
        <v>7671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5865</v>
      </c>
      <c r="BM172" s="163" t="s">
        <v>5866</v>
      </c>
    </row>
    <row r="173" spans="2:65" s="1" customFormat="1" ht="16.5" customHeight="1">
      <c r="B173" s="151"/>
      <c r="C173" s="189" t="s">
        <v>5850</v>
      </c>
      <c r="D173" s="189" t="s">
        <v>5826</v>
      </c>
      <c r="E173" s="190" t="s">
        <v>5869</v>
      </c>
      <c r="F173" s="191" t="s">
        <v>5870</v>
      </c>
      <c r="G173" s="192" t="s">
        <v>5863</v>
      </c>
      <c r="H173" s="193">
        <v>280.8</v>
      </c>
      <c r="I173" s="194"/>
      <c r="J173" s="195">
        <f>ROUND(I173*H173,2)</f>
        <v>0</v>
      </c>
      <c r="K173" s="191" t="s">
        <v>5871</v>
      </c>
      <c r="L173" s="196"/>
      <c r="M173" s="197" t="s">
        <v>7590</v>
      </c>
      <c r="N173" s="198" t="s">
        <v>7629</v>
      </c>
      <c r="O173" s="54"/>
      <c r="P173" s="161">
        <f>O173*H173</f>
        <v>0</v>
      </c>
      <c r="Q173" s="161">
        <v>5.0000000000000002E-5</v>
      </c>
      <c r="R173" s="161">
        <f>Q173*H173</f>
        <v>1.404E-2</v>
      </c>
      <c r="S173" s="161">
        <v>0</v>
      </c>
      <c r="T173" s="162">
        <f>S173*H173</f>
        <v>0</v>
      </c>
      <c r="AR173" s="163" t="s">
        <v>5872</v>
      </c>
      <c r="AT173" s="163" t="s">
        <v>5826</v>
      </c>
      <c r="AU173" s="163" t="s">
        <v>7671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5872</v>
      </c>
      <c r="BM173" s="163" t="s">
        <v>5873</v>
      </c>
    </row>
    <row r="174" spans="2:65" s="12" customFormat="1">
      <c r="B174" s="165"/>
      <c r="D174" s="166" t="s">
        <v>7985</v>
      </c>
      <c r="F174" s="168" t="s">
        <v>6309</v>
      </c>
      <c r="H174" s="169">
        <v>280.8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7671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1" customFormat="1" ht="22.9" customHeight="1">
      <c r="B175" s="138"/>
      <c r="D175" s="139" t="s">
        <v>7663</v>
      </c>
      <c r="E175" s="149" t="s">
        <v>7983</v>
      </c>
      <c r="F175" s="149" t="s">
        <v>5875</v>
      </c>
      <c r="I175" s="141"/>
      <c r="J175" s="150">
        <f>BK175</f>
        <v>0</v>
      </c>
      <c r="L175" s="138"/>
      <c r="M175" s="143"/>
      <c r="N175" s="144"/>
      <c r="O175" s="144"/>
      <c r="P175" s="145">
        <f>SUM(P176:P177)</f>
        <v>0</v>
      </c>
      <c r="Q175" s="144"/>
      <c r="R175" s="145">
        <f>SUM(R176:R177)</f>
        <v>0</v>
      </c>
      <c r="S175" s="144"/>
      <c r="T175" s="146">
        <f>SUM(T176:T177)</f>
        <v>0</v>
      </c>
      <c r="AR175" s="139" t="s">
        <v>7671</v>
      </c>
      <c r="AT175" s="147" t="s">
        <v>7663</v>
      </c>
      <c r="AU175" s="147" t="s">
        <v>7671</v>
      </c>
      <c r="AY175" s="139" t="s">
        <v>7977</v>
      </c>
      <c r="BK175" s="148">
        <f>SUM(BK176:BK177)</f>
        <v>0</v>
      </c>
    </row>
    <row r="176" spans="2:65" s="1" customFormat="1" ht="16.5" customHeight="1">
      <c r="B176" s="151"/>
      <c r="C176" s="152" t="s">
        <v>5854</v>
      </c>
      <c r="D176" s="152" t="s">
        <v>7978</v>
      </c>
      <c r="E176" s="153" t="s">
        <v>5877</v>
      </c>
      <c r="F176" s="154" t="s">
        <v>5878</v>
      </c>
      <c r="G176" s="155" t="s">
        <v>7994</v>
      </c>
      <c r="H176" s="156">
        <v>38.61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6310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6311</v>
      </c>
      <c r="H177" s="169">
        <v>38.61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1" customFormat="1" ht="22.9" customHeight="1">
      <c r="B178" s="138"/>
      <c r="D178" s="139" t="s">
        <v>7663</v>
      </c>
      <c r="E178" s="149" t="s">
        <v>8023</v>
      </c>
      <c r="F178" s="149" t="s">
        <v>5882</v>
      </c>
      <c r="I178" s="141"/>
      <c r="J178" s="150">
        <f>BK178</f>
        <v>0</v>
      </c>
      <c r="L178" s="138"/>
      <c r="M178" s="143"/>
      <c r="N178" s="144"/>
      <c r="O178" s="144"/>
      <c r="P178" s="145">
        <f>SUM(P179:P205)</f>
        <v>0</v>
      </c>
      <c r="Q178" s="144"/>
      <c r="R178" s="145">
        <f>SUM(R179:R205)</f>
        <v>1.7268361800000003</v>
      </c>
      <c r="S178" s="144"/>
      <c r="T178" s="146">
        <f>SUM(T179:T205)</f>
        <v>0</v>
      </c>
      <c r="AR178" s="139" t="s">
        <v>7671</v>
      </c>
      <c r="AT178" s="147" t="s">
        <v>7663</v>
      </c>
      <c r="AU178" s="147" t="s">
        <v>7671</v>
      </c>
      <c r="AY178" s="139" t="s">
        <v>7977</v>
      </c>
      <c r="BK178" s="148">
        <f>SUM(BK179:BK205)</f>
        <v>0</v>
      </c>
    </row>
    <row r="179" spans="2:65" s="1" customFormat="1" ht="24" customHeight="1">
      <c r="B179" s="151"/>
      <c r="C179" s="152" t="s">
        <v>5860</v>
      </c>
      <c r="D179" s="152" t="s">
        <v>7978</v>
      </c>
      <c r="E179" s="153" t="s">
        <v>6698</v>
      </c>
      <c r="F179" s="154" t="s">
        <v>6699</v>
      </c>
      <c r="G179" s="155" t="s">
        <v>5863</v>
      </c>
      <c r="H179" s="156">
        <v>234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6312</v>
      </c>
    </row>
    <row r="180" spans="2:65" s="1" customFormat="1" ht="16.5" customHeight="1">
      <c r="B180" s="151"/>
      <c r="C180" s="189" t="s">
        <v>5868</v>
      </c>
      <c r="D180" s="189" t="s">
        <v>5826</v>
      </c>
      <c r="E180" s="190" t="s">
        <v>6701</v>
      </c>
      <c r="F180" s="191" t="s">
        <v>6702</v>
      </c>
      <c r="G180" s="192" t="s">
        <v>5863</v>
      </c>
      <c r="H180" s="193">
        <v>234.351</v>
      </c>
      <c r="I180" s="194"/>
      <c r="J180" s="195">
        <f>ROUND(I180*H180,2)</f>
        <v>0</v>
      </c>
      <c r="K180" s="191" t="s">
        <v>7982</v>
      </c>
      <c r="L180" s="196"/>
      <c r="M180" s="197" t="s">
        <v>7590</v>
      </c>
      <c r="N180" s="198" t="s">
        <v>7629</v>
      </c>
      <c r="O180" s="54"/>
      <c r="P180" s="161">
        <f>O180*H180</f>
        <v>0</v>
      </c>
      <c r="Q180" s="161">
        <v>3.1800000000000001E-3</v>
      </c>
      <c r="R180" s="161">
        <f>Q180*H180</f>
        <v>0.74523618000000003</v>
      </c>
      <c r="S180" s="161">
        <v>0</v>
      </c>
      <c r="T180" s="162">
        <f>S180*H180</f>
        <v>0</v>
      </c>
      <c r="AR180" s="163" t="s">
        <v>8023</v>
      </c>
      <c r="AT180" s="163" t="s">
        <v>5826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6313</v>
      </c>
    </row>
    <row r="181" spans="2:65" s="1" customFormat="1" ht="29.25">
      <c r="B181" s="31"/>
      <c r="D181" s="166" t="s">
        <v>5891</v>
      </c>
      <c r="F181" s="199" t="s">
        <v>6704</v>
      </c>
      <c r="I181" s="94"/>
      <c r="L181" s="31"/>
      <c r="M181" s="200"/>
      <c r="N181" s="54"/>
      <c r="O181" s="54"/>
      <c r="P181" s="54"/>
      <c r="Q181" s="54"/>
      <c r="R181" s="54"/>
      <c r="S181" s="54"/>
      <c r="T181" s="55"/>
      <c r="AT181" s="16" t="s">
        <v>5891</v>
      </c>
      <c r="AU181" s="16" t="s">
        <v>7673</v>
      </c>
    </row>
    <row r="182" spans="2:65" s="12" customFormat="1">
      <c r="B182" s="165"/>
      <c r="D182" s="166" t="s">
        <v>7985</v>
      </c>
      <c r="F182" s="168" t="s">
        <v>6314</v>
      </c>
      <c r="H182" s="169">
        <v>234.351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7592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5876</v>
      </c>
      <c r="D183" s="152" t="s">
        <v>7978</v>
      </c>
      <c r="E183" s="153" t="s">
        <v>6706</v>
      </c>
      <c r="F183" s="154" t="s">
        <v>6707</v>
      </c>
      <c r="G183" s="155" t="s">
        <v>5897</v>
      </c>
      <c r="H183" s="156">
        <v>2</v>
      </c>
      <c r="I183" s="157"/>
      <c r="J183" s="158">
        <f>ROUND(I183*H183,2)</f>
        <v>0</v>
      </c>
      <c r="K183" s="154" t="s">
        <v>7590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6315</v>
      </c>
    </row>
    <row r="184" spans="2:65" s="1" customFormat="1" ht="16.5" customHeight="1">
      <c r="B184" s="151"/>
      <c r="C184" s="189" t="s">
        <v>5883</v>
      </c>
      <c r="D184" s="189" t="s">
        <v>5826</v>
      </c>
      <c r="E184" s="190" t="s">
        <v>6316</v>
      </c>
      <c r="F184" s="191" t="s">
        <v>6317</v>
      </c>
      <c r="G184" s="192" t="s">
        <v>5897</v>
      </c>
      <c r="H184" s="193">
        <v>1</v>
      </c>
      <c r="I184" s="194"/>
      <c r="J184" s="195">
        <f>ROUND(I184*H184,2)</f>
        <v>0</v>
      </c>
      <c r="K184" s="191" t="s">
        <v>7590</v>
      </c>
      <c r="L184" s="196"/>
      <c r="M184" s="197" t="s">
        <v>7590</v>
      </c>
      <c r="N184" s="198" t="s">
        <v>7629</v>
      </c>
      <c r="O184" s="54"/>
      <c r="P184" s="161">
        <f>O184*H184</f>
        <v>0</v>
      </c>
      <c r="Q184" s="161">
        <v>1.1000000000000001E-3</v>
      </c>
      <c r="R184" s="161">
        <f>Q184*H184</f>
        <v>1.1000000000000001E-3</v>
      </c>
      <c r="S184" s="161">
        <v>0</v>
      </c>
      <c r="T184" s="162">
        <f>S184*H184</f>
        <v>0</v>
      </c>
      <c r="AR184" s="163" t="s">
        <v>8023</v>
      </c>
      <c r="AT184" s="163" t="s">
        <v>5826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6318</v>
      </c>
    </row>
    <row r="185" spans="2:65" s="1" customFormat="1" ht="29.25">
      <c r="B185" s="31"/>
      <c r="D185" s="166" t="s">
        <v>5891</v>
      </c>
      <c r="F185" s="199" t="s">
        <v>6319</v>
      </c>
      <c r="I185" s="94"/>
      <c r="L185" s="31"/>
      <c r="M185" s="200"/>
      <c r="N185" s="54"/>
      <c r="O185" s="54"/>
      <c r="P185" s="54"/>
      <c r="Q185" s="54"/>
      <c r="R185" s="54"/>
      <c r="S185" s="54"/>
      <c r="T185" s="55"/>
      <c r="AT185" s="16" t="s">
        <v>5891</v>
      </c>
      <c r="AU185" s="16" t="s">
        <v>7673</v>
      </c>
    </row>
    <row r="186" spans="2:65" s="1" customFormat="1" ht="16.5" customHeight="1">
      <c r="B186" s="151"/>
      <c r="C186" s="189" t="s">
        <v>5887</v>
      </c>
      <c r="D186" s="189" t="s">
        <v>5826</v>
      </c>
      <c r="E186" s="190" t="s">
        <v>6320</v>
      </c>
      <c r="F186" s="191" t="s">
        <v>6321</v>
      </c>
      <c r="G186" s="192" t="s">
        <v>5897</v>
      </c>
      <c r="H186" s="193">
        <v>1</v>
      </c>
      <c r="I186" s="194"/>
      <c r="J186" s="195">
        <f>ROUND(I186*H186,2)</f>
        <v>0</v>
      </c>
      <c r="K186" s="191" t="s">
        <v>7982</v>
      </c>
      <c r="L186" s="196"/>
      <c r="M186" s="197" t="s">
        <v>7590</v>
      </c>
      <c r="N186" s="198" t="s">
        <v>7629</v>
      </c>
      <c r="O186" s="54"/>
      <c r="P186" s="161">
        <f>O186*H186</f>
        <v>0</v>
      </c>
      <c r="Q186" s="161">
        <v>6.4999999999999997E-4</v>
      </c>
      <c r="R186" s="161">
        <f>Q186*H186</f>
        <v>6.4999999999999997E-4</v>
      </c>
      <c r="S186" s="161">
        <v>0</v>
      </c>
      <c r="T186" s="162">
        <f>S186*H186</f>
        <v>0</v>
      </c>
      <c r="AR186" s="163" t="s">
        <v>8023</v>
      </c>
      <c r="AT186" s="163" t="s">
        <v>5826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6322</v>
      </c>
    </row>
    <row r="187" spans="2:65" s="1" customFormat="1" ht="29.25">
      <c r="B187" s="31"/>
      <c r="D187" s="166" t="s">
        <v>5891</v>
      </c>
      <c r="F187" s="199" t="s">
        <v>6323</v>
      </c>
      <c r="I187" s="94"/>
      <c r="L187" s="31"/>
      <c r="M187" s="200"/>
      <c r="N187" s="54"/>
      <c r="O187" s="54"/>
      <c r="P187" s="54"/>
      <c r="Q187" s="54"/>
      <c r="R187" s="54"/>
      <c r="S187" s="54"/>
      <c r="T187" s="55"/>
      <c r="AT187" s="16" t="s">
        <v>5891</v>
      </c>
      <c r="AU187" s="16" t="s">
        <v>7673</v>
      </c>
    </row>
    <row r="188" spans="2:65" s="1" customFormat="1" ht="24" customHeight="1">
      <c r="B188" s="151"/>
      <c r="C188" s="152" t="s">
        <v>5894</v>
      </c>
      <c r="D188" s="152" t="s">
        <v>7978</v>
      </c>
      <c r="E188" s="153" t="s">
        <v>6726</v>
      </c>
      <c r="F188" s="154" t="s">
        <v>6727</v>
      </c>
      <c r="G188" s="155" t="s">
        <v>5897</v>
      </c>
      <c r="H188" s="156">
        <v>20</v>
      </c>
      <c r="I188" s="157"/>
      <c r="J188" s="158">
        <f>ROUND(I188*H188,2)</f>
        <v>0</v>
      </c>
      <c r="K188" s="154" t="s">
        <v>7590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6324</v>
      </c>
    </row>
    <row r="189" spans="2:65" s="1" customFormat="1" ht="16.5" customHeight="1">
      <c r="B189" s="151"/>
      <c r="C189" s="189" t="s">
        <v>5899</v>
      </c>
      <c r="D189" s="189" t="s">
        <v>5826</v>
      </c>
      <c r="E189" s="190" t="s">
        <v>6325</v>
      </c>
      <c r="F189" s="191" t="s">
        <v>6326</v>
      </c>
      <c r="G189" s="192" t="s">
        <v>5897</v>
      </c>
      <c r="H189" s="193">
        <v>5</v>
      </c>
      <c r="I189" s="194"/>
      <c r="J189" s="195">
        <f>ROUND(I189*H189,2)</f>
        <v>0</v>
      </c>
      <c r="K189" s="191" t="s">
        <v>7982</v>
      </c>
      <c r="L189" s="196"/>
      <c r="M189" s="197" t="s">
        <v>7590</v>
      </c>
      <c r="N189" s="198" t="s">
        <v>7629</v>
      </c>
      <c r="O189" s="54"/>
      <c r="P189" s="161">
        <f>O189*H189</f>
        <v>0</v>
      </c>
      <c r="Q189" s="161">
        <v>7.9000000000000001E-4</v>
      </c>
      <c r="R189" s="161">
        <f>Q189*H189</f>
        <v>3.9500000000000004E-3</v>
      </c>
      <c r="S189" s="161">
        <v>0</v>
      </c>
      <c r="T189" s="162">
        <f>S189*H189</f>
        <v>0</v>
      </c>
      <c r="AR189" s="163" t="s">
        <v>8023</v>
      </c>
      <c r="AT189" s="163" t="s">
        <v>5826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6327</v>
      </c>
    </row>
    <row r="190" spans="2:65" s="1" customFormat="1" ht="29.25">
      <c r="B190" s="31"/>
      <c r="D190" s="166" t="s">
        <v>5891</v>
      </c>
      <c r="F190" s="199" t="s">
        <v>6328</v>
      </c>
      <c r="I190" s="94"/>
      <c r="L190" s="31"/>
      <c r="M190" s="200"/>
      <c r="N190" s="54"/>
      <c r="O190" s="54"/>
      <c r="P190" s="54"/>
      <c r="Q190" s="54"/>
      <c r="R190" s="54"/>
      <c r="S190" s="54"/>
      <c r="T190" s="55"/>
      <c r="AT190" s="16" t="s">
        <v>5891</v>
      </c>
      <c r="AU190" s="16" t="s">
        <v>7673</v>
      </c>
    </row>
    <row r="191" spans="2:65" s="1" customFormat="1" ht="16.5" customHeight="1">
      <c r="B191" s="151"/>
      <c r="C191" s="189" t="s">
        <v>5903</v>
      </c>
      <c r="D191" s="189" t="s">
        <v>5826</v>
      </c>
      <c r="E191" s="190" t="s">
        <v>6329</v>
      </c>
      <c r="F191" s="191" t="s">
        <v>6742</v>
      </c>
      <c r="G191" s="192" t="s">
        <v>5897</v>
      </c>
      <c r="H191" s="193">
        <v>9</v>
      </c>
      <c r="I191" s="194"/>
      <c r="J191" s="195">
        <f>ROUND(I191*H191,2)</f>
        <v>0</v>
      </c>
      <c r="K191" s="191" t="s">
        <v>7590</v>
      </c>
      <c r="L191" s="196"/>
      <c r="M191" s="197" t="s">
        <v>7590</v>
      </c>
      <c r="N191" s="198" t="s">
        <v>7629</v>
      </c>
      <c r="O191" s="54"/>
      <c r="P191" s="161">
        <f>O191*H191</f>
        <v>0</v>
      </c>
      <c r="Q191" s="161">
        <v>6.2E-4</v>
      </c>
      <c r="R191" s="161">
        <f>Q191*H191</f>
        <v>5.5799999999999999E-3</v>
      </c>
      <c r="S191" s="161">
        <v>0</v>
      </c>
      <c r="T191" s="162">
        <f>S191*H191</f>
        <v>0</v>
      </c>
      <c r="AR191" s="163" t="s">
        <v>8023</v>
      </c>
      <c r="AT191" s="163" t="s">
        <v>5826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6330</v>
      </c>
    </row>
    <row r="192" spans="2:65" s="1" customFormat="1" ht="29.25">
      <c r="B192" s="31"/>
      <c r="D192" s="166" t="s">
        <v>5891</v>
      </c>
      <c r="F192" s="199" t="s">
        <v>6744</v>
      </c>
      <c r="I192" s="94"/>
      <c r="L192" s="31"/>
      <c r="M192" s="200"/>
      <c r="N192" s="54"/>
      <c r="O192" s="54"/>
      <c r="P192" s="54"/>
      <c r="Q192" s="54"/>
      <c r="R192" s="54"/>
      <c r="S192" s="54"/>
      <c r="T192" s="55"/>
      <c r="AT192" s="16" t="s">
        <v>5891</v>
      </c>
      <c r="AU192" s="16" t="s">
        <v>7673</v>
      </c>
    </row>
    <row r="193" spans="2:65" s="1" customFormat="1" ht="16.5" customHeight="1">
      <c r="B193" s="151"/>
      <c r="C193" s="189" t="s">
        <v>5907</v>
      </c>
      <c r="D193" s="189" t="s">
        <v>5826</v>
      </c>
      <c r="E193" s="190" t="s">
        <v>6331</v>
      </c>
      <c r="F193" s="191" t="s">
        <v>6730</v>
      </c>
      <c r="G193" s="192" t="s">
        <v>5897</v>
      </c>
      <c r="H193" s="193">
        <v>2</v>
      </c>
      <c r="I193" s="194"/>
      <c r="J193" s="195">
        <f>ROUND(I193*H193,2)</f>
        <v>0</v>
      </c>
      <c r="K193" s="191" t="s">
        <v>7590</v>
      </c>
      <c r="L193" s="196"/>
      <c r="M193" s="197" t="s">
        <v>7590</v>
      </c>
      <c r="N193" s="198" t="s">
        <v>7629</v>
      </c>
      <c r="O193" s="54"/>
      <c r="P193" s="161">
        <f>O193*H193</f>
        <v>0</v>
      </c>
      <c r="Q193" s="161">
        <v>1.8E-3</v>
      </c>
      <c r="R193" s="161">
        <f>Q193*H193</f>
        <v>3.5999999999999999E-3</v>
      </c>
      <c r="S193" s="161">
        <v>0</v>
      </c>
      <c r="T193" s="162">
        <f>S193*H193</f>
        <v>0</v>
      </c>
      <c r="AR193" s="163" t="s">
        <v>8023</v>
      </c>
      <c r="AT193" s="163" t="s">
        <v>5826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6332</v>
      </c>
    </row>
    <row r="194" spans="2:65" s="1" customFormat="1" ht="29.25">
      <c r="B194" s="31"/>
      <c r="D194" s="166" t="s">
        <v>5891</v>
      </c>
      <c r="F194" s="199" t="s">
        <v>6732</v>
      </c>
      <c r="I194" s="94"/>
      <c r="L194" s="31"/>
      <c r="M194" s="200"/>
      <c r="N194" s="54"/>
      <c r="O194" s="54"/>
      <c r="P194" s="54"/>
      <c r="Q194" s="54"/>
      <c r="R194" s="54"/>
      <c r="S194" s="54"/>
      <c r="T194" s="55"/>
      <c r="AT194" s="16" t="s">
        <v>5891</v>
      </c>
      <c r="AU194" s="16" t="s">
        <v>7673</v>
      </c>
    </row>
    <row r="195" spans="2:65" s="1" customFormat="1" ht="16.5" customHeight="1">
      <c r="B195" s="151"/>
      <c r="C195" s="189" t="s">
        <v>5911</v>
      </c>
      <c r="D195" s="189" t="s">
        <v>5826</v>
      </c>
      <c r="E195" s="190" t="s">
        <v>6333</v>
      </c>
      <c r="F195" s="191" t="s">
        <v>6334</v>
      </c>
      <c r="G195" s="192" t="s">
        <v>5897</v>
      </c>
      <c r="H195" s="193">
        <v>2</v>
      </c>
      <c r="I195" s="194"/>
      <c r="J195" s="195">
        <f>ROUND(I195*H195,2)</f>
        <v>0</v>
      </c>
      <c r="K195" s="191" t="s">
        <v>7590</v>
      </c>
      <c r="L195" s="196"/>
      <c r="M195" s="197" t="s">
        <v>7590</v>
      </c>
      <c r="N195" s="198" t="s">
        <v>7629</v>
      </c>
      <c r="O195" s="54"/>
      <c r="P195" s="161">
        <f>O195*H195</f>
        <v>0</v>
      </c>
      <c r="Q195" s="161">
        <v>1.1999999999999999E-3</v>
      </c>
      <c r="R195" s="161">
        <f>Q195*H195</f>
        <v>2.3999999999999998E-3</v>
      </c>
      <c r="S195" s="161">
        <v>0</v>
      </c>
      <c r="T195" s="162">
        <f>S195*H195</f>
        <v>0</v>
      </c>
      <c r="AR195" s="163" t="s">
        <v>8023</v>
      </c>
      <c r="AT195" s="163" t="s">
        <v>5826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6335</v>
      </c>
    </row>
    <row r="196" spans="2:65" s="1" customFormat="1" ht="29.25">
      <c r="B196" s="31"/>
      <c r="D196" s="166" t="s">
        <v>5891</v>
      </c>
      <c r="F196" s="199" t="s">
        <v>6336</v>
      </c>
      <c r="I196" s="94"/>
      <c r="L196" s="31"/>
      <c r="M196" s="200"/>
      <c r="N196" s="54"/>
      <c r="O196" s="54"/>
      <c r="P196" s="54"/>
      <c r="Q196" s="54"/>
      <c r="R196" s="54"/>
      <c r="S196" s="54"/>
      <c r="T196" s="55"/>
      <c r="AT196" s="16" t="s">
        <v>5891</v>
      </c>
      <c r="AU196" s="16" t="s">
        <v>7673</v>
      </c>
    </row>
    <row r="197" spans="2:65" s="1" customFormat="1" ht="16.5" customHeight="1">
      <c r="B197" s="151"/>
      <c r="C197" s="189" t="s">
        <v>5915</v>
      </c>
      <c r="D197" s="189" t="s">
        <v>5826</v>
      </c>
      <c r="E197" s="190" t="s">
        <v>6909</v>
      </c>
      <c r="F197" s="191" t="s">
        <v>6910</v>
      </c>
      <c r="G197" s="192" t="s">
        <v>5897</v>
      </c>
      <c r="H197" s="193">
        <v>1</v>
      </c>
      <c r="I197" s="194"/>
      <c r="J197" s="195">
        <f t="shared" ref="J197:J205" si="0">ROUND(I197*H197,2)</f>
        <v>0</v>
      </c>
      <c r="K197" s="191" t="s">
        <v>7982</v>
      </c>
      <c r="L197" s="196"/>
      <c r="M197" s="197" t="s">
        <v>7590</v>
      </c>
      <c r="N197" s="198" t="s">
        <v>7629</v>
      </c>
      <c r="O197" s="54"/>
      <c r="P197" s="161">
        <f t="shared" ref="P197:P205" si="1">O197*H197</f>
        <v>0</v>
      </c>
      <c r="Q197" s="161">
        <v>7.2000000000000005E-4</v>
      </c>
      <c r="R197" s="161">
        <f t="shared" ref="R197:R205" si="2">Q197*H197</f>
        <v>7.2000000000000005E-4</v>
      </c>
      <c r="S197" s="161">
        <v>0</v>
      </c>
      <c r="T197" s="162">
        <f t="shared" ref="T197:T205" si="3">S197*H197</f>
        <v>0</v>
      </c>
      <c r="AR197" s="163" t="s">
        <v>8023</v>
      </c>
      <c r="AT197" s="163" t="s">
        <v>5826</v>
      </c>
      <c r="AU197" s="163" t="s">
        <v>7673</v>
      </c>
      <c r="AY197" s="16" t="s">
        <v>7977</v>
      </c>
      <c r="BE197" s="164">
        <f t="shared" ref="BE197:BE205" si="4">IF(N197="základní",J197,0)</f>
        <v>0</v>
      </c>
      <c r="BF197" s="164">
        <f t="shared" ref="BF197:BF205" si="5">IF(N197="snížená",J197,0)</f>
        <v>0</v>
      </c>
      <c r="BG197" s="164">
        <f t="shared" ref="BG197:BG205" si="6">IF(N197="zákl. přenesená",J197,0)</f>
        <v>0</v>
      </c>
      <c r="BH197" s="164">
        <f t="shared" ref="BH197:BH205" si="7">IF(N197="sníž. přenesená",J197,0)</f>
        <v>0</v>
      </c>
      <c r="BI197" s="164">
        <f t="shared" ref="BI197:BI205" si="8">IF(N197="nulová",J197,0)</f>
        <v>0</v>
      </c>
      <c r="BJ197" s="16" t="s">
        <v>7671</v>
      </c>
      <c r="BK197" s="164">
        <f t="shared" ref="BK197:BK205" si="9">ROUND(I197*H197,2)</f>
        <v>0</v>
      </c>
      <c r="BL197" s="16" t="s">
        <v>7983</v>
      </c>
      <c r="BM197" s="163" t="s">
        <v>6337</v>
      </c>
    </row>
    <row r="198" spans="2:65" s="1" customFormat="1" ht="24" customHeight="1">
      <c r="B198" s="151"/>
      <c r="C198" s="189" t="s">
        <v>5919</v>
      </c>
      <c r="D198" s="189" t="s">
        <v>5826</v>
      </c>
      <c r="E198" s="190" t="s">
        <v>6905</v>
      </c>
      <c r="F198" s="191" t="s">
        <v>6906</v>
      </c>
      <c r="G198" s="192" t="s">
        <v>5897</v>
      </c>
      <c r="H198" s="193">
        <v>1</v>
      </c>
      <c r="I198" s="194"/>
      <c r="J198" s="195">
        <f t="shared" si="0"/>
        <v>0</v>
      </c>
      <c r="K198" s="191" t="s">
        <v>7982</v>
      </c>
      <c r="L198" s="196"/>
      <c r="M198" s="197" t="s">
        <v>7590</v>
      </c>
      <c r="N198" s="198" t="s">
        <v>7629</v>
      </c>
      <c r="O198" s="54"/>
      <c r="P198" s="161">
        <f t="shared" si="1"/>
        <v>0</v>
      </c>
      <c r="Q198" s="161">
        <v>4.0000000000000001E-3</v>
      </c>
      <c r="R198" s="161">
        <f t="shared" si="2"/>
        <v>4.0000000000000001E-3</v>
      </c>
      <c r="S198" s="161">
        <v>0</v>
      </c>
      <c r="T198" s="162">
        <f t="shared" si="3"/>
        <v>0</v>
      </c>
      <c r="AR198" s="163" t="s">
        <v>8023</v>
      </c>
      <c r="AT198" s="163" t="s">
        <v>5826</v>
      </c>
      <c r="AU198" s="163" t="s">
        <v>7673</v>
      </c>
      <c r="AY198" s="16" t="s">
        <v>7977</v>
      </c>
      <c r="BE198" s="164">
        <f t="shared" si="4"/>
        <v>0</v>
      </c>
      <c r="BF198" s="164">
        <f t="shared" si="5"/>
        <v>0</v>
      </c>
      <c r="BG198" s="164">
        <f t="shared" si="6"/>
        <v>0</v>
      </c>
      <c r="BH198" s="164">
        <f t="shared" si="7"/>
        <v>0</v>
      </c>
      <c r="BI198" s="164">
        <f t="shared" si="8"/>
        <v>0</v>
      </c>
      <c r="BJ198" s="16" t="s">
        <v>7671</v>
      </c>
      <c r="BK198" s="164">
        <f t="shared" si="9"/>
        <v>0</v>
      </c>
      <c r="BL198" s="16" t="s">
        <v>7983</v>
      </c>
      <c r="BM198" s="163" t="s">
        <v>6338</v>
      </c>
    </row>
    <row r="199" spans="2:65" s="1" customFormat="1" ht="16.5" customHeight="1">
      <c r="B199" s="151"/>
      <c r="C199" s="152" t="s">
        <v>5923</v>
      </c>
      <c r="D199" s="152" t="s">
        <v>7978</v>
      </c>
      <c r="E199" s="153" t="s">
        <v>6767</v>
      </c>
      <c r="F199" s="154" t="s">
        <v>6768</v>
      </c>
      <c r="G199" s="155" t="s">
        <v>5863</v>
      </c>
      <c r="H199" s="156">
        <v>234</v>
      </c>
      <c r="I199" s="157"/>
      <c r="J199" s="158">
        <f t="shared" si="0"/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 t="shared" si="1"/>
        <v>0</v>
      </c>
      <c r="Q199" s="161">
        <v>0</v>
      </c>
      <c r="R199" s="161">
        <f t="shared" si="2"/>
        <v>0</v>
      </c>
      <c r="S199" s="161">
        <v>0</v>
      </c>
      <c r="T199" s="162">
        <f t="shared" si="3"/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 t="shared" si="4"/>
        <v>0</v>
      </c>
      <c r="BF199" s="164">
        <f t="shared" si="5"/>
        <v>0</v>
      </c>
      <c r="BG199" s="164">
        <f t="shared" si="6"/>
        <v>0</v>
      </c>
      <c r="BH199" s="164">
        <f t="shared" si="7"/>
        <v>0</v>
      </c>
      <c r="BI199" s="164">
        <f t="shared" si="8"/>
        <v>0</v>
      </c>
      <c r="BJ199" s="16" t="s">
        <v>7671</v>
      </c>
      <c r="BK199" s="164">
        <f t="shared" si="9"/>
        <v>0</v>
      </c>
      <c r="BL199" s="16" t="s">
        <v>7983</v>
      </c>
      <c r="BM199" s="163" t="s">
        <v>6339</v>
      </c>
    </row>
    <row r="200" spans="2:65" s="1" customFormat="1" ht="24" customHeight="1">
      <c r="B200" s="151"/>
      <c r="C200" s="152" t="s">
        <v>5927</v>
      </c>
      <c r="D200" s="152" t="s">
        <v>7978</v>
      </c>
      <c r="E200" s="153" t="s">
        <v>6770</v>
      </c>
      <c r="F200" s="154" t="s">
        <v>6771</v>
      </c>
      <c r="G200" s="155" t="s">
        <v>5863</v>
      </c>
      <c r="H200" s="156">
        <v>234</v>
      </c>
      <c r="I200" s="157"/>
      <c r="J200" s="158">
        <f t="shared" si="0"/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 t="shared" si="1"/>
        <v>0</v>
      </c>
      <c r="Q200" s="161">
        <v>0</v>
      </c>
      <c r="R200" s="161">
        <f t="shared" si="2"/>
        <v>0</v>
      </c>
      <c r="S200" s="161">
        <v>0</v>
      </c>
      <c r="T200" s="162">
        <f t="shared" si="3"/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 t="shared" si="4"/>
        <v>0</v>
      </c>
      <c r="BF200" s="164">
        <f t="shared" si="5"/>
        <v>0</v>
      </c>
      <c r="BG200" s="164">
        <f t="shared" si="6"/>
        <v>0</v>
      </c>
      <c r="BH200" s="164">
        <f t="shared" si="7"/>
        <v>0</v>
      </c>
      <c r="BI200" s="164">
        <f t="shared" si="8"/>
        <v>0</v>
      </c>
      <c r="BJ200" s="16" t="s">
        <v>7671</v>
      </c>
      <c r="BK200" s="164">
        <f t="shared" si="9"/>
        <v>0</v>
      </c>
      <c r="BL200" s="16" t="s">
        <v>7983</v>
      </c>
      <c r="BM200" s="163" t="s">
        <v>6340</v>
      </c>
    </row>
    <row r="201" spans="2:65" s="1" customFormat="1" ht="24" customHeight="1">
      <c r="B201" s="151"/>
      <c r="C201" s="152" t="s">
        <v>5931</v>
      </c>
      <c r="D201" s="152" t="s">
        <v>7978</v>
      </c>
      <c r="E201" s="153" t="s">
        <v>5975</v>
      </c>
      <c r="F201" s="154" t="s">
        <v>5976</v>
      </c>
      <c r="G201" s="155" t="s">
        <v>5897</v>
      </c>
      <c r="H201" s="156">
        <v>2</v>
      </c>
      <c r="I201" s="157"/>
      <c r="J201" s="158">
        <f t="shared" si="0"/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 t="shared" si="1"/>
        <v>0</v>
      </c>
      <c r="Q201" s="161">
        <v>0.46009</v>
      </c>
      <c r="R201" s="161">
        <f t="shared" si="2"/>
        <v>0.92018</v>
      </c>
      <c r="S201" s="161">
        <v>0</v>
      </c>
      <c r="T201" s="162">
        <f t="shared" si="3"/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 t="shared" si="4"/>
        <v>0</v>
      </c>
      <c r="BF201" s="164">
        <f t="shared" si="5"/>
        <v>0</v>
      </c>
      <c r="BG201" s="164">
        <f t="shared" si="6"/>
        <v>0</v>
      </c>
      <c r="BH201" s="164">
        <f t="shared" si="7"/>
        <v>0</v>
      </c>
      <c r="BI201" s="164">
        <f t="shared" si="8"/>
        <v>0</v>
      </c>
      <c r="BJ201" s="16" t="s">
        <v>7671</v>
      </c>
      <c r="BK201" s="164">
        <f t="shared" si="9"/>
        <v>0</v>
      </c>
      <c r="BL201" s="16" t="s">
        <v>7983</v>
      </c>
      <c r="BM201" s="163" t="s">
        <v>6341</v>
      </c>
    </row>
    <row r="202" spans="2:65" s="1" customFormat="1" ht="24" customHeight="1">
      <c r="B202" s="151"/>
      <c r="C202" s="152" t="s">
        <v>5935</v>
      </c>
      <c r="D202" s="152" t="s">
        <v>7978</v>
      </c>
      <c r="E202" s="153" t="s">
        <v>6798</v>
      </c>
      <c r="F202" s="154" t="s">
        <v>6799</v>
      </c>
      <c r="G202" s="155" t="s">
        <v>5897</v>
      </c>
      <c r="H202" s="156">
        <v>9</v>
      </c>
      <c r="I202" s="157"/>
      <c r="J202" s="158">
        <f t="shared" si="0"/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 t="shared" si="1"/>
        <v>0</v>
      </c>
      <c r="Q202" s="161">
        <v>1.6000000000000001E-4</v>
      </c>
      <c r="R202" s="161">
        <f t="shared" si="2"/>
        <v>1.4400000000000001E-3</v>
      </c>
      <c r="S202" s="161">
        <v>0</v>
      </c>
      <c r="T202" s="162">
        <f t="shared" si="3"/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 t="shared" si="4"/>
        <v>0</v>
      </c>
      <c r="BF202" s="164">
        <f t="shared" si="5"/>
        <v>0</v>
      </c>
      <c r="BG202" s="164">
        <f t="shared" si="6"/>
        <v>0</v>
      </c>
      <c r="BH202" s="164">
        <f t="shared" si="7"/>
        <v>0</v>
      </c>
      <c r="BI202" s="164">
        <f t="shared" si="8"/>
        <v>0</v>
      </c>
      <c r="BJ202" s="16" t="s">
        <v>7671</v>
      </c>
      <c r="BK202" s="164">
        <f t="shared" si="9"/>
        <v>0</v>
      </c>
      <c r="BL202" s="16" t="s">
        <v>7983</v>
      </c>
      <c r="BM202" s="163" t="s">
        <v>6342</v>
      </c>
    </row>
    <row r="203" spans="2:65" s="1" customFormat="1" ht="24" customHeight="1">
      <c r="B203" s="151"/>
      <c r="C203" s="189" t="s">
        <v>5939</v>
      </c>
      <c r="D203" s="189" t="s">
        <v>5826</v>
      </c>
      <c r="E203" s="190" t="s">
        <v>6802</v>
      </c>
      <c r="F203" s="191" t="s">
        <v>6803</v>
      </c>
      <c r="G203" s="192" t="s">
        <v>5897</v>
      </c>
      <c r="H203" s="193">
        <v>9</v>
      </c>
      <c r="I203" s="194"/>
      <c r="J203" s="195">
        <f t="shared" si="0"/>
        <v>0</v>
      </c>
      <c r="K203" s="191" t="s">
        <v>5841</v>
      </c>
      <c r="L203" s="196"/>
      <c r="M203" s="197" t="s">
        <v>7590</v>
      </c>
      <c r="N203" s="198" t="s">
        <v>7629</v>
      </c>
      <c r="O203" s="54"/>
      <c r="P203" s="161">
        <f t="shared" si="1"/>
        <v>0</v>
      </c>
      <c r="Q203" s="161">
        <v>2.3999999999999998E-3</v>
      </c>
      <c r="R203" s="161">
        <f t="shared" si="2"/>
        <v>2.1599999999999998E-2</v>
      </c>
      <c r="S203" s="161">
        <v>0</v>
      </c>
      <c r="T203" s="162">
        <f t="shared" si="3"/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 t="shared" si="4"/>
        <v>0</v>
      </c>
      <c r="BF203" s="164">
        <f t="shared" si="5"/>
        <v>0</v>
      </c>
      <c r="BG203" s="164">
        <f t="shared" si="6"/>
        <v>0</v>
      </c>
      <c r="BH203" s="164">
        <f t="shared" si="7"/>
        <v>0</v>
      </c>
      <c r="BI203" s="164">
        <f t="shared" si="8"/>
        <v>0</v>
      </c>
      <c r="BJ203" s="16" t="s">
        <v>7671</v>
      </c>
      <c r="BK203" s="164">
        <f t="shared" si="9"/>
        <v>0</v>
      </c>
      <c r="BL203" s="16" t="s">
        <v>7983</v>
      </c>
      <c r="BM203" s="163" t="s">
        <v>6343</v>
      </c>
    </row>
    <row r="204" spans="2:65" s="1" customFormat="1" ht="16.5" customHeight="1">
      <c r="B204" s="151"/>
      <c r="C204" s="152" t="s">
        <v>5943</v>
      </c>
      <c r="D204" s="152" t="s">
        <v>7978</v>
      </c>
      <c r="E204" s="153" t="s">
        <v>5979</v>
      </c>
      <c r="F204" s="154" t="s">
        <v>5980</v>
      </c>
      <c r="G204" s="155" t="s">
        <v>5863</v>
      </c>
      <c r="H204" s="156">
        <v>234</v>
      </c>
      <c r="I204" s="157"/>
      <c r="J204" s="158">
        <f t="shared" si="0"/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 t="shared" si="1"/>
        <v>0</v>
      </c>
      <c r="Q204" s="161">
        <v>6.9999999999999994E-5</v>
      </c>
      <c r="R204" s="161">
        <f t="shared" si="2"/>
        <v>1.6379999999999999E-2</v>
      </c>
      <c r="S204" s="161">
        <v>0</v>
      </c>
      <c r="T204" s="162">
        <f t="shared" si="3"/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 t="shared" si="4"/>
        <v>0</v>
      </c>
      <c r="BF204" s="164">
        <f t="shared" si="5"/>
        <v>0</v>
      </c>
      <c r="BG204" s="164">
        <f t="shared" si="6"/>
        <v>0</v>
      </c>
      <c r="BH204" s="164">
        <f t="shared" si="7"/>
        <v>0</v>
      </c>
      <c r="BI204" s="164">
        <f t="shared" si="8"/>
        <v>0</v>
      </c>
      <c r="BJ204" s="16" t="s">
        <v>7671</v>
      </c>
      <c r="BK204" s="164">
        <f t="shared" si="9"/>
        <v>0</v>
      </c>
      <c r="BL204" s="16" t="s">
        <v>7983</v>
      </c>
      <c r="BM204" s="163" t="s">
        <v>6344</v>
      </c>
    </row>
    <row r="205" spans="2:65" s="1" customFormat="1" ht="16.5" customHeight="1">
      <c r="B205" s="151"/>
      <c r="C205" s="152" t="s">
        <v>5948</v>
      </c>
      <c r="D205" s="152" t="s">
        <v>7978</v>
      </c>
      <c r="E205" s="153" t="s">
        <v>5983</v>
      </c>
      <c r="F205" s="154" t="s">
        <v>5984</v>
      </c>
      <c r="G205" s="155" t="s">
        <v>5985</v>
      </c>
      <c r="H205" s="156">
        <v>1</v>
      </c>
      <c r="I205" s="157"/>
      <c r="J205" s="158">
        <f t="shared" si="0"/>
        <v>0</v>
      </c>
      <c r="K205" s="154" t="s">
        <v>7590</v>
      </c>
      <c r="L205" s="31"/>
      <c r="M205" s="159" t="s">
        <v>7590</v>
      </c>
      <c r="N205" s="160" t="s">
        <v>7629</v>
      </c>
      <c r="O205" s="54"/>
      <c r="P205" s="161">
        <f t="shared" si="1"/>
        <v>0</v>
      </c>
      <c r="Q205" s="161">
        <v>0</v>
      </c>
      <c r="R205" s="161">
        <f t="shared" si="2"/>
        <v>0</v>
      </c>
      <c r="S205" s="161">
        <v>0</v>
      </c>
      <c r="T205" s="162">
        <f t="shared" si="3"/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 t="shared" si="4"/>
        <v>0</v>
      </c>
      <c r="BF205" s="164">
        <f t="shared" si="5"/>
        <v>0</v>
      </c>
      <c r="BG205" s="164">
        <f t="shared" si="6"/>
        <v>0</v>
      </c>
      <c r="BH205" s="164">
        <f t="shared" si="7"/>
        <v>0</v>
      </c>
      <c r="BI205" s="164">
        <f t="shared" si="8"/>
        <v>0</v>
      </c>
      <c r="BJ205" s="16" t="s">
        <v>7671</v>
      </c>
      <c r="BK205" s="164">
        <f t="shared" si="9"/>
        <v>0</v>
      </c>
      <c r="BL205" s="16" t="s">
        <v>7983</v>
      </c>
      <c r="BM205" s="163" t="s">
        <v>6345</v>
      </c>
    </row>
    <row r="206" spans="2:65" s="11" customFormat="1" ht="22.9" customHeight="1">
      <c r="B206" s="138"/>
      <c r="D206" s="139" t="s">
        <v>7663</v>
      </c>
      <c r="E206" s="149" t="s">
        <v>5991</v>
      </c>
      <c r="F206" s="149" t="s">
        <v>5992</v>
      </c>
      <c r="I206" s="141"/>
      <c r="J206" s="150">
        <f>BK206</f>
        <v>0</v>
      </c>
      <c r="L206" s="138"/>
      <c r="M206" s="143"/>
      <c r="N206" s="144"/>
      <c r="O206" s="144"/>
      <c r="P206" s="145">
        <f>P207</f>
        <v>0</v>
      </c>
      <c r="Q206" s="144"/>
      <c r="R206" s="145">
        <f>R207</f>
        <v>0</v>
      </c>
      <c r="S206" s="144"/>
      <c r="T206" s="146">
        <f>T207</f>
        <v>0</v>
      </c>
      <c r="AR206" s="139" t="s">
        <v>7671</v>
      </c>
      <c r="AT206" s="147" t="s">
        <v>7663</v>
      </c>
      <c r="AU206" s="147" t="s">
        <v>7671</v>
      </c>
      <c r="AY206" s="139" t="s">
        <v>7977</v>
      </c>
      <c r="BK206" s="148">
        <f>BK207</f>
        <v>0</v>
      </c>
    </row>
    <row r="207" spans="2:65" s="1" customFormat="1" ht="24" customHeight="1">
      <c r="B207" s="151"/>
      <c r="C207" s="152" t="s">
        <v>5953</v>
      </c>
      <c r="D207" s="152" t="s">
        <v>7978</v>
      </c>
      <c r="E207" s="153" t="s">
        <v>6854</v>
      </c>
      <c r="F207" s="154" t="s">
        <v>6855</v>
      </c>
      <c r="G207" s="155" t="s">
        <v>5816</v>
      </c>
      <c r="H207" s="156">
        <v>174.25899999999999</v>
      </c>
      <c r="I207" s="157"/>
      <c r="J207" s="158">
        <f>ROUND(I207*H207,2)</f>
        <v>0</v>
      </c>
      <c r="K207" s="154" t="s">
        <v>7982</v>
      </c>
      <c r="L207" s="31"/>
      <c r="M207" s="201" t="s">
        <v>7590</v>
      </c>
      <c r="N207" s="202" t="s">
        <v>7629</v>
      </c>
      <c r="O207" s="203"/>
      <c r="P207" s="204">
        <f>O207*H207</f>
        <v>0</v>
      </c>
      <c r="Q207" s="204">
        <v>0</v>
      </c>
      <c r="R207" s="204">
        <f>Q207*H207</f>
        <v>0</v>
      </c>
      <c r="S207" s="204">
        <v>0</v>
      </c>
      <c r="T207" s="205">
        <f>S207*H207</f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6346</v>
      </c>
    </row>
    <row r="208" spans="2:65" s="1" customFormat="1" ht="6.95" customHeight="1">
      <c r="B208" s="43"/>
      <c r="C208" s="44"/>
      <c r="D208" s="44"/>
      <c r="E208" s="44"/>
      <c r="F208" s="44"/>
      <c r="G208" s="44"/>
      <c r="H208" s="44"/>
      <c r="I208" s="112"/>
      <c r="J208" s="44"/>
      <c r="K208" s="44"/>
      <c r="L208" s="31"/>
    </row>
  </sheetData>
  <autoFilter ref="C119:K207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2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7765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6347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ROUND(J125,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ROUND((SUM(BE125:BE322)),  2)</f>
        <v>0</v>
      </c>
      <c r="I33" s="103">
        <v>0.21</v>
      </c>
      <c r="J33" s="102">
        <f>ROUND(((SUM(BE125:BE322))*I33),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ROUND((SUM(BF125:BF322)),  2)</f>
        <v>0</v>
      </c>
      <c r="I34" s="103">
        <v>0.15</v>
      </c>
      <c r="J34" s="102">
        <f>ROUND(((SUM(BF125:BF322))*I34),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ROUND((SUM(BG125:BG322)),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ROUND((SUM(BH125:BH322)),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ROUND((SUM(BI125:BI322)),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SO_09 - Zásobní řad Mostek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J125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J126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J127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J249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J258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J264</f>
        <v>0</v>
      </c>
      <c r="L101" s="123"/>
    </row>
    <row r="102" spans="2:12" s="9" customFormat="1" ht="19.899999999999999" customHeight="1">
      <c r="B102" s="123"/>
      <c r="D102" s="124" t="s">
        <v>6498</v>
      </c>
      <c r="E102" s="125"/>
      <c r="F102" s="125"/>
      <c r="G102" s="125"/>
      <c r="H102" s="125"/>
      <c r="I102" s="126"/>
      <c r="J102" s="127">
        <f>J313</f>
        <v>0</v>
      </c>
      <c r="L102" s="123"/>
    </row>
    <row r="103" spans="2:12" s="9" customFormat="1" ht="19.899999999999999" customHeight="1">
      <c r="B103" s="123"/>
      <c r="D103" s="124" t="s">
        <v>7961</v>
      </c>
      <c r="E103" s="125"/>
      <c r="F103" s="125"/>
      <c r="G103" s="125"/>
      <c r="H103" s="125"/>
      <c r="I103" s="126"/>
      <c r="J103" s="127">
        <f>J318</f>
        <v>0</v>
      </c>
      <c r="L103" s="123"/>
    </row>
    <row r="104" spans="2:12" s="8" customFormat="1" ht="24.95" customHeight="1">
      <c r="B104" s="118"/>
      <c r="D104" s="119" t="s">
        <v>7146</v>
      </c>
      <c r="E104" s="120"/>
      <c r="F104" s="120"/>
      <c r="G104" s="120"/>
      <c r="H104" s="120"/>
      <c r="I104" s="121"/>
      <c r="J104" s="122">
        <f>J320</f>
        <v>0</v>
      </c>
      <c r="L104" s="118"/>
    </row>
    <row r="105" spans="2:12" s="9" customFormat="1" ht="19.899999999999999" customHeight="1">
      <c r="B105" s="123"/>
      <c r="D105" s="124" t="s">
        <v>6499</v>
      </c>
      <c r="E105" s="125"/>
      <c r="F105" s="125"/>
      <c r="G105" s="125"/>
      <c r="H105" s="125"/>
      <c r="I105" s="126"/>
      <c r="J105" s="127">
        <f>J321</f>
        <v>0</v>
      </c>
      <c r="L105" s="123"/>
    </row>
    <row r="106" spans="2:12" s="1" customFormat="1" ht="21.75" customHeight="1">
      <c r="B106" s="31"/>
      <c r="I106" s="94"/>
      <c r="L106" s="31"/>
    </row>
    <row r="107" spans="2:12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12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12" s="1" customFormat="1" ht="24.95" customHeight="1">
      <c r="B112" s="31"/>
      <c r="C112" s="20" t="s">
        <v>7962</v>
      </c>
      <c r="I112" s="94"/>
      <c r="L112" s="31"/>
    </row>
    <row r="113" spans="2:65" s="1" customFormat="1" ht="6.95" customHeight="1">
      <c r="B113" s="31"/>
      <c r="I113" s="94"/>
      <c r="L113" s="31"/>
    </row>
    <row r="114" spans="2:65" s="1" customFormat="1" ht="12" customHeight="1">
      <c r="B114" s="31"/>
      <c r="C114" s="26" t="s">
        <v>7605</v>
      </c>
      <c r="I114" s="94"/>
      <c r="L114" s="31"/>
    </row>
    <row r="115" spans="2:65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5" s="1" customFormat="1" ht="12" customHeight="1">
      <c r="B116" s="31"/>
      <c r="C116" s="26" t="s">
        <v>7948</v>
      </c>
      <c r="I116" s="94"/>
      <c r="L116" s="31"/>
    </row>
    <row r="117" spans="2:65" s="1" customFormat="1" ht="16.5" customHeight="1">
      <c r="B117" s="31"/>
      <c r="E117" s="336" t="str">
        <f>E9</f>
        <v>SO_09 - Zásobní řad Mostek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F12</f>
        <v xml:space="preserve"> </v>
      </c>
      <c r="I119" s="95" t="s">
        <v>7611</v>
      </c>
      <c r="J119" s="51" t="str">
        <f>IF(J12="","",J12)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E15</f>
        <v xml:space="preserve"> </v>
      </c>
      <c r="I121" s="95" t="s">
        <v>7618</v>
      </c>
      <c r="J121" s="29" t="str">
        <f>E21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IF(E18="","",E18)</f>
        <v>Vyplň údaj</v>
      </c>
      <c r="I122" s="95" t="s">
        <v>7621</v>
      </c>
      <c r="J122" s="29" t="str">
        <f>E24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P126+P320</f>
        <v>0</v>
      </c>
      <c r="Q125" s="52"/>
      <c r="R125" s="135">
        <f>R126+R320</f>
        <v>943.09270240000001</v>
      </c>
      <c r="S125" s="52"/>
      <c r="T125" s="136">
        <f>T126+T320</f>
        <v>0.93600000000000005</v>
      </c>
      <c r="AT125" s="16" t="s">
        <v>7663</v>
      </c>
      <c r="AU125" s="16" t="s">
        <v>7956</v>
      </c>
      <c r="BK125" s="137">
        <f>BK126+BK320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P127+P249+P258+P264+P313+P318</f>
        <v>0</v>
      </c>
      <c r="Q126" s="144"/>
      <c r="R126" s="145">
        <f>R127+R249+R258+R264+R313+R318</f>
        <v>943.03561239999999</v>
      </c>
      <c r="S126" s="144"/>
      <c r="T126" s="146">
        <f>T127+T249+T258+T264+T313+T318</f>
        <v>0.93600000000000005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BK127+BK249+BK258+BK264+BK313+BK318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6500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SUM(P128:P248)</f>
        <v>0</v>
      </c>
      <c r="Q127" s="144"/>
      <c r="R127" s="145">
        <f>SUM(R128:R248)</f>
        <v>922.49360539999998</v>
      </c>
      <c r="S127" s="144"/>
      <c r="T127" s="146">
        <f>SUM(T128:T248)</f>
        <v>0.93600000000000005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SUM(BK128:BK248)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4829</v>
      </c>
      <c r="F128" s="154" t="s">
        <v>4830</v>
      </c>
      <c r="G128" s="155" t="s">
        <v>5783</v>
      </c>
      <c r="H128" s="156">
        <v>60</v>
      </c>
      <c r="I128" s="157"/>
      <c r="J128" s="158">
        <f t="shared" ref="J128:J136" si="0"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 t="shared" ref="P128:P136" si="1">O128*H128</f>
        <v>0</v>
      </c>
      <c r="Q128" s="161">
        <v>0</v>
      </c>
      <c r="R128" s="161">
        <f t="shared" ref="R128:R136" si="2">Q128*H128</f>
        <v>0</v>
      </c>
      <c r="S128" s="161">
        <v>0</v>
      </c>
      <c r="T128" s="162">
        <f t="shared" ref="T128:T136" si="3"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 t="shared" ref="BE128:BE136" si="4">IF(N128="základní",J128,0)</f>
        <v>0</v>
      </c>
      <c r="BF128" s="164">
        <f t="shared" ref="BF128:BF136" si="5">IF(N128="snížená",J128,0)</f>
        <v>0</v>
      </c>
      <c r="BG128" s="164">
        <f t="shared" ref="BG128:BG136" si="6">IF(N128="zákl. přenesená",J128,0)</f>
        <v>0</v>
      </c>
      <c r="BH128" s="164">
        <f t="shared" ref="BH128:BH136" si="7">IF(N128="sníž. přenesená",J128,0)</f>
        <v>0</v>
      </c>
      <c r="BI128" s="164">
        <f t="shared" ref="BI128:BI136" si="8">IF(N128="nulová",J128,0)</f>
        <v>0</v>
      </c>
      <c r="BJ128" s="16" t="s">
        <v>7671</v>
      </c>
      <c r="BK128" s="164">
        <f t="shared" ref="BK128:BK136" si="9">ROUND(I128*H128,2)</f>
        <v>0</v>
      </c>
      <c r="BL128" s="16" t="s">
        <v>7983</v>
      </c>
      <c r="BM128" s="163" t="s">
        <v>6348</v>
      </c>
    </row>
    <row r="129" spans="2:65" s="1" customFormat="1" ht="16.5" customHeight="1">
      <c r="B129" s="151"/>
      <c r="C129" s="152" t="s">
        <v>7673</v>
      </c>
      <c r="D129" s="152" t="s">
        <v>7978</v>
      </c>
      <c r="E129" s="153" t="s">
        <v>4832</v>
      </c>
      <c r="F129" s="154" t="s">
        <v>4833</v>
      </c>
      <c r="G129" s="155" t="s">
        <v>5783</v>
      </c>
      <c r="H129" s="156">
        <v>60</v>
      </c>
      <c r="I129" s="157"/>
      <c r="J129" s="158">
        <f t="shared" si="0"/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1.8000000000000001E-4</v>
      </c>
      <c r="R129" s="161">
        <f t="shared" si="2"/>
        <v>1.0800000000000001E-2</v>
      </c>
      <c r="S129" s="161">
        <v>0</v>
      </c>
      <c r="T129" s="162">
        <f t="shared" si="3"/>
        <v>0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7983</v>
      </c>
      <c r="BM129" s="163" t="s">
        <v>6349</v>
      </c>
    </row>
    <row r="130" spans="2:65" s="1" customFormat="1" ht="24" customHeight="1">
      <c r="B130" s="151"/>
      <c r="C130" s="152" t="s">
        <v>7991</v>
      </c>
      <c r="D130" s="152" t="s">
        <v>7978</v>
      </c>
      <c r="E130" s="153" t="s">
        <v>6350</v>
      </c>
      <c r="F130" s="154" t="s">
        <v>6351</v>
      </c>
      <c r="G130" s="155" t="s">
        <v>5897</v>
      </c>
      <c r="H130" s="156">
        <v>24</v>
      </c>
      <c r="I130" s="157"/>
      <c r="J130" s="158">
        <f t="shared" si="0"/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6352</v>
      </c>
    </row>
    <row r="131" spans="2:65" s="1" customFormat="1" ht="24" customHeight="1">
      <c r="B131" s="151"/>
      <c r="C131" s="152" t="s">
        <v>7983</v>
      </c>
      <c r="D131" s="152" t="s">
        <v>7978</v>
      </c>
      <c r="E131" s="153" t="s">
        <v>6353</v>
      </c>
      <c r="F131" s="154" t="s">
        <v>6354</v>
      </c>
      <c r="G131" s="155" t="s">
        <v>5897</v>
      </c>
      <c r="H131" s="156">
        <v>42</v>
      </c>
      <c r="I131" s="157"/>
      <c r="J131" s="158">
        <f t="shared" si="0"/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6355</v>
      </c>
    </row>
    <row r="132" spans="2:65" s="1" customFormat="1" ht="24" customHeight="1">
      <c r="B132" s="151"/>
      <c r="C132" s="152" t="s">
        <v>8005</v>
      </c>
      <c r="D132" s="152" t="s">
        <v>7978</v>
      </c>
      <c r="E132" s="153" t="s">
        <v>6356</v>
      </c>
      <c r="F132" s="154" t="s">
        <v>6357</v>
      </c>
      <c r="G132" s="155" t="s">
        <v>5897</v>
      </c>
      <c r="H132" s="156">
        <v>21</v>
      </c>
      <c r="I132" s="157"/>
      <c r="J132" s="158">
        <f t="shared" si="0"/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6358</v>
      </c>
    </row>
    <row r="133" spans="2:65" s="1" customFormat="1" ht="16.5" customHeight="1">
      <c r="B133" s="151"/>
      <c r="C133" s="152" t="s">
        <v>8012</v>
      </c>
      <c r="D133" s="152" t="s">
        <v>7978</v>
      </c>
      <c r="E133" s="153" t="s">
        <v>4835</v>
      </c>
      <c r="F133" s="154" t="s">
        <v>4836</v>
      </c>
      <c r="G133" s="155" t="s">
        <v>5897</v>
      </c>
      <c r="H133" s="156">
        <v>24</v>
      </c>
      <c r="I133" s="157"/>
      <c r="J133" s="158">
        <f t="shared" si="0"/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5.0000000000000002E-5</v>
      </c>
      <c r="R133" s="161">
        <f t="shared" si="2"/>
        <v>1.2000000000000001E-3</v>
      </c>
      <c r="S133" s="161">
        <v>0</v>
      </c>
      <c r="T133" s="162">
        <f t="shared" si="3"/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6359</v>
      </c>
    </row>
    <row r="134" spans="2:65" s="1" customFormat="1" ht="16.5" customHeight="1">
      <c r="B134" s="151"/>
      <c r="C134" s="152" t="s">
        <v>8016</v>
      </c>
      <c r="D134" s="152" t="s">
        <v>7978</v>
      </c>
      <c r="E134" s="153" t="s">
        <v>4838</v>
      </c>
      <c r="F134" s="154" t="s">
        <v>4839</v>
      </c>
      <c r="G134" s="155" t="s">
        <v>5897</v>
      </c>
      <c r="H134" s="156">
        <v>42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5.0000000000000002E-5</v>
      </c>
      <c r="R134" s="161">
        <f t="shared" si="2"/>
        <v>2.1000000000000003E-3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6360</v>
      </c>
    </row>
    <row r="135" spans="2:65" s="1" customFormat="1" ht="16.5" customHeight="1">
      <c r="B135" s="151"/>
      <c r="C135" s="152" t="s">
        <v>8023</v>
      </c>
      <c r="D135" s="152" t="s">
        <v>7978</v>
      </c>
      <c r="E135" s="153" t="s">
        <v>4841</v>
      </c>
      <c r="F135" s="154" t="s">
        <v>4842</v>
      </c>
      <c r="G135" s="155" t="s">
        <v>5897</v>
      </c>
      <c r="H135" s="156">
        <v>21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9.0000000000000006E-5</v>
      </c>
      <c r="R135" s="161">
        <f t="shared" si="2"/>
        <v>1.8900000000000002E-3</v>
      </c>
      <c r="S135" s="161">
        <v>0</v>
      </c>
      <c r="T135" s="162">
        <f t="shared" si="3"/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6361</v>
      </c>
    </row>
    <row r="136" spans="2:65" s="1" customFormat="1" ht="24" customHeight="1">
      <c r="B136" s="151"/>
      <c r="C136" s="152" t="s">
        <v>8027</v>
      </c>
      <c r="D136" s="152" t="s">
        <v>7978</v>
      </c>
      <c r="E136" s="153" t="s">
        <v>6362</v>
      </c>
      <c r="F136" s="154" t="s">
        <v>6363</v>
      </c>
      <c r="G136" s="155" t="s">
        <v>5783</v>
      </c>
      <c r="H136" s="156">
        <v>3.6</v>
      </c>
      <c r="I136" s="157"/>
      <c r="J136" s="158">
        <f t="shared" si="0"/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0.26</v>
      </c>
      <c r="T136" s="162">
        <f t="shared" si="3"/>
        <v>0.93600000000000005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6364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6365</v>
      </c>
      <c r="H137" s="169">
        <v>3.6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8032</v>
      </c>
      <c r="D138" s="152" t="s">
        <v>7978</v>
      </c>
      <c r="E138" s="153" t="s">
        <v>7979</v>
      </c>
      <c r="F138" s="154" t="s">
        <v>7980</v>
      </c>
      <c r="G138" s="155" t="s">
        <v>7981</v>
      </c>
      <c r="H138" s="156">
        <v>1488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7984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6366</v>
      </c>
      <c r="H139" s="169">
        <v>1488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5780</v>
      </c>
      <c r="D140" s="152" t="s">
        <v>7978</v>
      </c>
      <c r="E140" s="153" t="s">
        <v>7987</v>
      </c>
      <c r="F140" s="154" t="s">
        <v>7988</v>
      </c>
      <c r="G140" s="155" t="s">
        <v>7989</v>
      </c>
      <c r="H140" s="156">
        <v>62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7990</v>
      </c>
    </row>
    <row r="141" spans="2:65" s="1" customFormat="1" ht="16.5" customHeight="1">
      <c r="B141" s="151"/>
      <c r="C141" s="152" t="s">
        <v>5786</v>
      </c>
      <c r="D141" s="152" t="s">
        <v>7978</v>
      </c>
      <c r="E141" s="153" t="s">
        <v>6007</v>
      </c>
      <c r="F141" s="154" t="s">
        <v>6008</v>
      </c>
      <c r="G141" s="155" t="s">
        <v>7994</v>
      </c>
      <c r="H141" s="156">
        <v>1221.366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6531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6367</v>
      </c>
      <c r="H142" s="169">
        <v>11.316000000000001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6368</v>
      </c>
      <c r="H143" s="169">
        <v>3.6749999999999998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6369</v>
      </c>
      <c r="H144" s="169">
        <v>1206.375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7664</v>
      </c>
      <c r="AY144" s="167" t="s">
        <v>7977</v>
      </c>
    </row>
    <row r="145" spans="2:65" s="13" customFormat="1">
      <c r="B145" s="174"/>
      <c r="D145" s="166" t="s">
        <v>7985</v>
      </c>
      <c r="E145" s="175" t="s">
        <v>7590</v>
      </c>
      <c r="F145" s="176" t="s">
        <v>7998</v>
      </c>
      <c r="H145" s="177">
        <v>1221.366</v>
      </c>
      <c r="I145" s="178"/>
      <c r="L145" s="174"/>
      <c r="M145" s="179"/>
      <c r="N145" s="180"/>
      <c r="O145" s="180"/>
      <c r="P145" s="180"/>
      <c r="Q145" s="180"/>
      <c r="R145" s="180"/>
      <c r="S145" s="180"/>
      <c r="T145" s="181"/>
      <c r="AT145" s="175" t="s">
        <v>7985</v>
      </c>
      <c r="AU145" s="175" t="s">
        <v>7673</v>
      </c>
      <c r="AV145" s="13" t="s">
        <v>7983</v>
      </c>
      <c r="AW145" s="13" t="s">
        <v>7620</v>
      </c>
      <c r="AX145" s="13" t="s">
        <v>7671</v>
      </c>
      <c r="AY145" s="175" t="s">
        <v>7977</v>
      </c>
    </row>
    <row r="146" spans="2:65" s="1" customFormat="1" ht="16.5" customHeight="1">
      <c r="B146" s="151"/>
      <c r="C146" s="152" t="s">
        <v>5790</v>
      </c>
      <c r="D146" s="152" t="s">
        <v>7978</v>
      </c>
      <c r="E146" s="153" t="s">
        <v>4849</v>
      </c>
      <c r="F146" s="154" t="s">
        <v>4850</v>
      </c>
      <c r="G146" s="155" t="s">
        <v>5783</v>
      </c>
      <c r="H146" s="156">
        <v>683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6370</v>
      </c>
    </row>
    <row r="147" spans="2:65" s="1" customFormat="1" ht="24" customHeight="1">
      <c r="B147" s="151"/>
      <c r="C147" s="152" t="s">
        <v>5795</v>
      </c>
      <c r="D147" s="152" t="s">
        <v>7978</v>
      </c>
      <c r="E147" s="153" t="s">
        <v>6536</v>
      </c>
      <c r="F147" s="154" t="s">
        <v>6537</v>
      </c>
      <c r="G147" s="155" t="s">
        <v>7994</v>
      </c>
      <c r="H147" s="156">
        <v>31.68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6538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6371</v>
      </c>
      <c r="H148" s="169">
        <v>31.68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7671</v>
      </c>
      <c r="AY148" s="167" t="s">
        <v>7977</v>
      </c>
    </row>
    <row r="149" spans="2:65" s="1" customFormat="1" ht="16.5" customHeight="1">
      <c r="B149" s="151"/>
      <c r="C149" s="152" t="s">
        <v>7597</v>
      </c>
      <c r="D149" s="152" t="s">
        <v>7978</v>
      </c>
      <c r="E149" s="153" t="s">
        <v>6372</v>
      </c>
      <c r="F149" s="154" t="s">
        <v>6373</v>
      </c>
      <c r="G149" s="155" t="s">
        <v>7994</v>
      </c>
      <c r="H149" s="156">
        <v>237.6</v>
      </c>
      <c r="I149" s="157"/>
      <c r="J149" s="158">
        <f>ROUND(I149*H149,2)</f>
        <v>0</v>
      </c>
      <c r="K149" s="154" t="s">
        <v>7590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6374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6375</v>
      </c>
      <c r="H150" s="169">
        <v>237.6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5804</v>
      </c>
      <c r="D151" s="152" t="s">
        <v>7978</v>
      </c>
      <c r="E151" s="153" t="s">
        <v>6540</v>
      </c>
      <c r="F151" s="154" t="s">
        <v>6541</v>
      </c>
      <c r="G151" s="155" t="s">
        <v>7994</v>
      </c>
      <c r="H151" s="156">
        <v>36.191000000000003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6542</v>
      </c>
    </row>
    <row r="152" spans="2:65" s="14" customFormat="1">
      <c r="B152" s="182"/>
      <c r="D152" s="166" t="s">
        <v>7985</v>
      </c>
      <c r="E152" s="183" t="s">
        <v>7590</v>
      </c>
      <c r="F152" s="184" t="s">
        <v>3856</v>
      </c>
      <c r="H152" s="183" t="s">
        <v>7590</v>
      </c>
      <c r="I152" s="185"/>
      <c r="L152" s="182"/>
      <c r="M152" s="186"/>
      <c r="N152" s="187"/>
      <c r="O152" s="187"/>
      <c r="P152" s="187"/>
      <c r="Q152" s="187"/>
      <c r="R152" s="187"/>
      <c r="S152" s="187"/>
      <c r="T152" s="188"/>
      <c r="AT152" s="183" t="s">
        <v>7985</v>
      </c>
      <c r="AU152" s="183" t="s">
        <v>7673</v>
      </c>
      <c r="AV152" s="14" t="s">
        <v>7671</v>
      </c>
      <c r="AW152" s="14" t="s">
        <v>7620</v>
      </c>
      <c r="AX152" s="14" t="s">
        <v>7664</v>
      </c>
      <c r="AY152" s="183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6376</v>
      </c>
      <c r="H153" s="169">
        <v>29.16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6377</v>
      </c>
      <c r="H154" s="169">
        <v>7.0309999999999997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3" customFormat="1">
      <c r="B155" s="174"/>
      <c r="D155" s="166" t="s">
        <v>7985</v>
      </c>
      <c r="E155" s="175" t="s">
        <v>7590</v>
      </c>
      <c r="F155" s="176" t="s">
        <v>7998</v>
      </c>
      <c r="H155" s="177">
        <v>36.191000000000003</v>
      </c>
      <c r="I155" s="178"/>
      <c r="L155" s="174"/>
      <c r="M155" s="179"/>
      <c r="N155" s="180"/>
      <c r="O155" s="180"/>
      <c r="P155" s="180"/>
      <c r="Q155" s="180"/>
      <c r="R155" s="180"/>
      <c r="S155" s="180"/>
      <c r="T155" s="181"/>
      <c r="AT155" s="175" t="s">
        <v>7985</v>
      </c>
      <c r="AU155" s="175" t="s">
        <v>7673</v>
      </c>
      <c r="AV155" s="13" t="s">
        <v>7983</v>
      </c>
      <c r="AW155" s="13" t="s">
        <v>7620</v>
      </c>
      <c r="AX155" s="13" t="s">
        <v>7671</v>
      </c>
      <c r="AY155" s="175" t="s">
        <v>7977</v>
      </c>
    </row>
    <row r="156" spans="2:65" s="1" customFormat="1" ht="24" customHeight="1">
      <c r="B156" s="151"/>
      <c r="C156" s="152" t="s">
        <v>5809</v>
      </c>
      <c r="D156" s="152" t="s">
        <v>7978</v>
      </c>
      <c r="E156" s="153" t="s">
        <v>6547</v>
      </c>
      <c r="F156" s="154" t="s">
        <v>6548</v>
      </c>
      <c r="G156" s="155" t="s">
        <v>7994</v>
      </c>
      <c r="H156" s="156">
        <v>32.17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6549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5664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6378</v>
      </c>
      <c r="H158" s="169">
        <v>25.92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6379</v>
      </c>
      <c r="H159" s="169">
        <v>6.25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3" customFormat="1">
      <c r="B160" s="174"/>
      <c r="D160" s="166" t="s">
        <v>7985</v>
      </c>
      <c r="E160" s="175" t="s">
        <v>7590</v>
      </c>
      <c r="F160" s="176" t="s">
        <v>7998</v>
      </c>
      <c r="H160" s="177">
        <v>32.17</v>
      </c>
      <c r="I160" s="178"/>
      <c r="L160" s="174"/>
      <c r="M160" s="179"/>
      <c r="N160" s="180"/>
      <c r="O160" s="180"/>
      <c r="P160" s="180"/>
      <c r="Q160" s="180"/>
      <c r="R160" s="180"/>
      <c r="S160" s="180"/>
      <c r="T160" s="181"/>
      <c r="AT160" s="175" t="s">
        <v>7985</v>
      </c>
      <c r="AU160" s="175" t="s">
        <v>7673</v>
      </c>
      <c r="AV160" s="13" t="s">
        <v>7983</v>
      </c>
      <c r="AW160" s="13" t="s">
        <v>7620</v>
      </c>
      <c r="AX160" s="13" t="s">
        <v>7671</v>
      </c>
      <c r="AY160" s="175" t="s">
        <v>7977</v>
      </c>
    </row>
    <row r="161" spans="2:65" s="1" customFormat="1" ht="24" customHeight="1">
      <c r="B161" s="151"/>
      <c r="C161" s="152" t="s">
        <v>5813</v>
      </c>
      <c r="D161" s="152" t="s">
        <v>7978</v>
      </c>
      <c r="E161" s="153" t="s">
        <v>6021</v>
      </c>
      <c r="F161" s="154" t="s">
        <v>6022</v>
      </c>
      <c r="G161" s="155" t="s">
        <v>7994</v>
      </c>
      <c r="H161" s="156">
        <v>32.17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6554</v>
      </c>
    </row>
    <row r="162" spans="2:65" s="1" customFormat="1" ht="24" customHeight="1">
      <c r="B162" s="151"/>
      <c r="C162" s="152" t="s">
        <v>5819</v>
      </c>
      <c r="D162" s="152" t="s">
        <v>7978</v>
      </c>
      <c r="E162" s="153" t="s">
        <v>6555</v>
      </c>
      <c r="F162" s="154" t="s">
        <v>6556</v>
      </c>
      <c r="G162" s="155" t="s">
        <v>7994</v>
      </c>
      <c r="H162" s="156">
        <v>8.0429999999999993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6557</v>
      </c>
    </row>
    <row r="163" spans="2:65" s="14" customFormat="1">
      <c r="B163" s="182"/>
      <c r="D163" s="166" t="s">
        <v>7985</v>
      </c>
      <c r="E163" s="183" t="s">
        <v>7590</v>
      </c>
      <c r="F163" s="184" t="s">
        <v>3859</v>
      </c>
      <c r="H163" s="183" t="s">
        <v>7590</v>
      </c>
      <c r="I163" s="185"/>
      <c r="L163" s="182"/>
      <c r="M163" s="186"/>
      <c r="N163" s="187"/>
      <c r="O163" s="187"/>
      <c r="P163" s="187"/>
      <c r="Q163" s="187"/>
      <c r="R163" s="187"/>
      <c r="S163" s="187"/>
      <c r="T163" s="188"/>
      <c r="AT163" s="183" t="s">
        <v>7985</v>
      </c>
      <c r="AU163" s="183" t="s">
        <v>7673</v>
      </c>
      <c r="AV163" s="14" t="s">
        <v>7671</v>
      </c>
      <c r="AW163" s="14" t="s">
        <v>7620</v>
      </c>
      <c r="AX163" s="14" t="s">
        <v>7664</v>
      </c>
      <c r="AY163" s="183" t="s">
        <v>7977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6380</v>
      </c>
      <c r="H164" s="169">
        <v>6.48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7664</v>
      </c>
      <c r="AY164" s="167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6381</v>
      </c>
      <c r="H165" s="169">
        <v>1.5629999999999999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7664</v>
      </c>
      <c r="AY165" s="167" t="s">
        <v>7977</v>
      </c>
    </row>
    <row r="166" spans="2:65" s="13" customFormat="1">
      <c r="B166" s="174"/>
      <c r="D166" s="166" t="s">
        <v>7985</v>
      </c>
      <c r="E166" s="175" t="s">
        <v>7590</v>
      </c>
      <c r="F166" s="176" t="s">
        <v>7998</v>
      </c>
      <c r="H166" s="177">
        <v>8.0429999999999993</v>
      </c>
      <c r="I166" s="178"/>
      <c r="L166" s="174"/>
      <c r="M166" s="179"/>
      <c r="N166" s="180"/>
      <c r="O166" s="180"/>
      <c r="P166" s="180"/>
      <c r="Q166" s="180"/>
      <c r="R166" s="180"/>
      <c r="S166" s="180"/>
      <c r="T166" s="181"/>
      <c r="AT166" s="175" t="s">
        <v>7985</v>
      </c>
      <c r="AU166" s="175" t="s">
        <v>7673</v>
      </c>
      <c r="AV166" s="13" t="s">
        <v>7983</v>
      </c>
      <c r="AW166" s="13" t="s">
        <v>7620</v>
      </c>
      <c r="AX166" s="13" t="s">
        <v>7671</v>
      </c>
      <c r="AY166" s="175" t="s">
        <v>7977</v>
      </c>
    </row>
    <row r="167" spans="2:65" s="1" customFormat="1" ht="24" customHeight="1">
      <c r="B167" s="151"/>
      <c r="C167" s="152" t="s">
        <v>5825</v>
      </c>
      <c r="D167" s="152" t="s">
        <v>7978</v>
      </c>
      <c r="E167" s="153" t="s">
        <v>6029</v>
      </c>
      <c r="F167" s="154" t="s">
        <v>6030</v>
      </c>
      <c r="G167" s="155" t="s">
        <v>7994</v>
      </c>
      <c r="H167" s="156">
        <v>8.0429999999999993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6562</v>
      </c>
    </row>
    <row r="168" spans="2:65" s="1" customFormat="1" ht="24" customHeight="1">
      <c r="B168" s="151"/>
      <c r="C168" s="152" t="s">
        <v>7596</v>
      </c>
      <c r="D168" s="152" t="s">
        <v>7978</v>
      </c>
      <c r="E168" s="153" t="s">
        <v>7999</v>
      </c>
      <c r="F168" s="154" t="s">
        <v>8000</v>
      </c>
      <c r="G168" s="155" t="s">
        <v>7994</v>
      </c>
      <c r="H168" s="156">
        <v>804.16800000000001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8001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3856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6382</v>
      </c>
      <c r="H170" s="169">
        <v>804.16800000000001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5838</v>
      </c>
      <c r="D171" s="152" t="s">
        <v>7978</v>
      </c>
      <c r="E171" s="153" t="s">
        <v>8006</v>
      </c>
      <c r="F171" s="154" t="s">
        <v>8007</v>
      </c>
      <c r="G171" s="155" t="s">
        <v>7994</v>
      </c>
      <c r="H171" s="156">
        <v>714.81600000000003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8008</v>
      </c>
    </row>
    <row r="172" spans="2:65" s="14" customFormat="1">
      <c r="B172" s="182"/>
      <c r="D172" s="166" t="s">
        <v>7985</v>
      </c>
      <c r="E172" s="183" t="s">
        <v>7590</v>
      </c>
      <c r="F172" s="184" t="s">
        <v>5664</v>
      </c>
      <c r="H172" s="183" t="s">
        <v>7590</v>
      </c>
      <c r="I172" s="185"/>
      <c r="L172" s="182"/>
      <c r="M172" s="186"/>
      <c r="N172" s="187"/>
      <c r="O172" s="187"/>
      <c r="P172" s="187"/>
      <c r="Q172" s="187"/>
      <c r="R172" s="187"/>
      <c r="S172" s="187"/>
      <c r="T172" s="188"/>
      <c r="AT172" s="183" t="s">
        <v>7985</v>
      </c>
      <c r="AU172" s="183" t="s">
        <v>7673</v>
      </c>
      <c r="AV172" s="14" t="s">
        <v>7671</v>
      </c>
      <c r="AW172" s="14" t="s">
        <v>7620</v>
      </c>
      <c r="AX172" s="14" t="s">
        <v>7664</v>
      </c>
      <c r="AY172" s="183" t="s">
        <v>7977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6383</v>
      </c>
      <c r="H173" s="169">
        <v>714.81600000000003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52" t="s">
        <v>5844</v>
      </c>
      <c r="D174" s="152" t="s">
        <v>7978</v>
      </c>
      <c r="E174" s="153" t="s">
        <v>8013</v>
      </c>
      <c r="F174" s="154" t="s">
        <v>8014</v>
      </c>
      <c r="G174" s="155" t="s">
        <v>7994</v>
      </c>
      <c r="H174" s="156">
        <v>714.81600000000003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8015</v>
      </c>
    </row>
    <row r="175" spans="2:65" s="1" customFormat="1" ht="24" customHeight="1">
      <c r="B175" s="151"/>
      <c r="C175" s="152" t="s">
        <v>5850</v>
      </c>
      <c r="D175" s="152" t="s">
        <v>7978</v>
      </c>
      <c r="E175" s="153" t="s">
        <v>8017</v>
      </c>
      <c r="F175" s="154" t="s">
        <v>8018</v>
      </c>
      <c r="G175" s="155" t="s">
        <v>7994</v>
      </c>
      <c r="H175" s="156">
        <v>178.70400000000001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8019</v>
      </c>
    </row>
    <row r="176" spans="2:65" s="14" customFormat="1">
      <c r="B176" s="182"/>
      <c r="D176" s="166" t="s">
        <v>7985</v>
      </c>
      <c r="E176" s="183" t="s">
        <v>7590</v>
      </c>
      <c r="F176" s="184" t="s">
        <v>3859</v>
      </c>
      <c r="H176" s="183" t="s">
        <v>7590</v>
      </c>
      <c r="I176" s="185"/>
      <c r="L176" s="182"/>
      <c r="M176" s="186"/>
      <c r="N176" s="187"/>
      <c r="O176" s="187"/>
      <c r="P176" s="187"/>
      <c r="Q176" s="187"/>
      <c r="R176" s="187"/>
      <c r="S176" s="187"/>
      <c r="T176" s="188"/>
      <c r="AT176" s="183" t="s">
        <v>7985</v>
      </c>
      <c r="AU176" s="183" t="s">
        <v>7673</v>
      </c>
      <c r="AV176" s="14" t="s">
        <v>7671</v>
      </c>
      <c r="AW176" s="14" t="s">
        <v>7620</v>
      </c>
      <c r="AX176" s="14" t="s">
        <v>7664</v>
      </c>
      <c r="AY176" s="183" t="s">
        <v>7977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6384</v>
      </c>
      <c r="H177" s="169">
        <v>178.70400000000001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" customFormat="1" ht="24" customHeight="1">
      <c r="B178" s="151"/>
      <c r="C178" s="152" t="s">
        <v>5854</v>
      </c>
      <c r="D178" s="152" t="s">
        <v>7978</v>
      </c>
      <c r="E178" s="153" t="s">
        <v>8024</v>
      </c>
      <c r="F178" s="154" t="s">
        <v>8025</v>
      </c>
      <c r="G178" s="155" t="s">
        <v>7994</v>
      </c>
      <c r="H178" s="156">
        <v>178.70400000000001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8026</v>
      </c>
    </row>
    <row r="179" spans="2:65" s="1" customFormat="1" ht="24" customHeight="1">
      <c r="B179" s="151"/>
      <c r="C179" s="152" t="s">
        <v>5860</v>
      </c>
      <c r="D179" s="152" t="s">
        <v>7978</v>
      </c>
      <c r="E179" s="153" t="s">
        <v>4869</v>
      </c>
      <c r="F179" s="154" t="s">
        <v>4870</v>
      </c>
      <c r="G179" s="155" t="s">
        <v>7994</v>
      </c>
      <c r="H179" s="156">
        <v>4.0209999999999999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6385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5674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6386</v>
      </c>
      <c r="H181" s="169">
        <v>3.24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6387</v>
      </c>
      <c r="H182" s="169">
        <v>0.78100000000000003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3" customFormat="1">
      <c r="B183" s="174"/>
      <c r="D183" s="166" t="s">
        <v>7985</v>
      </c>
      <c r="E183" s="175" t="s">
        <v>7590</v>
      </c>
      <c r="F183" s="176" t="s">
        <v>7998</v>
      </c>
      <c r="H183" s="177">
        <v>4.0209999999999999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7985</v>
      </c>
      <c r="AU183" s="175" t="s">
        <v>7673</v>
      </c>
      <c r="AV183" s="13" t="s">
        <v>7983</v>
      </c>
      <c r="AW183" s="13" t="s">
        <v>7620</v>
      </c>
      <c r="AX183" s="13" t="s">
        <v>7671</v>
      </c>
      <c r="AY183" s="175" t="s">
        <v>7977</v>
      </c>
    </row>
    <row r="184" spans="2:65" s="1" customFormat="1" ht="24" customHeight="1">
      <c r="B184" s="151"/>
      <c r="C184" s="152" t="s">
        <v>5868</v>
      </c>
      <c r="D184" s="152" t="s">
        <v>7978</v>
      </c>
      <c r="E184" s="153" t="s">
        <v>8028</v>
      </c>
      <c r="F184" s="154" t="s">
        <v>8029</v>
      </c>
      <c r="G184" s="155" t="s">
        <v>7994</v>
      </c>
      <c r="H184" s="156">
        <v>89.352000000000004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6388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5674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6389</v>
      </c>
      <c r="H186" s="169">
        <v>89.352000000000004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5876</v>
      </c>
      <c r="D187" s="152" t="s">
        <v>7978</v>
      </c>
      <c r="E187" s="153" t="s">
        <v>6390</v>
      </c>
      <c r="F187" s="154" t="s">
        <v>6391</v>
      </c>
      <c r="G187" s="155" t="s">
        <v>5863</v>
      </c>
      <c r="H187" s="156">
        <v>11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6572</v>
      </c>
    </row>
    <row r="188" spans="2:65" s="1" customFormat="1" ht="24" customHeight="1">
      <c r="B188" s="151"/>
      <c r="C188" s="189" t="s">
        <v>5883</v>
      </c>
      <c r="D188" s="189" t="s">
        <v>5826</v>
      </c>
      <c r="E188" s="190" t="s">
        <v>3875</v>
      </c>
      <c r="F188" s="191" t="s">
        <v>3876</v>
      </c>
      <c r="G188" s="192" t="s">
        <v>5863</v>
      </c>
      <c r="H188" s="193">
        <v>11</v>
      </c>
      <c r="I188" s="194"/>
      <c r="J188" s="195">
        <f>ROUND(I188*H188,2)</f>
        <v>0</v>
      </c>
      <c r="K188" s="191" t="s">
        <v>7590</v>
      </c>
      <c r="L188" s="196"/>
      <c r="M188" s="197" t="s">
        <v>7590</v>
      </c>
      <c r="N188" s="198" t="s">
        <v>7629</v>
      </c>
      <c r="O188" s="54"/>
      <c r="P188" s="161">
        <f>O188*H188</f>
        <v>0</v>
      </c>
      <c r="Q188" s="161">
        <v>6.2399999999999997E-2</v>
      </c>
      <c r="R188" s="161">
        <f>Q188*H188</f>
        <v>0.68640000000000001</v>
      </c>
      <c r="S188" s="161">
        <v>0</v>
      </c>
      <c r="T188" s="162">
        <f>S188*H188</f>
        <v>0</v>
      </c>
      <c r="AR188" s="163" t="s">
        <v>8023</v>
      </c>
      <c r="AT188" s="163" t="s">
        <v>5826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6392</v>
      </c>
    </row>
    <row r="189" spans="2:65" s="1" customFormat="1" ht="16.5" customHeight="1">
      <c r="B189" s="151"/>
      <c r="C189" s="152" t="s">
        <v>5887</v>
      </c>
      <c r="D189" s="152" t="s">
        <v>7978</v>
      </c>
      <c r="E189" s="153" t="s">
        <v>5781</v>
      </c>
      <c r="F189" s="154" t="s">
        <v>5782</v>
      </c>
      <c r="G189" s="155" t="s">
        <v>5783</v>
      </c>
      <c r="H189" s="156">
        <v>3996.2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5.9000000000000003E-4</v>
      </c>
      <c r="R189" s="161">
        <f>Q189*H189</f>
        <v>2.357758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5784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6393</v>
      </c>
      <c r="H190" s="169">
        <v>3971.2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7664</v>
      </c>
      <c r="AY190" s="167" t="s">
        <v>7977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6394</v>
      </c>
      <c r="H191" s="169">
        <v>25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7664</v>
      </c>
      <c r="AY191" s="167" t="s">
        <v>7977</v>
      </c>
    </row>
    <row r="192" spans="2:65" s="13" customFormat="1">
      <c r="B192" s="174"/>
      <c r="D192" s="166" t="s">
        <v>7985</v>
      </c>
      <c r="E192" s="175" t="s">
        <v>7590</v>
      </c>
      <c r="F192" s="176" t="s">
        <v>7998</v>
      </c>
      <c r="H192" s="177">
        <v>3996.2</v>
      </c>
      <c r="I192" s="178"/>
      <c r="L192" s="174"/>
      <c r="M192" s="179"/>
      <c r="N192" s="180"/>
      <c r="O192" s="180"/>
      <c r="P192" s="180"/>
      <c r="Q192" s="180"/>
      <c r="R192" s="180"/>
      <c r="S192" s="180"/>
      <c r="T192" s="181"/>
      <c r="AT192" s="175" t="s">
        <v>7985</v>
      </c>
      <c r="AU192" s="175" t="s">
        <v>7673</v>
      </c>
      <c r="AV192" s="13" t="s">
        <v>7983</v>
      </c>
      <c r="AW192" s="13" t="s">
        <v>7620</v>
      </c>
      <c r="AX192" s="13" t="s">
        <v>7671</v>
      </c>
      <c r="AY192" s="175" t="s">
        <v>7977</v>
      </c>
    </row>
    <row r="193" spans="2:65" s="1" customFormat="1" ht="16.5" customHeight="1">
      <c r="B193" s="151"/>
      <c r="C193" s="152" t="s">
        <v>5894</v>
      </c>
      <c r="D193" s="152" t="s">
        <v>7978</v>
      </c>
      <c r="E193" s="153" t="s">
        <v>6580</v>
      </c>
      <c r="F193" s="154" t="s">
        <v>6581</v>
      </c>
      <c r="G193" s="155" t="s">
        <v>5783</v>
      </c>
      <c r="H193" s="156">
        <v>54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6.4000000000000005E-4</v>
      </c>
      <c r="R193" s="161">
        <f>Q193*H193</f>
        <v>3.456E-2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6582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6395</v>
      </c>
      <c r="H194" s="169">
        <v>54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16.5" customHeight="1">
      <c r="B195" s="151"/>
      <c r="C195" s="152" t="s">
        <v>5899</v>
      </c>
      <c r="D195" s="152" t="s">
        <v>7978</v>
      </c>
      <c r="E195" s="153" t="s">
        <v>5787</v>
      </c>
      <c r="F195" s="154" t="s">
        <v>5788</v>
      </c>
      <c r="G195" s="155" t="s">
        <v>5783</v>
      </c>
      <c r="H195" s="156">
        <v>3996.2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5789</v>
      </c>
    </row>
    <row r="196" spans="2:65" s="1" customFormat="1" ht="16.5" customHeight="1">
      <c r="B196" s="151"/>
      <c r="C196" s="152" t="s">
        <v>5903</v>
      </c>
      <c r="D196" s="152" t="s">
        <v>7978</v>
      </c>
      <c r="E196" s="153" t="s">
        <v>6584</v>
      </c>
      <c r="F196" s="154" t="s">
        <v>6585</v>
      </c>
      <c r="G196" s="155" t="s">
        <v>5783</v>
      </c>
      <c r="H196" s="156">
        <v>54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6586</v>
      </c>
    </row>
    <row r="197" spans="2:65" s="1" customFormat="1" ht="24" customHeight="1">
      <c r="B197" s="151"/>
      <c r="C197" s="152" t="s">
        <v>5907</v>
      </c>
      <c r="D197" s="152" t="s">
        <v>7978</v>
      </c>
      <c r="E197" s="153" t="s">
        <v>5791</v>
      </c>
      <c r="F197" s="154" t="s">
        <v>5792</v>
      </c>
      <c r="G197" s="155" t="s">
        <v>7994</v>
      </c>
      <c r="H197" s="156">
        <v>887.04600000000005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5793</v>
      </c>
    </row>
    <row r="198" spans="2:65" s="12" customFormat="1">
      <c r="B198" s="165"/>
      <c r="D198" s="166" t="s">
        <v>7985</v>
      </c>
      <c r="F198" s="168" t="s">
        <v>6396</v>
      </c>
      <c r="H198" s="169">
        <v>887.04600000000005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7592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5911</v>
      </c>
      <c r="D199" s="152" t="s">
        <v>7978</v>
      </c>
      <c r="E199" s="153" t="s">
        <v>5796</v>
      </c>
      <c r="F199" s="154" t="s">
        <v>5797</v>
      </c>
      <c r="G199" s="155" t="s">
        <v>7994</v>
      </c>
      <c r="H199" s="156">
        <v>46.686999999999998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6397</v>
      </c>
    </row>
    <row r="200" spans="2:65" s="12" customFormat="1">
      <c r="B200" s="165"/>
      <c r="D200" s="166" t="s">
        <v>7985</v>
      </c>
      <c r="F200" s="168" t="s">
        <v>6398</v>
      </c>
      <c r="H200" s="169">
        <v>46.686999999999998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7592</v>
      </c>
      <c r="AX200" s="12" t="s">
        <v>7671</v>
      </c>
      <c r="AY200" s="167" t="s">
        <v>7977</v>
      </c>
    </row>
    <row r="201" spans="2:65" s="1" customFormat="1" ht="24" customHeight="1">
      <c r="B201" s="151"/>
      <c r="C201" s="152" t="s">
        <v>5915</v>
      </c>
      <c r="D201" s="152" t="s">
        <v>7978</v>
      </c>
      <c r="E201" s="153" t="s">
        <v>4887</v>
      </c>
      <c r="F201" s="154" t="s">
        <v>4888</v>
      </c>
      <c r="G201" s="155" t="s">
        <v>5897</v>
      </c>
      <c r="H201" s="156">
        <v>24</v>
      </c>
      <c r="I201" s="157"/>
      <c r="J201" s="158">
        <f t="shared" ref="J201:J210" si="10"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 t="shared" ref="P201:P210" si="11">O201*H201</f>
        <v>0</v>
      </c>
      <c r="Q201" s="161">
        <v>0</v>
      </c>
      <c r="R201" s="161">
        <f t="shared" ref="R201:R210" si="12">Q201*H201</f>
        <v>0</v>
      </c>
      <c r="S201" s="161">
        <v>0</v>
      </c>
      <c r="T201" s="162">
        <f t="shared" ref="T201:T210" si="13"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 t="shared" ref="BE201:BE210" si="14">IF(N201="základní",J201,0)</f>
        <v>0</v>
      </c>
      <c r="BF201" s="164">
        <f t="shared" ref="BF201:BF210" si="15">IF(N201="snížená",J201,0)</f>
        <v>0</v>
      </c>
      <c r="BG201" s="164">
        <f t="shared" ref="BG201:BG210" si="16">IF(N201="zákl. přenesená",J201,0)</f>
        <v>0</v>
      </c>
      <c r="BH201" s="164">
        <f t="shared" ref="BH201:BH210" si="17">IF(N201="sníž. přenesená",J201,0)</f>
        <v>0</v>
      </c>
      <c r="BI201" s="164">
        <f t="shared" ref="BI201:BI210" si="18">IF(N201="nulová",J201,0)</f>
        <v>0</v>
      </c>
      <c r="BJ201" s="16" t="s">
        <v>7671</v>
      </c>
      <c r="BK201" s="164">
        <f t="shared" ref="BK201:BK210" si="19">ROUND(I201*H201,2)</f>
        <v>0</v>
      </c>
      <c r="BL201" s="16" t="s">
        <v>7983</v>
      </c>
      <c r="BM201" s="163" t="s">
        <v>6399</v>
      </c>
    </row>
    <row r="202" spans="2:65" s="1" customFormat="1" ht="24" customHeight="1">
      <c r="B202" s="151"/>
      <c r="C202" s="152" t="s">
        <v>5919</v>
      </c>
      <c r="D202" s="152" t="s">
        <v>7978</v>
      </c>
      <c r="E202" s="153" t="s">
        <v>4890</v>
      </c>
      <c r="F202" s="154" t="s">
        <v>4891</v>
      </c>
      <c r="G202" s="155" t="s">
        <v>5897</v>
      </c>
      <c r="H202" s="156">
        <v>42</v>
      </c>
      <c r="I202" s="157"/>
      <c r="J202" s="158">
        <f t="shared" si="10"/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 t="shared" si="11"/>
        <v>0</v>
      </c>
      <c r="Q202" s="161">
        <v>0</v>
      </c>
      <c r="R202" s="161">
        <f t="shared" si="12"/>
        <v>0</v>
      </c>
      <c r="S202" s="161">
        <v>0</v>
      </c>
      <c r="T202" s="162">
        <f t="shared" si="13"/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 t="shared" si="14"/>
        <v>0</v>
      </c>
      <c r="BF202" s="164">
        <f t="shared" si="15"/>
        <v>0</v>
      </c>
      <c r="BG202" s="164">
        <f t="shared" si="16"/>
        <v>0</v>
      </c>
      <c r="BH202" s="164">
        <f t="shared" si="17"/>
        <v>0</v>
      </c>
      <c r="BI202" s="164">
        <f t="shared" si="18"/>
        <v>0</v>
      </c>
      <c r="BJ202" s="16" t="s">
        <v>7671</v>
      </c>
      <c r="BK202" s="164">
        <f t="shared" si="19"/>
        <v>0</v>
      </c>
      <c r="BL202" s="16" t="s">
        <v>7983</v>
      </c>
      <c r="BM202" s="163" t="s">
        <v>6400</v>
      </c>
    </row>
    <row r="203" spans="2:65" s="1" customFormat="1" ht="24" customHeight="1">
      <c r="B203" s="151"/>
      <c r="C203" s="152" t="s">
        <v>5923</v>
      </c>
      <c r="D203" s="152" t="s">
        <v>7978</v>
      </c>
      <c r="E203" s="153" t="s">
        <v>4893</v>
      </c>
      <c r="F203" s="154" t="s">
        <v>4894</v>
      </c>
      <c r="G203" s="155" t="s">
        <v>5897</v>
      </c>
      <c r="H203" s="156">
        <v>21</v>
      </c>
      <c r="I203" s="157"/>
      <c r="J203" s="158">
        <f t="shared" si="10"/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 t="shared" si="11"/>
        <v>0</v>
      </c>
      <c r="Q203" s="161">
        <v>0</v>
      </c>
      <c r="R203" s="161">
        <f t="shared" si="12"/>
        <v>0</v>
      </c>
      <c r="S203" s="161">
        <v>0</v>
      </c>
      <c r="T203" s="162">
        <f t="shared" si="13"/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 t="shared" si="14"/>
        <v>0</v>
      </c>
      <c r="BF203" s="164">
        <f t="shared" si="15"/>
        <v>0</v>
      </c>
      <c r="BG203" s="164">
        <f t="shared" si="16"/>
        <v>0</v>
      </c>
      <c r="BH203" s="164">
        <f t="shared" si="17"/>
        <v>0</v>
      </c>
      <c r="BI203" s="164">
        <f t="shared" si="18"/>
        <v>0</v>
      </c>
      <c r="BJ203" s="16" t="s">
        <v>7671</v>
      </c>
      <c r="BK203" s="164">
        <f t="shared" si="19"/>
        <v>0</v>
      </c>
      <c r="BL203" s="16" t="s">
        <v>7983</v>
      </c>
      <c r="BM203" s="163" t="s">
        <v>6401</v>
      </c>
    </row>
    <row r="204" spans="2:65" s="1" customFormat="1" ht="24" customHeight="1">
      <c r="B204" s="151"/>
      <c r="C204" s="152" t="s">
        <v>5927</v>
      </c>
      <c r="D204" s="152" t="s">
        <v>7978</v>
      </c>
      <c r="E204" s="153" t="s">
        <v>6402</v>
      </c>
      <c r="F204" s="154" t="s">
        <v>6403</v>
      </c>
      <c r="G204" s="155" t="s">
        <v>5897</v>
      </c>
      <c r="H204" s="156">
        <v>24</v>
      </c>
      <c r="I204" s="157"/>
      <c r="J204" s="158">
        <f t="shared" si="10"/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 t="shared" si="11"/>
        <v>0</v>
      </c>
      <c r="Q204" s="161">
        <v>0</v>
      </c>
      <c r="R204" s="161">
        <f t="shared" si="12"/>
        <v>0</v>
      </c>
      <c r="S204" s="161">
        <v>0</v>
      </c>
      <c r="T204" s="162">
        <f t="shared" si="13"/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 t="shared" si="14"/>
        <v>0</v>
      </c>
      <c r="BF204" s="164">
        <f t="shared" si="15"/>
        <v>0</v>
      </c>
      <c r="BG204" s="164">
        <f t="shared" si="16"/>
        <v>0</v>
      </c>
      <c r="BH204" s="164">
        <f t="shared" si="17"/>
        <v>0</v>
      </c>
      <c r="BI204" s="164">
        <f t="shared" si="18"/>
        <v>0</v>
      </c>
      <c r="BJ204" s="16" t="s">
        <v>7671</v>
      </c>
      <c r="BK204" s="164">
        <f t="shared" si="19"/>
        <v>0</v>
      </c>
      <c r="BL204" s="16" t="s">
        <v>7983</v>
      </c>
      <c r="BM204" s="163" t="s">
        <v>6404</v>
      </c>
    </row>
    <row r="205" spans="2:65" s="1" customFormat="1" ht="24" customHeight="1">
      <c r="B205" s="151"/>
      <c r="C205" s="152" t="s">
        <v>5931</v>
      </c>
      <c r="D205" s="152" t="s">
        <v>7978</v>
      </c>
      <c r="E205" s="153" t="s">
        <v>6405</v>
      </c>
      <c r="F205" s="154" t="s">
        <v>6406</v>
      </c>
      <c r="G205" s="155" t="s">
        <v>5897</v>
      </c>
      <c r="H205" s="156">
        <v>42</v>
      </c>
      <c r="I205" s="157"/>
      <c r="J205" s="158">
        <f t="shared" si="10"/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 t="shared" si="11"/>
        <v>0</v>
      </c>
      <c r="Q205" s="161">
        <v>0</v>
      </c>
      <c r="R205" s="161">
        <f t="shared" si="12"/>
        <v>0</v>
      </c>
      <c r="S205" s="161">
        <v>0</v>
      </c>
      <c r="T205" s="162">
        <f t="shared" si="13"/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 t="shared" si="14"/>
        <v>0</v>
      </c>
      <c r="BF205" s="164">
        <f t="shared" si="15"/>
        <v>0</v>
      </c>
      <c r="BG205" s="164">
        <f t="shared" si="16"/>
        <v>0</v>
      </c>
      <c r="BH205" s="164">
        <f t="shared" si="17"/>
        <v>0</v>
      </c>
      <c r="BI205" s="164">
        <f t="shared" si="18"/>
        <v>0</v>
      </c>
      <c r="BJ205" s="16" t="s">
        <v>7671</v>
      </c>
      <c r="BK205" s="164">
        <f t="shared" si="19"/>
        <v>0</v>
      </c>
      <c r="BL205" s="16" t="s">
        <v>7983</v>
      </c>
      <c r="BM205" s="163" t="s">
        <v>6407</v>
      </c>
    </row>
    <row r="206" spans="2:65" s="1" customFormat="1" ht="24" customHeight="1">
      <c r="B206" s="151"/>
      <c r="C206" s="152" t="s">
        <v>5935</v>
      </c>
      <c r="D206" s="152" t="s">
        <v>7978</v>
      </c>
      <c r="E206" s="153" t="s">
        <v>6408</v>
      </c>
      <c r="F206" s="154" t="s">
        <v>6409</v>
      </c>
      <c r="G206" s="155" t="s">
        <v>5897</v>
      </c>
      <c r="H206" s="156">
        <v>21</v>
      </c>
      <c r="I206" s="157"/>
      <c r="J206" s="158">
        <f t="shared" si="10"/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 t="shared" si="11"/>
        <v>0</v>
      </c>
      <c r="Q206" s="161">
        <v>0</v>
      </c>
      <c r="R206" s="161">
        <f t="shared" si="12"/>
        <v>0</v>
      </c>
      <c r="S206" s="161">
        <v>0</v>
      </c>
      <c r="T206" s="162">
        <f t="shared" si="13"/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 t="shared" si="14"/>
        <v>0</v>
      </c>
      <c r="BF206" s="164">
        <f t="shared" si="15"/>
        <v>0</v>
      </c>
      <c r="BG206" s="164">
        <f t="shared" si="16"/>
        <v>0</v>
      </c>
      <c r="BH206" s="164">
        <f t="shared" si="17"/>
        <v>0</v>
      </c>
      <c r="BI206" s="164">
        <f t="shared" si="18"/>
        <v>0</v>
      </c>
      <c r="BJ206" s="16" t="s">
        <v>7671</v>
      </c>
      <c r="BK206" s="164">
        <f t="shared" si="19"/>
        <v>0</v>
      </c>
      <c r="BL206" s="16" t="s">
        <v>7983</v>
      </c>
      <c r="BM206" s="163" t="s">
        <v>6410</v>
      </c>
    </row>
    <row r="207" spans="2:65" s="1" customFormat="1" ht="16.5" customHeight="1">
      <c r="B207" s="151"/>
      <c r="C207" s="152" t="s">
        <v>5939</v>
      </c>
      <c r="D207" s="152" t="s">
        <v>7978</v>
      </c>
      <c r="E207" s="153" t="s">
        <v>4896</v>
      </c>
      <c r="F207" s="154" t="s">
        <v>4897</v>
      </c>
      <c r="G207" s="155" t="s">
        <v>5897</v>
      </c>
      <c r="H207" s="156">
        <v>24</v>
      </c>
      <c r="I207" s="157"/>
      <c r="J207" s="158">
        <f t="shared" si="10"/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 t="shared" si="11"/>
        <v>0</v>
      </c>
      <c r="Q207" s="161">
        <v>0</v>
      </c>
      <c r="R207" s="161">
        <f t="shared" si="12"/>
        <v>0</v>
      </c>
      <c r="S207" s="161">
        <v>0</v>
      </c>
      <c r="T207" s="162">
        <f t="shared" si="13"/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 t="shared" si="14"/>
        <v>0</v>
      </c>
      <c r="BF207" s="164">
        <f t="shared" si="15"/>
        <v>0</v>
      </c>
      <c r="BG207" s="164">
        <f t="shared" si="16"/>
        <v>0</v>
      </c>
      <c r="BH207" s="164">
        <f t="shared" si="17"/>
        <v>0</v>
      </c>
      <c r="BI207" s="164">
        <f t="shared" si="18"/>
        <v>0</v>
      </c>
      <c r="BJ207" s="16" t="s">
        <v>7671</v>
      </c>
      <c r="BK207" s="164">
        <f t="shared" si="19"/>
        <v>0</v>
      </c>
      <c r="BL207" s="16" t="s">
        <v>7983</v>
      </c>
      <c r="BM207" s="163" t="s">
        <v>6411</v>
      </c>
    </row>
    <row r="208" spans="2:65" s="1" customFormat="1" ht="16.5" customHeight="1">
      <c r="B208" s="151"/>
      <c r="C208" s="152" t="s">
        <v>5943</v>
      </c>
      <c r="D208" s="152" t="s">
        <v>7978</v>
      </c>
      <c r="E208" s="153" t="s">
        <v>4899</v>
      </c>
      <c r="F208" s="154" t="s">
        <v>4900</v>
      </c>
      <c r="G208" s="155" t="s">
        <v>5897</v>
      </c>
      <c r="H208" s="156">
        <v>42</v>
      </c>
      <c r="I208" s="157"/>
      <c r="J208" s="158">
        <f t="shared" si="10"/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 t="shared" si="11"/>
        <v>0</v>
      </c>
      <c r="Q208" s="161">
        <v>0</v>
      </c>
      <c r="R208" s="161">
        <f t="shared" si="12"/>
        <v>0</v>
      </c>
      <c r="S208" s="161">
        <v>0</v>
      </c>
      <c r="T208" s="162">
        <f t="shared" si="13"/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 t="shared" si="14"/>
        <v>0</v>
      </c>
      <c r="BF208" s="164">
        <f t="shared" si="15"/>
        <v>0</v>
      </c>
      <c r="BG208" s="164">
        <f t="shared" si="16"/>
        <v>0</v>
      </c>
      <c r="BH208" s="164">
        <f t="shared" si="17"/>
        <v>0</v>
      </c>
      <c r="BI208" s="164">
        <f t="shared" si="18"/>
        <v>0</v>
      </c>
      <c r="BJ208" s="16" t="s">
        <v>7671</v>
      </c>
      <c r="BK208" s="164">
        <f t="shared" si="19"/>
        <v>0</v>
      </c>
      <c r="BL208" s="16" t="s">
        <v>7983</v>
      </c>
      <c r="BM208" s="163" t="s">
        <v>6412</v>
      </c>
    </row>
    <row r="209" spans="2:65" s="1" customFormat="1" ht="16.5" customHeight="1">
      <c r="B209" s="151"/>
      <c r="C209" s="152" t="s">
        <v>5948</v>
      </c>
      <c r="D209" s="152" t="s">
        <v>7978</v>
      </c>
      <c r="E209" s="153" t="s">
        <v>4902</v>
      </c>
      <c r="F209" s="154" t="s">
        <v>4903</v>
      </c>
      <c r="G209" s="155" t="s">
        <v>5897</v>
      </c>
      <c r="H209" s="156">
        <v>21</v>
      </c>
      <c r="I209" s="157"/>
      <c r="J209" s="158">
        <f t="shared" si="10"/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si="11"/>
        <v>0</v>
      </c>
      <c r="Q209" s="161">
        <v>0</v>
      </c>
      <c r="R209" s="161">
        <f t="shared" si="12"/>
        <v>0</v>
      </c>
      <c r="S209" s="161">
        <v>0</v>
      </c>
      <c r="T209" s="162">
        <f t="shared" si="13"/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 t="shared" si="14"/>
        <v>0</v>
      </c>
      <c r="BF209" s="164">
        <f t="shared" si="15"/>
        <v>0</v>
      </c>
      <c r="BG209" s="164">
        <f t="shared" si="16"/>
        <v>0</v>
      </c>
      <c r="BH209" s="164">
        <f t="shared" si="17"/>
        <v>0</v>
      </c>
      <c r="BI209" s="164">
        <f t="shared" si="18"/>
        <v>0</v>
      </c>
      <c r="BJ209" s="16" t="s">
        <v>7671</v>
      </c>
      <c r="BK209" s="164">
        <f t="shared" si="19"/>
        <v>0</v>
      </c>
      <c r="BL209" s="16" t="s">
        <v>7983</v>
      </c>
      <c r="BM209" s="163" t="s">
        <v>6413</v>
      </c>
    </row>
    <row r="210" spans="2:65" s="1" customFormat="1" ht="24" customHeight="1">
      <c r="B210" s="151"/>
      <c r="C210" s="152" t="s">
        <v>5953</v>
      </c>
      <c r="D210" s="152" t="s">
        <v>7978</v>
      </c>
      <c r="E210" s="153" t="s">
        <v>6055</v>
      </c>
      <c r="F210" s="154" t="s">
        <v>6056</v>
      </c>
      <c r="G210" s="155" t="s">
        <v>7994</v>
      </c>
      <c r="H210" s="156">
        <v>663.3</v>
      </c>
      <c r="I210" s="157"/>
      <c r="J210" s="158">
        <f t="shared" si="10"/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 t="shared" si="11"/>
        <v>0</v>
      </c>
      <c r="Q210" s="161">
        <v>0</v>
      </c>
      <c r="R210" s="161">
        <f t="shared" si="12"/>
        <v>0</v>
      </c>
      <c r="S210" s="161">
        <v>0</v>
      </c>
      <c r="T210" s="162">
        <f t="shared" si="13"/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 t="shared" si="14"/>
        <v>0</v>
      </c>
      <c r="BF210" s="164">
        <f t="shared" si="15"/>
        <v>0</v>
      </c>
      <c r="BG210" s="164">
        <f t="shared" si="16"/>
        <v>0</v>
      </c>
      <c r="BH210" s="164">
        <f t="shared" si="17"/>
        <v>0</v>
      </c>
      <c r="BI210" s="164">
        <f t="shared" si="18"/>
        <v>0</v>
      </c>
      <c r="BJ210" s="16" t="s">
        <v>7671</v>
      </c>
      <c r="BK210" s="164">
        <f t="shared" si="19"/>
        <v>0</v>
      </c>
      <c r="BL210" s="16" t="s">
        <v>7983</v>
      </c>
      <c r="BM210" s="163" t="s">
        <v>6414</v>
      </c>
    </row>
    <row r="211" spans="2:65" s="14" customFormat="1">
      <c r="B211" s="182"/>
      <c r="D211" s="166" t="s">
        <v>7985</v>
      </c>
      <c r="E211" s="183" t="s">
        <v>7590</v>
      </c>
      <c r="F211" s="184" t="s">
        <v>6415</v>
      </c>
      <c r="H211" s="183" t="s">
        <v>7590</v>
      </c>
      <c r="I211" s="185"/>
      <c r="L211" s="182"/>
      <c r="M211" s="186"/>
      <c r="N211" s="187"/>
      <c r="O211" s="187"/>
      <c r="P211" s="187"/>
      <c r="Q211" s="187"/>
      <c r="R211" s="187"/>
      <c r="S211" s="187"/>
      <c r="T211" s="188"/>
      <c r="AT211" s="183" t="s">
        <v>7985</v>
      </c>
      <c r="AU211" s="183" t="s">
        <v>7673</v>
      </c>
      <c r="AV211" s="14" t="s">
        <v>7671</v>
      </c>
      <c r="AW211" s="14" t="s">
        <v>7620</v>
      </c>
      <c r="AX211" s="14" t="s">
        <v>7664</v>
      </c>
      <c r="AY211" s="183" t="s">
        <v>7977</v>
      </c>
    </row>
    <row r="212" spans="2:65" s="12" customFormat="1">
      <c r="B212" s="165"/>
      <c r="D212" s="166" t="s">
        <v>7985</v>
      </c>
      <c r="E212" s="167" t="s">
        <v>7590</v>
      </c>
      <c r="F212" s="168" t="s">
        <v>6416</v>
      </c>
      <c r="H212" s="169">
        <v>663.3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7620</v>
      </c>
      <c r="AX212" s="12" t="s">
        <v>7671</v>
      </c>
      <c r="AY212" s="167" t="s">
        <v>7977</v>
      </c>
    </row>
    <row r="213" spans="2:65" s="1" customFormat="1" ht="24" customHeight="1">
      <c r="B213" s="151"/>
      <c r="C213" s="152" t="s">
        <v>5958</v>
      </c>
      <c r="D213" s="152" t="s">
        <v>7978</v>
      </c>
      <c r="E213" s="153" t="s">
        <v>6060</v>
      </c>
      <c r="F213" s="154" t="s">
        <v>6061</v>
      </c>
      <c r="G213" s="155" t="s">
        <v>7994</v>
      </c>
      <c r="H213" s="156">
        <v>3316.5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6417</v>
      </c>
    </row>
    <row r="214" spans="2:65" s="12" customFormat="1">
      <c r="B214" s="165"/>
      <c r="D214" s="166" t="s">
        <v>7985</v>
      </c>
      <c r="F214" s="168" t="s">
        <v>6418</v>
      </c>
      <c r="H214" s="169">
        <v>3316.5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7592</v>
      </c>
      <c r="AX214" s="12" t="s">
        <v>7671</v>
      </c>
      <c r="AY214" s="167" t="s">
        <v>7977</v>
      </c>
    </row>
    <row r="215" spans="2:65" s="1" customFormat="1" ht="24" customHeight="1">
      <c r="B215" s="151"/>
      <c r="C215" s="152" t="s">
        <v>5962</v>
      </c>
      <c r="D215" s="152" t="s">
        <v>7978</v>
      </c>
      <c r="E215" s="153" t="s">
        <v>5800</v>
      </c>
      <c r="F215" s="154" t="s">
        <v>5801</v>
      </c>
      <c r="G215" s="155" t="s">
        <v>7994</v>
      </c>
      <c r="H215" s="156">
        <v>93.373999999999995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0</v>
      </c>
      <c r="R215" s="161">
        <f>Q215*H215</f>
        <v>0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6419</v>
      </c>
    </row>
    <row r="216" spans="2:65" s="12" customFormat="1">
      <c r="B216" s="165"/>
      <c r="D216" s="166" t="s">
        <v>7985</v>
      </c>
      <c r="E216" s="167" t="s">
        <v>7590</v>
      </c>
      <c r="F216" s="168" t="s">
        <v>6420</v>
      </c>
      <c r="H216" s="169">
        <v>93.373999999999995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7620</v>
      </c>
      <c r="AX216" s="12" t="s">
        <v>7671</v>
      </c>
      <c r="AY216" s="167" t="s">
        <v>7977</v>
      </c>
    </row>
    <row r="217" spans="2:65" s="1" customFormat="1" ht="24" customHeight="1">
      <c r="B217" s="151"/>
      <c r="C217" s="152" t="s">
        <v>5966</v>
      </c>
      <c r="D217" s="152" t="s">
        <v>7978</v>
      </c>
      <c r="E217" s="153" t="s">
        <v>5805</v>
      </c>
      <c r="F217" s="154" t="s">
        <v>5806</v>
      </c>
      <c r="G217" s="155" t="s">
        <v>7994</v>
      </c>
      <c r="H217" s="156">
        <v>466.87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6421</v>
      </c>
    </row>
    <row r="218" spans="2:65" s="12" customFormat="1">
      <c r="B218" s="165"/>
      <c r="D218" s="166" t="s">
        <v>7985</v>
      </c>
      <c r="F218" s="168" t="s">
        <v>6422</v>
      </c>
      <c r="H218" s="169">
        <v>466.87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7985</v>
      </c>
      <c r="AU218" s="167" t="s">
        <v>7673</v>
      </c>
      <c r="AV218" s="12" t="s">
        <v>7673</v>
      </c>
      <c r="AW218" s="12" t="s">
        <v>7592</v>
      </c>
      <c r="AX218" s="12" t="s">
        <v>7671</v>
      </c>
      <c r="AY218" s="167" t="s">
        <v>7977</v>
      </c>
    </row>
    <row r="219" spans="2:65" s="1" customFormat="1" ht="16.5" customHeight="1">
      <c r="B219" s="151"/>
      <c r="C219" s="152" t="s">
        <v>5970</v>
      </c>
      <c r="D219" s="152" t="s">
        <v>7978</v>
      </c>
      <c r="E219" s="153" t="s">
        <v>5810</v>
      </c>
      <c r="F219" s="154" t="s">
        <v>5811</v>
      </c>
      <c r="G219" s="155" t="s">
        <v>7994</v>
      </c>
      <c r="H219" s="156">
        <v>756.67399999999998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5812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6423</v>
      </c>
      <c r="H220" s="169">
        <v>756.67399999999998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7671</v>
      </c>
      <c r="AY220" s="167" t="s">
        <v>7977</v>
      </c>
    </row>
    <row r="221" spans="2:65" s="1" customFormat="1" ht="24" customHeight="1">
      <c r="B221" s="151"/>
      <c r="C221" s="152" t="s">
        <v>5974</v>
      </c>
      <c r="D221" s="152" t="s">
        <v>7978</v>
      </c>
      <c r="E221" s="153" t="s">
        <v>5814</v>
      </c>
      <c r="F221" s="154" t="s">
        <v>5815</v>
      </c>
      <c r="G221" s="155" t="s">
        <v>5816</v>
      </c>
      <c r="H221" s="156">
        <v>1551.182</v>
      </c>
      <c r="I221" s="157"/>
      <c r="J221" s="158">
        <f>ROUND(I221*H221,2)</f>
        <v>0</v>
      </c>
      <c r="K221" s="154" t="s">
        <v>7590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5817</v>
      </c>
    </row>
    <row r="222" spans="2:65" s="12" customFormat="1">
      <c r="B222" s="165"/>
      <c r="D222" s="166" t="s">
        <v>7985</v>
      </c>
      <c r="F222" s="168" t="s">
        <v>6424</v>
      </c>
      <c r="H222" s="169">
        <v>1551.182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7592</v>
      </c>
      <c r="AX222" s="12" t="s">
        <v>7671</v>
      </c>
      <c r="AY222" s="167" t="s">
        <v>7977</v>
      </c>
    </row>
    <row r="223" spans="2:65" s="1" customFormat="1" ht="24" customHeight="1">
      <c r="B223" s="151"/>
      <c r="C223" s="152" t="s">
        <v>5978</v>
      </c>
      <c r="D223" s="152" t="s">
        <v>7978</v>
      </c>
      <c r="E223" s="153" t="s">
        <v>5820</v>
      </c>
      <c r="F223" s="154" t="s">
        <v>5821</v>
      </c>
      <c r="G223" s="155" t="s">
        <v>7994</v>
      </c>
      <c r="H223" s="156">
        <v>1110.7919999999999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5822</v>
      </c>
    </row>
    <row r="224" spans="2:65" s="14" customFormat="1">
      <c r="B224" s="182"/>
      <c r="D224" s="166" t="s">
        <v>7985</v>
      </c>
      <c r="E224" s="183" t="s">
        <v>7590</v>
      </c>
      <c r="F224" s="184" t="s">
        <v>5823</v>
      </c>
      <c r="H224" s="183" t="s">
        <v>7590</v>
      </c>
      <c r="I224" s="185"/>
      <c r="L224" s="182"/>
      <c r="M224" s="186"/>
      <c r="N224" s="187"/>
      <c r="O224" s="187"/>
      <c r="P224" s="187"/>
      <c r="Q224" s="187"/>
      <c r="R224" s="187"/>
      <c r="S224" s="187"/>
      <c r="T224" s="188"/>
      <c r="AT224" s="183" t="s">
        <v>7985</v>
      </c>
      <c r="AU224" s="183" t="s">
        <v>7673</v>
      </c>
      <c r="AV224" s="14" t="s">
        <v>7671</v>
      </c>
      <c r="AW224" s="14" t="s">
        <v>7620</v>
      </c>
      <c r="AX224" s="14" t="s">
        <v>7664</v>
      </c>
      <c r="AY224" s="183" t="s">
        <v>7977</v>
      </c>
    </row>
    <row r="225" spans="2:65" s="12" customFormat="1">
      <c r="B225" s="165"/>
      <c r="D225" s="166" t="s">
        <v>7985</v>
      </c>
      <c r="E225" s="167" t="s">
        <v>7590</v>
      </c>
      <c r="F225" s="168" t="s">
        <v>6425</v>
      </c>
      <c r="H225" s="169">
        <v>1110.7919999999999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7985</v>
      </c>
      <c r="AU225" s="167" t="s">
        <v>7673</v>
      </c>
      <c r="AV225" s="12" t="s">
        <v>7673</v>
      </c>
      <c r="AW225" s="12" t="s">
        <v>7620</v>
      </c>
      <c r="AX225" s="12" t="s">
        <v>7671</v>
      </c>
      <c r="AY225" s="167" t="s">
        <v>7977</v>
      </c>
    </row>
    <row r="226" spans="2:65" s="1" customFormat="1" ht="24" customHeight="1">
      <c r="B226" s="151"/>
      <c r="C226" s="152" t="s">
        <v>5982</v>
      </c>
      <c r="D226" s="152" t="s">
        <v>7978</v>
      </c>
      <c r="E226" s="153" t="s">
        <v>5833</v>
      </c>
      <c r="F226" s="154" t="s">
        <v>5834</v>
      </c>
      <c r="G226" s="155" t="s">
        <v>7994</v>
      </c>
      <c r="H226" s="156">
        <v>550.30799999999999</v>
      </c>
      <c r="I226" s="157"/>
      <c r="J226" s="158">
        <f>ROUND(I226*H226,2)</f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>O226*H226</f>
        <v>0</v>
      </c>
      <c r="Q226" s="161">
        <v>0</v>
      </c>
      <c r="R226" s="161">
        <f>Q226*H226</f>
        <v>0</v>
      </c>
      <c r="S226" s="161">
        <v>0</v>
      </c>
      <c r="T226" s="162">
        <f>S226*H226</f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5835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6426</v>
      </c>
      <c r="H227" s="169">
        <v>3.1680000000000001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7664</v>
      </c>
      <c r="AY227" s="167" t="s">
        <v>7977</v>
      </c>
    </row>
    <row r="228" spans="2:65" s="12" customFormat="1">
      <c r="B228" s="165"/>
      <c r="D228" s="166" t="s">
        <v>7985</v>
      </c>
      <c r="E228" s="167" t="s">
        <v>7590</v>
      </c>
      <c r="F228" s="168" t="s">
        <v>6427</v>
      </c>
      <c r="H228" s="169">
        <v>1.1000000000000001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7985</v>
      </c>
      <c r="AU228" s="167" t="s">
        <v>7673</v>
      </c>
      <c r="AV228" s="12" t="s">
        <v>7673</v>
      </c>
      <c r="AW228" s="12" t="s">
        <v>7620</v>
      </c>
      <c r="AX228" s="12" t="s">
        <v>7664</v>
      </c>
      <c r="AY228" s="167" t="s">
        <v>7977</v>
      </c>
    </row>
    <row r="229" spans="2:65" s="12" customFormat="1">
      <c r="B229" s="165"/>
      <c r="D229" s="166" t="s">
        <v>7985</v>
      </c>
      <c r="E229" s="167" t="s">
        <v>7590</v>
      </c>
      <c r="F229" s="168" t="s">
        <v>6428</v>
      </c>
      <c r="H229" s="169">
        <v>546.04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7985</v>
      </c>
      <c r="AU229" s="167" t="s">
        <v>7673</v>
      </c>
      <c r="AV229" s="12" t="s">
        <v>7673</v>
      </c>
      <c r="AW229" s="12" t="s">
        <v>7620</v>
      </c>
      <c r="AX229" s="12" t="s">
        <v>7664</v>
      </c>
      <c r="AY229" s="167" t="s">
        <v>7977</v>
      </c>
    </row>
    <row r="230" spans="2:65" s="13" customFormat="1">
      <c r="B230" s="174"/>
      <c r="D230" s="166" t="s">
        <v>7985</v>
      </c>
      <c r="E230" s="175" t="s">
        <v>7590</v>
      </c>
      <c r="F230" s="176" t="s">
        <v>7998</v>
      </c>
      <c r="H230" s="177">
        <v>550.30799999999999</v>
      </c>
      <c r="I230" s="178"/>
      <c r="L230" s="174"/>
      <c r="M230" s="179"/>
      <c r="N230" s="180"/>
      <c r="O230" s="180"/>
      <c r="P230" s="180"/>
      <c r="Q230" s="180"/>
      <c r="R230" s="180"/>
      <c r="S230" s="180"/>
      <c r="T230" s="181"/>
      <c r="AT230" s="175" t="s">
        <v>7985</v>
      </c>
      <c r="AU230" s="175" t="s">
        <v>7673</v>
      </c>
      <c r="AV230" s="13" t="s">
        <v>7983</v>
      </c>
      <c r="AW230" s="13" t="s">
        <v>7620</v>
      </c>
      <c r="AX230" s="13" t="s">
        <v>7671</v>
      </c>
      <c r="AY230" s="175" t="s">
        <v>7977</v>
      </c>
    </row>
    <row r="231" spans="2:65" s="1" customFormat="1" ht="16.5" customHeight="1">
      <c r="B231" s="151"/>
      <c r="C231" s="189" t="s">
        <v>5987</v>
      </c>
      <c r="D231" s="189" t="s">
        <v>5826</v>
      </c>
      <c r="E231" s="190" t="s">
        <v>5839</v>
      </c>
      <c r="F231" s="191" t="s">
        <v>5840</v>
      </c>
      <c r="G231" s="192" t="s">
        <v>5816</v>
      </c>
      <c r="H231" s="193">
        <v>919.01400000000001</v>
      </c>
      <c r="I231" s="194"/>
      <c r="J231" s="195">
        <f>ROUND(I231*H231,2)</f>
        <v>0</v>
      </c>
      <c r="K231" s="191" t="s">
        <v>5841</v>
      </c>
      <c r="L231" s="196"/>
      <c r="M231" s="197" t="s">
        <v>7590</v>
      </c>
      <c r="N231" s="198" t="s">
        <v>7629</v>
      </c>
      <c r="O231" s="54"/>
      <c r="P231" s="161">
        <f>O231*H231</f>
        <v>0</v>
      </c>
      <c r="Q231" s="161">
        <v>1</v>
      </c>
      <c r="R231" s="161">
        <f>Q231*H231</f>
        <v>919.01400000000001</v>
      </c>
      <c r="S231" s="161">
        <v>0</v>
      </c>
      <c r="T231" s="162">
        <f>S231*H231</f>
        <v>0</v>
      </c>
      <c r="AR231" s="163" t="s">
        <v>8023</v>
      </c>
      <c r="AT231" s="163" t="s">
        <v>5826</v>
      </c>
      <c r="AU231" s="163" t="s">
        <v>7673</v>
      </c>
      <c r="AY231" s="16" t="s">
        <v>7977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6" t="s">
        <v>7671</v>
      </c>
      <c r="BK231" s="164">
        <f>ROUND(I231*H231,2)</f>
        <v>0</v>
      </c>
      <c r="BL231" s="16" t="s">
        <v>7983</v>
      </c>
      <c r="BM231" s="163" t="s">
        <v>5842</v>
      </c>
    </row>
    <row r="232" spans="2:65" s="12" customFormat="1">
      <c r="B232" s="165"/>
      <c r="D232" s="166" t="s">
        <v>7985</v>
      </c>
      <c r="F232" s="168" t="s">
        <v>6429</v>
      </c>
      <c r="H232" s="169">
        <v>919.01400000000001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7985</v>
      </c>
      <c r="AU232" s="167" t="s">
        <v>7673</v>
      </c>
      <c r="AV232" s="12" t="s">
        <v>7673</v>
      </c>
      <c r="AW232" s="12" t="s">
        <v>7592</v>
      </c>
      <c r="AX232" s="12" t="s">
        <v>7671</v>
      </c>
      <c r="AY232" s="167" t="s">
        <v>7977</v>
      </c>
    </row>
    <row r="233" spans="2:65" s="1" customFormat="1" ht="24" customHeight="1">
      <c r="B233" s="151"/>
      <c r="C233" s="152" t="s">
        <v>5993</v>
      </c>
      <c r="D233" s="152" t="s">
        <v>7978</v>
      </c>
      <c r="E233" s="153" t="s">
        <v>5845</v>
      </c>
      <c r="F233" s="154" t="s">
        <v>5846</v>
      </c>
      <c r="G233" s="155" t="s">
        <v>5783</v>
      </c>
      <c r="H233" s="156">
        <v>4071.22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6604</v>
      </c>
    </row>
    <row r="234" spans="2:65" s="12" customFormat="1">
      <c r="B234" s="165"/>
      <c r="D234" s="166" t="s">
        <v>7985</v>
      </c>
      <c r="E234" s="167" t="s">
        <v>7590</v>
      </c>
      <c r="F234" s="168" t="s">
        <v>6430</v>
      </c>
      <c r="H234" s="169">
        <v>37.72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7620</v>
      </c>
      <c r="AX234" s="12" t="s">
        <v>7664</v>
      </c>
      <c r="AY234" s="167" t="s">
        <v>7977</v>
      </c>
    </row>
    <row r="235" spans="2:65" s="12" customFormat="1">
      <c r="B235" s="165"/>
      <c r="D235" s="166" t="s">
        <v>7985</v>
      </c>
      <c r="E235" s="167" t="s">
        <v>7590</v>
      </c>
      <c r="F235" s="168" t="s">
        <v>6431</v>
      </c>
      <c r="H235" s="169">
        <v>12.25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7985</v>
      </c>
      <c r="AU235" s="167" t="s">
        <v>7673</v>
      </c>
      <c r="AV235" s="12" t="s">
        <v>7673</v>
      </c>
      <c r="AW235" s="12" t="s">
        <v>7620</v>
      </c>
      <c r="AX235" s="12" t="s">
        <v>7664</v>
      </c>
      <c r="AY235" s="167" t="s">
        <v>7977</v>
      </c>
    </row>
    <row r="236" spans="2:65" s="12" customFormat="1">
      <c r="B236" s="165"/>
      <c r="D236" s="166" t="s">
        <v>7985</v>
      </c>
      <c r="E236" s="167" t="s">
        <v>7590</v>
      </c>
      <c r="F236" s="168" t="s">
        <v>6432</v>
      </c>
      <c r="H236" s="169">
        <v>4021.25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7620</v>
      </c>
      <c r="AX236" s="12" t="s">
        <v>7664</v>
      </c>
      <c r="AY236" s="167" t="s">
        <v>7977</v>
      </c>
    </row>
    <row r="237" spans="2:65" s="13" customFormat="1">
      <c r="B237" s="174"/>
      <c r="D237" s="166" t="s">
        <v>7985</v>
      </c>
      <c r="E237" s="175" t="s">
        <v>7590</v>
      </c>
      <c r="F237" s="176" t="s">
        <v>7998</v>
      </c>
      <c r="H237" s="177">
        <v>4071.22</v>
      </c>
      <c r="I237" s="178"/>
      <c r="L237" s="174"/>
      <c r="M237" s="179"/>
      <c r="N237" s="180"/>
      <c r="O237" s="180"/>
      <c r="P237" s="180"/>
      <c r="Q237" s="180"/>
      <c r="R237" s="180"/>
      <c r="S237" s="180"/>
      <c r="T237" s="181"/>
      <c r="AT237" s="175" t="s">
        <v>7985</v>
      </c>
      <c r="AU237" s="175" t="s">
        <v>7673</v>
      </c>
      <c r="AV237" s="13" t="s">
        <v>7983</v>
      </c>
      <c r="AW237" s="13" t="s">
        <v>7620</v>
      </c>
      <c r="AX237" s="13" t="s">
        <v>7671</v>
      </c>
      <c r="AY237" s="175" t="s">
        <v>7977</v>
      </c>
    </row>
    <row r="238" spans="2:65" s="1" customFormat="1" ht="16.5" customHeight="1">
      <c r="B238" s="151"/>
      <c r="C238" s="152" t="s">
        <v>6934</v>
      </c>
      <c r="D238" s="152" t="s">
        <v>7978</v>
      </c>
      <c r="E238" s="153" t="s">
        <v>5851</v>
      </c>
      <c r="F238" s="154" t="s">
        <v>5852</v>
      </c>
      <c r="G238" s="155" t="s">
        <v>5783</v>
      </c>
      <c r="H238" s="156">
        <v>239.72</v>
      </c>
      <c r="I238" s="157"/>
      <c r="J238" s="158">
        <f>ROUND(I238*H238,2)</f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1.2700000000000001E-3</v>
      </c>
      <c r="R238" s="161">
        <f>Q238*H238</f>
        <v>0.3044444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6609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6430</v>
      </c>
      <c r="H239" s="169">
        <v>37.72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7664</v>
      </c>
      <c r="AY239" s="167" t="s">
        <v>7977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6431</v>
      </c>
      <c r="H240" s="169">
        <v>12.25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7664</v>
      </c>
      <c r="AY240" s="167" t="s">
        <v>7977</v>
      </c>
    </row>
    <row r="241" spans="2:65" s="12" customFormat="1">
      <c r="B241" s="165"/>
      <c r="D241" s="166" t="s">
        <v>7985</v>
      </c>
      <c r="E241" s="167" t="s">
        <v>7590</v>
      </c>
      <c r="F241" s="168" t="s">
        <v>6433</v>
      </c>
      <c r="H241" s="169">
        <v>189.75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7620</v>
      </c>
      <c r="AX241" s="12" t="s">
        <v>7664</v>
      </c>
      <c r="AY241" s="167" t="s">
        <v>7977</v>
      </c>
    </row>
    <row r="242" spans="2:65" s="13" customFormat="1">
      <c r="B242" s="174"/>
      <c r="D242" s="166" t="s">
        <v>7985</v>
      </c>
      <c r="E242" s="175" t="s">
        <v>7590</v>
      </c>
      <c r="F242" s="176" t="s">
        <v>7998</v>
      </c>
      <c r="H242" s="177">
        <v>239.72</v>
      </c>
      <c r="I242" s="178"/>
      <c r="L242" s="174"/>
      <c r="M242" s="179"/>
      <c r="N242" s="180"/>
      <c r="O242" s="180"/>
      <c r="P242" s="180"/>
      <c r="Q242" s="180"/>
      <c r="R242" s="180"/>
      <c r="S242" s="180"/>
      <c r="T242" s="181"/>
      <c r="AT242" s="175" t="s">
        <v>7985</v>
      </c>
      <c r="AU242" s="175" t="s">
        <v>7673</v>
      </c>
      <c r="AV242" s="13" t="s">
        <v>7983</v>
      </c>
      <c r="AW242" s="13" t="s">
        <v>7620</v>
      </c>
      <c r="AX242" s="13" t="s">
        <v>7671</v>
      </c>
      <c r="AY242" s="175" t="s">
        <v>7977</v>
      </c>
    </row>
    <row r="243" spans="2:65" s="1" customFormat="1" ht="16.5" customHeight="1">
      <c r="B243" s="151"/>
      <c r="C243" s="189" t="s">
        <v>6938</v>
      </c>
      <c r="D243" s="189" t="s">
        <v>5826</v>
      </c>
      <c r="E243" s="190" t="s">
        <v>6612</v>
      </c>
      <c r="F243" s="191" t="s">
        <v>6613</v>
      </c>
      <c r="G243" s="192" t="s">
        <v>5857</v>
      </c>
      <c r="H243" s="193">
        <v>5.9930000000000003</v>
      </c>
      <c r="I243" s="194"/>
      <c r="J243" s="195">
        <f>ROUND(I243*H243,2)</f>
        <v>0</v>
      </c>
      <c r="K243" s="191" t="s">
        <v>7982</v>
      </c>
      <c r="L243" s="196"/>
      <c r="M243" s="197" t="s">
        <v>7590</v>
      </c>
      <c r="N243" s="198" t="s">
        <v>7629</v>
      </c>
      <c r="O243" s="54"/>
      <c r="P243" s="161">
        <f>O243*H243</f>
        <v>0</v>
      </c>
      <c r="Q243" s="161">
        <v>1E-3</v>
      </c>
      <c r="R243" s="161">
        <f>Q243*H243</f>
        <v>5.9930000000000001E-3</v>
      </c>
      <c r="S243" s="161">
        <v>0</v>
      </c>
      <c r="T243" s="162">
        <f>S243*H243</f>
        <v>0</v>
      </c>
      <c r="AR243" s="163" t="s">
        <v>8023</v>
      </c>
      <c r="AT243" s="163" t="s">
        <v>5826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6614</v>
      </c>
    </row>
    <row r="244" spans="2:65" s="12" customFormat="1">
      <c r="B244" s="165"/>
      <c r="D244" s="166" t="s">
        <v>7985</v>
      </c>
      <c r="F244" s="168" t="s">
        <v>6434</v>
      </c>
      <c r="H244" s="169">
        <v>5.9930000000000003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7592</v>
      </c>
      <c r="AX244" s="12" t="s">
        <v>7671</v>
      </c>
      <c r="AY244" s="167" t="s">
        <v>7977</v>
      </c>
    </row>
    <row r="245" spans="2:65" s="1" customFormat="1" ht="16.5" customHeight="1">
      <c r="B245" s="151"/>
      <c r="C245" s="152" t="s">
        <v>6942</v>
      </c>
      <c r="D245" s="152" t="s">
        <v>7978</v>
      </c>
      <c r="E245" s="153" t="s">
        <v>5861</v>
      </c>
      <c r="F245" s="154" t="s">
        <v>5862</v>
      </c>
      <c r="G245" s="155" t="s">
        <v>5863</v>
      </c>
      <c r="H245" s="156">
        <v>1241</v>
      </c>
      <c r="I245" s="157"/>
      <c r="J245" s="158">
        <f>ROUND(I245*H245,2)</f>
        <v>0</v>
      </c>
      <c r="K245" s="154" t="s">
        <v>5864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5865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5865</v>
      </c>
      <c r="BM245" s="163" t="s">
        <v>5866</v>
      </c>
    </row>
    <row r="246" spans="2:65" s="1" customFormat="1" ht="16.5" customHeight="1">
      <c r="B246" s="151"/>
      <c r="C246" s="189" t="s">
        <v>6946</v>
      </c>
      <c r="D246" s="189" t="s">
        <v>5826</v>
      </c>
      <c r="E246" s="190" t="s">
        <v>5869</v>
      </c>
      <c r="F246" s="191" t="s">
        <v>5870</v>
      </c>
      <c r="G246" s="192" t="s">
        <v>5863</v>
      </c>
      <c r="H246" s="193">
        <v>1489.2</v>
      </c>
      <c r="I246" s="194"/>
      <c r="J246" s="195">
        <f>ROUND(I246*H246,2)</f>
        <v>0</v>
      </c>
      <c r="K246" s="191" t="s">
        <v>5871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5.0000000000000002E-5</v>
      </c>
      <c r="R246" s="161">
        <f>Q246*H246</f>
        <v>7.4460000000000012E-2</v>
      </c>
      <c r="S246" s="161">
        <v>0</v>
      </c>
      <c r="T246" s="162">
        <f>S246*H246</f>
        <v>0</v>
      </c>
      <c r="AR246" s="163" t="s">
        <v>5872</v>
      </c>
      <c r="AT246" s="163" t="s">
        <v>5826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5872</v>
      </c>
      <c r="BM246" s="163" t="s">
        <v>5873</v>
      </c>
    </row>
    <row r="247" spans="2:65" s="12" customFormat="1">
      <c r="B247" s="165"/>
      <c r="D247" s="166" t="s">
        <v>7985</v>
      </c>
      <c r="F247" s="168" t="s">
        <v>6435</v>
      </c>
      <c r="H247" s="169">
        <v>1489.2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7592</v>
      </c>
      <c r="AX247" s="12" t="s">
        <v>7671</v>
      </c>
      <c r="AY247" s="167" t="s">
        <v>7977</v>
      </c>
    </row>
    <row r="248" spans="2:65" s="1" customFormat="1" ht="16.5" customHeight="1">
      <c r="B248" s="151"/>
      <c r="C248" s="152" t="s">
        <v>6950</v>
      </c>
      <c r="D248" s="152" t="s">
        <v>7978</v>
      </c>
      <c r="E248" s="153" t="s">
        <v>6436</v>
      </c>
      <c r="F248" s="154" t="s">
        <v>3904</v>
      </c>
      <c r="G248" s="155" t="s">
        <v>5897</v>
      </c>
      <c r="H248" s="156">
        <v>10</v>
      </c>
      <c r="I248" s="157"/>
      <c r="J248" s="158">
        <f>ROUND(I248*H248,2)</f>
        <v>0</v>
      </c>
      <c r="K248" s="154" t="s">
        <v>7590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6437</v>
      </c>
    </row>
    <row r="249" spans="2:65" s="11" customFormat="1" ht="22.9" customHeight="1">
      <c r="B249" s="138"/>
      <c r="D249" s="139" t="s">
        <v>7663</v>
      </c>
      <c r="E249" s="149" t="s">
        <v>7983</v>
      </c>
      <c r="F249" s="149" t="s">
        <v>5875</v>
      </c>
      <c r="I249" s="141"/>
      <c r="J249" s="150">
        <f>BK249</f>
        <v>0</v>
      </c>
      <c r="L249" s="138"/>
      <c r="M249" s="143"/>
      <c r="N249" s="144"/>
      <c r="O249" s="144"/>
      <c r="P249" s="145">
        <f>SUM(P250:P257)</f>
        <v>0</v>
      </c>
      <c r="Q249" s="144"/>
      <c r="R249" s="145">
        <f>SUM(R250:R257)</f>
        <v>5.6232000000000004E-2</v>
      </c>
      <c r="S249" s="144"/>
      <c r="T249" s="146">
        <f>SUM(T250:T257)</f>
        <v>0</v>
      </c>
      <c r="AR249" s="139" t="s">
        <v>7671</v>
      </c>
      <c r="AT249" s="147" t="s">
        <v>7663</v>
      </c>
      <c r="AU249" s="147" t="s">
        <v>7671</v>
      </c>
      <c r="AY249" s="139" t="s">
        <v>7977</v>
      </c>
      <c r="BK249" s="148">
        <f>SUM(BK250:BK257)</f>
        <v>0</v>
      </c>
    </row>
    <row r="250" spans="2:65" s="1" customFormat="1" ht="16.5" customHeight="1">
      <c r="B250" s="151"/>
      <c r="C250" s="152" t="s">
        <v>6954</v>
      </c>
      <c r="D250" s="152" t="s">
        <v>7978</v>
      </c>
      <c r="E250" s="153" t="s">
        <v>5877</v>
      </c>
      <c r="F250" s="154" t="s">
        <v>5878</v>
      </c>
      <c r="G250" s="155" t="s">
        <v>7994</v>
      </c>
      <c r="H250" s="156">
        <v>206.36600000000001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5879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6438</v>
      </c>
      <c r="H251" s="169">
        <v>1.1879999999999999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7664</v>
      </c>
      <c r="AY251" s="167" t="s">
        <v>7977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6439</v>
      </c>
      <c r="H252" s="169">
        <v>0.41299999999999998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7620</v>
      </c>
      <c r="AX252" s="12" t="s">
        <v>7664</v>
      </c>
      <c r="AY252" s="167" t="s">
        <v>7977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6440</v>
      </c>
      <c r="H253" s="169">
        <v>204.76499999999999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7664</v>
      </c>
      <c r="AY253" s="167" t="s">
        <v>7977</v>
      </c>
    </row>
    <row r="254" spans="2:65" s="13" customFormat="1">
      <c r="B254" s="174"/>
      <c r="D254" s="166" t="s">
        <v>7985</v>
      </c>
      <c r="E254" s="175" t="s">
        <v>7590</v>
      </c>
      <c r="F254" s="176" t="s">
        <v>7998</v>
      </c>
      <c r="H254" s="177">
        <v>206.36600000000001</v>
      </c>
      <c r="I254" s="178"/>
      <c r="L254" s="174"/>
      <c r="M254" s="179"/>
      <c r="N254" s="180"/>
      <c r="O254" s="180"/>
      <c r="P254" s="180"/>
      <c r="Q254" s="180"/>
      <c r="R254" s="180"/>
      <c r="S254" s="180"/>
      <c r="T254" s="181"/>
      <c r="AT254" s="175" t="s">
        <v>7985</v>
      </c>
      <c r="AU254" s="175" t="s">
        <v>7673</v>
      </c>
      <c r="AV254" s="13" t="s">
        <v>7983</v>
      </c>
      <c r="AW254" s="13" t="s">
        <v>7620</v>
      </c>
      <c r="AX254" s="13" t="s">
        <v>7671</v>
      </c>
      <c r="AY254" s="175" t="s">
        <v>7977</v>
      </c>
    </row>
    <row r="255" spans="2:65" s="1" customFormat="1" ht="24" customHeight="1">
      <c r="B255" s="151"/>
      <c r="C255" s="152" t="s">
        <v>6958</v>
      </c>
      <c r="D255" s="152" t="s">
        <v>7978</v>
      </c>
      <c r="E255" s="153" t="s">
        <v>6624</v>
      </c>
      <c r="F255" s="154" t="s">
        <v>6625</v>
      </c>
      <c r="G255" s="155" t="s">
        <v>7994</v>
      </c>
      <c r="H255" s="156">
        <v>2.9</v>
      </c>
      <c r="I255" s="157"/>
      <c r="J255" s="158">
        <f>ROUND(I255*H255,2)</f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6626</v>
      </c>
    </row>
    <row r="256" spans="2:65" s="1" customFormat="1" ht="16.5" customHeight="1">
      <c r="B256" s="151"/>
      <c r="C256" s="152" t="s">
        <v>6962</v>
      </c>
      <c r="D256" s="152" t="s">
        <v>7978</v>
      </c>
      <c r="E256" s="153" t="s">
        <v>6627</v>
      </c>
      <c r="F256" s="154" t="s">
        <v>6628</v>
      </c>
      <c r="G256" s="155" t="s">
        <v>5783</v>
      </c>
      <c r="H256" s="156">
        <v>8.8000000000000007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6.3899999999999998E-3</v>
      </c>
      <c r="R256" s="161">
        <f>Q256*H256</f>
        <v>5.6232000000000004E-2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6629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6441</v>
      </c>
      <c r="H257" s="169">
        <v>8.8000000000000007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7671</v>
      </c>
      <c r="AY257" s="167" t="s">
        <v>7977</v>
      </c>
    </row>
    <row r="258" spans="2:65" s="11" customFormat="1" ht="22.9" customHeight="1">
      <c r="B258" s="138"/>
      <c r="D258" s="139" t="s">
        <v>7663</v>
      </c>
      <c r="E258" s="149" t="s">
        <v>8005</v>
      </c>
      <c r="F258" s="149" t="s">
        <v>6631</v>
      </c>
      <c r="I258" s="141"/>
      <c r="J258" s="150">
        <f>BK258</f>
        <v>0</v>
      </c>
      <c r="L258" s="138"/>
      <c r="M258" s="143"/>
      <c r="N258" s="144"/>
      <c r="O258" s="144"/>
      <c r="P258" s="145">
        <f>SUM(P259:P263)</f>
        <v>0</v>
      </c>
      <c r="Q258" s="144"/>
      <c r="R258" s="145">
        <f>SUM(R259:R263)</f>
        <v>0.62729999999999997</v>
      </c>
      <c r="S258" s="144"/>
      <c r="T258" s="146">
        <f>SUM(T259:T263)</f>
        <v>0</v>
      </c>
      <c r="AR258" s="139" t="s">
        <v>7671</v>
      </c>
      <c r="AT258" s="147" t="s">
        <v>7663</v>
      </c>
      <c r="AU258" s="147" t="s">
        <v>7671</v>
      </c>
      <c r="AY258" s="139" t="s">
        <v>7977</v>
      </c>
      <c r="BK258" s="148">
        <f>SUM(BK259:BK263)</f>
        <v>0</v>
      </c>
    </row>
    <row r="259" spans="2:65" s="1" customFormat="1" ht="24" customHeight="1">
      <c r="B259" s="151"/>
      <c r="C259" s="152" t="s">
        <v>6966</v>
      </c>
      <c r="D259" s="152" t="s">
        <v>7978</v>
      </c>
      <c r="E259" s="153" t="s">
        <v>6442</v>
      </c>
      <c r="F259" s="154" t="s">
        <v>6443</v>
      </c>
      <c r="G259" s="155" t="s">
        <v>5783</v>
      </c>
      <c r="H259" s="156">
        <v>4.5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7673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6444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6445</v>
      </c>
      <c r="H260" s="169">
        <v>4.5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7671</v>
      </c>
      <c r="AY260" s="167" t="s">
        <v>7977</v>
      </c>
    </row>
    <row r="261" spans="2:65" s="1" customFormat="1" ht="24" customHeight="1">
      <c r="B261" s="151"/>
      <c r="C261" s="152" t="s">
        <v>5865</v>
      </c>
      <c r="D261" s="152" t="s">
        <v>7978</v>
      </c>
      <c r="E261" s="153" t="s">
        <v>6446</v>
      </c>
      <c r="F261" s="154" t="s">
        <v>6447</v>
      </c>
      <c r="G261" s="155" t="s">
        <v>5783</v>
      </c>
      <c r="H261" s="156">
        <v>3.6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8.4250000000000005E-2</v>
      </c>
      <c r="R261" s="161">
        <f>Q261*H261</f>
        <v>0.30330000000000001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6448</v>
      </c>
    </row>
    <row r="262" spans="2:65" s="12" customFormat="1">
      <c r="B262" s="165"/>
      <c r="D262" s="166" t="s">
        <v>7985</v>
      </c>
      <c r="E262" s="167" t="s">
        <v>7590</v>
      </c>
      <c r="F262" s="168" t="s">
        <v>6365</v>
      </c>
      <c r="H262" s="169">
        <v>3.6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7620</v>
      </c>
      <c r="AX262" s="12" t="s">
        <v>7671</v>
      </c>
      <c r="AY262" s="167" t="s">
        <v>7977</v>
      </c>
    </row>
    <row r="263" spans="2:65" s="1" customFormat="1" ht="16.5" customHeight="1">
      <c r="B263" s="151"/>
      <c r="C263" s="189" t="s">
        <v>6973</v>
      </c>
      <c r="D263" s="189" t="s">
        <v>5826</v>
      </c>
      <c r="E263" s="190" t="s">
        <v>6449</v>
      </c>
      <c r="F263" s="191" t="s">
        <v>6450</v>
      </c>
      <c r="G263" s="192" t="s">
        <v>5783</v>
      </c>
      <c r="H263" s="193">
        <v>3.6</v>
      </c>
      <c r="I263" s="194"/>
      <c r="J263" s="195">
        <f>ROUND(I263*H263,2)</f>
        <v>0</v>
      </c>
      <c r="K263" s="191" t="s">
        <v>7982</v>
      </c>
      <c r="L263" s="196"/>
      <c r="M263" s="197" t="s">
        <v>7590</v>
      </c>
      <c r="N263" s="198" t="s">
        <v>7629</v>
      </c>
      <c r="O263" s="54"/>
      <c r="P263" s="161">
        <f>O263*H263</f>
        <v>0</v>
      </c>
      <c r="Q263" s="161">
        <v>0.09</v>
      </c>
      <c r="R263" s="161">
        <f>Q263*H263</f>
        <v>0.32400000000000001</v>
      </c>
      <c r="S263" s="161">
        <v>0</v>
      </c>
      <c r="T263" s="162">
        <f>S263*H263</f>
        <v>0</v>
      </c>
      <c r="AR263" s="163" t="s">
        <v>8023</v>
      </c>
      <c r="AT263" s="163" t="s">
        <v>5826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6451</v>
      </c>
    </row>
    <row r="264" spans="2:65" s="11" customFormat="1" ht="22.9" customHeight="1">
      <c r="B264" s="138"/>
      <c r="D264" s="139" t="s">
        <v>7663</v>
      </c>
      <c r="E264" s="149" t="s">
        <v>8023</v>
      </c>
      <c r="F264" s="149" t="s">
        <v>5882</v>
      </c>
      <c r="I264" s="141"/>
      <c r="J264" s="150">
        <f>BK264</f>
        <v>0</v>
      </c>
      <c r="L264" s="138"/>
      <c r="M264" s="143"/>
      <c r="N264" s="144"/>
      <c r="O264" s="144"/>
      <c r="P264" s="145">
        <f>SUM(P265:P312)</f>
        <v>0</v>
      </c>
      <c r="Q264" s="144"/>
      <c r="R264" s="145">
        <f>SUM(R265:R312)</f>
        <v>19.858475000000002</v>
      </c>
      <c r="S264" s="144"/>
      <c r="T264" s="146">
        <f>SUM(T265:T312)</f>
        <v>0</v>
      </c>
      <c r="AR264" s="139" t="s">
        <v>7671</v>
      </c>
      <c r="AT264" s="147" t="s">
        <v>7663</v>
      </c>
      <c r="AU264" s="147" t="s">
        <v>7671</v>
      </c>
      <c r="AY264" s="139" t="s">
        <v>7977</v>
      </c>
      <c r="BK264" s="148">
        <f>SUM(BK265:BK312)</f>
        <v>0</v>
      </c>
    </row>
    <row r="265" spans="2:65" s="1" customFormat="1" ht="16.5" customHeight="1">
      <c r="B265" s="151"/>
      <c r="C265" s="152" t="s">
        <v>6977</v>
      </c>
      <c r="D265" s="152" t="s">
        <v>7978</v>
      </c>
      <c r="E265" s="153" t="s">
        <v>6668</v>
      </c>
      <c r="F265" s="154" t="s">
        <v>6669</v>
      </c>
      <c r="G265" s="155" t="s">
        <v>5897</v>
      </c>
      <c r="H265" s="156">
        <v>5</v>
      </c>
      <c r="I265" s="157"/>
      <c r="J265" s="158">
        <f t="shared" ref="J265:J288" si="20">ROUND(I265*H265,2)</f>
        <v>0</v>
      </c>
      <c r="K265" s="154" t="s">
        <v>7982</v>
      </c>
      <c r="L265" s="31"/>
      <c r="M265" s="159" t="s">
        <v>7590</v>
      </c>
      <c r="N265" s="160" t="s">
        <v>7629</v>
      </c>
      <c r="O265" s="54"/>
      <c r="P265" s="161">
        <f t="shared" ref="P265:P288" si="21">O265*H265</f>
        <v>0</v>
      </c>
      <c r="Q265" s="161">
        <v>0</v>
      </c>
      <c r="R265" s="161">
        <f t="shared" ref="R265:R288" si="22">Q265*H265</f>
        <v>0</v>
      </c>
      <c r="S265" s="161">
        <v>0</v>
      </c>
      <c r="T265" s="162">
        <f t="shared" ref="T265:T288" si="23">S265*H265</f>
        <v>0</v>
      </c>
      <c r="AR265" s="163" t="s">
        <v>5804</v>
      </c>
      <c r="AT265" s="163" t="s">
        <v>7978</v>
      </c>
      <c r="AU265" s="163" t="s">
        <v>7673</v>
      </c>
      <c r="AY265" s="16" t="s">
        <v>7977</v>
      </c>
      <c r="BE265" s="164">
        <f t="shared" ref="BE265:BE288" si="24">IF(N265="základní",J265,0)</f>
        <v>0</v>
      </c>
      <c r="BF265" s="164">
        <f t="shared" ref="BF265:BF288" si="25">IF(N265="snížená",J265,0)</f>
        <v>0</v>
      </c>
      <c r="BG265" s="164">
        <f t="shared" ref="BG265:BG288" si="26">IF(N265="zákl. přenesená",J265,0)</f>
        <v>0</v>
      </c>
      <c r="BH265" s="164">
        <f t="shared" ref="BH265:BH288" si="27">IF(N265="sníž. přenesená",J265,0)</f>
        <v>0</v>
      </c>
      <c r="BI265" s="164">
        <f t="shared" ref="BI265:BI288" si="28">IF(N265="nulová",J265,0)</f>
        <v>0</v>
      </c>
      <c r="BJ265" s="16" t="s">
        <v>7671</v>
      </c>
      <c r="BK265" s="164">
        <f t="shared" ref="BK265:BK288" si="29">ROUND(I265*H265,2)</f>
        <v>0</v>
      </c>
      <c r="BL265" s="16" t="s">
        <v>5804</v>
      </c>
      <c r="BM265" s="163" t="s">
        <v>6670</v>
      </c>
    </row>
    <row r="266" spans="2:65" s="1" customFormat="1" ht="24" customHeight="1">
      <c r="B266" s="151"/>
      <c r="C266" s="189" t="s">
        <v>6981</v>
      </c>
      <c r="D266" s="189" t="s">
        <v>5826</v>
      </c>
      <c r="E266" s="190" t="s">
        <v>6671</v>
      </c>
      <c r="F266" s="191" t="s">
        <v>6672</v>
      </c>
      <c r="G266" s="192" t="s">
        <v>5897</v>
      </c>
      <c r="H266" s="193">
        <v>1</v>
      </c>
      <c r="I266" s="194"/>
      <c r="J266" s="195">
        <f t="shared" si="20"/>
        <v>0</v>
      </c>
      <c r="K266" s="191" t="s">
        <v>7590</v>
      </c>
      <c r="L266" s="196"/>
      <c r="M266" s="197" t="s">
        <v>7590</v>
      </c>
      <c r="N266" s="198" t="s">
        <v>7629</v>
      </c>
      <c r="O266" s="54"/>
      <c r="P266" s="161">
        <f t="shared" si="21"/>
        <v>0</v>
      </c>
      <c r="Q266" s="161">
        <v>6.0000000000000001E-3</v>
      </c>
      <c r="R266" s="161">
        <f t="shared" si="22"/>
        <v>6.0000000000000001E-3</v>
      </c>
      <c r="S266" s="161">
        <v>0</v>
      </c>
      <c r="T266" s="162">
        <f t="shared" si="23"/>
        <v>0</v>
      </c>
      <c r="AR266" s="163" t="s">
        <v>8023</v>
      </c>
      <c r="AT266" s="163" t="s">
        <v>5826</v>
      </c>
      <c r="AU266" s="163" t="s">
        <v>7673</v>
      </c>
      <c r="AY266" s="16" t="s">
        <v>7977</v>
      </c>
      <c r="BE266" s="164">
        <f t="shared" si="24"/>
        <v>0</v>
      </c>
      <c r="BF266" s="164">
        <f t="shared" si="25"/>
        <v>0</v>
      </c>
      <c r="BG266" s="164">
        <f t="shared" si="26"/>
        <v>0</v>
      </c>
      <c r="BH266" s="164">
        <f t="shared" si="27"/>
        <v>0</v>
      </c>
      <c r="BI266" s="164">
        <f t="shared" si="28"/>
        <v>0</v>
      </c>
      <c r="BJ266" s="16" t="s">
        <v>7671</v>
      </c>
      <c r="BK266" s="164">
        <f t="shared" si="29"/>
        <v>0</v>
      </c>
      <c r="BL266" s="16" t="s">
        <v>7983</v>
      </c>
      <c r="BM266" s="163" t="s">
        <v>6673</v>
      </c>
    </row>
    <row r="267" spans="2:65" s="1" customFormat="1" ht="24" customHeight="1">
      <c r="B267" s="151"/>
      <c r="C267" s="189" t="s">
        <v>6985</v>
      </c>
      <c r="D267" s="189" t="s">
        <v>5826</v>
      </c>
      <c r="E267" s="190" t="s">
        <v>6674</v>
      </c>
      <c r="F267" s="191" t="s">
        <v>6675</v>
      </c>
      <c r="G267" s="192" t="s">
        <v>5897</v>
      </c>
      <c r="H267" s="193">
        <v>4</v>
      </c>
      <c r="I267" s="194"/>
      <c r="J267" s="195">
        <f t="shared" si="20"/>
        <v>0</v>
      </c>
      <c r="K267" s="191" t="s">
        <v>7590</v>
      </c>
      <c r="L267" s="196"/>
      <c r="M267" s="197" t="s">
        <v>7590</v>
      </c>
      <c r="N267" s="198" t="s">
        <v>7629</v>
      </c>
      <c r="O267" s="54"/>
      <c r="P267" s="161">
        <f t="shared" si="21"/>
        <v>0</v>
      </c>
      <c r="Q267" s="161">
        <v>6.0000000000000001E-3</v>
      </c>
      <c r="R267" s="161">
        <f t="shared" si="22"/>
        <v>2.4E-2</v>
      </c>
      <c r="S267" s="161">
        <v>0</v>
      </c>
      <c r="T267" s="162">
        <f t="shared" si="23"/>
        <v>0</v>
      </c>
      <c r="AR267" s="163" t="s">
        <v>8023</v>
      </c>
      <c r="AT267" s="163" t="s">
        <v>5826</v>
      </c>
      <c r="AU267" s="163" t="s">
        <v>7673</v>
      </c>
      <c r="AY267" s="16" t="s">
        <v>7977</v>
      </c>
      <c r="BE267" s="164">
        <f t="shared" si="24"/>
        <v>0</v>
      </c>
      <c r="BF267" s="164">
        <f t="shared" si="25"/>
        <v>0</v>
      </c>
      <c r="BG267" s="164">
        <f t="shared" si="26"/>
        <v>0</v>
      </c>
      <c r="BH267" s="164">
        <f t="shared" si="27"/>
        <v>0</v>
      </c>
      <c r="BI267" s="164">
        <f t="shared" si="28"/>
        <v>0</v>
      </c>
      <c r="BJ267" s="16" t="s">
        <v>7671</v>
      </c>
      <c r="BK267" s="164">
        <f t="shared" si="29"/>
        <v>0</v>
      </c>
      <c r="BL267" s="16" t="s">
        <v>7983</v>
      </c>
      <c r="BM267" s="163" t="s">
        <v>6676</v>
      </c>
    </row>
    <row r="268" spans="2:65" s="1" customFormat="1" ht="24" customHeight="1">
      <c r="B268" s="151"/>
      <c r="C268" s="152" t="s">
        <v>6989</v>
      </c>
      <c r="D268" s="152" t="s">
        <v>7978</v>
      </c>
      <c r="E268" s="153" t="s">
        <v>6677</v>
      </c>
      <c r="F268" s="154" t="s">
        <v>6678</v>
      </c>
      <c r="G268" s="155" t="s">
        <v>5897</v>
      </c>
      <c r="H268" s="156">
        <v>5</v>
      </c>
      <c r="I268" s="157"/>
      <c r="J268" s="158">
        <f t="shared" si="20"/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 t="shared" si="21"/>
        <v>0</v>
      </c>
      <c r="Q268" s="161">
        <v>1.67E-3</v>
      </c>
      <c r="R268" s="161">
        <f t="shared" si="22"/>
        <v>8.3499999999999998E-3</v>
      </c>
      <c r="S268" s="161">
        <v>0</v>
      </c>
      <c r="T268" s="162">
        <f t="shared" si="23"/>
        <v>0</v>
      </c>
      <c r="AR268" s="163" t="s">
        <v>7983</v>
      </c>
      <c r="AT268" s="163" t="s">
        <v>7978</v>
      </c>
      <c r="AU268" s="163" t="s">
        <v>7673</v>
      </c>
      <c r="AY268" s="16" t="s">
        <v>7977</v>
      </c>
      <c r="BE268" s="164">
        <f t="shared" si="24"/>
        <v>0</v>
      </c>
      <c r="BF268" s="164">
        <f t="shared" si="25"/>
        <v>0</v>
      </c>
      <c r="BG268" s="164">
        <f t="shared" si="26"/>
        <v>0</v>
      </c>
      <c r="BH268" s="164">
        <f t="shared" si="27"/>
        <v>0</v>
      </c>
      <c r="BI268" s="164">
        <f t="shared" si="28"/>
        <v>0</v>
      </c>
      <c r="BJ268" s="16" t="s">
        <v>7671</v>
      </c>
      <c r="BK268" s="164">
        <f t="shared" si="29"/>
        <v>0</v>
      </c>
      <c r="BL268" s="16" t="s">
        <v>7983</v>
      </c>
      <c r="BM268" s="163" t="s">
        <v>6679</v>
      </c>
    </row>
    <row r="269" spans="2:65" s="1" customFormat="1" ht="16.5" customHeight="1">
      <c r="B269" s="151"/>
      <c r="C269" s="189" t="s">
        <v>6993</v>
      </c>
      <c r="D269" s="189" t="s">
        <v>5826</v>
      </c>
      <c r="E269" s="190" t="s">
        <v>6680</v>
      </c>
      <c r="F269" s="191" t="s">
        <v>6681</v>
      </c>
      <c r="G269" s="192" t="s">
        <v>5897</v>
      </c>
      <c r="H269" s="193">
        <v>4</v>
      </c>
      <c r="I269" s="194"/>
      <c r="J269" s="195">
        <f t="shared" si="20"/>
        <v>0</v>
      </c>
      <c r="K269" s="191" t="s">
        <v>7982</v>
      </c>
      <c r="L269" s="196"/>
      <c r="M269" s="197" t="s">
        <v>7590</v>
      </c>
      <c r="N269" s="198" t="s">
        <v>7629</v>
      </c>
      <c r="O269" s="54"/>
      <c r="P269" s="161">
        <f t="shared" si="21"/>
        <v>0</v>
      </c>
      <c r="Q269" s="161">
        <v>1.41E-2</v>
      </c>
      <c r="R269" s="161">
        <f t="shared" si="22"/>
        <v>5.6399999999999999E-2</v>
      </c>
      <c r="S269" s="161">
        <v>0</v>
      </c>
      <c r="T269" s="162">
        <f t="shared" si="23"/>
        <v>0</v>
      </c>
      <c r="AR269" s="163" t="s">
        <v>8023</v>
      </c>
      <c r="AT269" s="163" t="s">
        <v>5826</v>
      </c>
      <c r="AU269" s="163" t="s">
        <v>7673</v>
      </c>
      <c r="AY269" s="16" t="s">
        <v>7977</v>
      </c>
      <c r="BE269" s="164">
        <f t="shared" si="24"/>
        <v>0</v>
      </c>
      <c r="BF269" s="164">
        <f t="shared" si="25"/>
        <v>0</v>
      </c>
      <c r="BG269" s="164">
        <f t="shared" si="26"/>
        <v>0</v>
      </c>
      <c r="BH269" s="164">
        <f t="shared" si="27"/>
        <v>0</v>
      </c>
      <c r="BI269" s="164">
        <f t="shared" si="28"/>
        <v>0</v>
      </c>
      <c r="BJ269" s="16" t="s">
        <v>7671</v>
      </c>
      <c r="BK269" s="164">
        <f t="shared" si="29"/>
        <v>0</v>
      </c>
      <c r="BL269" s="16" t="s">
        <v>7983</v>
      </c>
      <c r="BM269" s="163" t="s">
        <v>6682</v>
      </c>
    </row>
    <row r="270" spans="2:65" s="1" customFormat="1" ht="16.5" customHeight="1">
      <c r="B270" s="151"/>
      <c r="C270" s="189" t="s">
        <v>6997</v>
      </c>
      <c r="D270" s="189" t="s">
        <v>5826</v>
      </c>
      <c r="E270" s="190" t="s">
        <v>6689</v>
      </c>
      <c r="F270" s="191" t="s">
        <v>6690</v>
      </c>
      <c r="G270" s="192" t="s">
        <v>5897</v>
      </c>
      <c r="H270" s="193">
        <v>1</v>
      </c>
      <c r="I270" s="194"/>
      <c r="J270" s="195">
        <f t="shared" si="20"/>
        <v>0</v>
      </c>
      <c r="K270" s="191" t="s">
        <v>7982</v>
      </c>
      <c r="L270" s="196"/>
      <c r="M270" s="197" t="s">
        <v>7590</v>
      </c>
      <c r="N270" s="198" t="s">
        <v>7629</v>
      </c>
      <c r="O270" s="54"/>
      <c r="P270" s="161">
        <f t="shared" si="21"/>
        <v>0</v>
      </c>
      <c r="Q270" s="161">
        <v>0.01</v>
      </c>
      <c r="R270" s="161">
        <f t="shared" si="22"/>
        <v>0.01</v>
      </c>
      <c r="S270" s="161">
        <v>0</v>
      </c>
      <c r="T270" s="162">
        <f t="shared" si="23"/>
        <v>0</v>
      </c>
      <c r="AR270" s="163" t="s">
        <v>8023</v>
      </c>
      <c r="AT270" s="163" t="s">
        <v>5826</v>
      </c>
      <c r="AU270" s="163" t="s">
        <v>7673</v>
      </c>
      <c r="AY270" s="16" t="s">
        <v>7977</v>
      </c>
      <c r="BE270" s="164">
        <f t="shared" si="24"/>
        <v>0</v>
      </c>
      <c r="BF270" s="164">
        <f t="shared" si="25"/>
        <v>0</v>
      </c>
      <c r="BG270" s="164">
        <f t="shared" si="26"/>
        <v>0</v>
      </c>
      <c r="BH270" s="164">
        <f t="shared" si="27"/>
        <v>0</v>
      </c>
      <c r="BI270" s="164">
        <f t="shared" si="28"/>
        <v>0</v>
      </c>
      <c r="BJ270" s="16" t="s">
        <v>7671</v>
      </c>
      <c r="BK270" s="164">
        <f t="shared" si="29"/>
        <v>0</v>
      </c>
      <c r="BL270" s="16" t="s">
        <v>7983</v>
      </c>
      <c r="BM270" s="163" t="s">
        <v>6452</v>
      </c>
    </row>
    <row r="271" spans="2:65" s="1" customFormat="1" ht="24" customHeight="1">
      <c r="B271" s="151"/>
      <c r="C271" s="152" t="s">
        <v>7001</v>
      </c>
      <c r="D271" s="152" t="s">
        <v>7978</v>
      </c>
      <c r="E271" s="153" t="s">
        <v>6453</v>
      </c>
      <c r="F271" s="154" t="s">
        <v>6454</v>
      </c>
      <c r="G271" s="155" t="s">
        <v>5897</v>
      </c>
      <c r="H271" s="156">
        <v>2</v>
      </c>
      <c r="I271" s="157"/>
      <c r="J271" s="158">
        <f t="shared" si="20"/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 t="shared" si="21"/>
        <v>0</v>
      </c>
      <c r="Q271" s="161">
        <v>1.67E-3</v>
      </c>
      <c r="R271" s="161">
        <f t="shared" si="22"/>
        <v>3.3400000000000001E-3</v>
      </c>
      <c r="S271" s="161">
        <v>0</v>
      </c>
      <c r="T271" s="162">
        <f t="shared" si="23"/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 t="shared" si="24"/>
        <v>0</v>
      </c>
      <c r="BF271" s="164">
        <f t="shared" si="25"/>
        <v>0</v>
      </c>
      <c r="BG271" s="164">
        <f t="shared" si="26"/>
        <v>0</v>
      </c>
      <c r="BH271" s="164">
        <f t="shared" si="27"/>
        <v>0</v>
      </c>
      <c r="BI271" s="164">
        <f t="shared" si="28"/>
        <v>0</v>
      </c>
      <c r="BJ271" s="16" t="s">
        <v>7671</v>
      </c>
      <c r="BK271" s="164">
        <f t="shared" si="29"/>
        <v>0</v>
      </c>
      <c r="BL271" s="16" t="s">
        <v>7983</v>
      </c>
      <c r="BM271" s="163" t="s">
        <v>6455</v>
      </c>
    </row>
    <row r="272" spans="2:65" s="1" customFormat="1" ht="16.5" customHeight="1">
      <c r="B272" s="151"/>
      <c r="C272" s="189" t="s">
        <v>7005</v>
      </c>
      <c r="D272" s="189" t="s">
        <v>5826</v>
      </c>
      <c r="E272" s="190" t="s">
        <v>6130</v>
      </c>
      <c r="F272" s="191" t="s">
        <v>6131</v>
      </c>
      <c r="G272" s="192" t="s">
        <v>5897</v>
      </c>
      <c r="H272" s="193">
        <v>1</v>
      </c>
      <c r="I272" s="194"/>
      <c r="J272" s="195">
        <f t="shared" si="20"/>
        <v>0</v>
      </c>
      <c r="K272" s="191" t="s">
        <v>7982</v>
      </c>
      <c r="L272" s="196"/>
      <c r="M272" s="197" t="s">
        <v>7590</v>
      </c>
      <c r="N272" s="198" t="s">
        <v>7629</v>
      </c>
      <c r="O272" s="54"/>
      <c r="P272" s="161">
        <f t="shared" si="21"/>
        <v>0</v>
      </c>
      <c r="Q272" s="161">
        <v>1.2999999999999999E-2</v>
      </c>
      <c r="R272" s="161">
        <f t="shared" si="22"/>
        <v>1.2999999999999999E-2</v>
      </c>
      <c r="S272" s="161">
        <v>0</v>
      </c>
      <c r="T272" s="162">
        <f t="shared" si="23"/>
        <v>0</v>
      </c>
      <c r="AR272" s="163" t="s">
        <v>8023</v>
      </c>
      <c r="AT272" s="163" t="s">
        <v>5826</v>
      </c>
      <c r="AU272" s="163" t="s">
        <v>7673</v>
      </c>
      <c r="AY272" s="16" t="s">
        <v>7977</v>
      </c>
      <c r="BE272" s="164">
        <f t="shared" si="24"/>
        <v>0</v>
      </c>
      <c r="BF272" s="164">
        <f t="shared" si="25"/>
        <v>0</v>
      </c>
      <c r="BG272" s="164">
        <f t="shared" si="26"/>
        <v>0</v>
      </c>
      <c r="BH272" s="164">
        <f t="shared" si="27"/>
        <v>0</v>
      </c>
      <c r="BI272" s="164">
        <f t="shared" si="28"/>
        <v>0</v>
      </c>
      <c r="BJ272" s="16" t="s">
        <v>7671</v>
      </c>
      <c r="BK272" s="164">
        <f t="shared" si="29"/>
        <v>0</v>
      </c>
      <c r="BL272" s="16" t="s">
        <v>7983</v>
      </c>
      <c r="BM272" s="163" t="s">
        <v>6456</v>
      </c>
    </row>
    <row r="273" spans="2:65" s="1" customFormat="1" ht="24" customHeight="1">
      <c r="B273" s="151"/>
      <c r="C273" s="189" t="s">
        <v>7009</v>
      </c>
      <c r="D273" s="189" t="s">
        <v>5826</v>
      </c>
      <c r="E273" s="190" t="s">
        <v>6457</v>
      </c>
      <c r="F273" s="191" t="s">
        <v>6917</v>
      </c>
      <c r="G273" s="192" t="s">
        <v>5897</v>
      </c>
      <c r="H273" s="193">
        <v>1</v>
      </c>
      <c r="I273" s="194"/>
      <c r="J273" s="195">
        <f t="shared" si="20"/>
        <v>0</v>
      </c>
      <c r="K273" s="191" t="s">
        <v>7590</v>
      </c>
      <c r="L273" s="196"/>
      <c r="M273" s="197" t="s">
        <v>7590</v>
      </c>
      <c r="N273" s="198" t="s">
        <v>7629</v>
      </c>
      <c r="O273" s="54"/>
      <c r="P273" s="161">
        <f t="shared" si="21"/>
        <v>0</v>
      </c>
      <c r="Q273" s="161">
        <v>0</v>
      </c>
      <c r="R273" s="161">
        <f t="shared" si="22"/>
        <v>0</v>
      </c>
      <c r="S273" s="161">
        <v>0</v>
      </c>
      <c r="T273" s="162">
        <f t="shared" si="23"/>
        <v>0</v>
      </c>
      <c r="AR273" s="163" t="s">
        <v>8023</v>
      </c>
      <c r="AT273" s="163" t="s">
        <v>5826</v>
      </c>
      <c r="AU273" s="163" t="s">
        <v>7673</v>
      </c>
      <c r="AY273" s="16" t="s">
        <v>7977</v>
      </c>
      <c r="BE273" s="164">
        <f t="shared" si="24"/>
        <v>0</v>
      </c>
      <c r="BF273" s="164">
        <f t="shared" si="25"/>
        <v>0</v>
      </c>
      <c r="BG273" s="164">
        <f t="shared" si="26"/>
        <v>0</v>
      </c>
      <c r="BH273" s="164">
        <f t="shared" si="27"/>
        <v>0</v>
      </c>
      <c r="BI273" s="164">
        <f t="shared" si="28"/>
        <v>0</v>
      </c>
      <c r="BJ273" s="16" t="s">
        <v>7671</v>
      </c>
      <c r="BK273" s="164">
        <f t="shared" si="29"/>
        <v>0</v>
      </c>
      <c r="BL273" s="16" t="s">
        <v>7983</v>
      </c>
      <c r="BM273" s="163" t="s">
        <v>6458</v>
      </c>
    </row>
    <row r="274" spans="2:65" s="1" customFormat="1" ht="24" customHeight="1">
      <c r="B274" s="151"/>
      <c r="C274" s="152" t="s">
        <v>7013</v>
      </c>
      <c r="D274" s="152" t="s">
        <v>7978</v>
      </c>
      <c r="E274" s="153" t="s">
        <v>6459</v>
      </c>
      <c r="F274" s="154" t="s">
        <v>6460</v>
      </c>
      <c r="G274" s="155" t="s">
        <v>5897</v>
      </c>
      <c r="H274" s="156">
        <v>1</v>
      </c>
      <c r="I274" s="157"/>
      <c r="J274" s="158">
        <f t="shared" si="20"/>
        <v>0</v>
      </c>
      <c r="K274" s="154" t="s">
        <v>7982</v>
      </c>
      <c r="L274" s="31"/>
      <c r="M274" s="159" t="s">
        <v>7590</v>
      </c>
      <c r="N274" s="160" t="s">
        <v>7629</v>
      </c>
      <c r="O274" s="54"/>
      <c r="P274" s="161">
        <f t="shared" si="21"/>
        <v>0</v>
      </c>
      <c r="Q274" s="161">
        <v>1.7099999999999999E-3</v>
      </c>
      <c r="R274" s="161">
        <f t="shared" si="22"/>
        <v>1.7099999999999999E-3</v>
      </c>
      <c r="S274" s="161">
        <v>0</v>
      </c>
      <c r="T274" s="162">
        <f t="shared" si="23"/>
        <v>0</v>
      </c>
      <c r="AR274" s="163" t="s">
        <v>7983</v>
      </c>
      <c r="AT274" s="163" t="s">
        <v>7978</v>
      </c>
      <c r="AU274" s="163" t="s">
        <v>7673</v>
      </c>
      <c r="AY274" s="16" t="s">
        <v>7977</v>
      </c>
      <c r="BE274" s="164">
        <f t="shared" si="24"/>
        <v>0</v>
      </c>
      <c r="BF274" s="164">
        <f t="shared" si="25"/>
        <v>0</v>
      </c>
      <c r="BG274" s="164">
        <f t="shared" si="26"/>
        <v>0</v>
      </c>
      <c r="BH274" s="164">
        <f t="shared" si="27"/>
        <v>0</v>
      </c>
      <c r="BI274" s="164">
        <f t="shared" si="28"/>
        <v>0</v>
      </c>
      <c r="BJ274" s="16" t="s">
        <v>7671</v>
      </c>
      <c r="BK274" s="164">
        <f t="shared" si="29"/>
        <v>0</v>
      </c>
      <c r="BL274" s="16" t="s">
        <v>7983</v>
      </c>
      <c r="BM274" s="163" t="s">
        <v>6461</v>
      </c>
    </row>
    <row r="275" spans="2:65" s="1" customFormat="1" ht="24" customHeight="1">
      <c r="B275" s="151"/>
      <c r="C275" s="189" t="s">
        <v>7017</v>
      </c>
      <c r="D275" s="189" t="s">
        <v>5826</v>
      </c>
      <c r="E275" s="190" t="s">
        <v>6462</v>
      </c>
      <c r="F275" s="191" t="s">
        <v>6463</v>
      </c>
      <c r="G275" s="192" t="s">
        <v>5897</v>
      </c>
      <c r="H275" s="193">
        <v>1</v>
      </c>
      <c r="I275" s="194"/>
      <c r="J275" s="195">
        <f t="shared" si="20"/>
        <v>0</v>
      </c>
      <c r="K275" s="191" t="s">
        <v>7982</v>
      </c>
      <c r="L275" s="196"/>
      <c r="M275" s="197" t="s">
        <v>7590</v>
      </c>
      <c r="N275" s="198" t="s">
        <v>7629</v>
      </c>
      <c r="O275" s="54"/>
      <c r="P275" s="161">
        <f t="shared" si="21"/>
        <v>0</v>
      </c>
      <c r="Q275" s="161">
        <v>1.9E-2</v>
      </c>
      <c r="R275" s="161">
        <f t="shared" si="22"/>
        <v>1.9E-2</v>
      </c>
      <c r="S275" s="161">
        <v>0</v>
      </c>
      <c r="T275" s="162">
        <f t="shared" si="23"/>
        <v>0</v>
      </c>
      <c r="AR275" s="163" t="s">
        <v>8023</v>
      </c>
      <c r="AT275" s="163" t="s">
        <v>5826</v>
      </c>
      <c r="AU275" s="163" t="s">
        <v>7673</v>
      </c>
      <c r="AY275" s="16" t="s">
        <v>7977</v>
      </c>
      <c r="BE275" s="164">
        <f t="shared" si="24"/>
        <v>0</v>
      </c>
      <c r="BF275" s="164">
        <f t="shared" si="25"/>
        <v>0</v>
      </c>
      <c r="BG275" s="164">
        <f t="shared" si="26"/>
        <v>0</v>
      </c>
      <c r="BH275" s="164">
        <f t="shared" si="27"/>
        <v>0</v>
      </c>
      <c r="BI275" s="164">
        <f t="shared" si="28"/>
        <v>0</v>
      </c>
      <c r="BJ275" s="16" t="s">
        <v>7671</v>
      </c>
      <c r="BK275" s="164">
        <f t="shared" si="29"/>
        <v>0</v>
      </c>
      <c r="BL275" s="16" t="s">
        <v>7983</v>
      </c>
      <c r="BM275" s="163" t="s">
        <v>4258</v>
      </c>
    </row>
    <row r="276" spans="2:65" s="1" customFormat="1" ht="24" customHeight="1">
      <c r="B276" s="151"/>
      <c r="C276" s="152" t="s">
        <v>7022</v>
      </c>
      <c r="D276" s="152" t="s">
        <v>7978</v>
      </c>
      <c r="E276" s="153" t="s">
        <v>5900</v>
      </c>
      <c r="F276" s="154" t="s">
        <v>5901</v>
      </c>
      <c r="G276" s="155" t="s">
        <v>5897</v>
      </c>
      <c r="H276" s="156">
        <v>5</v>
      </c>
      <c r="I276" s="157"/>
      <c r="J276" s="158">
        <f t="shared" si="20"/>
        <v>0</v>
      </c>
      <c r="K276" s="154" t="s">
        <v>7982</v>
      </c>
      <c r="L276" s="31"/>
      <c r="M276" s="159" t="s">
        <v>7590</v>
      </c>
      <c r="N276" s="160" t="s">
        <v>7629</v>
      </c>
      <c r="O276" s="54"/>
      <c r="P276" s="161">
        <f t="shared" si="21"/>
        <v>0</v>
      </c>
      <c r="Q276" s="161">
        <v>2.96E-3</v>
      </c>
      <c r="R276" s="161">
        <f t="shared" si="22"/>
        <v>1.4800000000000001E-2</v>
      </c>
      <c r="S276" s="161">
        <v>0</v>
      </c>
      <c r="T276" s="162">
        <f t="shared" si="23"/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 t="shared" si="24"/>
        <v>0</v>
      </c>
      <c r="BF276" s="164">
        <f t="shared" si="25"/>
        <v>0</v>
      </c>
      <c r="BG276" s="164">
        <f t="shared" si="26"/>
        <v>0</v>
      </c>
      <c r="BH276" s="164">
        <f t="shared" si="27"/>
        <v>0</v>
      </c>
      <c r="BI276" s="164">
        <f t="shared" si="28"/>
        <v>0</v>
      </c>
      <c r="BJ276" s="16" t="s">
        <v>7671</v>
      </c>
      <c r="BK276" s="164">
        <f t="shared" si="29"/>
        <v>0</v>
      </c>
      <c r="BL276" s="16" t="s">
        <v>7983</v>
      </c>
      <c r="BM276" s="163" t="s">
        <v>4259</v>
      </c>
    </row>
    <row r="277" spans="2:65" s="1" customFormat="1" ht="24" customHeight="1">
      <c r="B277" s="151"/>
      <c r="C277" s="189" t="s">
        <v>7026</v>
      </c>
      <c r="D277" s="189" t="s">
        <v>5826</v>
      </c>
      <c r="E277" s="190" t="s">
        <v>4260</v>
      </c>
      <c r="F277" s="191" t="s">
        <v>4261</v>
      </c>
      <c r="G277" s="192" t="s">
        <v>5897</v>
      </c>
      <c r="H277" s="193">
        <v>1</v>
      </c>
      <c r="I277" s="194"/>
      <c r="J277" s="195">
        <f t="shared" si="20"/>
        <v>0</v>
      </c>
      <c r="K277" s="191" t="s">
        <v>7982</v>
      </c>
      <c r="L277" s="196"/>
      <c r="M277" s="197" t="s">
        <v>7590</v>
      </c>
      <c r="N277" s="198" t="s">
        <v>7629</v>
      </c>
      <c r="O277" s="54"/>
      <c r="P277" s="161">
        <f t="shared" si="21"/>
        <v>0</v>
      </c>
      <c r="Q277" s="161">
        <v>1.3899999999999999E-2</v>
      </c>
      <c r="R277" s="161">
        <f t="shared" si="22"/>
        <v>1.3899999999999999E-2</v>
      </c>
      <c r="S277" s="161">
        <v>0</v>
      </c>
      <c r="T277" s="162">
        <f t="shared" si="23"/>
        <v>0</v>
      </c>
      <c r="AR277" s="163" t="s">
        <v>8023</v>
      </c>
      <c r="AT277" s="163" t="s">
        <v>5826</v>
      </c>
      <c r="AU277" s="163" t="s">
        <v>7673</v>
      </c>
      <c r="AY277" s="16" t="s">
        <v>7977</v>
      </c>
      <c r="BE277" s="164">
        <f t="shared" si="24"/>
        <v>0</v>
      </c>
      <c r="BF277" s="164">
        <f t="shared" si="25"/>
        <v>0</v>
      </c>
      <c r="BG277" s="164">
        <f t="shared" si="26"/>
        <v>0</v>
      </c>
      <c r="BH277" s="164">
        <f t="shared" si="27"/>
        <v>0</v>
      </c>
      <c r="BI277" s="164">
        <f t="shared" si="28"/>
        <v>0</v>
      </c>
      <c r="BJ277" s="16" t="s">
        <v>7671</v>
      </c>
      <c r="BK277" s="164">
        <f t="shared" si="29"/>
        <v>0</v>
      </c>
      <c r="BL277" s="16" t="s">
        <v>7983</v>
      </c>
      <c r="BM277" s="163" t="s">
        <v>4262</v>
      </c>
    </row>
    <row r="278" spans="2:65" s="1" customFormat="1" ht="24" customHeight="1">
      <c r="B278" s="151"/>
      <c r="C278" s="189" t="s">
        <v>7030</v>
      </c>
      <c r="D278" s="189" t="s">
        <v>5826</v>
      </c>
      <c r="E278" s="190" t="s">
        <v>4263</v>
      </c>
      <c r="F278" s="191" t="s">
        <v>4264</v>
      </c>
      <c r="G278" s="192" t="s">
        <v>5897</v>
      </c>
      <c r="H278" s="193">
        <v>2</v>
      </c>
      <c r="I278" s="194"/>
      <c r="J278" s="195">
        <f t="shared" si="20"/>
        <v>0</v>
      </c>
      <c r="K278" s="191" t="s">
        <v>7982</v>
      </c>
      <c r="L278" s="196"/>
      <c r="M278" s="197" t="s">
        <v>7590</v>
      </c>
      <c r="N278" s="198" t="s">
        <v>7629</v>
      </c>
      <c r="O278" s="54"/>
      <c r="P278" s="161">
        <f t="shared" si="21"/>
        <v>0</v>
      </c>
      <c r="Q278" s="161">
        <v>1.5599999999999999E-2</v>
      </c>
      <c r="R278" s="161">
        <f t="shared" si="22"/>
        <v>3.1199999999999999E-2</v>
      </c>
      <c r="S278" s="161">
        <v>0</v>
      </c>
      <c r="T278" s="162">
        <f t="shared" si="23"/>
        <v>0</v>
      </c>
      <c r="AR278" s="163" t="s">
        <v>8023</v>
      </c>
      <c r="AT278" s="163" t="s">
        <v>5826</v>
      </c>
      <c r="AU278" s="163" t="s">
        <v>7673</v>
      </c>
      <c r="AY278" s="16" t="s">
        <v>7977</v>
      </c>
      <c r="BE278" s="164">
        <f t="shared" si="24"/>
        <v>0</v>
      </c>
      <c r="BF278" s="164">
        <f t="shared" si="25"/>
        <v>0</v>
      </c>
      <c r="BG278" s="164">
        <f t="shared" si="26"/>
        <v>0</v>
      </c>
      <c r="BH278" s="164">
        <f t="shared" si="27"/>
        <v>0</v>
      </c>
      <c r="BI278" s="164">
        <f t="shared" si="28"/>
        <v>0</v>
      </c>
      <c r="BJ278" s="16" t="s">
        <v>7671</v>
      </c>
      <c r="BK278" s="164">
        <f t="shared" si="29"/>
        <v>0</v>
      </c>
      <c r="BL278" s="16" t="s">
        <v>7983</v>
      </c>
      <c r="BM278" s="163" t="s">
        <v>4265</v>
      </c>
    </row>
    <row r="279" spans="2:65" s="1" customFormat="1" ht="24" customHeight="1">
      <c r="B279" s="151"/>
      <c r="C279" s="189" t="s">
        <v>7034</v>
      </c>
      <c r="D279" s="189" t="s">
        <v>5826</v>
      </c>
      <c r="E279" s="190" t="s">
        <v>4266</v>
      </c>
      <c r="F279" s="191" t="s">
        <v>4267</v>
      </c>
      <c r="G279" s="192" t="s">
        <v>5897</v>
      </c>
      <c r="H279" s="193">
        <v>2</v>
      </c>
      <c r="I279" s="194"/>
      <c r="J279" s="195">
        <f t="shared" si="20"/>
        <v>0</v>
      </c>
      <c r="K279" s="191" t="s">
        <v>7982</v>
      </c>
      <c r="L279" s="196"/>
      <c r="M279" s="197" t="s">
        <v>7590</v>
      </c>
      <c r="N279" s="198" t="s">
        <v>7629</v>
      </c>
      <c r="O279" s="54"/>
      <c r="P279" s="161">
        <f t="shared" si="21"/>
        <v>0</v>
      </c>
      <c r="Q279" s="161">
        <v>1.0999999999999999E-2</v>
      </c>
      <c r="R279" s="161">
        <f t="shared" si="22"/>
        <v>2.1999999999999999E-2</v>
      </c>
      <c r="S279" s="161">
        <v>0</v>
      </c>
      <c r="T279" s="162">
        <f t="shared" si="23"/>
        <v>0</v>
      </c>
      <c r="AR279" s="163" t="s">
        <v>8023</v>
      </c>
      <c r="AT279" s="163" t="s">
        <v>5826</v>
      </c>
      <c r="AU279" s="163" t="s">
        <v>7673</v>
      </c>
      <c r="AY279" s="16" t="s">
        <v>7977</v>
      </c>
      <c r="BE279" s="164">
        <f t="shared" si="24"/>
        <v>0</v>
      </c>
      <c r="BF279" s="164">
        <f t="shared" si="25"/>
        <v>0</v>
      </c>
      <c r="BG279" s="164">
        <f t="shared" si="26"/>
        <v>0</v>
      </c>
      <c r="BH279" s="164">
        <f t="shared" si="27"/>
        <v>0</v>
      </c>
      <c r="BI279" s="164">
        <f t="shared" si="28"/>
        <v>0</v>
      </c>
      <c r="BJ279" s="16" t="s">
        <v>7671</v>
      </c>
      <c r="BK279" s="164">
        <f t="shared" si="29"/>
        <v>0</v>
      </c>
      <c r="BL279" s="16" t="s">
        <v>7983</v>
      </c>
      <c r="BM279" s="163" t="s">
        <v>4268</v>
      </c>
    </row>
    <row r="280" spans="2:65" s="1" customFormat="1" ht="24" customHeight="1">
      <c r="B280" s="151"/>
      <c r="C280" s="152" t="s">
        <v>7038</v>
      </c>
      <c r="D280" s="152" t="s">
        <v>7978</v>
      </c>
      <c r="E280" s="153" t="s">
        <v>3934</v>
      </c>
      <c r="F280" s="154" t="s">
        <v>6132</v>
      </c>
      <c r="G280" s="155" t="s">
        <v>5897</v>
      </c>
      <c r="H280" s="156">
        <v>14</v>
      </c>
      <c r="I280" s="157"/>
      <c r="J280" s="158">
        <f t="shared" si="20"/>
        <v>0</v>
      </c>
      <c r="K280" s="154" t="s">
        <v>7982</v>
      </c>
      <c r="L280" s="31"/>
      <c r="M280" s="159" t="s">
        <v>7590</v>
      </c>
      <c r="N280" s="160" t="s">
        <v>7629</v>
      </c>
      <c r="O280" s="54"/>
      <c r="P280" s="161">
        <f t="shared" si="21"/>
        <v>0</v>
      </c>
      <c r="Q280" s="161">
        <v>0</v>
      </c>
      <c r="R280" s="161">
        <f t="shared" si="22"/>
        <v>0</v>
      </c>
      <c r="S280" s="161">
        <v>0</v>
      </c>
      <c r="T280" s="162">
        <f t="shared" si="23"/>
        <v>0</v>
      </c>
      <c r="AR280" s="163" t="s">
        <v>7983</v>
      </c>
      <c r="AT280" s="163" t="s">
        <v>7978</v>
      </c>
      <c r="AU280" s="163" t="s">
        <v>7673</v>
      </c>
      <c r="AY280" s="16" t="s">
        <v>7977</v>
      </c>
      <c r="BE280" s="164">
        <f t="shared" si="24"/>
        <v>0</v>
      </c>
      <c r="BF280" s="164">
        <f t="shared" si="25"/>
        <v>0</v>
      </c>
      <c r="BG280" s="164">
        <f t="shared" si="26"/>
        <v>0</v>
      </c>
      <c r="BH280" s="164">
        <f t="shared" si="27"/>
        <v>0</v>
      </c>
      <c r="BI280" s="164">
        <f t="shared" si="28"/>
        <v>0</v>
      </c>
      <c r="BJ280" s="16" t="s">
        <v>7671</v>
      </c>
      <c r="BK280" s="164">
        <f t="shared" si="29"/>
        <v>0</v>
      </c>
      <c r="BL280" s="16" t="s">
        <v>7983</v>
      </c>
      <c r="BM280" s="163" t="s">
        <v>4269</v>
      </c>
    </row>
    <row r="281" spans="2:65" s="1" customFormat="1" ht="16.5" customHeight="1">
      <c r="B281" s="151"/>
      <c r="C281" s="189" t="s">
        <v>7044</v>
      </c>
      <c r="D281" s="189" t="s">
        <v>5826</v>
      </c>
      <c r="E281" s="190" t="s">
        <v>5920</v>
      </c>
      <c r="F281" s="191" t="s">
        <v>5921</v>
      </c>
      <c r="G281" s="192" t="s">
        <v>5897</v>
      </c>
      <c r="H281" s="193">
        <v>7</v>
      </c>
      <c r="I281" s="194"/>
      <c r="J281" s="195">
        <f t="shared" si="20"/>
        <v>0</v>
      </c>
      <c r="K281" s="191" t="s">
        <v>7982</v>
      </c>
      <c r="L281" s="196"/>
      <c r="M281" s="197" t="s">
        <v>7590</v>
      </c>
      <c r="N281" s="198" t="s">
        <v>7629</v>
      </c>
      <c r="O281" s="54"/>
      <c r="P281" s="161">
        <f t="shared" si="21"/>
        <v>0</v>
      </c>
      <c r="Q281" s="161">
        <v>1.26E-2</v>
      </c>
      <c r="R281" s="161">
        <f t="shared" si="22"/>
        <v>8.8200000000000001E-2</v>
      </c>
      <c r="S281" s="161">
        <v>0</v>
      </c>
      <c r="T281" s="162">
        <f t="shared" si="23"/>
        <v>0</v>
      </c>
      <c r="AR281" s="163" t="s">
        <v>8023</v>
      </c>
      <c r="AT281" s="163" t="s">
        <v>5826</v>
      </c>
      <c r="AU281" s="163" t="s">
        <v>7673</v>
      </c>
      <c r="AY281" s="16" t="s">
        <v>7977</v>
      </c>
      <c r="BE281" s="164">
        <f t="shared" si="24"/>
        <v>0</v>
      </c>
      <c r="BF281" s="164">
        <f t="shared" si="25"/>
        <v>0</v>
      </c>
      <c r="BG281" s="164">
        <f t="shared" si="26"/>
        <v>0</v>
      </c>
      <c r="BH281" s="164">
        <f t="shared" si="27"/>
        <v>0</v>
      </c>
      <c r="BI281" s="164">
        <f t="shared" si="28"/>
        <v>0</v>
      </c>
      <c r="BJ281" s="16" t="s">
        <v>7671</v>
      </c>
      <c r="BK281" s="164">
        <f t="shared" si="29"/>
        <v>0</v>
      </c>
      <c r="BL281" s="16" t="s">
        <v>7983</v>
      </c>
      <c r="BM281" s="163" t="s">
        <v>4270</v>
      </c>
    </row>
    <row r="282" spans="2:65" s="1" customFormat="1" ht="16.5" customHeight="1">
      <c r="B282" s="151"/>
      <c r="C282" s="189" t="s">
        <v>7050</v>
      </c>
      <c r="D282" s="189" t="s">
        <v>5826</v>
      </c>
      <c r="E282" s="190" t="s">
        <v>5924</v>
      </c>
      <c r="F282" s="191" t="s">
        <v>5925</v>
      </c>
      <c r="G282" s="192" t="s">
        <v>5897</v>
      </c>
      <c r="H282" s="193">
        <v>3</v>
      </c>
      <c r="I282" s="194"/>
      <c r="J282" s="195">
        <f t="shared" si="20"/>
        <v>0</v>
      </c>
      <c r="K282" s="191" t="s">
        <v>7982</v>
      </c>
      <c r="L282" s="196"/>
      <c r="M282" s="197" t="s">
        <v>7590</v>
      </c>
      <c r="N282" s="198" t="s">
        <v>7629</v>
      </c>
      <c r="O282" s="54"/>
      <c r="P282" s="161">
        <f t="shared" si="21"/>
        <v>0</v>
      </c>
      <c r="Q282" s="161">
        <v>1.2200000000000001E-2</v>
      </c>
      <c r="R282" s="161">
        <f t="shared" si="22"/>
        <v>3.6600000000000001E-2</v>
      </c>
      <c r="S282" s="161">
        <v>0</v>
      </c>
      <c r="T282" s="162">
        <f t="shared" si="23"/>
        <v>0</v>
      </c>
      <c r="AR282" s="163" t="s">
        <v>8023</v>
      </c>
      <c r="AT282" s="163" t="s">
        <v>5826</v>
      </c>
      <c r="AU282" s="163" t="s">
        <v>7673</v>
      </c>
      <c r="AY282" s="16" t="s">
        <v>7977</v>
      </c>
      <c r="BE282" s="164">
        <f t="shared" si="24"/>
        <v>0</v>
      </c>
      <c r="BF282" s="164">
        <f t="shared" si="25"/>
        <v>0</v>
      </c>
      <c r="BG282" s="164">
        <f t="shared" si="26"/>
        <v>0</v>
      </c>
      <c r="BH282" s="164">
        <f t="shared" si="27"/>
        <v>0</v>
      </c>
      <c r="BI282" s="164">
        <f t="shared" si="28"/>
        <v>0</v>
      </c>
      <c r="BJ282" s="16" t="s">
        <v>7671</v>
      </c>
      <c r="BK282" s="164">
        <f t="shared" si="29"/>
        <v>0</v>
      </c>
      <c r="BL282" s="16" t="s">
        <v>7983</v>
      </c>
      <c r="BM282" s="163" t="s">
        <v>4271</v>
      </c>
    </row>
    <row r="283" spans="2:65" s="1" customFormat="1" ht="16.5" customHeight="1">
      <c r="B283" s="151"/>
      <c r="C283" s="189" t="s">
        <v>7056</v>
      </c>
      <c r="D283" s="189" t="s">
        <v>5826</v>
      </c>
      <c r="E283" s="190" t="s">
        <v>6136</v>
      </c>
      <c r="F283" s="191" t="s">
        <v>6137</v>
      </c>
      <c r="G283" s="192" t="s">
        <v>5897</v>
      </c>
      <c r="H283" s="193">
        <v>4</v>
      </c>
      <c r="I283" s="194"/>
      <c r="J283" s="195">
        <f t="shared" si="20"/>
        <v>0</v>
      </c>
      <c r="K283" s="191" t="s">
        <v>7982</v>
      </c>
      <c r="L283" s="196"/>
      <c r="M283" s="197" t="s">
        <v>7590</v>
      </c>
      <c r="N283" s="198" t="s">
        <v>7629</v>
      </c>
      <c r="O283" s="54"/>
      <c r="P283" s="161">
        <f t="shared" si="21"/>
        <v>0</v>
      </c>
      <c r="Q283" s="161">
        <v>1.5599999999999999E-2</v>
      </c>
      <c r="R283" s="161">
        <f t="shared" si="22"/>
        <v>6.2399999999999997E-2</v>
      </c>
      <c r="S283" s="161">
        <v>0</v>
      </c>
      <c r="T283" s="162">
        <f t="shared" si="23"/>
        <v>0</v>
      </c>
      <c r="AR283" s="163" t="s">
        <v>8023</v>
      </c>
      <c r="AT283" s="163" t="s">
        <v>5826</v>
      </c>
      <c r="AU283" s="163" t="s">
        <v>7673</v>
      </c>
      <c r="AY283" s="16" t="s">
        <v>7977</v>
      </c>
      <c r="BE283" s="164">
        <f t="shared" si="24"/>
        <v>0</v>
      </c>
      <c r="BF283" s="164">
        <f t="shared" si="25"/>
        <v>0</v>
      </c>
      <c r="BG283" s="164">
        <f t="shared" si="26"/>
        <v>0</v>
      </c>
      <c r="BH283" s="164">
        <f t="shared" si="27"/>
        <v>0</v>
      </c>
      <c r="BI283" s="164">
        <f t="shared" si="28"/>
        <v>0</v>
      </c>
      <c r="BJ283" s="16" t="s">
        <v>7671</v>
      </c>
      <c r="BK283" s="164">
        <f t="shared" si="29"/>
        <v>0</v>
      </c>
      <c r="BL283" s="16" t="s">
        <v>7983</v>
      </c>
      <c r="BM283" s="163" t="s">
        <v>4272</v>
      </c>
    </row>
    <row r="284" spans="2:65" s="1" customFormat="1" ht="24" customHeight="1">
      <c r="B284" s="151"/>
      <c r="C284" s="152" t="s">
        <v>7062</v>
      </c>
      <c r="D284" s="152" t="s">
        <v>7978</v>
      </c>
      <c r="E284" s="153" t="s">
        <v>4273</v>
      </c>
      <c r="F284" s="154" t="s">
        <v>4274</v>
      </c>
      <c r="G284" s="155" t="s">
        <v>5897</v>
      </c>
      <c r="H284" s="156">
        <v>1</v>
      </c>
      <c r="I284" s="157"/>
      <c r="J284" s="158">
        <f t="shared" si="20"/>
        <v>0</v>
      </c>
      <c r="K284" s="154" t="s">
        <v>7982</v>
      </c>
      <c r="L284" s="31"/>
      <c r="M284" s="159" t="s">
        <v>7590</v>
      </c>
      <c r="N284" s="160" t="s">
        <v>7629</v>
      </c>
      <c r="O284" s="54"/>
      <c r="P284" s="161">
        <f t="shared" si="21"/>
        <v>0</v>
      </c>
      <c r="Q284" s="161">
        <v>0</v>
      </c>
      <c r="R284" s="161">
        <f t="shared" si="22"/>
        <v>0</v>
      </c>
      <c r="S284" s="161">
        <v>0</v>
      </c>
      <c r="T284" s="162">
        <f t="shared" si="23"/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 t="shared" si="24"/>
        <v>0</v>
      </c>
      <c r="BF284" s="164">
        <f t="shared" si="25"/>
        <v>0</v>
      </c>
      <c r="BG284" s="164">
        <f t="shared" si="26"/>
        <v>0</v>
      </c>
      <c r="BH284" s="164">
        <f t="shared" si="27"/>
        <v>0</v>
      </c>
      <c r="BI284" s="164">
        <f t="shared" si="28"/>
        <v>0</v>
      </c>
      <c r="BJ284" s="16" t="s">
        <v>7671</v>
      </c>
      <c r="BK284" s="164">
        <f t="shared" si="29"/>
        <v>0</v>
      </c>
      <c r="BL284" s="16" t="s">
        <v>7983</v>
      </c>
      <c r="BM284" s="163" t="s">
        <v>4275</v>
      </c>
    </row>
    <row r="285" spans="2:65" s="1" customFormat="1" ht="24" customHeight="1">
      <c r="B285" s="151"/>
      <c r="C285" s="189" t="s">
        <v>7066</v>
      </c>
      <c r="D285" s="189" t="s">
        <v>5826</v>
      </c>
      <c r="E285" s="190" t="s">
        <v>6139</v>
      </c>
      <c r="F285" s="191" t="s">
        <v>6140</v>
      </c>
      <c r="G285" s="192" t="s">
        <v>5897</v>
      </c>
      <c r="H285" s="193">
        <v>1</v>
      </c>
      <c r="I285" s="194"/>
      <c r="J285" s="195">
        <f t="shared" si="20"/>
        <v>0</v>
      </c>
      <c r="K285" s="191" t="s">
        <v>7982</v>
      </c>
      <c r="L285" s="196"/>
      <c r="M285" s="197" t="s">
        <v>7590</v>
      </c>
      <c r="N285" s="198" t="s">
        <v>7629</v>
      </c>
      <c r="O285" s="54"/>
      <c r="P285" s="161">
        <f t="shared" si="21"/>
        <v>0</v>
      </c>
      <c r="Q285" s="161">
        <v>1.9599999999999999E-2</v>
      </c>
      <c r="R285" s="161">
        <f t="shared" si="22"/>
        <v>1.9599999999999999E-2</v>
      </c>
      <c r="S285" s="161">
        <v>0</v>
      </c>
      <c r="T285" s="162">
        <f t="shared" si="23"/>
        <v>0</v>
      </c>
      <c r="AR285" s="163" t="s">
        <v>8023</v>
      </c>
      <c r="AT285" s="163" t="s">
        <v>5826</v>
      </c>
      <c r="AU285" s="163" t="s">
        <v>7673</v>
      </c>
      <c r="AY285" s="16" t="s">
        <v>7977</v>
      </c>
      <c r="BE285" s="164">
        <f t="shared" si="24"/>
        <v>0</v>
      </c>
      <c r="BF285" s="164">
        <f t="shared" si="25"/>
        <v>0</v>
      </c>
      <c r="BG285" s="164">
        <f t="shared" si="26"/>
        <v>0</v>
      </c>
      <c r="BH285" s="164">
        <f t="shared" si="27"/>
        <v>0</v>
      </c>
      <c r="BI285" s="164">
        <f t="shared" si="28"/>
        <v>0</v>
      </c>
      <c r="BJ285" s="16" t="s">
        <v>7671</v>
      </c>
      <c r="BK285" s="164">
        <f t="shared" si="29"/>
        <v>0</v>
      </c>
      <c r="BL285" s="16" t="s">
        <v>7983</v>
      </c>
      <c r="BM285" s="163" t="s">
        <v>4276</v>
      </c>
    </row>
    <row r="286" spans="2:65" s="1" customFormat="1" ht="16.5" customHeight="1">
      <c r="B286" s="151"/>
      <c r="C286" s="189" t="s">
        <v>7071</v>
      </c>
      <c r="D286" s="189" t="s">
        <v>5826</v>
      </c>
      <c r="E286" s="190" t="s">
        <v>4277</v>
      </c>
      <c r="F286" s="191" t="s">
        <v>5896</v>
      </c>
      <c r="G286" s="192" t="s">
        <v>5897</v>
      </c>
      <c r="H286" s="193">
        <v>43</v>
      </c>
      <c r="I286" s="194"/>
      <c r="J286" s="195">
        <f t="shared" si="20"/>
        <v>0</v>
      </c>
      <c r="K286" s="191" t="s">
        <v>7590</v>
      </c>
      <c r="L286" s="196"/>
      <c r="M286" s="197" t="s">
        <v>7590</v>
      </c>
      <c r="N286" s="198" t="s">
        <v>7629</v>
      </c>
      <c r="O286" s="54"/>
      <c r="P286" s="161">
        <f t="shared" si="21"/>
        <v>0</v>
      </c>
      <c r="Q286" s="161">
        <v>5.0000000000000001E-4</v>
      </c>
      <c r="R286" s="161">
        <f t="shared" si="22"/>
        <v>2.1500000000000002E-2</v>
      </c>
      <c r="S286" s="161">
        <v>0</v>
      </c>
      <c r="T286" s="162">
        <f t="shared" si="23"/>
        <v>0</v>
      </c>
      <c r="AR286" s="163" t="s">
        <v>8023</v>
      </c>
      <c r="AT286" s="163" t="s">
        <v>5826</v>
      </c>
      <c r="AU286" s="163" t="s">
        <v>7673</v>
      </c>
      <c r="AY286" s="16" t="s">
        <v>7977</v>
      </c>
      <c r="BE286" s="164">
        <f t="shared" si="24"/>
        <v>0</v>
      </c>
      <c r="BF286" s="164">
        <f t="shared" si="25"/>
        <v>0</v>
      </c>
      <c r="BG286" s="164">
        <f t="shared" si="26"/>
        <v>0</v>
      </c>
      <c r="BH286" s="164">
        <f t="shared" si="27"/>
        <v>0</v>
      </c>
      <c r="BI286" s="164">
        <f t="shared" si="28"/>
        <v>0</v>
      </c>
      <c r="BJ286" s="16" t="s">
        <v>7671</v>
      </c>
      <c r="BK286" s="164">
        <f t="shared" si="29"/>
        <v>0</v>
      </c>
      <c r="BL286" s="16" t="s">
        <v>7983</v>
      </c>
      <c r="BM286" s="163" t="s">
        <v>4278</v>
      </c>
    </row>
    <row r="287" spans="2:65" s="1" customFormat="1" ht="24" customHeight="1">
      <c r="B287" s="151"/>
      <c r="C287" s="152" t="s">
        <v>7077</v>
      </c>
      <c r="D287" s="152" t="s">
        <v>7978</v>
      </c>
      <c r="E287" s="153" t="s">
        <v>5884</v>
      </c>
      <c r="F287" s="154" t="s">
        <v>5885</v>
      </c>
      <c r="G287" s="155" t="s">
        <v>5863</v>
      </c>
      <c r="H287" s="156">
        <v>1241</v>
      </c>
      <c r="I287" s="157"/>
      <c r="J287" s="158">
        <f t="shared" si="20"/>
        <v>0</v>
      </c>
      <c r="K287" s="154" t="s">
        <v>7982</v>
      </c>
      <c r="L287" s="31"/>
      <c r="M287" s="159" t="s">
        <v>7590</v>
      </c>
      <c r="N287" s="160" t="s">
        <v>7629</v>
      </c>
      <c r="O287" s="54"/>
      <c r="P287" s="161">
        <f t="shared" si="21"/>
        <v>0</v>
      </c>
      <c r="Q287" s="161">
        <v>0</v>
      </c>
      <c r="R287" s="161">
        <f t="shared" si="22"/>
        <v>0</v>
      </c>
      <c r="S287" s="161">
        <v>0</v>
      </c>
      <c r="T287" s="162">
        <f t="shared" si="23"/>
        <v>0</v>
      </c>
      <c r="AR287" s="163" t="s">
        <v>7983</v>
      </c>
      <c r="AT287" s="163" t="s">
        <v>7978</v>
      </c>
      <c r="AU287" s="163" t="s">
        <v>7673</v>
      </c>
      <c r="AY287" s="16" t="s">
        <v>7977</v>
      </c>
      <c r="BE287" s="164">
        <f t="shared" si="24"/>
        <v>0</v>
      </c>
      <c r="BF287" s="164">
        <f t="shared" si="25"/>
        <v>0</v>
      </c>
      <c r="BG287" s="164">
        <f t="shared" si="26"/>
        <v>0</v>
      </c>
      <c r="BH287" s="164">
        <f t="shared" si="27"/>
        <v>0</v>
      </c>
      <c r="BI287" s="164">
        <f t="shared" si="28"/>
        <v>0</v>
      </c>
      <c r="BJ287" s="16" t="s">
        <v>7671</v>
      </c>
      <c r="BK287" s="164">
        <f t="shared" si="29"/>
        <v>0</v>
      </c>
      <c r="BL287" s="16" t="s">
        <v>7983</v>
      </c>
      <c r="BM287" s="163" t="s">
        <v>4279</v>
      </c>
    </row>
    <row r="288" spans="2:65" s="1" customFormat="1" ht="16.5" customHeight="1">
      <c r="B288" s="151"/>
      <c r="C288" s="189" t="s">
        <v>7082</v>
      </c>
      <c r="D288" s="189" t="s">
        <v>5826</v>
      </c>
      <c r="E288" s="190" t="s">
        <v>4280</v>
      </c>
      <c r="F288" s="191" t="s">
        <v>4281</v>
      </c>
      <c r="G288" s="192" t="s">
        <v>5863</v>
      </c>
      <c r="H288" s="193">
        <v>1253.4100000000001</v>
      </c>
      <c r="I288" s="194"/>
      <c r="J288" s="195">
        <f t="shared" si="20"/>
        <v>0</v>
      </c>
      <c r="K288" s="191" t="s">
        <v>7982</v>
      </c>
      <c r="L288" s="196"/>
      <c r="M288" s="197" t="s">
        <v>7590</v>
      </c>
      <c r="N288" s="198" t="s">
        <v>7629</v>
      </c>
      <c r="O288" s="54"/>
      <c r="P288" s="161">
        <f t="shared" si="21"/>
        <v>0</v>
      </c>
      <c r="Q288" s="161">
        <v>1.2500000000000001E-2</v>
      </c>
      <c r="R288" s="161">
        <f t="shared" si="22"/>
        <v>15.667625000000001</v>
      </c>
      <c r="S288" s="161">
        <v>0</v>
      </c>
      <c r="T288" s="162">
        <f t="shared" si="23"/>
        <v>0</v>
      </c>
      <c r="AR288" s="163" t="s">
        <v>8023</v>
      </c>
      <c r="AT288" s="163" t="s">
        <v>5826</v>
      </c>
      <c r="AU288" s="163" t="s">
        <v>7673</v>
      </c>
      <c r="AY288" s="16" t="s">
        <v>7977</v>
      </c>
      <c r="BE288" s="164">
        <f t="shared" si="24"/>
        <v>0</v>
      </c>
      <c r="BF288" s="164">
        <f t="shared" si="25"/>
        <v>0</v>
      </c>
      <c r="BG288" s="164">
        <f t="shared" si="26"/>
        <v>0</v>
      </c>
      <c r="BH288" s="164">
        <f t="shared" si="27"/>
        <v>0</v>
      </c>
      <c r="BI288" s="164">
        <f t="shared" si="28"/>
        <v>0</v>
      </c>
      <c r="BJ288" s="16" t="s">
        <v>7671</v>
      </c>
      <c r="BK288" s="164">
        <f t="shared" si="29"/>
        <v>0</v>
      </c>
      <c r="BL288" s="16" t="s">
        <v>7983</v>
      </c>
      <c r="BM288" s="163" t="s">
        <v>4282</v>
      </c>
    </row>
    <row r="289" spans="2:65" s="12" customFormat="1">
      <c r="B289" s="165"/>
      <c r="D289" s="166" t="s">
        <v>7985</v>
      </c>
      <c r="F289" s="168" t="s">
        <v>4283</v>
      </c>
      <c r="H289" s="169">
        <v>1253.4100000000001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7985</v>
      </c>
      <c r="AU289" s="167" t="s">
        <v>7673</v>
      </c>
      <c r="AV289" s="12" t="s">
        <v>7673</v>
      </c>
      <c r="AW289" s="12" t="s">
        <v>7592</v>
      </c>
      <c r="AX289" s="12" t="s">
        <v>7671</v>
      </c>
      <c r="AY289" s="167" t="s">
        <v>7977</v>
      </c>
    </row>
    <row r="290" spans="2:65" s="1" customFormat="1" ht="16.5" customHeight="1">
      <c r="B290" s="151"/>
      <c r="C290" s="152" t="s">
        <v>7087</v>
      </c>
      <c r="D290" s="152" t="s">
        <v>7978</v>
      </c>
      <c r="E290" s="153" t="s">
        <v>6747</v>
      </c>
      <c r="F290" s="154" t="s">
        <v>6748</v>
      </c>
      <c r="G290" s="155" t="s">
        <v>5897</v>
      </c>
      <c r="H290" s="156">
        <v>1</v>
      </c>
      <c r="I290" s="157"/>
      <c r="J290" s="158">
        <f t="shared" ref="J290:J312" si="30"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 t="shared" ref="P290:P312" si="31">O290*H290</f>
        <v>0</v>
      </c>
      <c r="Q290" s="161">
        <v>1.6199999999999999E-3</v>
      </c>
      <c r="R290" s="161">
        <f t="shared" ref="R290:R312" si="32">Q290*H290</f>
        <v>1.6199999999999999E-3</v>
      </c>
      <c r="S290" s="161">
        <v>0</v>
      </c>
      <c r="T290" s="162">
        <f t="shared" ref="T290:T312" si="33"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 t="shared" ref="BE290:BE312" si="34">IF(N290="základní",J290,0)</f>
        <v>0</v>
      </c>
      <c r="BF290" s="164">
        <f t="shared" ref="BF290:BF312" si="35">IF(N290="snížená",J290,0)</f>
        <v>0</v>
      </c>
      <c r="BG290" s="164">
        <f t="shared" ref="BG290:BG312" si="36">IF(N290="zákl. přenesená",J290,0)</f>
        <v>0</v>
      </c>
      <c r="BH290" s="164">
        <f t="shared" ref="BH290:BH312" si="37">IF(N290="sníž. přenesená",J290,0)</f>
        <v>0</v>
      </c>
      <c r="BI290" s="164">
        <f t="shared" ref="BI290:BI312" si="38">IF(N290="nulová",J290,0)</f>
        <v>0</v>
      </c>
      <c r="BJ290" s="16" t="s">
        <v>7671</v>
      </c>
      <c r="BK290" s="164">
        <f t="shared" ref="BK290:BK312" si="39">ROUND(I290*H290,2)</f>
        <v>0</v>
      </c>
      <c r="BL290" s="16" t="s">
        <v>7983</v>
      </c>
      <c r="BM290" s="163" t="s">
        <v>6749</v>
      </c>
    </row>
    <row r="291" spans="2:65" s="1" customFormat="1" ht="16.5" customHeight="1">
      <c r="B291" s="151"/>
      <c r="C291" s="189" t="s">
        <v>7093</v>
      </c>
      <c r="D291" s="189" t="s">
        <v>5826</v>
      </c>
      <c r="E291" s="190" t="s">
        <v>6750</v>
      </c>
      <c r="F291" s="191" t="s">
        <v>6751</v>
      </c>
      <c r="G291" s="192" t="s">
        <v>5897</v>
      </c>
      <c r="H291" s="193">
        <v>1</v>
      </c>
      <c r="I291" s="194"/>
      <c r="J291" s="195">
        <f t="shared" si="30"/>
        <v>0</v>
      </c>
      <c r="K291" s="191" t="s">
        <v>7590</v>
      </c>
      <c r="L291" s="196"/>
      <c r="M291" s="197" t="s">
        <v>7590</v>
      </c>
      <c r="N291" s="198" t="s">
        <v>7629</v>
      </c>
      <c r="O291" s="54"/>
      <c r="P291" s="161">
        <f t="shared" si="31"/>
        <v>0</v>
      </c>
      <c r="Q291" s="161">
        <v>1.7999999999999999E-2</v>
      </c>
      <c r="R291" s="161">
        <f t="shared" si="32"/>
        <v>1.7999999999999999E-2</v>
      </c>
      <c r="S291" s="161">
        <v>0</v>
      </c>
      <c r="T291" s="162">
        <f t="shared" si="33"/>
        <v>0</v>
      </c>
      <c r="AR291" s="163" t="s">
        <v>8023</v>
      </c>
      <c r="AT291" s="163" t="s">
        <v>5826</v>
      </c>
      <c r="AU291" s="163" t="s">
        <v>7673</v>
      </c>
      <c r="AY291" s="16" t="s">
        <v>7977</v>
      </c>
      <c r="BE291" s="164">
        <f t="shared" si="34"/>
        <v>0</v>
      </c>
      <c r="BF291" s="164">
        <f t="shared" si="35"/>
        <v>0</v>
      </c>
      <c r="BG291" s="164">
        <f t="shared" si="36"/>
        <v>0</v>
      </c>
      <c r="BH291" s="164">
        <f t="shared" si="37"/>
        <v>0</v>
      </c>
      <c r="BI291" s="164">
        <f t="shared" si="38"/>
        <v>0</v>
      </c>
      <c r="BJ291" s="16" t="s">
        <v>7671</v>
      </c>
      <c r="BK291" s="164">
        <f t="shared" si="39"/>
        <v>0</v>
      </c>
      <c r="BL291" s="16" t="s">
        <v>7983</v>
      </c>
      <c r="BM291" s="163" t="s">
        <v>6752</v>
      </c>
    </row>
    <row r="292" spans="2:65" s="1" customFormat="1" ht="16.5" customHeight="1">
      <c r="B292" s="151"/>
      <c r="C292" s="152" t="s">
        <v>7098</v>
      </c>
      <c r="D292" s="152" t="s">
        <v>7978</v>
      </c>
      <c r="E292" s="153" t="s">
        <v>6753</v>
      </c>
      <c r="F292" s="154" t="s">
        <v>6754</v>
      </c>
      <c r="G292" s="155" t="s">
        <v>5897</v>
      </c>
      <c r="H292" s="156">
        <v>3</v>
      </c>
      <c r="I292" s="157"/>
      <c r="J292" s="158">
        <f t="shared" si="30"/>
        <v>0</v>
      </c>
      <c r="K292" s="154" t="s">
        <v>7982</v>
      </c>
      <c r="L292" s="31"/>
      <c r="M292" s="159" t="s">
        <v>7590</v>
      </c>
      <c r="N292" s="160" t="s">
        <v>7629</v>
      </c>
      <c r="O292" s="54"/>
      <c r="P292" s="161">
        <f t="shared" si="31"/>
        <v>0</v>
      </c>
      <c r="Q292" s="161">
        <v>1.65E-3</v>
      </c>
      <c r="R292" s="161">
        <f t="shared" si="32"/>
        <v>4.9499999999999995E-3</v>
      </c>
      <c r="S292" s="161">
        <v>0</v>
      </c>
      <c r="T292" s="162">
        <f t="shared" si="33"/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 t="shared" si="34"/>
        <v>0</v>
      </c>
      <c r="BF292" s="164">
        <f t="shared" si="35"/>
        <v>0</v>
      </c>
      <c r="BG292" s="164">
        <f t="shared" si="36"/>
        <v>0</v>
      </c>
      <c r="BH292" s="164">
        <f t="shared" si="37"/>
        <v>0</v>
      </c>
      <c r="BI292" s="164">
        <f t="shared" si="38"/>
        <v>0</v>
      </c>
      <c r="BJ292" s="16" t="s">
        <v>7671</v>
      </c>
      <c r="BK292" s="164">
        <f t="shared" si="39"/>
        <v>0</v>
      </c>
      <c r="BL292" s="16" t="s">
        <v>7983</v>
      </c>
      <c r="BM292" s="163" t="s">
        <v>4284</v>
      </c>
    </row>
    <row r="293" spans="2:65" s="1" customFormat="1" ht="16.5" customHeight="1">
      <c r="B293" s="151"/>
      <c r="C293" s="189" t="s">
        <v>7103</v>
      </c>
      <c r="D293" s="189" t="s">
        <v>5826</v>
      </c>
      <c r="E293" s="190" t="s">
        <v>6994</v>
      </c>
      <c r="F293" s="191" t="s">
        <v>4285</v>
      </c>
      <c r="G293" s="192" t="s">
        <v>5897</v>
      </c>
      <c r="H293" s="193">
        <v>3</v>
      </c>
      <c r="I293" s="194"/>
      <c r="J293" s="195">
        <f t="shared" si="30"/>
        <v>0</v>
      </c>
      <c r="K293" s="191" t="s">
        <v>7590</v>
      </c>
      <c r="L293" s="196"/>
      <c r="M293" s="197" t="s">
        <v>7590</v>
      </c>
      <c r="N293" s="198" t="s">
        <v>7629</v>
      </c>
      <c r="O293" s="54"/>
      <c r="P293" s="161">
        <f t="shared" si="31"/>
        <v>0</v>
      </c>
      <c r="Q293" s="161">
        <v>2.3E-2</v>
      </c>
      <c r="R293" s="161">
        <f t="shared" si="32"/>
        <v>6.9000000000000006E-2</v>
      </c>
      <c r="S293" s="161">
        <v>0</v>
      </c>
      <c r="T293" s="162">
        <f t="shared" si="33"/>
        <v>0</v>
      </c>
      <c r="AR293" s="163" t="s">
        <v>8023</v>
      </c>
      <c r="AT293" s="163" t="s">
        <v>5826</v>
      </c>
      <c r="AU293" s="163" t="s">
        <v>7673</v>
      </c>
      <c r="AY293" s="16" t="s">
        <v>7977</v>
      </c>
      <c r="BE293" s="164">
        <f t="shared" si="34"/>
        <v>0</v>
      </c>
      <c r="BF293" s="164">
        <f t="shared" si="35"/>
        <v>0</v>
      </c>
      <c r="BG293" s="164">
        <f t="shared" si="36"/>
        <v>0</v>
      </c>
      <c r="BH293" s="164">
        <f t="shared" si="37"/>
        <v>0</v>
      </c>
      <c r="BI293" s="164">
        <f t="shared" si="38"/>
        <v>0</v>
      </c>
      <c r="BJ293" s="16" t="s">
        <v>7671</v>
      </c>
      <c r="BK293" s="164">
        <f t="shared" si="39"/>
        <v>0</v>
      </c>
      <c r="BL293" s="16" t="s">
        <v>7983</v>
      </c>
      <c r="BM293" s="163" t="s">
        <v>4286</v>
      </c>
    </row>
    <row r="294" spans="2:65" s="1" customFormat="1" ht="16.5" customHeight="1">
      <c r="B294" s="151"/>
      <c r="C294" s="152" t="s">
        <v>7108</v>
      </c>
      <c r="D294" s="152" t="s">
        <v>7978</v>
      </c>
      <c r="E294" s="153" t="s">
        <v>6151</v>
      </c>
      <c r="F294" s="154" t="s">
        <v>6152</v>
      </c>
      <c r="G294" s="155" t="s">
        <v>5897</v>
      </c>
      <c r="H294" s="156">
        <v>1</v>
      </c>
      <c r="I294" s="157"/>
      <c r="J294" s="158">
        <f t="shared" si="30"/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 t="shared" si="31"/>
        <v>0</v>
      </c>
      <c r="Q294" s="161">
        <v>2.96E-3</v>
      </c>
      <c r="R294" s="161">
        <f t="shared" si="32"/>
        <v>2.96E-3</v>
      </c>
      <c r="S294" s="161">
        <v>0</v>
      </c>
      <c r="T294" s="162">
        <f t="shared" si="33"/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 t="shared" si="34"/>
        <v>0</v>
      </c>
      <c r="BF294" s="164">
        <f t="shared" si="35"/>
        <v>0</v>
      </c>
      <c r="BG294" s="164">
        <f t="shared" si="36"/>
        <v>0</v>
      </c>
      <c r="BH294" s="164">
        <f t="shared" si="37"/>
        <v>0</v>
      </c>
      <c r="BI294" s="164">
        <f t="shared" si="38"/>
        <v>0</v>
      </c>
      <c r="BJ294" s="16" t="s">
        <v>7671</v>
      </c>
      <c r="BK294" s="164">
        <f t="shared" si="39"/>
        <v>0</v>
      </c>
      <c r="BL294" s="16" t="s">
        <v>7983</v>
      </c>
      <c r="BM294" s="163" t="s">
        <v>6755</v>
      </c>
    </row>
    <row r="295" spans="2:65" s="1" customFormat="1" ht="16.5" customHeight="1">
      <c r="B295" s="151"/>
      <c r="C295" s="189" t="s">
        <v>7111</v>
      </c>
      <c r="D295" s="189" t="s">
        <v>5826</v>
      </c>
      <c r="E295" s="190" t="s">
        <v>6153</v>
      </c>
      <c r="F295" s="191" t="s">
        <v>6154</v>
      </c>
      <c r="G295" s="192" t="s">
        <v>5897</v>
      </c>
      <c r="H295" s="193">
        <v>1</v>
      </c>
      <c r="I295" s="194"/>
      <c r="J295" s="195">
        <f t="shared" si="30"/>
        <v>0</v>
      </c>
      <c r="K295" s="191" t="s">
        <v>7590</v>
      </c>
      <c r="L295" s="196"/>
      <c r="M295" s="197" t="s">
        <v>7590</v>
      </c>
      <c r="N295" s="198" t="s">
        <v>7629</v>
      </c>
      <c r="O295" s="54"/>
      <c r="P295" s="161">
        <f t="shared" si="31"/>
        <v>0</v>
      </c>
      <c r="Q295" s="161">
        <v>4.5999999999999999E-2</v>
      </c>
      <c r="R295" s="161">
        <f t="shared" si="32"/>
        <v>4.5999999999999999E-2</v>
      </c>
      <c r="S295" s="161">
        <v>0</v>
      </c>
      <c r="T295" s="162">
        <f t="shared" si="33"/>
        <v>0</v>
      </c>
      <c r="AR295" s="163" t="s">
        <v>8023</v>
      </c>
      <c r="AT295" s="163" t="s">
        <v>5826</v>
      </c>
      <c r="AU295" s="163" t="s">
        <v>7673</v>
      </c>
      <c r="AY295" s="16" t="s">
        <v>7977</v>
      </c>
      <c r="BE295" s="164">
        <f t="shared" si="34"/>
        <v>0</v>
      </c>
      <c r="BF295" s="164">
        <f t="shared" si="35"/>
        <v>0</v>
      </c>
      <c r="BG295" s="164">
        <f t="shared" si="36"/>
        <v>0</v>
      </c>
      <c r="BH295" s="164">
        <f t="shared" si="37"/>
        <v>0</v>
      </c>
      <c r="BI295" s="164">
        <f t="shared" si="38"/>
        <v>0</v>
      </c>
      <c r="BJ295" s="16" t="s">
        <v>7671</v>
      </c>
      <c r="BK295" s="164">
        <f t="shared" si="39"/>
        <v>0</v>
      </c>
      <c r="BL295" s="16" t="s">
        <v>7983</v>
      </c>
      <c r="BM295" s="163" t="s">
        <v>4287</v>
      </c>
    </row>
    <row r="296" spans="2:65" s="1" customFormat="1" ht="16.5" customHeight="1">
      <c r="B296" s="151"/>
      <c r="C296" s="152" t="s">
        <v>6786</v>
      </c>
      <c r="D296" s="152" t="s">
        <v>7978</v>
      </c>
      <c r="E296" s="153" t="s">
        <v>6758</v>
      </c>
      <c r="F296" s="154" t="s">
        <v>6759</v>
      </c>
      <c r="G296" s="155" t="s">
        <v>5897</v>
      </c>
      <c r="H296" s="156">
        <v>1</v>
      </c>
      <c r="I296" s="157"/>
      <c r="J296" s="158">
        <f t="shared" si="30"/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 t="shared" si="31"/>
        <v>0</v>
      </c>
      <c r="Q296" s="161">
        <v>3.4000000000000002E-4</v>
      </c>
      <c r="R296" s="161">
        <f t="shared" si="32"/>
        <v>3.4000000000000002E-4</v>
      </c>
      <c r="S296" s="161">
        <v>0</v>
      </c>
      <c r="T296" s="162">
        <f t="shared" si="33"/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 t="shared" si="34"/>
        <v>0</v>
      </c>
      <c r="BF296" s="164">
        <f t="shared" si="35"/>
        <v>0</v>
      </c>
      <c r="BG296" s="164">
        <f t="shared" si="36"/>
        <v>0</v>
      </c>
      <c r="BH296" s="164">
        <f t="shared" si="37"/>
        <v>0</v>
      </c>
      <c r="BI296" s="164">
        <f t="shared" si="38"/>
        <v>0</v>
      </c>
      <c r="BJ296" s="16" t="s">
        <v>7671</v>
      </c>
      <c r="BK296" s="164">
        <f t="shared" si="39"/>
        <v>0</v>
      </c>
      <c r="BL296" s="16" t="s">
        <v>7983</v>
      </c>
      <c r="BM296" s="163" t="s">
        <v>6760</v>
      </c>
    </row>
    <row r="297" spans="2:65" s="1" customFormat="1" ht="24" customHeight="1">
      <c r="B297" s="151"/>
      <c r="C297" s="189" t="s">
        <v>6790</v>
      </c>
      <c r="D297" s="189" t="s">
        <v>5826</v>
      </c>
      <c r="E297" s="190" t="s">
        <v>6761</v>
      </c>
      <c r="F297" s="191" t="s">
        <v>6762</v>
      </c>
      <c r="G297" s="192" t="s">
        <v>5897</v>
      </c>
      <c r="H297" s="193">
        <v>1</v>
      </c>
      <c r="I297" s="194"/>
      <c r="J297" s="195">
        <f t="shared" si="30"/>
        <v>0</v>
      </c>
      <c r="K297" s="191" t="s">
        <v>7590</v>
      </c>
      <c r="L297" s="196"/>
      <c r="M297" s="197" t="s">
        <v>7590</v>
      </c>
      <c r="N297" s="198" t="s">
        <v>7629</v>
      </c>
      <c r="O297" s="54"/>
      <c r="P297" s="161">
        <f t="shared" si="31"/>
        <v>0</v>
      </c>
      <c r="Q297" s="161">
        <v>4.2999999999999997E-2</v>
      </c>
      <c r="R297" s="161">
        <f t="shared" si="32"/>
        <v>4.2999999999999997E-2</v>
      </c>
      <c r="S297" s="161">
        <v>0</v>
      </c>
      <c r="T297" s="162">
        <f t="shared" si="33"/>
        <v>0</v>
      </c>
      <c r="AR297" s="163" t="s">
        <v>8023</v>
      </c>
      <c r="AT297" s="163" t="s">
        <v>5826</v>
      </c>
      <c r="AU297" s="163" t="s">
        <v>7673</v>
      </c>
      <c r="AY297" s="16" t="s">
        <v>7977</v>
      </c>
      <c r="BE297" s="164">
        <f t="shared" si="34"/>
        <v>0</v>
      </c>
      <c r="BF297" s="164">
        <f t="shared" si="35"/>
        <v>0</v>
      </c>
      <c r="BG297" s="164">
        <f t="shared" si="36"/>
        <v>0</v>
      </c>
      <c r="BH297" s="164">
        <f t="shared" si="37"/>
        <v>0</v>
      </c>
      <c r="BI297" s="164">
        <f t="shared" si="38"/>
        <v>0</v>
      </c>
      <c r="BJ297" s="16" t="s">
        <v>7671</v>
      </c>
      <c r="BK297" s="164">
        <f t="shared" si="39"/>
        <v>0</v>
      </c>
      <c r="BL297" s="16" t="s">
        <v>7983</v>
      </c>
      <c r="BM297" s="163" t="s">
        <v>6763</v>
      </c>
    </row>
    <row r="298" spans="2:65" s="1" customFormat="1" ht="16.5" customHeight="1">
      <c r="B298" s="151"/>
      <c r="C298" s="152" t="s">
        <v>6794</v>
      </c>
      <c r="D298" s="152" t="s">
        <v>7978</v>
      </c>
      <c r="E298" s="153" t="s">
        <v>5967</v>
      </c>
      <c r="F298" s="154" t="s">
        <v>5968</v>
      </c>
      <c r="G298" s="155" t="s">
        <v>5863</v>
      </c>
      <c r="H298" s="156">
        <v>1241</v>
      </c>
      <c r="I298" s="157"/>
      <c r="J298" s="158">
        <f t="shared" si="30"/>
        <v>0</v>
      </c>
      <c r="K298" s="154" t="s">
        <v>7982</v>
      </c>
      <c r="L298" s="31"/>
      <c r="M298" s="159" t="s">
        <v>7590</v>
      </c>
      <c r="N298" s="160" t="s">
        <v>7629</v>
      </c>
      <c r="O298" s="54"/>
      <c r="P298" s="161">
        <f t="shared" si="31"/>
        <v>0</v>
      </c>
      <c r="Q298" s="161">
        <v>0</v>
      </c>
      <c r="R298" s="161">
        <f t="shared" si="32"/>
        <v>0</v>
      </c>
      <c r="S298" s="161">
        <v>0</v>
      </c>
      <c r="T298" s="162">
        <f t="shared" si="33"/>
        <v>0</v>
      </c>
      <c r="AR298" s="163" t="s">
        <v>7983</v>
      </c>
      <c r="AT298" s="163" t="s">
        <v>7978</v>
      </c>
      <c r="AU298" s="163" t="s">
        <v>7673</v>
      </c>
      <c r="AY298" s="16" t="s">
        <v>7977</v>
      </c>
      <c r="BE298" s="164">
        <f t="shared" si="34"/>
        <v>0</v>
      </c>
      <c r="BF298" s="164">
        <f t="shared" si="35"/>
        <v>0</v>
      </c>
      <c r="BG298" s="164">
        <f t="shared" si="36"/>
        <v>0</v>
      </c>
      <c r="BH298" s="164">
        <f t="shared" si="37"/>
        <v>0</v>
      </c>
      <c r="BI298" s="164">
        <f t="shared" si="38"/>
        <v>0</v>
      </c>
      <c r="BJ298" s="16" t="s">
        <v>7671</v>
      </c>
      <c r="BK298" s="164">
        <f t="shared" si="39"/>
        <v>0</v>
      </c>
      <c r="BL298" s="16" t="s">
        <v>7983</v>
      </c>
      <c r="BM298" s="163" t="s">
        <v>6769</v>
      </c>
    </row>
    <row r="299" spans="2:65" s="1" customFormat="1" ht="24" customHeight="1">
      <c r="B299" s="151"/>
      <c r="C299" s="152" t="s">
        <v>7054</v>
      </c>
      <c r="D299" s="152" t="s">
        <v>7978</v>
      </c>
      <c r="E299" s="153" t="s">
        <v>5971</v>
      </c>
      <c r="F299" s="154" t="s">
        <v>5972</v>
      </c>
      <c r="G299" s="155" t="s">
        <v>5863</v>
      </c>
      <c r="H299" s="156">
        <v>1241</v>
      </c>
      <c r="I299" s="157"/>
      <c r="J299" s="158">
        <f t="shared" si="30"/>
        <v>0</v>
      </c>
      <c r="K299" s="154" t="s">
        <v>7982</v>
      </c>
      <c r="L299" s="31"/>
      <c r="M299" s="159" t="s">
        <v>7590</v>
      </c>
      <c r="N299" s="160" t="s">
        <v>7629</v>
      </c>
      <c r="O299" s="54"/>
      <c r="P299" s="161">
        <f t="shared" si="31"/>
        <v>0</v>
      </c>
      <c r="Q299" s="161">
        <v>0</v>
      </c>
      <c r="R299" s="161">
        <f t="shared" si="32"/>
        <v>0</v>
      </c>
      <c r="S299" s="161">
        <v>0</v>
      </c>
      <c r="T299" s="162">
        <f t="shared" si="33"/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 t="shared" si="34"/>
        <v>0</v>
      </c>
      <c r="BF299" s="164">
        <f t="shared" si="35"/>
        <v>0</v>
      </c>
      <c r="BG299" s="164">
        <f t="shared" si="36"/>
        <v>0</v>
      </c>
      <c r="BH299" s="164">
        <f t="shared" si="37"/>
        <v>0</v>
      </c>
      <c r="BI299" s="164">
        <f t="shared" si="38"/>
        <v>0</v>
      </c>
      <c r="BJ299" s="16" t="s">
        <v>7671</v>
      </c>
      <c r="BK299" s="164">
        <f t="shared" si="39"/>
        <v>0</v>
      </c>
      <c r="BL299" s="16" t="s">
        <v>7983</v>
      </c>
      <c r="BM299" s="163" t="s">
        <v>6772</v>
      </c>
    </row>
    <row r="300" spans="2:65" s="1" customFormat="1" ht="24" customHeight="1">
      <c r="B300" s="151"/>
      <c r="C300" s="152" t="s">
        <v>6801</v>
      </c>
      <c r="D300" s="152" t="s">
        <v>7978</v>
      </c>
      <c r="E300" s="153" t="s">
        <v>5975</v>
      </c>
      <c r="F300" s="154" t="s">
        <v>5976</v>
      </c>
      <c r="G300" s="155" t="s">
        <v>5897</v>
      </c>
      <c r="H300" s="156">
        <v>2</v>
      </c>
      <c r="I300" s="157"/>
      <c r="J300" s="158">
        <f t="shared" si="30"/>
        <v>0</v>
      </c>
      <c r="K300" s="154" t="s">
        <v>7982</v>
      </c>
      <c r="L300" s="31"/>
      <c r="M300" s="159" t="s">
        <v>7590</v>
      </c>
      <c r="N300" s="160" t="s">
        <v>7629</v>
      </c>
      <c r="O300" s="54"/>
      <c r="P300" s="161">
        <f t="shared" si="31"/>
        <v>0</v>
      </c>
      <c r="Q300" s="161">
        <v>0.46009</v>
      </c>
      <c r="R300" s="161">
        <f t="shared" si="32"/>
        <v>0.92018</v>
      </c>
      <c r="S300" s="161">
        <v>0</v>
      </c>
      <c r="T300" s="162">
        <f t="shared" si="33"/>
        <v>0</v>
      </c>
      <c r="AR300" s="163" t="s">
        <v>7983</v>
      </c>
      <c r="AT300" s="163" t="s">
        <v>7978</v>
      </c>
      <c r="AU300" s="163" t="s">
        <v>7673</v>
      </c>
      <c r="AY300" s="16" t="s">
        <v>7977</v>
      </c>
      <c r="BE300" s="164">
        <f t="shared" si="34"/>
        <v>0</v>
      </c>
      <c r="BF300" s="164">
        <f t="shared" si="35"/>
        <v>0</v>
      </c>
      <c r="BG300" s="164">
        <f t="shared" si="36"/>
        <v>0</v>
      </c>
      <c r="BH300" s="164">
        <f t="shared" si="37"/>
        <v>0</v>
      </c>
      <c r="BI300" s="164">
        <f t="shared" si="38"/>
        <v>0</v>
      </c>
      <c r="BJ300" s="16" t="s">
        <v>7671</v>
      </c>
      <c r="BK300" s="164">
        <f t="shared" si="39"/>
        <v>0</v>
      </c>
      <c r="BL300" s="16" t="s">
        <v>7983</v>
      </c>
      <c r="BM300" s="163" t="s">
        <v>6773</v>
      </c>
    </row>
    <row r="301" spans="2:65" s="1" customFormat="1" ht="24" customHeight="1">
      <c r="B301" s="151"/>
      <c r="C301" s="152" t="s">
        <v>6805</v>
      </c>
      <c r="D301" s="152" t="s">
        <v>7978</v>
      </c>
      <c r="E301" s="153" t="s">
        <v>7336</v>
      </c>
      <c r="F301" s="154" t="s">
        <v>7337</v>
      </c>
      <c r="G301" s="155" t="s">
        <v>5897</v>
      </c>
      <c r="H301" s="156">
        <v>2</v>
      </c>
      <c r="I301" s="157"/>
      <c r="J301" s="158">
        <f t="shared" si="30"/>
        <v>0</v>
      </c>
      <c r="K301" s="154" t="s">
        <v>7982</v>
      </c>
      <c r="L301" s="31"/>
      <c r="M301" s="159" t="s">
        <v>7590</v>
      </c>
      <c r="N301" s="160" t="s">
        <v>7629</v>
      </c>
      <c r="O301" s="54"/>
      <c r="P301" s="161">
        <f t="shared" si="31"/>
        <v>0</v>
      </c>
      <c r="Q301" s="161">
        <v>9.1800000000000007E-3</v>
      </c>
      <c r="R301" s="161">
        <f t="shared" si="32"/>
        <v>1.8360000000000001E-2</v>
      </c>
      <c r="S301" s="161">
        <v>0</v>
      </c>
      <c r="T301" s="162">
        <f t="shared" si="33"/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 t="shared" si="34"/>
        <v>0</v>
      </c>
      <c r="BF301" s="164">
        <f t="shared" si="35"/>
        <v>0</v>
      </c>
      <c r="BG301" s="164">
        <f t="shared" si="36"/>
        <v>0</v>
      </c>
      <c r="BH301" s="164">
        <f t="shared" si="37"/>
        <v>0</v>
      </c>
      <c r="BI301" s="164">
        <f t="shared" si="38"/>
        <v>0</v>
      </c>
      <c r="BJ301" s="16" t="s">
        <v>7671</v>
      </c>
      <c r="BK301" s="164">
        <f t="shared" si="39"/>
        <v>0</v>
      </c>
      <c r="BL301" s="16" t="s">
        <v>7983</v>
      </c>
      <c r="BM301" s="163" t="s">
        <v>4288</v>
      </c>
    </row>
    <row r="302" spans="2:65" s="1" customFormat="1" ht="16.5" customHeight="1">
      <c r="B302" s="151"/>
      <c r="C302" s="189" t="s">
        <v>6807</v>
      </c>
      <c r="D302" s="189" t="s">
        <v>5826</v>
      </c>
      <c r="E302" s="190" t="s">
        <v>4289</v>
      </c>
      <c r="F302" s="191" t="s">
        <v>4290</v>
      </c>
      <c r="G302" s="192" t="s">
        <v>5897</v>
      </c>
      <c r="H302" s="193">
        <v>2</v>
      </c>
      <c r="I302" s="194"/>
      <c r="J302" s="195">
        <f t="shared" si="30"/>
        <v>0</v>
      </c>
      <c r="K302" s="191" t="s">
        <v>7982</v>
      </c>
      <c r="L302" s="196"/>
      <c r="M302" s="197" t="s">
        <v>7590</v>
      </c>
      <c r="N302" s="198" t="s">
        <v>7629</v>
      </c>
      <c r="O302" s="54"/>
      <c r="P302" s="161">
        <f t="shared" si="31"/>
        <v>0</v>
      </c>
      <c r="Q302" s="161">
        <v>0.74</v>
      </c>
      <c r="R302" s="161">
        <f t="shared" si="32"/>
        <v>1.48</v>
      </c>
      <c r="S302" s="161">
        <v>0</v>
      </c>
      <c r="T302" s="162">
        <f t="shared" si="33"/>
        <v>0</v>
      </c>
      <c r="AR302" s="163" t="s">
        <v>8023</v>
      </c>
      <c r="AT302" s="163" t="s">
        <v>5826</v>
      </c>
      <c r="AU302" s="163" t="s">
        <v>7673</v>
      </c>
      <c r="AY302" s="16" t="s">
        <v>7977</v>
      </c>
      <c r="BE302" s="164">
        <f t="shared" si="34"/>
        <v>0</v>
      </c>
      <c r="BF302" s="164">
        <f t="shared" si="35"/>
        <v>0</v>
      </c>
      <c r="BG302" s="164">
        <f t="shared" si="36"/>
        <v>0</v>
      </c>
      <c r="BH302" s="164">
        <f t="shared" si="37"/>
        <v>0</v>
      </c>
      <c r="BI302" s="164">
        <f t="shared" si="38"/>
        <v>0</v>
      </c>
      <c r="BJ302" s="16" t="s">
        <v>7671</v>
      </c>
      <c r="BK302" s="164">
        <f t="shared" si="39"/>
        <v>0</v>
      </c>
      <c r="BL302" s="16" t="s">
        <v>7983</v>
      </c>
      <c r="BM302" s="163" t="s">
        <v>4291</v>
      </c>
    </row>
    <row r="303" spans="2:65" s="1" customFormat="1" ht="16.5" customHeight="1">
      <c r="B303" s="151"/>
      <c r="C303" s="152" t="s">
        <v>6811</v>
      </c>
      <c r="D303" s="152" t="s">
        <v>7978</v>
      </c>
      <c r="E303" s="153" t="s">
        <v>6783</v>
      </c>
      <c r="F303" s="154" t="s">
        <v>6784</v>
      </c>
      <c r="G303" s="155" t="s">
        <v>5897</v>
      </c>
      <c r="H303" s="156">
        <v>5</v>
      </c>
      <c r="I303" s="157"/>
      <c r="J303" s="158">
        <f t="shared" si="30"/>
        <v>0</v>
      </c>
      <c r="K303" s="154" t="s">
        <v>7982</v>
      </c>
      <c r="L303" s="31"/>
      <c r="M303" s="159" t="s">
        <v>7590</v>
      </c>
      <c r="N303" s="160" t="s">
        <v>7629</v>
      </c>
      <c r="O303" s="54"/>
      <c r="P303" s="161">
        <f t="shared" si="31"/>
        <v>0</v>
      </c>
      <c r="Q303" s="161">
        <v>0.12303</v>
      </c>
      <c r="R303" s="161">
        <f t="shared" si="32"/>
        <v>0.61514999999999997</v>
      </c>
      <c r="S303" s="161">
        <v>0</v>
      </c>
      <c r="T303" s="162">
        <f t="shared" si="33"/>
        <v>0</v>
      </c>
      <c r="AR303" s="163" t="s">
        <v>7983</v>
      </c>
      <c r="AT303" s="163" t="s">
        <v>7978</v>
      </c>
      <c r="AU303" s="163" t="s">
        <v>7673</v>
      </c>
      <c r="AY303" s="16" t="s">
        <v>7977</v>
      </c>
      <c r="BE303" s="164">
        <f t="shared" si="34"/>
        <v>0</v>
      </c>
      <c r="BF303" s="164">
        <f t="shared" si="35"/>
        <v>0</v>
      </c>
      <c r="BG303" s="164">
        <f t="shared" si="36"/>
        <v>0</v>
      </c>
      <c r="BH303" s="164">
        <f t="shared" si="37"/>
        <v>0</v>
      </c>
      <c r="BI303" s="164">
        <f t="shared" si="38"/>
        <v>0</v>
      </c>
      <c r="BJ303" s="16" t="s">
        <v>7671</v>
      </c>
      <c r="BK303" s="164">
        <f t="shared" si="39"/>
        <v>0</v>
      </c>
      <c r="BL303" s="16" t="s">
        <v>7983</v>
      </c>
      <c r="BM303" s="163" t="s">
        <v>6785</v>
      </c>
    </row>
    <row r="304" spans="2:65" s="1" customFormat="1" ht="16.5" customHeight="1">
      <c r="B304" s="151"/>
      <c r="C304" s="189" t="s">
        <v>6815</v>
      </c>
      <c r="D304" s="189" t="s">
        <v>5826</v>
      </c>
      <c r="E304" s="190" t="s">
        <v>6787</v>
      </c>
      <c r="F304" s="191" t="s">
        <v>6788</v>
      </c>
      <c r="G304" s="192" t="s">
        <v>5897</v>
      </c>
      <c r="H304" s="193">
        <v>5</v>
      </c>
      <c r="I304" s="194"/>
      <c r="J304" s="195">
        <f t="shared" si="30"/>
        <v>0</v>
      </c>
      <c r="K304" s="191" t="s">
        <v>7590</v>
      </c>
      <c r="L304" s="196"/>
      <c r="M304" s="197" t="s">
        <v>7590</v>
      </c>
      <c r="N304" s="198" t="s">
        <v>7629</v>
      </c>
      <c r="O304" s="54"/>
      <c r="P304" s="161">
        <f t="shared" si="31"/>
        <v>0</v>
      </c>
      <c r="Q304" s="161">
        <v>1.2E-2</v>
      </c>
      <c r="R304" s="161">
        <f t="shared" si="32"/>
        <v>0.06</v>
      </c>
      <c r="S304" s="161">
        <v>0</v>
      </c>
      <c r="T304" s="162">
        <f t="shared" si="33"/>
        <v>0</v>
      </c>
      <c r="AR304" s="163" t="s">
        <v>8023</v>
      </c>
      <c r="AT304" s="163" t="s">
        <v>5826</v>
      </c>
      <c r="AU304" s="163" t="s">
        <v>7673</v>
      </c>
      <c r="AY304" s="16" t="s">
        <v>7977</v>
      </c>
      <c r="BE304" s="164">
        <f t="shared" si="34"/>
        <v>0</v>
      </c>
      <c r="BF304" s="164">
        <f t="shared" si="35"/>
        <v>0</v>
      </c>
      <c r="BG304" s="164">
        <f t="shared" si="36"/>
        <v>0</v>
      </c>
      <c r="BH304" s="164">
        <f t="shared" si="37"/>
        <v>0</v>
      </c>
      <c r="BI304" s="164">
        <f t="shared" si="38"/>
        <v>0</v>
      </c>
      <c r="BJ304" s="16" t="s">
        <v>7671</v>
      </c>
      <c r="BK304" s="164">
        <f t="shared" si="39"/>
        <v>0</v>
      </c>
      <c r="BL304" s="16" t="s">
        <v>7983</v>
      </c>
      <c r="BM304" s="163" t="s">
        <v>6789</v>
      </c>
    </row>
    <row r="305" spans="2:65" s="1" customFormat="1" ht="16.5" customHeight="1">
      <c r="B305" s="151"/>
      <c r="C305" s="152" t="s">
        <v>6817</v>
      </c>
      <c r="D305" s="152" t="s">
        <v>7978</v>
      </c>
      <c r="E305" s="153" t="s">
        <v>6791</v>
      </c>
      <c r="F305" s="154" t="s">
        <v>6792</v>
      </c>
      <c r="G305" s="155" t="s">
        <v>5897</v>
      </c>
      <c r="H305" s="156">
        <v>1</v>
      </c>
      <c r="I305" s="157"/>
      <c r="J305" s="158">
        <f t="shared" si="30"/>
        <v>0</v>
      </c>
      <c r="K305" s="154" t="s">
        <v>7982</v>
      </c>
      <c r="L305" s="31"/>
      <c r="M305" s="159" t="s">
        <v>7590</v>
      </c>
      <c r="N305" s="160" t="s">
        <v>7629</v>
      </c>
      <c r="O305" s="54"/>
      <c r="P305" s="161">
        <f t="shared" si="31"/>
        <v>0</v>
      </c>
      <c r="Q305" s="161">
        <v>0.32906000000000002</v>
      </c>
      <c r="R305" s="161">
        <f t="shared" si="32"/>
        <v>0.32906000000000002</v>
      </c>
      <c r="S305" s="161">
        <v>0</v>
      </c>
      <c r="T305" s="162">
        <f t="shared" si="33"/>
        <v>0</v>
      </c>
      <c r="AR305" s="163" t="s">
        <v>7983</v>
      </c>
      <c r="AT305" s="163" t="s">
        <v>7978</v>
      </c>
      <c r="AU305" s="163" t="s">
        <v>7673</v>
      </c>
      <c r="AY305" s="16" t="s">
        <v>7977</v>
      </c>
      <c r="BE305" s="164">
        <f t="shared" si="34"/>
        <v>0</v>
      </c>
      <c r="BF305" s="164">
        <f t="shared" si="35"/>
        <v>0</v>
      </c>
      <c r="BG305" s="164">
        <f t="shared" si="36"/>
        <v>0</v>
      </c>
      <c r="BH305" s="164">
        <f t="shared" si="37"/>
        <v>0</v>
      </c>
      <c r="BI305" s="164">
        <f t="shared" si="38"/>
        <v>0</v>
      </c>
      <c r="BJ305" s="16" t="s">
        <v>7671</v>
      </c>
      <c r="BK305" s="164">
        <f t="shared" si="39"/>
        <v>0</v>
      </c>
      <c r="BL305" s="16" t="s">
        <v>7983</v>
      </c>
      <c r="BM305" s="163" t="s">
        <v>6793</v>
      </c>
    </row>
    <row r="306" spans="2:65" s="1" customFormat="1" ht="16.5" customHeight="1">
      <c r="B306" s="151"/>
      <c r="C306" s="189" t="s">
        <v>6821</v>
      </c>
      <c r="D306" s="189" t="s">
        <v>5826</v>
      </c>
      <c r="E306" s="190" t="s">
        <v>6795</v>
      </c>
      <c r="F306" s="191" t="s">
        <v>6796</v>
      </c>
      <c r="G306" s="192" t="s">
        <v>5897</v>
      </c>
      <c r="H306" s="193">
        <v>1</v>
      </c>
      <c r="I306" s="194"/>
      <c r="J306" s="195">
        <f t="shared" si="30"/>
        <v>0</v>
      </c>
      <c r="K306" s="191" t="s">
        <v>7590</v>
      </c>
      <c r="L306" s="196"/>
      <c r="M306" s="197" t="s">
        <v>7590</v>
      </c>
      <c r="N306" s="198" t="s">
        <v>7629</v>
      </c>
      <c r="O306" s="54"/>
      <c r="P306" s="161">
        <f t="shared" si="31"/>
        <v>0</v>
      </c>
      <c r="Q306" s="161">
        <v>1.4E-2</v>
      </c>
      <c r="R306" s="161">
        <f t="shared" si="32"/>
        <v>1.4E-2</v>
      </c>
      <c r="S306" s="161">
        <v>0</v>
      </c>
      <c r="T306" s="162">
        <f t="shared" si="33"/>
        <v>0</v>
      </c>
      <c r="AR306" s="163" t="s">
        <v>8023</v>
      </c>
      <c r="AT306" s="163" t="s">
        <v>5826</v>
      </c>
      <c r="AU306" s="163" t="s">
        <v>7673</v>
      </c>
      <c r="AY306" s="16" t="s">
        <v>7977</v>
      </c>
      <c r="BE306" s="164">
        <f t="shared" si="34"/>
        <v>0</v>
      </c>
      <c r="BF306" s="164">
        <f t="shared" si="35"/>
        <v>0</v>
      </c>
      <c r="BG306" s="164">
        <f t="shared" si="36"/>
        <v>0</v>
      </c>
      <c r="BH306" s="164">
        <f t="shared" si="37"/>
        <v>0</v>
      </c>
      <c r="BI306" s="164">
        <f t="shared" si="38"/>
        <v>0</v>
      </c>
      <c r="BJ306" s="16" t="s">
        <v>7671</v>
      </c>
      <c r="BK306" s="164">
        <f t="shared" si="39"/>
        <v>0</v>
      </c>
      <c r="BL306" s="16" t="s">
        <v>7983</v>
      </c>
      <c r="BM306" s="163" t="s">
        <v>6797</v>
      </c>
    </row>
    <row r="307" spans="2:65" s="1" customFormat="1" ht="24" customHeight="1">
      <c r="B307" s="151"/>
      <c r="C307" s="152" t="s">
        <v>6825</v>
      </c>
      <c r="D307" s="152" t="s">
        <v>7978</v>
      </c>
      <c r="E307" s="153" t="s">
        <v>6798</v>
      </c>
      <c r="F307" s="154" t="s">
        <v>6799</v>
      </c>
      <c r="G307" s="155" t="s">
        <v>5897</v>
      </c>
      <c r="H307" s="156">
        <v>11</v>
      </c>
      <c r="I307" s="157"/>
      <c r="J307" s="158">
        <f t="shared" si="30"/>
        <v>0</v>
      </c>
      <c r="K307" s="154" t="s">
        <v>7982</v>
      </c>
      <c r="L307" s="31"/>
      <c r="M307" s="159" t="s">
        <v>7590</v>
      </c>
      <c r="N307" s="160" t="s">
        <v>7629</v>
      </c>
      <c r="O307" s="54"/>
      <c r="P307" s="161">
        <f t="shared" si="31"/>
        <v>0</v>
      </c>
      <c r="Q307" s="161">
        <v>1.6000000000000001E-4</v>
      </c>
      <c r="R307" s="161">
        <f t="shared" si="32"/>
        <v>1.7600000000000001E-3</v>
      </c>
      <c r="S307" s="161">
        <v>0</v>
      </c>
      <c r="T307" s="162">
        <f t="shared" si="33"/>
        <v>0</v>
      </c>
      <c r="AR307" s="163" t="s">
        <v>7983</v>
      </c>
      <c r="AT307" s="163" t="s">
        <v>7978</v>
      </c>
      <c r="AU307" s="163" t="s">
        <v>7673</v>
      </c>
      <c r="AY307" s="16" t="s">
        <v>7977</v>
      </c>
      <c r="BE307" s="164">
        <f t="shared" si="34"/>
        <v>0</v>
      </c>
      <c r="BF307" s="164">
        <f t="shared" si="35"/>
        <v>0</v>
      </c>
      <c r="BG307" s="164">
        <f t="shared" si="36"/>
        <v>0</v>
      </c>
      <c r="BH307" s="164">
        <f t="shared" si="37"/>
        <v>0</v>
      </c>
      <c r="BI307" s="164">
        <f t="shared" si="38"/>
        <v>0</v>
      </c>
      <c r="BJ307" s="16" t="s">
        <v>7671</v>
      </c>
      <c r="BK307" s="164">
        <f t="shared" si="39"/>
        <v>0</v>
      </c>
      <c r="BL307" s="16" t="s">
        <v>7983</v>
      </c>
      <c r="BM307" s="163" t="s">
        <v>6800</v>
      </c>
    </row>
    <row r="308" spans="2:65" s="1" customFormat="1" ht="24" customHeight="1">
      <c r="B308" s="151"/>
      <c r="C308" s="189" t="s">
        <v>6830</v>
      </c>
      <c r="D308" s="189" t="s">
        <v>5826</v>
      </c>
      <c r="E308" s="190" t="s">
        <v>6802</v>
      </c>
      <c r="F308" s="191" t="s">
        <v>6803</v>
      </c>
      <c r="G308" s="192" t="s">
        <v>5897</v>
      </c>
      <c r="H308" s="193">
        <v>11</v>
      </c>
      <c r="I308" s="194"/>
      <c r="J308" s="195">
        <f t="shared" si="30"/>
        <v>0</v>
      </c>
      <c r="K308" s="191" t="s">
        <v>5841</v>
      </c>
      <c r="L308" s="196"/>
      <c r="M308" s="197" t="s">
        <v>7590</v>
      </c>
      <c r="N308" s="198" t="s">
        <v>7629</v>
      </c>
      <c r="O308" s="54"/>
      <c r="P308" s="161">
        <f t="shared" si="31"/>
        <v>0</v>
      </c>
      <c r="Q308" s="161">
        <v>2.3999999999999998E-3</v>
      </c>
      <c r="R308" s="161">
        <f t="shared" si="32"/>
        <v>2.6399999999999996E-2</v>
      </c>
      <c r="S308" s="161">
        <v>0</v>
      </c>
      <c r="T308" s="162">
        <f t="shared" si="33"/>
        <v>0</v>
      </c>
      <c r="AR308" s="163" t="s">
        <v>8023</v>
      </c>
      <c r="AT308" s="163" t="s">
        <v>5826</v>
      </c>
      <c r="AU308" s="163" t="s">
        <v>7673</v>
      </c>
      <c r="AY308" s="16" t="s">
        <v>7977</v>
      </c>
      <c r="BE308" s="164">
        <f t="shared" si="34"/>
        <v>0</v>
      </c>
      <c r="BF308" s="164">
        <f t="shared" si="35"/>
        <v>0</v>
      </c>
      <c r="BG308" s="164">
        <f t="shared" si="36"/>
        <v>0</v>
      </c>
      <c r="BH308" s="164">
        <f t="shared" si="37"/>
        <v>0</v>
      </c>
      <c r="BI308" s="164">
        <f t="shared" si="38"/>
        <v>0</v>
      </c>
      <c r="BJ308" s="16" t="s">
        <v>7671</v>
      </c>
      <c r="BK308" s="164">
        <f t="shared" si="39"/>
        <v>0</v>
      </c>
      <c r="BL308" s="16" t="s">
        <v>7983</v>
      </c>
      <c r="BM308" s="163" t="s">
        <v>6804</v>
      </c>
    </row>
    <row r="309" spans="2:65" s="1" customFormat="1" ht="16.5" customHeight="1">
      <c r="B309" s="151"/>
      <c r="C309" s="152" t="s">
        <v>6834</v>
      </c>
      <c r="D309" s="152" t="s">
        <v>7978</v>
      </c>
      <c r="E309" s="153" t="s">
        <v>5979</v>
      </c>
      <c r="F309" s="154" t="s">
        <v>5980</v>
      </c>
      <c r="G309" s="155" t="s">
        <v>5863</v>
      </c>
      <c r="H309" s="156">
        <v>1241</v>
      </c>
      <c r="I309" s="157"/>
      <c r="J309" s="158">
        <f t="shared" si="30"/>
        <v>0</v>
      </c>
      <c r="K309" s="154" t="s">
        <v>7982</v>
      </c>
      <c r="L309" s="31"/>
      <c r="M309" s="159" t="s">
        <v>7590</v>
      </c>
      <c r="N309" s="160" t="s">
        <v>7629</v>
      </c>
      <c r="O309" s="54"/>
      <c r="P309" s="161">
        <f t="shared" si="31"/>
        <v>0</v>
      </c>
      <c r="Q309" s="161">
        <v>6.9999999999999994E-5</v>
      </c>
      <c r="R309" s="161">
        <f t="shared" si="32"/>
        <v>8.6869999999999989E-2</v>
      </c>
      <c r="S309" s="161">
        <v>0</v>
      </c>
      <c r="T309" s="162">
        <f t="shared" si="33"/>
        <v>0</v>
      </c>
      <c r="AR309" s="163" t="s">
        <v>7983</v>
      </c>
      <c r="AT309" s="163" t="s">
        <v>7978</v>
      </c>
      <c r="AU309" s="163" t="s">
        <v>7673</v>
      </c>
      <c r="AY309" s="16" t="s">
        <v>7977</v>
      </c>
      <c r="BE309" s="164">
        <f t="shared" si="34"/>
        <v>0</v>
      </c>
      <c r="BF309" s="164">
        <f t="shared" si="35"/>
        <v>0</v>
      </c>
      <c r="BG309" s="164">
        <f t="shared" si="36"/>
        <v>0</v>
      </c>
      <c r="BH309" s="164">
        <f t="shared" si="37"/>
        <v>0</v>
      </c>
      <c r="BI309" s="164">
        <f t="shared" si="38"/>
        <v>0</v>
      </c>
      <c r="BJ309" s="16" t="s">
        <v>7671</v>
      </c>
      <c r="BK309" s="164">
        <f t="shared" si="39"/>
        <v>0</v>
      </c>
      <c r="BL309" s="16" t="s">
        <v>7983</v>
      </c>
      <c r="BM309" s="163" t="s">
        <v>6806</v>
      </c>
    </row>
    <row r="310" spans="2:65" s="1" customFormat="1" ht="16.5" customHeight="1">
      <c r="B310" s="151"/>
      <c r="C310" s="152" t="s">
        <v>6839</v>
      </c>
      <c r="D310" s="152" t="s">
        <v>7978</v>
      </c>
      <c r="E310" s="153" t="s">
        <v>4292</v>
      </c>
      <c r="F310" s="154" t="s">
        <v>4293</v>
      </c>
      <c r="G310" s="155" t="s">
        <v>5897</v>
      </c>
      <c r="H310" s="156">
        <v>1</v>
      </c>
      <c r="I310" s="157"/>
      <c r="J310" s="158">
        <f t="shared" si="30"/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 t="shared" si="31"/>
        <v>0</v>
      </c>
      <c r="Q310" s="161">
        <v>1.1999999999999999E-3</v>
      </c>
      <c r="R310" s="161">
        <f t="shared" si="32"/>
        <v>1.1999999999999999E-3</v>
      </c>
      <c r="S310" s="161">
        <v>0</v>
      </c>
      <c r="T310" s="162">
        <f t="shared" si="33"/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 t="shared" si="34"/>
        <v>0</v>
      </c>
      <c r="BF310" s="164">
        <f t="shared" si="35"/>
        <v>0</v>
      </c>
      <c r="BG310" s="164">
        <f t="shared" si="36"/>
        <v>0</v>
      </c>
      <c r="BH310" s="164">
        <f t="shared" si="37"/>
        <v>0</v>
      </c>
      <c r="BI310" s="164">
        <f t="shared" si="38"/>
        <v>0</v>
      </c>
      <c r="BJ310" s="16" t="s">
        <v>7671</v>
      </c>
      <c r="BK310" s="164">
        <f t="shared" si="39"/>
        <v>0</v>
      </c>
      <c r="BL310" s="16" t="s">
        <v>7983</v>
      </c>
      <c r="BM310" s="163" t="s">
        <v>6810</v>
      </c>
    </row>
    <row r="311" spans="2:65" s="1" customFormat="1" ht="16.5" customHeight="1">
      <c r="B311" s="151"/>
      <c r="C311" s="189" t="s">
        <v>6843</v>
      </c>
      <c r="D311" s="189" t="s">
        <v>5826</v>
      </c>
      <c r="E311" s="190" t="s">
        <v>6812</v>
      </c>
      <c r="F311" s="191" t="s">
        <v>6813</v>
      </c>
      <c r="G311" s="192" t="s">
        <v>5897</v>
      </c>
      <c r="H311" s="193">
        <v>1</v>
      </c>
      <c r="I311" s="194"/>
      <c r="J311" s="195">
        <f t="shared" si="30"/>
        <v>0</v>
      </c>
      <c r="K311" s="191" t="s">
        <v>7590</v>
      </c>
      <c r="L311" s="196"/>
      <c r="M311" s="197" t="s">
        <v>7590</v>
      </c>
      <c r="N311" s="198" t="s">
        <v>7629</v>
      </c>
      <c r="O311" s="54"/>
      <c r="P311" s="161">
        <f t="shared" si="31"/>
        <v>0</v>
      </c>
      <c r="Q311" s="161">
        <v>0</v>
      </c>
      <c r="R311" s="161">
        <f t="shared" si="32"/>
        <v>0</v>
      </c>
      <c r="S311" s="161">
        <v>0</v>
      </c>
      <c r="T311" s="162">
        <f t="shared" si="33"/>
        <v>0</v>
      </c>
      <c r="AR311" s="163" t="s">
        <v>8023</v>
      </c>
      <c r="AT311" s="163" t="s">
        <v>5826</v>
      </c>
      <c r="AU311" s="163" t="s">
        <v>7673</v>
      </c>
      <c r="AY311" s="16" t="s">
        <v>7977</v>
      </c>
      <c r="BE311" s="164">
        <f t="shared" si="34"/>
        <v>0</v>
      </c>
      <c r="BF311" s="164">
        <f t="shared" si="35"/>
        <v>0</v>
      </c>
      <c r="BG311" s="164">
        <f t="shared" si="36"/>
        <v>0</v>
      </c>
      <c r="BH311" s="164">
        <f t="shared" si="37"/>
        <v>0</v>
      </c>
      <c r="BI311" s="164">
        <f t="shared" si="38"/>
        <v>0</v>
      </c>
      <c r="BJ311" s="16" t="s">
        <v>7671</v>
      </c>
      <c r="BK311" s="164">
        <f t="shared" si="39"/>
        <v>0</v>
      </c>
      <c r="BL311" s="16" t="s">
        <v>7983</v>
      </c>
      <c r="BM311" s="163" t="s">
        <v>6814</v>
      </c>
    </row>
    <row r="312" spans="2:65" s="1" customFormat="1" ht="16.5" customHeight="1">
      <c r="B312" s="151"/>
      <c r="C312" s="152" t="s">
        <v>6848</v>
      </c>
      <c r="D312" s="152" t="s">
        <v>7978</v>
      </c>
      <c r="E312" s="153" t="s">
        <v>5983</v>
      </c>
      <c r="F312" s="154" t="s">
        <v>5984</v>
      </c>
      <c r="G312" s="155" t="s">
        <v>5985</v>
      </c>
      <c r="H312" s="156">
        <v>1241</v>
      </c>
      <c r="I312" s="157"/>
      <c r="J312" s="158">
        <f t="shared" si="30"/>
        <v>0</v>
      </c>
      <c r="K312" s="154" t="s">
        <v>7590</v>
      </c>
      <c r="L312" s="31"/>
      <c r="M312" s="159" t="s">
        <v>7590</v>
      </c>
      <c r="N312" s="160" t="s">
        <v>7629</v>
      </c>
      <c r="O312" s="54"/>
      <c r="P312" s="161">
        <f t="shared" si="31"/>
        <v>0</v>
      </c>
      <c r="Q312" s="161">
        <v>0</v>
      </c>
      <c r="R312" s="161">
        <f t="shared" si="32"/>
        <v>0</v>
      </c>
      <c r="S312" s="161">
        <v>0</v>
      </c>
      <c r="T312" s="162">
        <f t="shared" si="33"/>
        <v>0</v>
      </c>
      <c r="AR312" s="163" t="s">
        <v>7983</v>
      </c>
      <c r="AT312" s="163" t="s">
        <v>7978</v>
      </c>
      <c r="AU312" s="163" t="s">
        <v>7673</v>
      </c>
      <c r="AY312" s="16" t="s">
        <v>7977</v>
      </c>
      <c r="BE312" s="164">
        <f t="shared" si="34"/>
        <v>0</v>
      </c>
      <c r="BF312" s="164">
        <f t="shared" si="35"/>
        <v>0</v>
      </c>
      <c r="BG312" s="164">
        <f t="shared" si="36"/>
        <v>0</v>
      </c>
      <c r="BH312" s="164">
        <f t="shared" si="37"/>
        <v>0</v>
      </c>
      <c r="BI312" s="164">
        <f t="shared" si="38"/>
        <v>0</v>
      </c>
      <c r="BJ312" s="16" t="s">
        <v>7671</v>
      </c>
      <c r="BK312" s="164">
        <f t="shared" si="39"/>
        <v>0</v>
      </c>
      <c r="BL312" s="16" t="s">
        <v>7983</v>
      </c>
      <c r="BM312" s="163" t="s">
        <v>6816</v>
      </c>
    </row>
    <row r="313" spans="2:65" s="11" customFormat="1" ht="22.9" customHeight="1">
      <c r="B313" s="138"/>
      <c r="D313" s="139" t="s">
        <v>7663</v>
      </c>
      <c r="E313" s="149" t="s">
        <v>7060</v>
      </c>
      <c r="F313" s="149" t="s">
        <v>6829</v>
      </c>
      <c r="I313" s="141"/>
      <c r="J313" s="150">
        <f>BK313</f>
        <v>0</v>
      </c>
      <c r="L313" s="138"/>
      <c r="M313" s="143"/>
      <c r="N313" s="144"/>
      <c r="O313" s="144"/>
      <c r="P313" s="145">
        <f>SUM(P314:P317)</f>
        <v>0</v>
      </c>
      <c r="Q313" s="144"/>
      <c r="R313" s="145">
        <f>SUM(R314:R317)</f>
        <v>0</v>
      </c>
      <c r="S313" s="144"/>
      <c r="T313" s="146">
        <f>SUM(T314:T317)</f>
        <v>0</v>
      </c>
      <c r="AR313" s="139" t="s">
        <v>7671</v>
      </c>
      <c r="AT313" s="147" t="s">
        <v>7663</v>
      </c>
      <c r="AU313" s="147" t="s">
        <v>7671</v>
      </c>
      <c r="AY313" s="139" t="s">
        <v>7977</v>
      </c>
      <c r="BK313" s="148">
        <f>SUM(BK314:BK317)</f>
        <v>0</v>
      </c>
    </row>
    <row r="314" spans="2:65" s="1" customFormat="1" ht="16.5" customHeight="1">
      <c r="B314" s="151"/>
      <c r="C314" s="152" t="s">
        <v>6853</v>
      </c>
      <c r="D314" s="152" t="s">
        <v>7978</v>
      </c>
      <c r="E314" s="153" t="s">
        <v>6831</v>
      </c>
      <c r="F314" s="154" t="s">
        <v>6832</v>
      </c>
      <c r="G314" s="155" t="s">
        <v>5816</v>
      </c>
      <c r="H314" s="156">
        <v>0.93600000000000005</v>
      </c>
      <c r="I314" s="157"/>
      <c r="J314" s="158">
        <f>ROUND(I314*H314,2)</f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7983</v>
      </c>
      <c r="AT314" s="163" t="s">
        <v>7978</v>
      </c>
      <c r="AU314" s="163" t="s">
        <v>7673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7983</v>
      </c>
      <c r="BM314" s="163" t="s">
        <v>4294</v>
      </c>
    </row>
    <row r="315" spans="2:65" s="1" customFormat="1" ht="24" customHeight="1">
      <c r="B315" s="151"/>
      <c r="C315" s="152" t="s">
        <v>6858</v>
      </c>
      <c r="D315" s="152" t="s">
        <v>7978</v>
      </c>
      <c r="E315" s="153" t="s">
        <v>6835</v>
      </c>
      <c r="F315" s="154" t="s">
        <v>6836</v>
      </c>
      <c r="G315" s="155" t="s">
        <v>5816</v>
      </c>
      <c r="H315" s="156">
        <v>13.103999999999999</v>
      </c>
      <c r="I315" s="157"/>
      <c r="J315" s="158">
        <f>ROUND(I315*H315,2)</f>
        <v>0</v>
      </c>
      <c r="K315" s="154" t="s">
        <v>7982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4295</v>
      </c>
    </row>
    <row r="316" spans="2:65" s="12" customFormat="1">
      <c r="B316" s="165"/>
      <c r="D316" s="166" t="s">
        <v>7985</v>
      </c>
      <c r="F316" s="168" t="s">
        <v>4296</v>
      </c>
      <c r="H316" s="169">
        <v>13.103999999999999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7985</v>
      </c>
      <c r="AU316" s="167" t="s">
        <v>7673</v>
      </c>
      <c r="AV316" s="12" t="s">
        <v>7673</v>
      </c>
      <c r="AW316" s="12" t="s">
        <v>7592</v>
      </c>
      <c r="AX316" s="12" t="s">
        <v>7671</v>
      </c>
      <c r="AY316" s="167" t="s">
        <v>7977</v>
      </c>
    </row>
    <row r="317" spans="2:65" s="1" customFormat="1" ht="24" customHeight="1">
      <c r="B317" s="151"/>
      <c r="C317" s="152" t="s">
        <v>7507</v>
      </c>
      <c r="D317" s="152" t="s">
        <v>7978</v>
      </c>
      <c r="E317" s="153" t="s">
        <v>6840</v>
      </c>
      <c r="F317" s="154" t="s">
        <v>6841</v>
      </c>
      <c r="G317" s="155" t="s">
        <v>5816</v>
      </c>
      <c r="H317" s="156">
        <v>0.93600000000000005</v>
      </c>
      <c r="I317" s="157"/>
      <c r="J317" s="158">
        <f>ROUND(I317*H317,2)</f>
        <v>0</v>
      </c>
      <c r="K317" s="154" t="s">
        <v>7982</v>
      </c>
      <c r="L317" s="31"/>
      <c r="M317" s="159" t="s">
        <v>7590</v>
      </c>
      <c r="N317" s="160" t="s">
        <v>7629</v>
      </c>
      <c r="O317" s="54"/>
      <c r="P317" s="161">
        <f>O317*H317</f>
        <v>0</v>
      </c>
      <c r="Q317" s="161">
        <v>0</v>
      </c>
      <c r="R317" s="161">
        <f>Q317*H317</f>
        <v>0</v>
      </c>
      <c r="S317" s="161">
        <v>0</v>
      </c>
      <c r="T317" s="162">
        <f>S317*H317</f>
        <v>0</v>
      </c>
      <c r="AR317" s="163" t="s">
        <v>7983</v>
      </c>
      <c r="AT317" s="163" t="s">
        <v>7978</v>
      </c>
      <c r="AU317" s="163" t="s">
        <v>7673</v>
      </c>
      <c r="AY317" s="16" t="s">
        <v>7977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6" t="s">
        <v>7671</v>
      </c>
      <c r="BK317" s="164">
        <f>ROUND(I317*H317,2)</f>
        <v>0</v>
      </c>
      <c r="BL317" s="16" t="s">
        <v>7983</v>
      </c>
      <c r="BM317" s="163" t="s">
        <v>4297</v>
      </c>
    </row>
    <row r="318" spans="2:65" s="11" customFormat="1" ht="22.9" customHeight="1">
      <c r="B318" s="138"/>
      <c r="D318" s="139" t="s">
        <v>7663</v>
      </c>
      <c r="E318" s="149" t="s">
        <v>5991</v>
      </c>
      <c r="F318" s="149" t="s">
        <v>5992</v>
      </c>
      <c r="I318" s="141"/>
      <c r="J318" s="150">
        <f>BK318</f>
        <v>0</v>
      </c>
      <c r="L318" s="138"/>
      <c r="M318" s="143"/>
      <c r="N318" s="144"/>
      <c r="O318" s="144"/>
      <c r="P318" s="145">
        <f>P319</f>
        <v>0</v>
      </c>
      <c r="Q318" s="144"/>
      <c r="R318" s="145">
        <f>R319</f>
        <v>0</v>
      </c>
      <c r="S318" s="144"/>
      <c r="T318" s="146">
        <f>T319</f>
        <v>0</v>
      </c>
      <c r="AR318" s="139" t="s">
        <v>7671</v>
      </c>
      <c r="AT318" s="147" t="s">
        <v>7663</v>
      </c>
      <c r="AU318" s="147" t="s">
        <v>7671</v>
      </c>
      <c r="AY318" s="139" t="s">
        <v>7977</v>
      </c>
      <c r="BK318" s="148">
        <f>BK319</f>
        <v>0</v>
      </c>
    </row>
    <row r="319" spans="2:65" s="1" customFormat="1" ht="24" customHeight="1">
      <c r="B319" s="151"/>
      <c r="C319" s="152" t="s">
        <v>7517</v>
      </c>
      <c r="D319" s="152" t="s">
        <v>7978</v>
      </c>
      <c r="E319" s="153" t="s">
        <v>5994</v>
      </c>
      <c r="F319" s="154" t="s">
        <v>5995</v>
      </c>
      <c r="G319" s="155" t="s">
        <v>5816</v>
      </c>
      <c r="H319" s="156">
        <v>942.96100000000001</v>
      </c>
      <c r="I319" s="157"/>
      <c r="J319" s="158">
        <f>ROUND(I319*H319,2)</f>
        <v>0</v>
      </c>
      <c r="K319" s="154" t="s">
        <v>7982</v>
      </c>
      <c r="L319" s="31"/>
      <c r="M319" s="159" t="s">
        <v>7590</v>
      </c>
      <c r="N319" s="160" t="s">
        <v>7629</v>
      </c>
      <c r="O319" s="54"/>
      <c r="P319" s="161">
        <f>O319*H319</f>
        <v>0</v>
      </c>
      <c r="Q319" s="161">
        <v>0</v>
      </c>
      <c r="R319" s="161">
        <f>Q319*H319</f>
        <v>0</v>
      </c>
      <c r="S319" s="161">
        <v>0</v>
      </c>
      <c r="T319" s="162">
        <f>S319*H319</f>
        <v>0</v>
      </c>
      <c r="AR319" s="163" t="s">
        <v>7983</v>
      </c>
      <c r="AT319" s="163" t="s">
        <v>7978</v>
      </c>
      <c r="AU319" s="163" t="s">
        <v>7673</v>
      </c>
      <c r="AY319" s="16" t="s">
        <v>7977</v>
      </c>
      <c r="BE319" s="164">
        <f>IF(N319="základní",J319,0)</f>
        <v>0</v>
      </c>
      <c r="BF319" s="164">
        <f>IF(N319="snížená",J319,0)</f>
        <v>0</v>
      </c>
      <c r="BG319" s="164">
        <f>IF(N319="zákl. přenesená",J319,0)</f>
        <v>0</v>
      </c>
      <c r="BH319" s="164">
        <f>IF(N319="sníž. přenesená",J319,0)</f>
        <v>0</v>
      </c>
      <c r="BI319" s="164">
        <f>IF(N319="nulová",J319,0)</f>
        <v>0</v>
      </c>
      <c r="BJ319" s="16" t="s">
        <v>7671</v>
      </c>
      <c r="BK319" s="164">
        <f>ROUND(I319*H319,2)</f>
        <v>0</v>
      </c>
      <c r="BL319" s="16" t="s">
        <v>7983</v>
      </c>
      <c r="BM319" s="163" t="s">
        <v>5996</v>
      </c>
    </row>
    <row r="320" spans="2:65" s="11" customFormat="1" ht="25.9" customHeight="1">
      <c r="B320" s="138"/>
      <c r="D320" s="139" t="s">
        <v>7663</v>
      </c>
      <c r="E320" s="140" t="s">
        <v>5826</v>
      </c>
      <c r="F320" s="140" t="s">
        <v>7149</v>
      </c>
      <c r="I320" s="141"/>
      <c r="J320" s="142">
        <f>BK320</f>
        <v>0</v>
      </c>
      <c r="L320" s="138"/>
      <c r="M320" s="143"/>
      <c r="N320" s="144"/>
      <c r="O320" s="144"/>
      <c r="P320" s="145">
        <f>P321</f>
        <v>0</v>
      </c>
      <c r="Q320" s="144"/>
      <c r="R320" s="145">
        <f>R321</f>
        <v>5.7090000000000002E-2</v>
      </c>
      <c r="S320" s="144"/>
      <c r="T320" s="146">
        <f>T321</f>
        <v>0</v>
      </c>
      <c r="AR320" s="139" t="s">
        <v>7991</v>
      </c>
      <c r="AT320" s="147" t="s">
        <v>7663</v>
      </c>
      <c r="AU320" s="147" t="s">
        <v>7664</v>
      </c>
      <c r="AY320" s="139" t="s">
        <v>7977</v>
      </c>
      <c r="BK320" s="148">
        <f>BK321</f>
        <v>0</v>
      </c>
    </row>
    <row r="321" spans="2:65" s="11" customFormat="1" ht="22.9" customHeight="1">
      <c r="B321" s="138"/>
      <c r="D321" s="139" t="s">
        <v>7663</v>
      </c>
      <c r="E321" s="149" t="s">
        <v>6856</v>
      </c>
      <c r="F321" s="149" t="s">
        <v>6857</v>
      </c>
      <c r="I321" s="141"/>
      <c r="J321" s="150">
        <f>BK321</f>
        <v>0</v>
      </c>
      <c r="L321" s="138"/>
      <c r="M321" s="143"/>
      <c r="N321" s="144"/>
      <c r="O321" s="144"/>
      <c r="P321" s="145">
        <f>P322</f>
        <v>0</v>
      </c>
      <c r="Q321" s="144"/>
      <c r="R321" s="145">
        <f>R322</f>
        <v>5.7090000000000002E-2</v>
      </c>
      <c r="S321" s="144"/>
      <c r="T321" s="146">
        <f>T322</f>
        <v>0</v>
      </c>
      <c r="AR321" s="139" t="s">
        <v>7991</v>
      </c>
      <c r="AT321" s="147" t="s">
        <v>7663</v>
      </c>
      <c r="AU321" s="147" t="s">
        <v>7671</v>
      </c>
      <c r="AY321" s="139" t="s">
        <v>7977</v>
      </c>
      <c r="BK321" s="148">
        <f>BK322</f>
        <v>0</v>
      </c>
    </row>
    <row r="322" spans="2:65" s="1" customFormat="1" ht="16.5" customHeight="1">
      <c r="B322" s="151"/>
      <c r="C322" s="152" t="s">
        <v>7523</v>
      </c>
      <c r="D322" s="152" t="s">
        <v>7978</v>
      </c>
      <c r="E322" s="153" t="s">
        <v>4298</v>
      </c>
      <c r="F322" s="154" t="s">
        <v>4299</v>
      </c>
      <c r="G322" s="155" t="s">
        <v>5863</v>
      </c>
      <c r="H322" s="156">
        <v>11</v>
      </c>
      <c r="I322" s="157"/>
      <c r="J322" s="158">
        <f>ROUND(I322*H322,2)</f>
        <v>0</v>
      </c>
      <c r="K322" s="154" t="s">
        <v>7982</v>
      </c>
      <c r="L322" s="31"/>
      <c r="M322" s="201" t="s">
        <v>7590</v>
      </c>
      <c r="N322" s="202" t="s">
        <v>7629</v>
      </c>
      <c r="O322" s="203"/>
      <c r="P322" s="204">
        <f>O322*H322</f>
        <v>0</v>
      </c>
      <c r="Q322" s="204">
        <v>5.1900000000000002E-3</v>
      </c>
      <c r="R322" s="204">
        <f>Q322*H322</f>
        <v>5.7090000000000002E-2</v>
      </c>
      <c r="S322" s="204">
        <v>0</v>
      </c>
      <c r="T322" s="205">
        <f>S322*H322</f>
        <v>0</v>
      </c>
      <c r="AR322" s="163" t="s">
        <v>5865</v>
      </c>
      <c r="AT322" s="163" t="s">
        <v>7978</v>
      </c>
      <c r="AU322" s="163" t="s">
        <v>7673</v>
      </c>
      <c r="AY322" s="16" t="s">
        <v>7977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6" t="s">
        <v>7671</v>
      </c>
      <c r="BK322" s="164">
        <f>ROUND(I322*H322,2)</f>
        <v>0</v>
      </c>
      <c r="BL322" s="16" t="s">
        <v>5865</v>
      </c>
      <c r="BM322" s="163" t="s">
        <v>6861</v>
      </c>
    </row>
    <row r="323" spans="2:65" s="1" customFormat="1" ht="6.95" customHeight="1">
      <c r="B323" s="43"/>
      <c r="C323" s="44"/>
      <c r="D323" s="44"/>
      <c r="E323" s="44"/>
      <c r="F323" s="44"/>
      <c r="G323" s="44"/>
      <c r="H323" s="44"/>
      <c r="I323" s="112"/>
      <c r="J323" s="44"/>
      <c r="K323" s="44"/>
      <c r="L323" s="31"/>
    </row>
  </sheetData>
  <autoFilter ref="C124:K322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25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7770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4300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4301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ROUND((SUM(BE127:BE324)),  2)</f>
        <v>0</v>
      </c>
      <c r="I35" s="103">
        <v>0.21</v>
      </c>
      <c r="J35" s="102">
        <f>ROUND(((SUM(BE127:BE324))*I35),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ROUND((SUM(BF127:BF324)),  2)</f>
        <v>0</v>
      </c>
      <c r="I36" s="103">
        <v>0.15</v>
      </c>
      <c r="J36" s="102">
        <f>ROUND(((SUM(BF127:BF324))*I36),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ROUND((SUM(BG127:BG324)),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ROUND((SUM(BH127:BH324)),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ROUND((SUM(BI127:BI324)),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4300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SO_10.1 - Přívodní řad VDJ Brandýs nad Orlicí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J129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J255</f>
        <v>0</v>
      </c>
      <c r="L101" s="123"/>
    </row>
    <row r="102" spans="2:47" s="9" customFormat="1" ht="19.899999999999999" customHeight="1">
      <c r="B102" s="123"/>
      <c r="D102" s="124" t="s">
        <v>7960</v>
      </c>
      <c r="E102" s="125"/>
      <c r="F102" s="125"/>
      <c r="G102" s="125"/>
      <c r="H102" s="125"/>
      <c r="I102" s="126"/>
      <c r="J102" s="127">
        <f>J264</f>
        <v>0</v>
      </c>
      <c r="L102" s="123"/>
    </row>
    <row r="103" spans="2:47" s="9" customFormat="1" ht="19.899999999999999" customHeight="1">
      <c r="B103" s="123"/>
      <c r="D103" s="124" t="s">
        <v>7961</v>
      </c>
      <c r="E103" s="125"/>
      <c r="F103" s="125"/>
      <c r="G103" s="125"/>
      <c r="H103" s="125"/>
      <c r="I103" s="126"/>
      <c r="J103" s="127">
        <f>J320</f>
        <v>0</v>
      </c>
      <c r="L103" s="123"/>
    </row>
    <row r="104" spans="2:47" s="8" customFormat="1" ht="24.95" customHeight="1">
      <c r="B104" s="118"/>
      <c r="D104" s="119" t="s">
        <v>7146</v>
      </c>
      <c r="E104" s="120"/>
      <c r="F104" s="120"/>
      <c r="G104" s="120"/>
      <c r="H104" s="120"/>
      <c r="I104" s="121"/>
      <c r="J104" s="122">
        <f>J322</f>
        <v>0</v>
      </c>
      <c r="L104" s="118"/>
    </row>
    <row r="105" spans="2:47" s="9" customFormat="1" ht="19.899999999999999" customHeight="1">
      <c r="B105" s="123"/>
      <c r="D105" s="124" t="s">
        <v>6499</v>
      </c>
      <c r="E105" s="125"/>
      <c r="F105" s="125"/>
      <c r="G105" s="125"/>
      <c r="H105" s="125"/>
      <c r="I105" s="126"/>
      <c r="J105" s="127">
        <f>J323</f>
        <v>0</v>
      </c>
      <c r="L105" s="123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4300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SO_10.1 - Přívodní řad VDJ Brandýs nad Orlicí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 xml:space="preserve"> 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15.2" customHeight="1">
      <c r="B123" s="31"/>
      <c r="C123" s="26" t="s">
        <v>7613</v>
      </c>
      <c r="F123" s="24" t="str">
        <f>E17</f>
        <v xml:space="preserve"> </v>
      </c>
      <c r="I123" s="95" t="s">
        <v>7618</v>
      </c>
      <c r="J123" s="29" t="str">
        <f>E23</f>
        <v>Ing. Martin Herman</v>
      </c>
      <c r="L123" s="31"/>
    </row>
    <row r="124" spans="2:63" s="1" customFormat="1" ht="27.95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VIS s.r.o. Hradec Králové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P128+P322</f>
        <v>0</v>
      </c>
      <c r="Q127" s="52"/>
      <c r="R127" s="135">
        <f>R128+R322</f>
        <v>1155.7661066000001</v>
      </c>
      <c r="S127" s="52"/>
      <c r="T127" s="136">
        <f>T128+T322</f>
        <v>0</v>
      </c>
      <c r="AT127" s="16" t="s">
        <v>7663</v>
      </c>
      <c r="AU127" s="16" t="s">
        <v>7956</v>
      </c>
      <c r="BK127" s="137">
        <f>BK128+BK322</f>
        <v>0</v>
      </c>
    </row>
    <row r="128" spans="2:63" s="11" customFormat="1" ht="25.9" customHeight="1">
      <c r="B128" s="138"/>
      <c r="D128" s="139" t="s">
        <v>7663</v>
      </c>
      <c r="E128" s="140" t="s">
        <v>7975</v>
      </c>
      <c r="F128" s="140" t="s">
        <v>7976</v>
      </c>
      <c r="I128" s="141"/>
      <c r="J128" s="142">
        <f>BK128</f>
        <v>0</v>
      </c>
      <c r="L128" s="138"/>
      <c r="M128" s="143"/>
      <c r="N128" s="144"/>
      <c r="O128" s="144"/>
      <c r="P128" s="145">
        <f>P129+P255+P264+P320</f>
        <v>0</v>
      </c>
      <c r="Q128" s="144"/>
      <c r="R128" s="145">
        <f>R129+R255+R264+R320</f>
        <v>1155.6908516000001</v>
      </c>
      <c r="S128" s="144"/>
      <c r="T128" s="146">
        <f>T129+T255+T264+T320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BK129+BK255+BK264+BK320</f>
        <v>0</v>
      </c>
    </row>
    <row r="129" spans="2:65" s="11" customFormat="1" ht="22.9" customHeight="1">
      <c r="B129" s="138"/>
      <c r="D129" s="139" t="s">
        <v>7663</v>
      </c>
      <c r="E129" s="149" t="s">
        <v>7671</v>
      </c>
      <c r="F129" s="149" t="s">
        <v>6500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SUM(P130:P254)</f>
        <v>0</v>
      </c>
      <c r="Q129" s="144"/>
      <c r="R129" s="145">
        <f>SUM(R130:R254)</f>
        <v>1143.8489447000002</v>
      </c>
      <c r="S129" s="144"/>
      <c r="T129" s="146">
        <f>SUM(T130:T254)</f>
        <v>0</v>
      </c>
      <c r="AR129" s="139" t="s">
        <v>7671</v>
      </c>
      <c r="AT129" s="147" t="s">
        <v>7663</v>
      </c>
      <c r="AU129" s="147" t="s">
        <v>7671</v>
      </c>
      <c r="AY129" s="139" t="s">
        <v>7977</v>
      </c>
      <c r="BK129" s="148">
        <f>SUM(BK130:BK254)</f>
        <v>0</v>
      </c>
    </row>
    <row r="130" spans="2:65" s="1" customFormat="1" ht="24" customHeight="1">
      <c r="B130" s="151"/>
      <c r="C130" s="152" t="s">
        <v>7671</v>
      </c>
      <c r="D130" s="152" t="s">
        <v>7978</v>
      </c>
      <c r="E130" s="153" t="s">
        <v>4829</v>
      </c>
      <c r="F130" s="154" t="s">
        <v>4830</v>
      </c>
      <c r="G130" s="155" t="s">
        <v>5783</v>
      </c>
      <c r="H130" s="156">
        <v>80</v>
      </c>
      <c r="I130" s="157"/>
      <c r="J130" s="158">
        <f t="shared" ref="J130:J138" si="0"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 t="shared" ref="P130:P138" si="1">O130*H130</f>
        <v>0</v>
      </c>
      <c r="Q130" s="161">
        <v>0</v>
      </c>
      <c r="R130" s="161">
        <f t="shared" ref="R130:R138" si="2">Q130*H130</f>
        <v>0</v>
      </c>
      <c r="S130" s="161">
        <v>0</v>
      </c>
      <c r="T130" s="162">
        <f t="shared" ref="T130:T138" si="3"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 t="shared" ref="BE130:BE138" si="4">IF(N130="základní",J130,0)</f>
        <v>0</v>
      </c>
      <c r="BF130" s="164">
        <f t="shared" ref="BF130:BF138" si="5">IF(N130="snížená",J130,0)</f>
        <v>0</v>
      </c>
      <c r="BG130" s="164">
        <f t="shared" ref="BG130:BG138" si="6">IF(N130="zákl. přenesená",J130,0)</f>
        <v>0</v>
      </c>
      <c r="BH130" s="164">
        <f t="shared" ref="BH130:BH138" si="7">IF(N130="sníž. přenesená",J130,0)</f>
        <v>0</v>
      </c>
      <c r="BI130" s="164">
        <f t="shared" ref="BI130:BI138" si="8">IF(N130="nulová",J130,0)</f>
        <v>0</v>
      </c>
      <c r="BJ130" s="16" t="s">
        <v>7671</v>
      </c>
      <c r="BK130" s="164">
        <f t="shared" ref="BK130:BK138" si="9">ROUND(I130*H130,2)</f>
        <v>0</v>
      </c>
      <c r="BL130" s="16" t="s">
        <v>7983</v>
      </c>
      <c r="BM130" s="163" t="s">
        <v>6348</v>
      </c>
    </row>
    <row r="131" spans="2:65" s="1" customFormat="1" ht="16.5" customHeight="1">
      <c r="B131" s="151"/>
      <c r="C131" s="152" t="s">
        <v>7673</v>
      </c>
      <c r="D131" s="152" t="s">
        <v>7978</v>
      </c>
      <c r="E131" s="153" t="s">
        <v>4832</v>
      </c>
      <c r="F131" s="154" t="s">
        <v>4833</v>
      </c>
      <c r="G131" s="155" t="s">
        <v>5783</v>
      </c>
      <c r="H131" s="156">
        <v>80</v>
      </c>
      <c r="I131" s="157"/>
      <c r="J131" s="158">
        <f t="shared" si="0"/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1.8000000000000001E-4</v>
      </c>
      <c r="R131" s="161">
        <f t="shared" si="2"/>
        <v>1.4400000000000001E-2</v>
      </c>
      <c r="S131" s="161">
        <v>0</v>
      </c>
      <c r="T131" s="162">
        <f t="shared" si="3"/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6349</v>
      </c>
    </row>
    <row r="132" spans="2:65" s="1" customFormat="1" ht="24" customHeight="1">
      <c r="B132" s="151"/>
      <c r="C132" s="152" t="s">
        <v>7991</v>
      </c>
      <c r="D132" s="152" t="s">
        <v>7978</v>
      </c>
      <c r="E132" s="153" t="s">
        <v>6350</v>
      </c>
      <c r="F132" s="154" t="s">
        <v>6351</v>
      </c>
      <c r="G132" s="155" t="s">
        <v>5897</v>
      </c>
      <c r="H132" s="156">
        <v>15</v>
      </c>
      <c r="I132" s="157"/>
      <c r="J132" s="158">
        <f t="shared" si="0"/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6352</v>
      </c>
    </row>
    <row r="133" spans="2:65" s="1" customFormat="1" ht="24" customHeight="1">
      <c r="B133" s="151"/>
      <c r="C133" s="152" t="s">
        <v>7983</v>
      </c>
      <c r="D133" s="152" t="s">
        <v>7978</v>
      </c>
      <c r="E133" s="153" t="s">
        <v>6353</v>
      </c>
      <c r="F133" s="154" t="s">
        <v>6354</v>
      </c>
      <c r="G133" s="155" t="s">
        <v>5897</v>
      </c>
      <c r="H133" s="156">
        <v>40</v>
      </c>
      <c r="I133" s="157"/>
      <c r="J133" s="158">
        <f t="shared" si="0"/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6355</v>
      </c>
    </row>
    <row r="134" spans="2:65" s="1" customFormat="1" ht="24" customHeight="1">
      <c r="B134" s="151"/>
      <c r="C134" s="152" t="s">
        <v>8005</v>
      </c>
      <c r="D134" s="152" t="s">
        <v>7978</v>
      </c>
      <c r="E134" s="153" t="s">
        <v>6356</v>
      </c>
      <c r="F134" s="154" t="s">
        <v>6357</v>
      </c>
      <c r="G134" s="155" t="s">
        <v>5897</v>
      </c>
      <c r="H134" s="156">
        <v>35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6358</v>
      </c>
    </row>
    <row r="135" spans="2:65" s="1" customFormat="1" ht="16.5" customHeight="1">
      <c r="B135" s="151"/>
      <c r="C135" s="152" t="s">
        <v>8012</v>
      </c>
      <c r="D135" s="152" t="s">
        <v>7978</v>
      </c>
      <c r="E135" s="153" t="s">
        <v>4835</v>
      </c>
      <c r="F135" s="154" t="s">
        <v>4836</v>
      </c>
      <c r="G135" s="155" t="s">
        <v>5897</v>
      </c>
      <c r="H135" s="156">
        <v>15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5.0000000000000002E-5</v>
      </c>
      <c r="R135" s="161">
        <f t="shared" si="2"/>
        <v>7.5000000000000002E-4</v>
      </c>
      <c r="S135" s="161">
        <v>0</v>
      </c>
      <c r="T135" s="162">
        <f t="shared" si="3"/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6359</v>
      </c>
    </row>
    <row r="136" spans="2:65" s="1" customFormat="1" ht="16.5" customHeight="1">
      <c r="B136" s="151"/>
      <c r="C136" s="152" t="s">
        <v>8016</v>
      </c>
      <c r="D136" s="152" t="s">
        <v>7978</v>
      </c>
      <c r="E136" s="153" t="s">
        <v>4838</v>
      </c>
      <c r="F136" s="154" t="s">
        <v>4839</v>
      </c>
      <c r="G136" s="155" t="s">
        <v>5897</v>
      </c>
      <c r="H136" s="156">
        <v>40</v>
      </c>
      <c r="I136" s="157"/>
      <c r="J136" s="158">
        <f t="shared" si="0"/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5.0000000000000002E-5</v>
      </c>
      <c r="R136" s="161">
        <f t="shared" si="2"/>
        <v>2E-3</v>
      </c>
      <c r="S136" s="161">
        <v>0</v>
      </c>
      <c r="T136" s="162">
        <f t="shared" si="3"/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6360</v>
      </c>
    </row>
    <row r="137" spans="2:65" s="1" customFormat="1" ht="16.5" customHeight="1">
      <c r="B137" s="151"/>
      <c r="C137" s="152" t="s">
        <v>8023</v>
      </c>
      <c r="D137" s="152" t="s">
        <v>7978</v>
      </c>
      <c r="E137" s="153" t="s">
        <v>4841</v>
      </c>
      <c r="F137" s="154" t="s">
        <v>4842</v>
      </c>
      <c r="G137" s="155" t="s">
        <v>5897</v>
      </c>
      <c r="H137" s="156">
        <v>35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9.0000000000000006E-5</v>
      </c>
      <c r="R137" s="161">
        <f t="shared" si="2"/>
        <v>3.15E-3</v>
      </c>
      <c r="S137" s="161">
        <v>0</v>
      </c>
      <c r="T137" s="162">
        <f t="shared" si="3"/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6361</v>
      </c>
    </row>
    <row r="138" spans="2:65" s="1" customFormat="1" ht="24" customHeight="1">
      <c r="B138" s="151"/>
      <c r="C138" s="152" t="s">
        <v>8027</v>
      </c>
      <c r="D138" s="152" t="s">
        <v>7978</v>
      </c>
      <c r="E138" s="153" t="s">
        <v>7979</v>
      </c>
      <c r="F138" s="154" t="s">
        <v>7980</v>
      </c>
      <c r="G138" s="155" t="s">
        <v>7981</v>
      </c>
      <c r="H138" s="156">
        <v>1344</v>
      </c>
      <c r="I138" s="157"/>
      <c r="J138" s="158">
        <f t="shared" si="0"/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7984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4302</v>
      </c>
      <c r="H139" s="169">
        <v>1344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8032</v>
      </c>
      <c r="D140" s="152" t="s">
        <v>7978</v>
      </c>
      <c r="E140" s="153" t="s">
        <v>7987</v>
      </c>
      <c r="F140" s="154" t="s">
        <v>7988</v>
      </c>
      <c r="G140" s="155" t="s">
        <v>7989</v>
      </c>
      <c r="H140" s="156">
        <v>56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7990</v>
      </c>
    </row>
    <row r="141" spans="2:65" s="1" customFormat="1" ht="16.5" customHeight="1">
      <c r="B141" s="151"/>
      <c r="C141" s="152" t="s">
        <v>5780</v>
      </c>
      <c r="D141" s="152" t="s">
        <v>7978</v>
      </c>
      <c r="E141" s="153" t="s">
        <v>6007</v>
      </c>
      <c r="F141" s="154" t="s">
        <v>6008</v>
      </c>
      <c r="G141" s="155" t="s">
        <v>7994</v>
      </c>
      <c r="H141" s="156">
        <v>896.37300000000005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6531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6367</v>
      </c>
      <c r="H142" s="169">
        <v>11.316000000000001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6368</v>
      </c>
      <c r="H143" s="169">
        <v>3.6749999999999998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4303</v>
      </c>
      <c r="H144" s="169">
        <v>881.38199999999995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7664</v>
      </c>
      <c r="AY144" s="167" t="s">
        <v>7977</v>
      </c>
    </row>
    <row r="145" spans="2:65" s="13" customFormat="1">
      <c r="B145" s="174"/>
      <c r="D145" s="166" t="s">
        <v>7985</v>
      </c>
      <c r="E145" s="175" t="s">
        <v>7590</v>
      </c>
      <c r="F145" s="176" t="s">
        <v>7998</v>
      </c>
      <c r="H145" s="177">
        <v>896.37300000000005</v>
      </c>
      <c r="I145" s="178"/>
      <c r="L145" s="174"/>
      <c r="M145" s="179"/>
      <c r="N145" s="180"/>
      <c r="O145" s="180"/>
      <c r="P145" s="180"/>
      <c r="Q145" s="180"/>
      <c r="R145" s="180"/>
      <c r="S145" s="180"/>
      <c r="T145" s="181"/>
      <c r="AT145" s="175" t="s">
        <v>7985</v>
      </c>
      <c r="AU145" s="175" t="s">
        <v>7673</v>
      </c>
      <c r="AV145" s="13" t="s">
        <v>7983</v>
      </c>
      <c r="AW145" s="13" t="s">
        <v>7620</v>
      </c>
      <c r="AX145" s="13" t="s">
        <v>7671</v>
      </c>
      <c r="AY145" s="175" t="s">
        <v>7977</v>
      </c>
    </row>
    <row r="146" spans="2:65" s="1" customFormat="1" ht="16.5" customHeight="1">
      <c r="B146" s="151"/>
      <c r="C146" s="152" t="s">
        <v>5786</v>
      </c>
      <c r="D146" s="152" t="s">
        <v>7978</v>
      </c>
      <c r="E146" s="153" t="s">
        <v>4849</v>
      </c>
      <c r="F146" s="154" t="s">
        <v>4850</v>
      </c>
      <c r="G146" s="155" t="s">
        <v>5783</v>
      </c>
      <c r="H146" s="156">
        <v>80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6370</v>
      </c>
    </row>
    <row r="147" spans="2:65" s="1" customFormat="1" ht="24" customHeight="1">
      <c r="B147" s="151"/>
      <c r="C147" s="152" t="s">
        <v>5790</v>
      </c>
      <c r="D147" s="152" t="s">
        <v>7978</v>
      </c>
      <c r="E147" s="153" t="s">
        <v>6536</v>
      </c>
      <c r="F147" s="154" t="s">
        <v>6537</v>
      </c>
      <c r="G147" s="155" t="s">
        <v>7994</v>
      </c>
      <c r="H147" s="156">
        <v>31.68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6538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6371</v>
      </c>
      <c r="H148" s="169">
        <v>31.68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7671</v>
      </c>
      <c r="AY148" s="167" t="s">
        <v>7977</v>
      </c>
    </row>
    <row r="149" spans="2:65" s="1" customFormat="1" ht="16.5" customHeight="1">
      <c r="B149" s="151"/>
      <c r="C149" s="152" t="s">
        <v>5795</v>
      </c>
      <c r="D149" s="152" t="s">
        <v>7978</v>
      </c>
      <c r="E149" s="153" t="s">
        <v>6372</v>
      </c>
      <c r="F149" s="154" t="s">
        <v>6373</v>
      </c>
      <c r="G149" s="155" t="s">
        <v>7994</v>
      </c>
      <c r="H149" s="156">
        <v>1504.8</v>
      </c>
      <c r="I149" s="157"/>
      <c r="J149" s="158">
        <f>ROUND(I149*H149,2)</f>
        <v>0</v>
      </c>
      <c r="K149" s="154" t="s">
        <v>7590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6374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4304</v>
      </c>
      <c r="H150" s="169">
        <v>1504.8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7597</v>
      </c>
      <c r="D151" s="152" t="s">
        <v>7978</v>
      </c>
      <c r="E151" s="153" t="s">
        <v>6540</v>
      </c>
      <c r="F151" s="154" t="s">
        <v>6541</v>
      </c>
      <c r="G151" s="155" t="s">
        <v>7994</v>
      </c>
      <c r="H151" s="156">
        <v>8.0429999999999993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6542</v>
      </c>
    </row>
    <row r="152" spans="2:65" s="14" customFormat="1">
      <c r="B152" s="182"/>
      <c r="D152" s="166" t="s">
        <v>7985</v>
      </c>
      <c r="E152" s="183" t="s">
        <v>7590</v>
      </c>
      <c r="F152" s="184" t="s">
        <v>4305</v>
      </c>
      <c r="H152" s="183" t="s">
        <v>7590</v>
      </c>
      <c r="I152" s="185"/>
      <c r="L152" s="182"/>
      <c r="M152" s="186"/>
      <c r="N152" s="187"/>
      <c r="O152" s="187"/>
      <c r="P152" s="187"/>
      <c r="Q152" s="187"/>
      <c r="R152" s="187"/>
      <c r="S152" s="187"/>
      <c r="T152" s="188"/>
      <c r="AT152" s="183" t="s">
        <v>7985</v>
      </c>
      <c r="AU152" s="183" t="s">
        <v>7673</v>
      </c>
      <c r="AV152" s="14" t="s">
        <v>7671</v>
      </c>
      <c r="AW152" s="14" t="s">
        <v>7620</v>
      </c>
      <c r="AX152" s="14" t="s">
        <v>7664</v>
      </c>
      <c r="AY152" s="183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6380</v>
      </c>
      <c r="H153" s="169">
        <v>6.48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6381</v>
      </c>
      <c r="H154" s="169">
        <v>1.5629999999999999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3" customFormat="1">
      <c r="B155" s="174"/>
      <c r="D155" s="166" t="s">
        <v>7985</v>
      </c>
      <c r="E155" s="175" t="s">
        <v>7590</v>
      </c>
      <c r="F155" s="176" t="s">
        <v>7998</v>
      </c>
      <c r="H155" s="177">
        <v>8.043000000000001</v>
      </c>
      <c r="I155" s="178"/>
      <c r="L155" s="174"/>
      <c r="M155" s="179"/>
      <c r="N155" s="180"/>
      <c r="O155" s="180"/>
      <c r="P155" s="180"/>
      <c r="Q155" s="180"/>
      <c r="R155" s="180"/>
      <c r="S155" s="180"/>
      <c r="T155" s="181"/>
      <c r="AT155" s="175" t="s">
        <v>7985</v>
      </c>
      <c r="AU155" s="175" t="s">
        <v>7673</v>
      </c>
      <c r="AV155" s="13" t="s">
        <v>7983</v>
      </c>
      <c r="AW155" s="13" t="s">
        <v>7620</v>
      </c>
      <c r="AX155" s="13" t="s">
        <v>7671</v>
      </c>
      <c r="AY155" s="175" t="s">
        <v>7977</v>
      </c>
    </row>
    <row r="156" spans="2:65" s="1" customFormat="1" ht="24" customHeight="1">
      <c r="B156" s="151"/>
      <c r="C156" s="152" t="s">
        <v>5804</v>
      </c>
      <c r="D156" s="152" t="s">
        <v>7978</v>
      </c>
      <c r="E156" s="153" t="s">
        <v>6547</v>
      </c>
      <c r="F156" s="154" t="s">
        <v>6548</v>
      </c>
      <c r="G156" s="155" t="s">
        <v>7994</v>
      </c>
      <c r="H156" s="156">
        <v>24.128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6549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4306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4307</v>
      </c>
      <c r="H158" s="169">
        <v>19.440000000000001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4308</v>
      </c>
      <c r="H159" s="169">
        <v>4.6879999999999997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3" customFormat="1">
      <c r="B160" s="174"/>
      <c r="D160" s="166" t="s">
        <v>7985</v>
      </c>
      <c r="E160" s="175" t="s">
        <v>7590</v>
      </c>
      <c r="F160" s="176" t="s">
        <v>7998</v>
      </c>
      <c r="H160" s="177">
        <v>24.128</v>
      </c>
      <c r="I160" s="178"/>
      <c r="L160" s="174"/>
      <c r="M160" s="179"/>
      <c r="N160" s="180"/>
      <c r="O160" s="180"/>
      <c r="P160" s="180"/>
      <c r="Q160" s="180"/>
      <c r="R160" s="180"/>
      <c r="S160" s="180"/>
      <c r="T160" s="181"/>
      <c r="AT160" s="175" t="s">
        <v>7985</v>
      </c>
      <c r="AU160" s="175" t="s">
        <v>7673</v>
      </c>
      <c r="AV160" s="13" t="s">
        <v>7983</v>
      </c>
      <c r="AW160" s="13" t="s">
        <v>7620</v>
      </c>
      <c r="AX160" s="13" t="s">
        <v>7671</v>
      </c>
      <c r="AY160" s="175" t="s">
        <v>7977</v>
      </c>
    </row>
    <row r="161" spans="2:65" s="1" customFormat="1" ht="24" customHeight="1">
      <c r="B161" s="151"/>
      <c r="C161" s="152" t="s">
        <v>5809</v>
      </c>
      <c r="D161" s="152" t="s">
        <v>7978</v>
      </c>
      <c r="E161" s="153" t="s">
        <v>6021</v>
      </c>
      <c r="F161" s="154" t="s">
        <v>6022</v>
      </c>
      <c r="G161" s="155" t="s">
        <v>7994</v>
      </c>
      <c r="H161" s="156">
        <v>24.128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6554</v>
      </c>
    </row>
    <row r="162" spans="2:65" s="1" customFormat="1" ht="24" customHeight="1">
      <c r="B162" s="151"/>
      <c r="C162" s="152" t="s">
        <v>5813</v>
      </c>
      <c r="D162" s="152" t="s">
        <v>7978</v>
      </c>
      <c r="E162" s="153" t="s">
        <v>6555</v>
      </c>
      <c r="F162" s="154" t="s">
        <v>6556</v>
      </c>
      <c r="G162" s="155" t="s">
        <v>7994</v>
      </c>
      <c r="H162" s="156">
        <v>16.085000000000001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6557</v>
      </c>
    </row>
    <row r="163" spans="2:65" s="14" customFormat="1">
      <c r="B163" s="182"/>
      <c r="D163" s="166" t="s">
        <v>7985</v>
      </c>
      <c r="E163" s="183" t="s">
        <v>7590</v>
      </c>
      <c r="F163" s="184" t="s">
        <v>4309</v>
      </c>
      <c r="H163" s="183" t="s">
        <v>7590</v>
      </c>
      <c r="I163" s="185"/>
      <c r="L163" s="182"/>
      <c r="M163" s="186"/>
      <c r="N163" s="187"/>
      <c r="O163" s="187"/>
      <c r="P163" s="187"/>
      <c r="Q163" s="187"/>
      <c r="R163" s="187"/>
      <c r="S163" s="187"/>
      <c r="T163" s="188"/>
      <c r="AT163" s="183" t="s">
        <v>7985</v>
      </c>
      <c r="AU163" s="183" t="s">
        <v>7673</v>
      </c>
      <c r="AV163" s="14" t="s">
        <v>7671</v>
      </c>
      <c r="AW163" s="14" t="s">
        <v>7620</v>
      </c>
      <c r="AX163" s="14" t="s">
        <v>7664</v>
      </c>
      <c r="AY163" s="183" t="s">
        <v>7977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4310</v>
      </c>
      <c r="H164" s="169">
        <v>12.96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7664</v>
      </c>
      <c r="AY164" s="167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4311</v>
      </c>
      <c r="H165" s="169">
        <v>3.125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7664</v>
      </c>
      <c r="AY165" s="167" t="s">
        <v>7977</v>
      </c>
    </row>
    <row r="166" spans="2:65" s="13" customFormat="1">
      <c r="B166" s="174"/>
      <c r="D166" s="166" t="s">
        <v>7985</v>
      </c>
      <c r="E166" s="175" t="s">
        <v>7590</v>
      </c>
      <c r="F166" s="176" t="s">
        <v>7998</v>
      </c>
      <c r="H166" s="177">
        <v>16.085000000000001</v>
      </c>
      <c r="I166" s="178"/>
      <c r="L166" s="174"/>
      <c r="M166" s="179"/>
      <c r="N166" s="180"/>
      <c r="O166" s="180"/>
      <c r="P166" s="180"/>
      <c r="Q166" s="180"/>
      <c r="R166" s="180"/>
      <c r="S166" s="180"/>
      <c r="T166" s="181"/>
      <c r="AT166" s="175" t="s">
        <v>7985</v>
      </c>
      <c r="AU166" s="175" t="s">
        <v>7673</v>
      </c>
      <c r="AV166" s="13" t="s">
        <v>7983</v>
      </c>
      <c r="AW166" s="13" t="s">
        <v>7620</v>
      </c>
      <c r="AX166" s="13" t="s">
        <v>7671</v>
      </c>
      <c r="AY166" s="175" t="s">
        <v>7977</v>
      </c>
    </row>
    <row r="167" spans="2:65" s="1" customFormat="1" ht="24" customHeight="1">
      <c r="B167" s="151"/>
      <c r="C167" s="152" t="s">
        <v>5819</v>
      </c>
      <c r="D167" s="152" t="s">
        <v>7978</v>
      </c>
      <c r="E167" s="153" t="s">
        <v>6029</v>
      </c>
      <c r="F167" s="154" t="s">
        <v>6030</v>
      </c>
      <c r="G167" s="155" t="s">
        <v>7994</v>
      </c>
      <c r="H167" s="156">
        <v>16.085000000000001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6562</v>
      </c>
    </row>
    <row r="168" spans="2:65" s="1" customFormat="1" ht="24" customHeight="1">
      <c r="B168" s="151"/>
      <c r="C168" s="152" t="s">
        <v>5825</v>
      </c>
      <c r="D168" s="152" t="s">
        <v>7978</v>
      </c>
      <c r="E168" s="153" t="s">
        <v>7999</v>
      </c>
      <c r="F168" s="154" t="s">
        <v>8000</v>
      </c>
      <c r="G168" s="155" t="s">
        <v>7994</v>
      </c>
      <c r="H168" s="156">
        <v>209.25299999999999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8001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4305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4312</v>
      </c>
      <c r="H170" s="169">
        <v>209.25299999999999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8006</v>
      </c>
      <c r="F171" s="154" t="s">
        <v>8007</v>
      </c>
      <c r="G171" s="155" t="s">
        <v>7994</v>
      </c>
      <c r="H171" s="156">
        <v>627.75900000000001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8008</v>
      </c>
    </row>
    <row r="172" spans="2:65" s="14" customFormat="1">
      <c r="B172" s="182"/>
      <c r="D172" s="166" t="s">
        <v>7985</v>
      </c>
      <c r="E172" s="183" t="s">
        <v>7590</v>
      </c>
      <c r="F172" s="184" t="s">
        <v>4306</v>
      </c>
      <c r="H172" s="183" t="s">
        <v>7590</v>
      </c>
      <c r="I172" s="185"/>
      <c r="L172" s="182"/>
      <c r="M172" s="186"/>
      <c r="N172" s="187"/>
      <c r="O172" s="187"/>
      <c r="P172" s="187"/>
      <c r="Q172" s="187"/>
      <c r="R172" s="187"/>
      <c r="S172" s="187"/>
      <c r="T172" s="188"/>
      <c r="AT172" s="183" t="s">
        <v>7985</v>
      </c>
      <c r="AU172" s="183" t="s">
        <v>7673</v>
      </c>
      <c r="AV172" s="14" t="s">
        <v>7671</v>
      </c>
      <c r="AW172" s="14" t="s">
        <v>7620</v>
      </c>
      <c r="AX172" s="14" t="s">
        <v>7664</v>
      </c>
      <c r="AY172" s="183" t="s">
        <v>7977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4313</v>
      </c>
      <c r="H173" s="169">
        <v>627.75900000000001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52" t="s">
        <v>5838</v>
      </c>
      <c r="D174" s="152" t="s">
        <v>7978</v>
      </c>
      <c r="E174" s="153" t="s">
        <v>8013</v>
      </c>
      <c r="F174" s="154" t="s">
        <v>8014</v>
      </c>
      <c r="G174" s="155" t="s">
        <v>7994</v>
      </c>
      <c r="H174" s="156">
        <v>627.75900000000001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8015</v>
      </c>
    </row>
    <row r="175" spans="2:65" s="1" customFormat="1" ht="24" customHeight="1">
      <c r="B175" s="151"/>
      <c r="C175" s="152" t="s">
        <v>5844</v>
      </c>
      <c r="D175" s="152" t="s">
        <v>7978</v>
      </c>
      <c r="E175" s="153" t="s">
        <v>8017</v>
      </c>
      <c r="F175" s="154" t="s">
        <v>8018</v>
      </c>
      <c r="G175" s="155" t="s">
        <v>7994</v>
      </c>
      <c r="H175" s="156">
        <v>418.50599999999997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8019</v>
      </c>
    </row>
    <row r="176" spans="2:65" s="14" customFormat="1">
      <c r="B176" s="182"/>
      <c r="D176" s="166" t="s">
        <v>7985</v>
      </c>
      <c r="E176" s="183" t="s">
        <v>7590</v>
      </c>
      <c r="F176" s="184" t="s">
        <v>4309</v>
      </c>
      <c r="H176" s="183" t="s">
        <v>7590</v>
      </c>
      <c r="I176" s="185"/>
      <c r="L176" s="182"/>
      <c r="M176" s="186"/>
      <c r="N176" s="187"/>
      <c r="O176" s="187"/>
      <c r="P176" s="187"/>
      <c r="Q176" s="187"/>
      <c r="R176" s="187"/>
      <c r="S176" s="187"/>
      <c r="T176" s="188"/>
      <c r="AT176" s="183" t="s">
        <v>7985</v>
      </c>
      <c r="AU176" s="183" t="s">
        <v>7673</v>
      </c>
      <c r="AV176" s="14" t="s">
        <v>7671</v>
      </c>
      <c r="AW176" s="14" t="s">
        <v>7620</v>
      </c>
      <c r="AX176" s="14" t="s">
        <v>7664</v>
      </c>
      <c r="AY176" s="183" t="s">
        <v>7977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4314</v>
      </c>
      <c r="H177" s="169">
        <v>418.50599999999997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" customFormat="1" ht="24" customHeight="1">
      <c r="B178" s="151"/>
      <c r="C178" s="152" t="s">
        <v>5850</v>
      </c>
      <c r="D178" s="152" t="s">
        <v>7978</v>
      </c>
      <c r="E178" s="153" t="s">
        <v>8024</v>
      </c>
      <c r="F178" s="154" t="s">
        <v>8025</v>
      </c>
      <c r="G178" s="155" t="s">
        <v>7994</v>
      </c>
      <c r="H178" s="156">
        <v>418.50599999999997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8026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4869</v>
      </c>
      <c r="F179" s="154" t="s">
        <v>4870</v>
      </c>
      <c r="G179" s="155" t="s">
        <v>7994</v>
      </c>
      <c r="H179" s="156">
        <v>16.085000000000001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6385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8031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4310</v>
      </c>
      <c r="H181" s="169">
        <v>12.96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4311</v>
      </c>
      <c r="H182" s="169">
        <v>3.125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3" customFormat="1">
      <c r="B183" s="174"/>
      <c r="D183" s="166" t="s">
        <v>7985</v>
      </c>
      <c r="E183" s="175" t="s">
        <v>7590</v>
      </c>
      <c r="F183" s="176" t="s">
        <v>7998</v>
      </c>
      <c r="H183" s="177">
        <v>16.085000000000001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7985</v>
      </c>
      <c r="AU183" s="175" t="s">
        <v>7673</v>
      </c>
      <c r="AV183" s="13" t="s">
        <v>7983</v>
      </c>
      <c r="AW183" s="13" t="s">
        <v>7620</v>
      </c>
      <c r="AX183" s="13" t="s">
        <v>7671</v>
      </c>
      <c r="AY183" s="175" t="s">
        <v>7977</v>
      </c>
    </row>
    <row r="184" spans="2:65" s="1" customFormat="1" ht="24" customHeight="1">
      <c r="B184" s="151"/>
      <c r="C184" s="152" t="s">
        <v>5860</v>
      </c>
      <c r="D184" s="152" t="s">
        <v>7978</v>
      </c>
      <c r="E184" s="153" t="s">
        <v>8028</v>
      </c>
      <c r="F184" s="154" t="s">
        <v>8029</v>
      </c>
      <c r="G184" s="155" t="s">
        <v>7994</v>
      </c>
      <c r="H184" s="156">
        <v>418.50599999999997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6388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8031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4314</v>
      </c>
      <c r="H186" s="169">
        <v>418.50599999999997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5868</v>
      </c>
      <c r="D187" s="152" t="s">
        <v>7978</v>
      </c>
      <c r="E187" s="153" t="s">
        <v>4315</v>
      </c>
      <c r="F187" s="154" t="s">
        <v>4316</v>
      </c>
      <c r="G187" s="155" t="s">
        <v>7994</v>
      </c>
      <c r="H187" s="156">
        <v>16.085000000000001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4317</v>
      </c>
    </row>
    <row r="188" spans="2:65" s="14" customFormat="1">
      <c r="B188" s="182"/>
      <c r="D188" s="166" t="s">
        <v>7985</v>
      </c>
      <c r="E188" s="183" t="s">
        <v>7590</v>
      </c>
      <c r="F188" s="184" t="s">
        <v>5779</v>
      </c>
      <c r="H188" s="183" t="s">
        <v>7590</v>
      </c>
      <c r="I188" s="185"/>
      <c r="L188" s="182"/>
      <c r="M188" s="186"/>
      <c r="N188" s="187"/>
      <c r="O188" s="187"/>
      <c r="P188" s="187"/>
      <c r="Q188" s="187"/>
      <c r="R188" s="187"/>
      <c r="S188" s="187"/>
      <c r="T188" s="188"/>
      <c r="AT188" s="183" t="s">
        <v>7985</v>
      </c>
      <c r="AU188" s="183" t="s">
        <v>7673</v>
      </c>
      <c r="AV188" s="14" t="s">
        <v>7671</v>
      </c>
      <c r="AW188" s="14" t="s">
        <v>7620</v>
      </c>
      <c r="AX188" s="14" t="s">
        <v>7664</v>
      </c>
      <c r="AY188" s="183" t="s">
        <v>7977</v>
      </c>
    </row>
    <row r="189" spans="2:65" s="12" customFormat="1">
      <c r="B189" s="165"/>
      <c r="D189" s="166" t="s">
        <v>7985</v>
      </c>
      <c r="E189" s="167" t="s">
        <v>7590</v>
      </c>
      <c r="F189" s="168" t="s">
        <v>4310</v>
      </c>
      <c r="H189" s="169">
        <v>12.96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7620</v>
      </c>
      <c r="AX189" s="12" t="s">
        <v>7664</v>
      </c>
      <c r="AY189" s="167" t="s">
        <v>7977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4311</v>
      </c>
      <c r="H190" s="169">
        <v>3.125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7664</v>
      </c>
      <c r="AY190" s="167" t="s">
        <v>7977</v>
      </c>
    </row>
    <row r="191" spans="2:65" s="13" customFormat="1">
      <c r="B191" s="174"/>
      <c r="D191" s="166" t="s">
        <v>7985</v>
      </c>
      <c r="E191" s="175" t="s">
        <v>7590</v>
      </c>
      <c r="F191" s="176" t="s">
        <v>7998</v>
      </c>
      <c r="H191" s="177">
        <v>16.085000000000001</v>
      </c>
      <c r="I191" s="178"/>
      <c r="L191" s="174"/>
      <c r="M191" s="179"/>
      <c r="N191" s="180"/>
      <c r="O191" s="180"/>
      <c r="P191" s="180"/>
      <c r="Q191" s="180"/>
      <c r="R191" s="180"/>
      <c r="S191" s="180"/>
      <c r="T191" s="181"/>
      <c r="AT191" s="175" t="s">
        <v>7985</v>
      </c>
      <c r="AU191" s="175" t="s">
        <v>7673</v>
      </c>
      <c r="AV191" s="13" t="s">
        <v>7983</v>
      </c>
      <c r="AW191" s="13" t="s">
        <v>7620</v>
      </c>
      <c r="AX191" s="13" t="s">
        <v>7671</v>
      </c>
      <c r="AY191" s="175" t="s">
        <v>7977</v>
      </c>
    </row>
    <row r="192" spans="2:65" s="1" customFormat="1" ht="24" customHeight="1">
      <c r="B192" s="151"/>
      <c r="C192" s="152" t="s">
        <v>5876</v>
      </c>
      <c r="D192" s="152" t="s">
        <v>7978</v>
      </c>
      <c r="E192" s="153" t="s">
        <v>8033</v>
      </c>
      <c r="F192" s="154" t="s">
        <v>5777</v>
      </c>
      <c r="G192" s="155" t="s">
        <v>7994</v>
      </c>
      <c r="H192" s="156">
        <v>418.50599999999997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4318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5779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4314</v>
      </c>
      <c r="H194" s="169">
        <v>418.50599999999997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5883</v>
      </c>
      <c r="D195" s="152" t="s">
        <v>7978</v>
      </c>
      <c r="E195" s="153" t="s">
        <v>6570</v>
      </c>
      <c r="F195" s="154" t="s">
        <v>6571</v>
      </c>
      <c r="G195" s="155" t="s">
        <v>5863</v>
      </c>
      <c r="H195" s="156">
        <v>14.5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6572</v>
      </c>
    </row>
    <row r="196" spans="2:65" s="1" customFormat="1" ht="24" customHeight="1">
      <c r="B196" s="151"/>
      <c r="C196" s="189" t="s">
        <v>5887</v>
      </c>
      <c r="D196" s="189" t="s">
        <v>5826</v>
      </c>
      <c r="E196" s="190" t="s">
        <v>4319</v>
      </c>
      <c r="F196" s="191" t="s">
        <v>4320</v>
      </c>
      <c r="G196" s="192" t="s">
        <v>5863</v>
      </c>
      <c r="H196" s="193">
        <v>14.5</v>
      </c>
      <c r="I196" s="194"/>
      <c r="J196" s="195">
        <f>ROUND(I196*H196,2)</f>
        <v>0</v>
      </c>
      <c r="K196" s="191" t="s">
        <v>7590</v>
      </c>
      <c r="L196" s="196"/>
      <c r="M196" s="197" t="s">
        <v>7590</v>
      </c>
      <c r="N196" s="198" t="s">
        <v>7629</v>
      </c>
      <c r="O196" s="54"/>
      <c r="P196" s="161">
        <f>O196*H196</f>
        <v>0</v>
      </c>
      <c r="Q196" s="161">
        <v>4.8070000000000002E-2</v>
      </c>
      <c r="R196" s="161">
        <f>Q196*H196</f>
        <v>0.69701500000000005</v>
      </c>
      <c r="S196" s="161">
        <v>0</v>
      </c>
      <c r="T196" s="162">
        <f>S196*H196</f>
        <v>0</v>
      </c>
      <c r="AR196" s="163" t="s">
        <v>8023</v>
      </c>
      <c r="AT196" s="163" t="s">
        <v>5826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4321</v>
      </c>
    </row>
    <row r="197" spans="2:65" s="1" customFormat="1" ht="16.5" customHeight="1">
      <c r="B197" s="151"/>
      <c r="C197" s="152" t="s">
        <v>5894</v>
      </c>
      <c r="D197" s="152" t="s">
        <v>7978</v>
      </c>
      <c r="E197" s="153" t="s">
        <v>5781</v>
      </c>
      <c r="F197" s="154" t="s">
        <v>5782</v>
      </c>
      <c r="G197" s="155" t="s">
        <v>5783</v>
      </c>
      <c r="H197" s="156">
        <v>3829.6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5.9000000000000003E-4</v>
      </c>
      <c r="R197" s="161">
        <f>Q197*H197</f>
        <v>2.2594639999999999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5784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4322</v>
      </c>
      <c r="H198" s="169">
        <v>3804.6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7664</v>
      </c>
      <c r="AY198" s="167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6394</v>
      </c>
      <c r="H199" s="169">
        <v>25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7664</v>
      </c>
      <c r="AY199" s="167" t="s">
        <v>7977</v>
      </c>
    </row>
    <row r="200" spans="2:65" s="13" customFormat="1">
      <c r="B200" s="174"/>
      <c r="D200" s="166" t="s">
        <v>7985</v>
      </c>
      <c r="E200" s="175" t="s">
        <v>7590</v>
      </c>
      <c r="F200" s="176" t="s">
        <v>7998</v>
      </c>
      <c r="H200" s="177">
        <v>3829.6</v>
      </c>
      <c r="I200" s="178"/>
      <c r="L200" s="174"/>
      <c r="M200" s="179"/>
      <c r="N200" s="180"/>
      <c r="O200" s="180"/>
      <c r="P200" s="180"/>
      <c r="Q200" s="180"/>
      <c r="R200" s="180"/>
      <c r="S200" s="180"/>
      <c r="T200" s="181"/>
      <c r="AT200" s="175" t="s">
        <v>7985</v>
      </c>
      <c r="AU200" s="175" t="s">
        <v>7673</v>
      </c>
      <c r="AV200" s="13" t="s">
        <v>7983</v>
      </c>
      <c r="AW200" s="13" t="s">
        <v>7620</v>
      </c>
      <c r="AX200" s="13" t="s">
        <v>7671</v>
      </c>
      <c r="AY200" s="175" t="s">
        <v>7977</v>
      </c>
    </row>
    <row r="201" spans="2:65" s="1" customFormat="1" ht="16.5" customHeight="1">
      <c r="B201" s="151"/>
      <c r="C201" s="152" t="s">
        <v>5899</v>
      </c>
      <c r="D201" s="152" t="s">
        <v>7978</v>
      </c>
      <c r="E201" s="153" t="s">
        <v>6580</v>
      </c>
      <c r="F201" s="154" t="s">
        <v>6581</v>
      </c>
      <c r="G201" s="155" t="s">
        <v>5783</v>
      </c>
      <c r="H201" s="156">
        <v>54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6.4000000000000005E-4</v>
      </c>
      <c r="R201" s="161">
        <f>Q201*H201</f>
        <v>3.456E-2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6582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6395</v>
      </c>
      <c r="H202" s="169">
        <v>54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7671</v>
      </c>
      <c r="AY202" s="167" t="s">
        <v>7977</v>
      </c>
    </row>
    <row r="203" spans="2:65" s="1" customFormat="1" ht="16.5" customHeight="1">
      <c r="B203" s="151"/>
      <c r="C203" s="152" t="s">
        <v>5903</v>
      </c>
      <c r="D203" s="152" t="s">
        <v>7978</v>
      </c>
      <c r="E203" s="153" t="s">
        <v>5787</v>
      </c>
      <c r="F203" s="154" t="s">
        <v>5788</v>
      </c>
      <c r="G203" s="155" t="s">
        <v>5783</v>
      </c>
      <c r="H203" s="156">
        <v>3829.6</v>
      </c>
      <c r="I203" s="157"/>
      <c r="J203" s="158">
        <f>ROUND(I203*H203,2)</f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5789</v>
      </c>
    </row>
    <row r="204" spans="2:65" s="1" customFormat="1" ht="16.5" customHeight="1">
      <c r="B204" s="151"/>
      <c r="C204" s="152" t="s">
        <v>5907</v>
      </c>
      <c r="D204" s="152" t="s">
        <v>7978</v>
      </c>
      <c r="E204" s="153" t="s">
        <v>6584</v>
      </c>
      <c r="F204" s="154" t="s">
        <v>6585</v>
      </c>
      <c r="G204" s="155" t="s">
        <v>5783</v>
      </c>
      <c r="H204" s="156">
        <v>54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6586</v>
      </c>
    </row>
    <row r="205" spans="2:65" s="1" customFormat="1" ht="24" customHeight="1">
      <c r="B205" s="151"/>
      <c r="C205" s="152" t="s">
        <v>5911</v>
      </c>
      <c r="D205" s="152" t="s">
        <v>7978</v>
      </c>
      <c r="E205" s="153" t="s">
        <v>5791</v>
      </c>
      <c r="F205" s="154" t="s">
        <v>5792</v>
      </c>
      <c r="G205" s="155" t="s">
        <v>7994</v>
      </c>
      <c r="H205" s="156">
        <v>651.88699999999994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5793</v>
      </c>
    </row>
    <row r="206" spans="2:65" s="12" customFormat="1">
      <c r="B206" s="165"/>
      <c r="D206" s="166" t="s">
        <v>7985</v>
      </c>
      <c r="F206" s="168" t="s">
        <v>4323</v>
      </c>
      <c r="H206" s="169">
        <v>651.88699999999994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7592</v>
      </c>
      <c r="AX206" s="12" t="s">
        <v>7671</v>
      </c>
      <c r="AY206" s="167" t="s">
        <v>7977</v>
      </c>
    </row>
    <row r="207" spans="2:65" s="1" customFormat="1" ht="24" customHeight="1">
      <c r="B207" s="151"/>
      <c r="C207" s="152" t="s">
        <v>5915</v>
      </c>
      <c r="D207" s="152" t="s">
        <v>7978</v>
      </c>
      <c r="E207" s="153" t="s">
        <v>5796</v>
      </c>
      <c r="F207" s="154" t="s">
        <v>5797</v>
      </c>
      <c r="G207" s="155" t="s">
        <v>7994</v>
      </c>
      <c r="H207" s="156">
        <v>434.59100000000001</v>
      </c>
      <c r="I207" s="157"/>
      <c r="J207" s="158">
        <f>ROUND(I207*H207,2)</f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>O207*H207</f>
        <v>0</v>
      </c>
      <c r="Q207" s="161">
        <v>0</v>
      </c>
      <c r="R207" s="161">
        <f>Q207*H207</f>
        <v>0</v>
      </c>
      <c r="S207" s="161">
        <v>0</v>
      </c>
      <c r="T207" s="162">
        <f>S207*H207</f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6397</v>
      </c>
    </row>
    <row r="208" spans="2:65" s="12" customFormat="1">
      <c r="B208" s="165"/>
      <c r="D208" s="166" t="s">
        <v>7985</v>
      </c>
      <c r="F208" s="168" t="s">
        <v>4324</v>
      </c>
      <c r="H208" s="169">
        <v>434.59100000000001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7592</v>
      </c>
      <c r="AX208" s="12" t="s">
        <v>7671</v>
      </c>
      <c r="AY208" s="167" t="s">
        <v>7977</v>
      </c>
    </row>
    <row r="209" spans="2:65" s="1" customFormat="1" ht="24" customHeight="1">
      <c r="B209" s="151"/>
      <c r="C209" s="152" t="s">
        <v>5919</v>
      </c>
      <c r="D209" s="152" t="s">
        <v>7978</v>
      </c>
      <c r="E209" s="153" t="s">
        <v>4887</v>
      </c>
      <c r="F209" s="154" t="s">
        <v>4888</v>
      </c>
      <c r="G209" s="155" t="s">
        <v>5897</v>
      </c>
      <c r="H209" s="156">
        <v>15</v>
      </c>
      <c r="I209" s="157"/>
      <c r="J209" s="158">
        <f t="shared" ref="J209:J218" si="10"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ref="P209:P218" si="11">O209*H209</f>
        <v>0</v>
      </c>
      <c r="Q209" s="161">
        <v>0</v>
      </c>
      <c r="R209" s="161">
        <f t="shared" ref="R209:R218" si="12">Q209*H209</f>
        <v>0</v>
      </c>
      <c r="S209" s="161">
        <v>0</v>
      </c>
      <c r="T209" s="162">
        <f t="shared" ref="T209:T218" si="13"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 t="shared" ref="BE209:BE218" si="14">IF(N209="základní",J209,0)</f>
        <v>0</v>
      </c>
      <c r="BF209" s="164">
        <f t="shared" ref="BF209:BF218" si="15">IF(N209="snížená",J209,0)</f>
        <v>0</v>
      </c>
      <c r="BG209" s="164">
        <f t="shared" ref="BG209:BG218" si="16">IF(N209="zákl. přenesená",J209,0)</f>
        <v>0</v>
      </c>
      <c r="BH209" s="164">
        <f t="shared" ref="BH209:BH218" si="17">IF(N209="sníž. přenesená",J209,0)</f>
        <v>0</v>
      </c>
      <c r="BI209" s="164">
        <f t="shared" ref="BI209:BI218" si="18">IF(N209="nulová",J209,0)</f>
        <v>0</v>
      </c>
      <c r="BJ209" s="16" t="s">
        <v>7671</v>
      </c>
      <c r="BK209" s="164">
        <f t="shared" ref="BK209:BK218" si="19">ROUND(I209*H209,2)</f>
        <v>0</v>
      </c>
      <c r="BL209" s="16" t="s">
        <v>7983</v>
      </c>
      <c r="BM209" s="163" t="s">
        <v>6399</v>
      </c>
    </row>
    <row r="210" spans="2:65" s="1" customFormat="1" ht="24" customHeight="1">
      <c r="B210" s="151"/>
      <c r="C210" s="152" t="s">
        <v>5923</v>
      </c>
      <c r="D210" s="152" t="s">
        <v>7978</v>
      </c>
      <c r="E210" s="153" t="s">
        <v>4890</v>
      </c>
      <c r="F210" s="154" t="s">
        <v>4891</v>
      </c>
      <c r="G210" s="155" t="s">
        <v>5897</v>
      </c>
      <c r="H210" s="156">
        <v>40</v>
      </c>
      <c r="I210" s="157"/>
      <c r="J210" s="158">
        <f t="shared" si="10"/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 t="shared" si="11"/>
        <v>0</v>
      </c>
      <c r="Q210" s="161">
        <v>0</v>
      </c>
      <c r="R210" s="161">
        <f t="shared" si="12"/>
        <v>0</v>
      </c>
      <c r="S210" s="161">
        <v>0</v>
      </c>
      <c r="T210" s="162">
        <f t="shared" si="13"/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 t="shared" si="14"/>
        <v>0</v>
      </c>
      <c r="BF210" s="164">
        <f t="shared" si="15"/>
        <v>0</v>
      </c>
      <c r="BG210" s="164">
        <f t="shared" si="16"/>
        <v>0</v>
      </c>
      <c r="BH210" s="164">
        <f t="shared" si="17"/>
        <v>0</v>
      </c>
      <c r="BI210" s="164">
        <f t="shared" si="18"/>
        <v>0</v>
      </c>
      <c r="BJ210" s="16" t="s">
        <v>7671</v>
      </c>
      <c r="BK210" s="164">
        <f t="shared" si="19"/>
        <v>0</v>
      </c>
      <c r="BL210" s="16" t="s">
        <v>7983</v>
      </c>
      <c r="BM210" s="163" t="s">
        <v>6400</v>
      </c>
    </row>
    <row r="211" spans="2:65" s="1" customFormat="1" ht="24" customHeight="1">
      <c r="B211" s="151"/>
      <c r="C211" s="152" t="s">
        <v>5927</v>
      </c>
      <c r="D211" s="152" t="s">
        <v>7978</v>
      </c>
      <c r="E211" s="153" t="s">
        <v>4893</v>
      </c>
      <c r="F211" s="154" t="s">
        <v>4894</v>
      </c>
      <c r="G211" s="155" t="s">
        <v>5897</v>
      </c>
      <c r="H211" s="156">
        <v>35</v>
      </c>
      <c r="I211" s="157"/>
      <c r="J211" s="158">
        <f t="shared" si="10"/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 t="shared" si="11"/>
        <v>0</v>
      </c>
      <c r="Q211" s="161">
        <v>0</v>
      </c>
      <c r="R211" s="161">
        <f t="shared" si="12"/>
        <v>0</v>
      </c>
      <c r="S211" s="161">
        <v>0</v>
      </c>
      <c r="T211" s="162">
        <f t="shared" si="13"/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 t="shared" si="14"/>
        <v>0</v>
      </c>
      <c r="BF211" s="164">
        <f t="shared" si="15"/>
        <v>0</v>
      </c>
      <c r="BG211" s="164">
        <f t="shared" si="16"/>
        <v>0</v>
      </c>
      <c r="BH211" s="164">
        <f t="shared" si="17"/>
        <v>0</v>
      </c>
      <c r="BI211" s="164">
        <f t="shared" si="18"/>
        <v>0</v>
      </c>
      <c r="BJ211" s="16" t="s">
        <v>7671</v>
      </c>
      <c r="BK211" s="164">
        <f t="shared" si="19"/>
        <v>0</v>
      </c>
      <c r="BL211" s="16" t="s">
        <v>7983</v>
      </c>
      <c r="BM211" s="163" t="s">
        <v>6401</v>
      </c>
    </row>
    <row r="212" spans="2:65" s="1" customFormat="1" ht="24" customHeight="1">
      <c r="B212" s="151"/>
      <c r="C212" s="152" t="s">
        <v>5931</v>
      </c>
      <c r="D212" s="152" t="s">
        <v>7978</v>
      </c>
      <c r="E212" s="153" t="s">
        <v>6402</v>
      </c>
      <c r="F212" s="154" t="s">
        <v>6403</v>
      </c>
      <c r="G212" s="155" t="s">
        <v>5897</v>
      </c>
      <c r="H212" s="156">
        <v>15</v>
      </c>
      <c r="I212" s="157"/>
      <c r="J212" s="158">
        <f t="shared" si="10"/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 t="shared" si="11"/>
        <v>0</v>
      </c>
      <c r="Q212" s="161">
        <v>0</v>
      </c>
      <c r="R212" s="161">
        <f t="shared" si="12"/>
        <v>0</v>
      </c>
      <c r="S212" s="161">
        <v>0</v>
      </c>
      <c r="T212" s="162">
        <f t="shared" si="13"/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 t="shared" si="14"/>
        <v>0</v>
      </c>
      <c r="BF212" s="164">
        <f t="shared" si="15"/>
        <v>0</v>
      </c>
      <c r="BG212" s="164">
        <f t="shared" si="16"/>
        <v>0</v>
      </c>
      <c r="BH212" s="164">
        <f t="shared" si="17"/>
        <v>0</v>
      </c>
      <c r="BI212" s="164">
        <f t="shared" si="18"/>
        <v>0</v>
      </c>
      <c r="BJ212" s="16" t="s">
        <v>7671</v>
      </c>
      <c r="BK212" s="164">
        <f t="shared" si="19"/>
        <v>0</v>
      </c>
      <c r="BL212" s="16" t="s">
        <v>7983</v>
      </c>
      <c r="BM212" s="163" t="s">
        <v>6404</v>
      </c>
    </row>
    <row r="213" spans="2:65" s="1" customFormat="1" ht="24" customHeight="1">
      <c r="B213" s="151"/>
      <c r="C213" s="152" t="s">
        <v>5935</v>
      </c>
      <c r="D213" s="152" t="s">
        <v>7978</v>
      </c>
      <c r="E213" s="153" t="s">
        <v>6405</v>
      </c>
      <c r="F213" s="154" t="s">
        <v>6406</v>
      </c>
      <c r="G213" s="155" t="s">
        <v>5897</v>
      </c>
      <c r="H213" s="156">
        <v>40</v>
      </c>
      <c r="I213" s="157"/>
      <c r="J213" s="158">
        <f t="shared" si="10"/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 t="shared" si="11"/>
        <v>0</v>
      </c>
      <c r="Q213" s="161">
        <v>0</v>
      </c>
      <c r="R213" s="161">
        <f t="shared" si="12"/>
        <v>0</v>
      </c>
      <c r="S213" s="161">
        <v>0</v>
      </c>
      <c r="T213" s="162">
        <f t="shared" si="13"/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 t="shared" si="14"/>
        <v>0</v>
      </c>
      <c r="BF213" s="164">
        <f t="shared" si="15"/>
        <v>0</v>
      </c>
      <c r="BG213" s="164">
        <f t="shared" si="16"/>
        <v>0</v>
      </c>
      <c r="BH213" s="164">
        <f t="shared" si="17"/>
        <v>0</v>
      </c>
      <c r="BI213" s="164">
        <f t="shared" si="18"/>
        <v>0</v>
      </c>
      <c r="BJ213" s="16" t="s">
        <v>7671</v>
      </c>
      <c r="BK213" s="164">
        <f t="shared" si="19"/>
        <v>0</v>
      </c>
      <c r="BL213" s="16" t="s">
        <v>7983</v>
      </c>
      <c r="BM213" s="163" t="s">
        <v>6407</v>
      </c>
    </row>
    <row r="214" spans="2:65" s="1" customFormat="1" ht="24" customHeight="1">
      <c r="B214" s="151"/>
      <c r="C214" s="152" t="s">
        <v>5939</v>
      </c>
      <c r="D214" s="152" t="s">
        <v>7978</v>
      </c>
      <c r="E214" s="153" t="s">
        <v>6408</v>
      </c>
      <c r="F214" s="154" t="s">
        <v>6409</v>
      </c>
      <c r="G214" s="155" t="s">
        <v>5897</v>
      </c>
      <c r="H214" s="156">
        <v>35</v>
      </c>
      <c r="I214" s="157"/>
      <c r="J214" s="158">
        <f t="shared" si="10"/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 t="shared" si="11"/>
        <v>0</v>
      </c>
      <c r="Q214" s="161">
        <v>0</v>
      </c>
      <c r="R214" s="161">
        <f t="shared" si="12"/>
        <v>0</v>
      </c>
      <c r="S214" s="161">
        <v>0</v>
      </c>
      <c r="T214" s="162">
        <f t="shared" si="13"/>
        <v>0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 t="shared" si="14"/>
        <v>0</v>
      </c>
      <c r="BF214" s="164">
        <f t="shared" si="15"/>
        <v>0</v>
      </c>
      <c r="BG214" s="164">
        <f t="shared" si="16"/>
        <v>0</v>
      </c>
      <c r="BH214" s="164">
        <f t="shared" si="17"/>
        <v>0</v>
      </c>
      <c r="BI214" s="164">
        <f t="shared" si="18"/>
        <v>0</v>
      </c>
      <c r="BJ214" s="16" t="s">
        <v>7671</v>
      </c>
      <c r="BK214" s="164">
        <f t="shared" si="19"/>
        <v>0</v>
      </c>
      <c r="BL214" s="16" t="s">
        <v>7983</v>
      </c>
      <c r="BM214" s="163" t="s">
        <v>6410</v>
      </c>
    </row>
    <row r="215" spans="2:65" s="1" customFormat="1" ht="16.5" customHeight="1">
      <c r="B215" s="151"/>
      <c r="C215" s="152" t="s">
        <v>5943</v>
      </c>
      <c r="D215" s="152" t="s">
        <v>7978</v>
      </c>
      <c r="E215" s="153" t="s">
        <v>4896</v>
      </c>
      <c r="F215" s="154" t="s">
        <v>4897</v>
      </c>
      <c r="G215" s="155" t="s">
        <v>5897</v>
      </c>
      <c r="H215" s="156">
        <v>15</v>
      </c>
      <c r="I215" s="157"/>
      <c r="J215" s="158">
        <f t="shared" si="1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11"/>
        <v>0</v>
      </c>
      <c r="Q215" s="161">
        <v>0</v>
      </c>
      <c r="R215" s="161">
        <f t="shared" si="12"/>
        <v>0</v>
      </c>
      <c r="S215" s="161">
        <v>0</v>
      </c>
      <c r="T215" s="162">
        <f t="shared" si="13"/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 t="shared" si="14"/>
        <v>0</v>
      </c>
      <c r="BF215" s="164">
        <f t="shared" si="15"/>
        <v>0</v>
      </c>
      <c r="BG215" s="164">
        <f t="shared" si="16"/>
        <v>0</v>
      </c>
      <c r="BH215" s="164">
        <f t="shared" si="17"/>
        <v>0</v>
      </c>
      <c r="BI215" s="164">
        <f t="shared" si="18"/>
        <v>0</v>
      </c>
      <c r="BJ215" s="16" t="s">
        <v>7671</v>
      </c>
      <c r="BK215" s="164">
        <f t="shared" si="19"/>
        <v>0</v>
      </c>
      <c r="BL215" s="16" t="s">
        <v>7983</v>
      </c>
      <c r="BM215" s="163" t="s">
        <v>6411</v>
      </c>
    </row>
    <row r="216" spans="2:65" s="1" customFormat="1" ht="16.5" customHeight="1">
      <c r="B216" s="151"/>
      <c r="C216" s="152" t="s">
        <v>5948</v>
      </c>
      <c r="D216" s="152" t="s">
        <v>7978</v>
      </c>
      <c r="E216" s="153" t="s">
        <v>4899</v>
      </c>
      <c r="F216" s="154" t="s">
        <v>4900</v>
      </c>
      <c r="G216" s="155" t="s">
        <v>5897</v>
      </c>
      <c r="H216" s="156">
        <v>40</v>
      </c>
      <c r="I216" s="157"/>
      <c r="J216" s="158">
        <f t="shared" si="10"/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 t="shared" si="11"/>
        <v>0</v>
      </c>
      <c r="Q216" s="161">
        <v>0</v>
      </c>
      <c r="R216" s="161">
        <f t="shared" si="12"/>
        <v>0</v>
      </c>
      <c r="S216" s="161">
        <v>0</v>
      </c>
      <c r="T216" s="162">
        <f t="shared" si="13"/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 t="shared" si="14"/>
        <v>0</v>
      </c>
      <c r="BF216" s="164">
        <f t="shared" si="15"/>
        <v>0</v>
      </c>
      <c r="BG216" s="164">
        <f t="shared" si="16"/>
        <v>0</v>
      </c>
      <c r="BH216" s="164">
        <f t="shared" si="17"/>
        <v>0</v>
      </c>
      <c r="BI216" s="164">
        <f t="shared" si="18"/>
        <v>0</v>
      </c>
      <c r="BJ216" s="16" t="s">
        <v>7671</v>
      </c>
      <c r="BK216" s="164">
        <f t="shared" si="19"/>
        <v>0</v>
      </c>
      <c r="BL216" s="16" t="s">
        <v>7983</v>
      </c>
      <c r="BM216" s="163" t="s">
        <v>6412</v>
      </c>
    </row>
    <row r="217" spans="2:65" s="1" customFormat="1" ht="16.5" customHeight="1">
      <c r="B217" s="151"/>
      <c r="C217" s="152" t="s">
        <v>5953</v>
      </c>
      <c r="D217" s="152" t="s">
        <v>7978</v>
      </c>
      <c r="E217" s="153" t="s">
        <v>4902</v>
      </c>
      <c r="F217" s="154" t="s">
        <v>4903</v>
      </c>
      <c r="G217" s="155" t="s">
        <v>5897</v>
      </c>
      <c r="H217" s="156">
        <v>35</v>
      </c>
      <c r="I217" s="157"/>
      <c r="J217" s="158">
        <f t="shared" si="10"/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 t="shared" si="11"/>
        <v>0</v>
      </c>
      <c r="Q217" s="161">
        <v>0</v>
      </c>
      <c r="R217" s="161">
        <f t="shared" si="12"/>
        <v>0</v>
      </c>
      <c r="S217" s="161">
        <v>0</v>
      </c>
      <c r="T217" s="162">
        <f t="shared" si="13"/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 t="shared" si="14"/>
        <v>0</v>
      </c>
      <c r="BF217" s="164">
        <f t="shared" si="15"/>
        <v>0</v>
      </c>
      <c r="BG217" s="164">
        <f t="shared" si="16"/>
        <v>0</v>
      </c>
      <c r="BH217" s="164">
        <f t="shared" si="17"/>
        <v>0</v>
      </c>
      <c r="BI217" s="164">
        <f t="shared" si="18"/>
        <v>0</v>
      </c>
      <c r="BJ217" s="16" t="s">
        <v>7671</v>
      </c>
      <c r="BK217" s="164">
        <f t="shared" si="19"/>
        <v>0</v>
      </c>
      <c r="BL217" s="16" t="s">
        <v>7983</v>
      </c>
      <c r="BM217" s="163" t="s">
        <v>6413</v>
      </c>
    </row>
    <row r="218" spans="2:65" s="1" customFormat="1" ht="24" customHeight="1">
      <c r="B218" s="151"/>
      <c r="C218" s="152" t="s">
        <v>5958</v>
      </c>
      <c r="D218" s="152" t="s">
        <v>7978</v>
      </c>
      <c r="E218" s="153" t="s">
        <v>5800</v>
      </c>
      <c r="F218" s="154" t="s">
        <v>5801</v>
      </c>
      <c r="G218" s="155" t="s">
        <v>7994</v>
      </c>
      <c r="H218" s="156">
        <v>869.18200000000002</v>
      </c>
      <c r="I218" s="157"/>
      <c r="J218" s="158">
        <f t="shared" si="1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11"/>
        <v>0</v>
      </c>
      <c r="Q218" s="161">
        <v>0</v>
      </c>
      <c r="R218" s="161">
        <f t="shared" si="12"/>
        <v>0</v>
      </c>
      <c r="S218" s="161">
        <v>0</v>
      </c>
      <c r="T218" s="162">
        <f t="shared" si="13"/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 t="shared" si="14"/>
        <v>0</v>
      </c>
      <c r="BF218" s="164">
        <f t="shared" si="15"/>
        <v>0</v>
      </c>
      <c r="BG218" s="164">
        <f t="shared" si="16"/>
        <v>0</v>
      </c>
      <c r="BH218" s="164">
        <f t="shared" si="17"/>
        <v>0</v>
      </c>
      <c r="BI218" s="164">
        <f t="shared" si="18"/>
        <v>0</v>
      </c>
      <c r="BJ218" s="16" t="s">
        <v>7671</v>
      </c>
      <c r="BK218" s="164">
        <f t="shared" si="19"/>
        <v>0</v>
      </c>
      <c r="BL218" s="16" t="s">
        <v>7983</v>
      </c>
      <c r="BM218" s="163" t="s">
        <v>6419</v>
      </c>
    </row>
    <row r="219" spans="2:65" s="12" customFormat="1">
      <c r="B219" s="165"/>
      <c r="D219" s="166" t="s">
        <v>7985</v>
      </c>
      <c r="E219" s="167" t="s">
        <v>7590</v>
      </c>
      <c r="F219" s="168" t="s">
        <v>4325</v>
      </c>
      <c r="H219" s="169">
        <v>869.18200000000002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7985</v>
      </c>
      <c r="AU219" s="167" t="s">
        <v>7673</v>
      </c>
      <c r="AV219" s="12" t="s">
        <v>7673</v>
      </c>
      <c r="AW219" s="12" t="s">
        <v>7620</v>
      </c>
      <c r="AX219" s="12" t="s">
        <v>7671</v>
      </c>
      <c r="AY219" s="167" t="s">
        <v>7977</v>
      </c>
    </row>
    <row r="220" spans="2:65" s="1" customFormat="1" ht="24" customHeight="1">
      <c r="B220" s="151"/>
      <c r="C220" s="152" t="s">
        <v>5962</v>
      </c>
      <c r="D220" s="152" t="s">
        <v>7978</v>
      </c>
      <c r="E220" s="153" t="s">
        <v>5805</v>
      </c>
      <c r="F220" s="154" t="s">
        <v>5806</v>
      </c>
      <c r="G220" s="155" t="s">
        <v>7994</v>
      </c>
      <c r="H220" s="156">
        <v>4345.91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6421</v>
      </c>
    </row>
    <row r="221" spans="2:65" s="12" customFormat="1">
      <c r="B221" s="165"/>
      <c r="D221" s="166" t="s">
        <v>7985</v>
      </c>
      <c r="F221" s="168" t="s">
        <v>4326</v>
      </c>
      <c r="H221" s="169">
        <v>4345.91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7985</v>
      </c>
      <c r="AU221" s="167" t="s">
        <v>7673</v>
      </c>
      <c r="AV221" s="12" t="s">
        <v>7673</v>
      </c>
      <c r="AW221" s="12" t="s">
        <v>7592</v>
      </c>
      <c r="AX221" s="12" t="s">
        <v>7671</v>
      </c>
      <c r="AY221" s="167" t="s">
        <v>7977</v>
      </c>
    </row>
    <row r="222" spans="2:65" s="1" customFormat="1" ht="16.5" customHeight="1">
      <c r="B222" s="151"/>
      <c r="C222" s="152" t="s">
        <v>5966</v>
      </c>
      <c r="D222" s="152" t="s">
        <v>7978</v>
      </c>
      <c r="E222" s="153" t="s">
        <v>5810</v>
      </c>
      <c r="F222" s="154" t="s">
        <v>5811</v>
      </c>
      <c r="G222" s="155" t="s">
        <v>7994</v>
      </c>
      <c r="H222" s="156">
        <v>869.18200000000002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5812</v>
      </c>
    </row>
    <row r="223" spans="2:65" s="1" customFormat="1" ht="24" customHeight="1">
      <c r="B223" s="151"/>
      <c r="C223" s="152" t="s">
        <v>5970</v>
      </c>
      <c r="D223" s="152" t="s">
        <v>7978</v>
      </c>
      <c r="E223" s="153" t="s">
        <v>5814</v>
      </c>
      <c r="F223" s="154" t="s">
        <v>5815</v>
      </c>
      <c r="G223" s="155" t="s">
        <v>5816</v>
      </c>
      <c r="H223" s="156">
        <v>1781.8230000000001</v>
      </c>
      <c r="I223" s="157"/>
      <c r="J223" s="158">
        <f>ROUND(I223*H223,2)</f>
        <v>0</v>
      </c>
      <c r="K223" s="154" t="s">
        <v>7590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5817</v>
      </c>
    </row>
    <row r="224" spans="2:65" s="12" customFormat="1">
      <c r="B224" s="165"/>
      <c r="D224" s="166" t="s">
        <v>7985</v>
      </c>
      <c r="F224" s="168" t="s">
        <v>4327</v>
      </c>
      <c r="H224" s="169">
        <v>1781.8230000000001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7592</v>
      </c>
      <c r="AX224" s="12" t="s">
        <v>7671</v>
      </c>
      <c r="AY224" s="167" t="s">
        <v>7977</v>
      </c>
    </row>
    <row r="225" spans="2:65" s="1" customFormat="1" ht="24" customHeight="1">
      <c r="B225" s="151"/>
      <c r="C225" s="152" t="s">
        <v>5974</v>
      </c>
      <c r="D225" s="152" t="s">
        <v>7978</v>
      </c>
      <c r="E225" s="153" t="s">
        <v>5820</v>
      </c>
      <c r="F225" s="154" t="s">
        <v>5821</v>
      </c>
      <c r="G225" s="155" t="s">
        <v>7994</v>
      </c>
      <c r="H225" s="156">
        <v>1490.0920000000001</v>
      </c>
      <c r="I225" s="157"/>
      <c r="J225" s="158">
        <f>ROUND(I225*H225,2)</f>
        <v>0</v>
      </c>
      <c r="K225" s="154" t="s">
        <v>7982</v>
      </c>
      <c r="L225" s="31"/>
      <c r="M225" s="159" t="s">
        <v>7590</v>
      </c>
      <c r="N225" s="160" t="s">
        <v>7629</v>
      </c>
      <c r="O225" s="54"/>
      <c r="P225" s="161">
        <f>O225*H225</f>
        <v>0</v>
      </c>
      <c r="Q225" s="161">
        <v>0</v>
      </c>
      <c r="R225" s="161">
        <f>Q225*H225</f>
        <v>0</v>
      </c>
      <c r="S225" s="161">
        <v>0</v>
      </c>
      <c r="T225" s="162">
        <f>S225*H225</f>
        <v>0</v>
      </c>
      <c r="AR225" s="163" t="s">
        <v>7983</v>
      </c>
      <c r="AT225" s="163" t="s">
        <v>7978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5822</v>
      </c>
    </row>
    <row r="226" spans="2:65" s="14" customFormat="1">
      <c r="B226" s="182"/>
      <c r="D226" s="166" t="s">
        <v>7985</v>
      </c>
      <c r="E226" s="183" t="s">
        <v>7590</v>
      </c>
      <c r="F226" s="184" t="s">
        <v>5823</v>
      </c>
      <c r="H226" s="183" t="s">
        <v>7590</v>
      </c>
      <c r="I226" s="185"/>
      <c r="L226" s="182"/>
      <c r="M226" s="186"/>
      <c r="N226" s="187"/>
      <c r="O226" s="187"/>
      <c r="P226" s="187"/>
      <c r="Q226" s="187"/>
      <c r="R226" s="187"/>
      <c r="S226" s="187"/>
      <c r="T226" s="188"/>
      <c r="AT226" s="183" t="s">
        <v>7985</v>
      </c>
      <c r="AU226" s="183" t="s">
        <v>7673</v>
      </c>
      <c r="AV226" s="14" t="s">
        <v>7671</v>
      </c>
      <c r="AW226" s="14" t="s">
        <v>7620</v>
      </c>
      <c r="AX226" s="14" t="s">
        <v>7664</v>
      </c>
      <c r="AY226" s="183" t="s">
        <v>7977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4328</v>
      </c>
      <c r="H227" s="169">
        <v>1490.0920000000001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7671</v>
      </c>
      <c r="AY227" s="167" t="s">
        <v>7977</v>
      </c>
    </row>
    <row r="228" spans="2:65" s="1" customFormat="1" ht="16.5" customHeight="1">
      <c r="B228" s="151"/>
      <c r="C228" s="189" t="s">
        <v>5978</v>
      </c>
      <c r="D228" s="189" t="s">
        <v>5826</v>
      </c>
      <c r="E228" s="190" t="s">
        <v>4924</v>
      </c>
      <c r="F228" s="191" t="s">
        <v>4925</v>
      </c>
      <c r="G228" s="192" t="s">
        <v>5816</v>
      </c>
      <c r="H228" s="193">
        <v>311.15100000000001</v>
      </c>
      <c r="I228" s="194"/>
      <c r="J228" s="195">
        <f>ROUND(I228*H228,2)</f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>O228*H228</f>
        <v>0</v>
      </c>
      <c r="Q228" s="161">
        <v>1</v>
      </c>
      <c r="R228" s="161">
        <f>Q228*H228</f>
        <v>311.15100000000001</v>
      </c>
      <c r="S228" s="161">
        <v>0</v>
      </c>
      <c r="T228" s="162">
        <f>S228*H228</f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4329</v>
      </c>
    </row>
    <row r="229" spans="2:65" s="14" customFormat="1">
      <c r="B229" s="182"/>
      <c r="D229" s="166" t="s">
        <v>7985</v>
      </c>
      <c r="E229" s="183" t="s">
        <v>7590</v>
      </c>
      <c r="F229" s="184" t="s">
        <v>4330</v>
      </c>
      <c r="H229" s="183" t="s">
        <v>7590</v>
      </c>
      <c r="I229" s="185"/>
      <c r="L229" s="182"/>
      <c r="M229" s="186"/>
      <c r="N229" s="187"/>
      <c r="O229" s="187"/>
      <c r="P229" s="187"/>
      <c r="Q229" s="187"/>
      <c r="R229" s="187"/>
      <c r="S229" s="187"/>
      <c r="T229" s="188"/>
      <c r="AT229" s="183" t="s">
        <v>7985</v>
      </c>
      <c r="AU229" s="183" t="s">
        <v>7673</v>
      </c>
      <c r="AV229" s="14" t="s">
        <v>7671</v>
      </c>
      <c r="AW229" s="14" t="s">
        <v>7620</v>
      </c>
      <c r="AX229" s="14" t="s">
        <v>7664</v>
      </c>
      <c r="AY229" s="183" t="s">
        <v>7977</v>
      </c>
    </row>
    <row r="230" spans="2:65" s="12" customFormat="1" ht="22.5">
      <c r="B230" s="165"/>
      <c r="D230" s="166" t="s">
        <v>7985</v>
      </c>
      <c r="E230" s="167" t="s">
        <v>7590</v>
      </c>
      <c r="F230" s="168" t="s">
        <v>4331</v>
      </c>
      <c r="H230" s="169">
        <v>186.31800000000001</v>
      </c>
      <c r="I230" s="170"/>
      <c r="L230" s="165"/>
      <c r="M230" s="171"/>
      <c r="N230" s="172"/>
      <c r="O230" s="172"/>
      <c r="P230" s="172"/>
      <c r="Q230" s="172"/>
      <c r="R230" s="172"/>
      <c r="S230" s="172"/>
      <c r="T230" s="173"/>
      <c r="AT230" s="167" t="s">
        <v>7985</v>
      </c>
      <c r="AU230" s="167" t="s">
        <v>7673</v>
      </c>
      <c r="AV230" s="12" t="s">
        <v>7673</v>
      </c>
      <c r="AW230" s="12" t="s">
        <v>7620</v>
      </c>
      <c r="AX230" s="12" t="s">
        <v>7671</v>
      </c>
      <c r="AY230" s="167" t="s">
        <v>7977</v>
      </c>
    </row>
    <row r="231" spans="2:65" s="12" customFormat="1">
      <c r="B231" s="165"/>
      <c r="D231" s="166" t="s">
        <v>7985</v>
      </c>
      <c r="F231" s="168" t="s">
        <v>4332</v>
      </c>
      <c r="H231" s="169">
        <v>311.15100000000001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7592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5982</v>
      </c>
      <c r="D232" s="152" t="s">
        <v>7978</v>
      </c>
      <c r="E232" s="153" t="s">
        <v>5833</v>
      </c>
      <c r="F232" s="154" t="s">
        <v>5834</v>
      </c>
      <c r="G232" s="155" t="s">
        <v>7994</v>
      </c>
      <c r="H232" s="156">
        <v>496.62799999999999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5835</v>
      </c>
    </row>
    <row r="233" spans="2:65" s="12" customFormat="1">
      <c r="B233" s="165"/>
      <c r="D233" s="166" t="s">
        <v>7985</v>
      </c>
      <c r="E233" s="167" t="s">
        <v>7590</v>
      </c>
      <c r="F233" s="168" t="s">
        <v>6426</v>
      </c>
      <c r="H233" s="169">
        <v>3.1680000000000001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7620</v>
      </c>
      <c r="AX233" s="12" t="s">
        <v>7664</v>
      </c>
      <c r="AY233" s="167" t="s">
        <v>7977</v>
      </c>
    </row>
    <row r="234" spans="2:65" s="12" customFormat="1">
      <c r="B234" s="165"/>
      <c r="D234" s="166" t="s">
        <v>7985</v>
      </c>
      <c r="E234" s="167" t="s">
        <v>7590</v>
      </c>
      <c r="F234" s="168" t="s">
        <v>6427</v>
      </c>
      <c r="H234" s="169">
        <v>1.1000000000000001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7620</v>
      </c>
      <c r="AX234" s="12" t="s">
        <v>7664</v>
      </c>
      <c r="AY234" s="167" t="s">
        <v>7977</v>
      </c>
    </row>
    <row r="235" spans="2:65" s="12" customFormat="1">
      <c r="B235" s="165"/>
      <c r="D235" s="166" t="s">
        <v>7985</v>
      </c>
      <c r="E235" s="167" t="s">
        <v>7590</v>
      </c>
      <c r="F235" s="168" t="s">
        <v>4333</v>
      </c>
      <c r="H235" s="169">
        <v>492.36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7985</v>
      </c>
      <c r="AU235" s="167" t="s">
        <v>7673</v>
      </c>
      <c r="AV235" s="12" t="s">
        <v>7673</v>
      </c>
      <c r="AW235" s="12" t="s">
        <v>7620</v>
      </c>
      <c r="AX235" s="12" t="s">
        <v>7664</v>
      </c>
      <c r="AY235" s="167" t="s">
        <v>7977</v>
      </c>
    </row>
    <row r="236" spans="2:65" s="13" customFormat="1">
      <c r="B236" s="174"/>
      <c r="D236" s="166" t="s">
        <v>7985</v>
      </c>
      <c r="E236" s="175" t="s">
        <v>7590</v>
      </c>
      <c r="F236" s="176" t="s">
        <v>7998</v>
      </c>
      <c r="H236" s="177">
        <v>496.62799999999999</v>
      </c>
      <c r="I236" s="178"/>
      <c r="L236" s="174"/>
      <c r="M236" s="179"/>
      <c r="N236" s="180"/>
      <c r="O236" s="180"/>
      <c r="P236" s="180"/>
      <c r="Q236" s="180"/>
      <c r="R236" s="180"/>
      <c r="S236" s="180"/>
      <c r="T236" s="181"/>
      <c r="AT236" s="175" t="s">
        <v>7985</v>
      </c>
      <c r="AU236" s="175" t="s">
        <v>7673</v>
      </c>
      <c r="AV236" s="13" t="s">
        <v>7983</v>
      </c>
      <c r="AW236" s="13" t="s">
        <v>7620</v>
      </c>
      <c r="AX236" s="13" t="s">
        <v>7671</v>
      </c>
      <c r="AY236" s="175" t="s">
        <v>7977</v>
      </c>
    </row>
    <row r="237" spans="2:65" s="1" customFormat="1" ht="16.5" customHeight="1">
      <c r="B237" s="151"/>
      <c r="C237" s="189" t="s">
        <v>5987</v>
      </c>
      <c r="D237" s="189" t="s">
        <v>5826</v>
      </c>
      <c r="E237" s="190" t="s">
        <v>5839</v>
      </c>
      <c r="F237" s="191" t="s">
        <v>5840</v>
      </c>
      <c r="G237" s="192" t="s">
        <v>5816</v>
      </c>
      <c r="H237" s="193">
        <v>829.36900000000003</v>
      </c>
      <c r="I237" s="194"/>
      <c r="J237" s="195">
        <f>ROUND(I237*H237,2)</f>
        <v>0</v>
      </c>
      <c r="K237" s="191" t="s">
        <v>5841</v>
      </c>
      <c r="L237" s="196"/>
      <c r="M237" s="197" t="s">
        <v>7590</v>
      </c>
      <c r="N237" s="198" t="s">
        <v>7629</v>
      </c>
      <c r="O237" s="54"/>
      <c r="P237" s="161">
        <f>O237*H237</f>
        <v>0</v>
      </c>
      <c r="Q237" s="161">
        <v>1</v>
      </c>
      <c r="R237" s="161">
        <f>Q237*H237</f>
        <v>829.36900000000003</v>
      </c>
      <c r="S237" s="161">
        <v>0</v>
      </c>
      <c r="T237" s="162">
        <f>S237*H237</f>
        <v>0</v>
      </c>
      <c r="AR237" s="163" t="s">
        <v>8023</v>
      </c>
      <c r="AT237" s="163" t="s">
        <v>5826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5842</v>
      </c>
    </row>
    <row r="238" spans="2:65" s="12" customFormat="1">
      <c r="B238" s="165"/>
      <c r="D238" s="166" t="s">
        <v>7985</v>
      </c>
      <c r="F238" s="168" t="s">
        <v>4334</v>
      </c>
      <c r="H238" s="169">
        <v>829.36900000000003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7592</v>
      </c>
      <c r="AX238" s="12" t="s">
        <v>7671</v>
      </c>
      <c r="AY238" s="167" t="s">
        <v>7977</v>
      </c>
    </row>
    <row r="239" spans="2:65" s="1" customFormat="1" ht="24" customHeight="1">
      <c r="B239" s="151"/>
      <c r="C239" s="152" t="s">
        <v>5993</v>
      </c>
      <c r="D239" s="152" t="s">
        <v>7978</v>
      </c>
      <c r="E239" s="153" t="s">
        <v>5845</v>
      </c>
      <c r="F239" s="154" t="s">
        <v>5846</v>
      </c>
      <c r="G239" s="155" t="s">
        <v>5783</v>
      </c>
      <c r="H239" s="156">
        <v>2987.91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6604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6430</v>
      </c>
      <c r="H240" s="169">
        <v>37.72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7664</v>
      </c>
      <c r="AY240" s="167" t="s">
        <v>7977</v>
      </c>
    </row>
    <row r="241" spans="2:65" s="12" customFormat="1">
      <c r="B241" s="165"/>
      <c r="D241" s="166" t="s">
        <v>7985</v>
      </c>
      <c r="E241" s="167" t="s">
        <v>7590</v>
      </c>
      <c r="F241" s="168" t="s">
        <v>6431</v>
      </c>
      <c r="H241" s="169">
        <v>12.25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7620</v>
      </c>
      <c r="AX241" s="12" t="s">
        <v>7664</v>
      </c>
      <c r="AY241" s="167" t="s">
        <v>7977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4335</v>
      </c>
      <c r="H242" s="169">
        <v>2937.94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7664</v>
      </c>
      <c r="AY242" s="167" t="s">
        <v>7977</v>
      </c>
    </row>
    <row r="243" spans="2:65" s="13" customFormat="1">
      <c r="B243" s="174"/>
      <c r="D243" s="166" t="s">
        <v>7985</v>
      </c>
      <c r="E243" s="175" t="s">
        <v>7590</v>
      </c>
      <c r="F243" s="176" t="s">
        <v>7998</v>
      </c>
      <c r="H243" s="177">
        <v>2987.91</v>
      </c>
      <c r="I243" s="178"/>
      <c r="L243" s="174"/>
      <c r="M243" s="179"/>
      <c r="N243" s="180"/>
      <c r="O243" s="180"/>
      <c r="P243" s="180"/>
      <c r="Q243" s="180"/>
      <c r="R243" s="180"/>
      <c r="S243" s="180"/>
      <c r="T243" s="181"/>
      <c r="AT243" s="175" t="s">
        <v>7985</v>
      </c>
      <c r="AU243" s="175" t="s">
        <v>7673</v>
      </c>
      <c r="AV243" s="13" t="s">
        <v>7983</v>
      </c>
      <c r="AW243" s="13" t="s">
        <v>7620</v>
      </c>
      <c r="AX243" s="13" t="s">
        <v>7671</v>
      </c>
      <c r="AY243" s="175" t="s">
        <v>7977</v>
      </c>
    </row>
    <row r="244" spans="2:65" s="1" customFormat="1" ht="16.5" customHeight="1">
      <c r="B244" s="151"/>
      <c r="C244" s="152" t="s">
        <v>6934</v>
      </c>
      <c r="D244" s="152" t="s">
        <v>7978</v>
      </c>
      <c r="E244" s="153" t="s">
        <v>5851</v>
      </c>
      <c r="F244" s="154" t="s">
        <v>5852</v>
      </c>
      <c r="G244" s="155" t="s">
        <v>5783</v>
      </c>
      <c r="H244" s="156">
        <v>193.41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1.2700000000000001E-3</v>
      </c>
      <c r="R244" s="161">
        <f>Q244*H244</f>
        <v>0.24563070000000001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6609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6430</v>
      </c>
      <c r="H245" s="169">
        <v>37.72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7664</v>
      </c>
      <c r="AY245" s="167" t="s">
        <v>7977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6431</v>
      </c>
      <c r="H246" s="169">
        <v>12.25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7664</v>
      </c>
      <c r="AY246" s="167" t="s">
        <v>7977</v>
      </c>
    </row>
    <row r="247" spans="2:65" s="12" customFormat="1">
      <c r="B247" s="165"/>
      <c r="D247" s="166" t="s">
        <v>7985</v>
      </c>
      <c r="E247" s="167" t="s">
        <v>7590</v>
      </c>
      <c r="F247" s="168" t="s">
        <v>4336</v>
      </c>
      <c r="H247" s="169">
        <v>143.44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7620</v>
      </c>
      <c r="AX247" s="12" t="s">
        <v>7664</v>
      </c>
      <c r="AY247" s="167" t="s">
        <v>7977</v>
      </c>
    </row>
    <row r="248" spans="2:65" s="13" customFormat="1">
      <c r="B248" s="174"/>
      <c r="D248" s="166" t="s">
        <v>7985</v>
      </c>
      <c r="E248" s="175" t="s">
        <v>7590</v>
      </c>
      <c r="F248" s="176" t="s">
        <v>7998</v>
      </c>
      <c r="H248" s="177">
        <v>193.41</v>
      </c>
      <c r="I248" s="178"/>
      <c r="L248" s="174"/>
      <c r="M248" s="179"/>
      <c r="N248" s="180"/>
      <c r="O248" s="180"/>
      <c r="P248" s="180"/>
      <c r="Q248" s="180"/>
      <c r="R248" s="180"/>
      <c r="S248" s="180"/>
      <c r="T248" s="181"/>
      <c r="AT248" s="175" t="s">
        <v>7985</v>
      </c>
      <c r="AU248" s="175" t="s">
        <v>7673</v>
      </c>
      <c r="AV248" s="13" t="s">
        <v>7983</v>
      </c>
      <c r="AW248" s="13" t="s">
        <v>7620</v>
      </c>
      <c r="AX248" s="13" t="s">
        <v>7671</v>
      </c>
      <c r="AY248" s="175" t="s">
        <v>7977</v>
      </c>
    </row>
    <row r="249" spans="2:65" s="1" customFormat="1" ht="16.5" customHeight="1">
      <c r="B249" s="151"/>
      <c r="C249" s="189" t="s">
        <v>6938</v>
      </c>
      <c r="D249" s="189" t="s">
        <v>5826</v>
      </c>
      <c r="E249" s="190" t="s">
        <v>6612</v>
      </c>
      <c r="F249" s="191" t="s">
        <v>6613</v>
      </c>
      <c r="G249" s="192" t="s">
        <v>5857</v>
      </c>
      <c r="H249" s="193">
        <v>4.835</v>
      </c>
      <c r="I249" s="194"/>
      <c r="J249" s="195">
        <f>ROUND(I249*H249,2)</f>
        <v>0</v>
      </c>
      <c r="K249" s="191" t="s">
        <v>7982</v>
      </c>
      <c r="L249" s="196"/>
      <c r="M249" s="197" t="s">
        <v>7590</v>
      </c>
      <c r="N249" s="198" t="s">
        <v>7629</v>
      </c>
      <c r="O249" s="54"/>
      <c r="P249" s="161">
        <f>O249*H249</f>
        <v>0</v>
      </c>
      <c r="Q249" s="161">
        <v>1E-3</v>
      </c>
      <c r="R249" s="161">
        <f>Q249*H249</f>
        <v>4.8349999999999999E-3</v>
      </c>
      <c r="S249" s="161">
        <v>0</v>
      </c>
      <c r="T249" s="162">
        <f>S249*H249</f>
        <v>0</v>
      </c>
      <c r="AR249" s="163" t="s">
        <v>8023</v>
      </c>
      <c r="AT249" s="163" t="s">
        <v>5826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6614</v>
      </c>
    </row>
    <row r="250" spans="2:65" s="12" customFormat="1">
      <c r="B250" s="165"/>
      <c r="D250" s="166" t="s">
        <v>7985</v>
      </c>
      <c r="F250" s="168" t="s">
        <v>4337</v>
      </c>
      <c r="H250" s="169">
        <v>4.835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7592</v>
      </c>
      <c r="AX250" s="12" t="s">
        <v>7671</v>
      </c>
      <c r="AY250" s="167" t="s">
        <v>7977</v>
      </c>
    </row>
    <row r="251" spans="2:65" s="1" customFormat="1" ht="16.5" customHeight="1">
      <c r="B251" s="151"/>
      <c r="C251" s="152" t="s">
        <v>6942</v>
      </c>
      <c r="D251" s="152" t="s">
        <v>7978</v>
      </c>
      <c r="E251" s="153" t="s">
        <v>6616</v>
      </c>
      <c r="F251" s="154" t="s">
        <v>6617</v>
      </c>
      <c r="G251" s="155" t="s">
        <v>5897</v>
      </c>
      <c r="H251" s="156">
        <v>12</v>
      </c>
      <c r="I251" s="157"/>
      <c r="J251" s="158">
        <f>ROUND(I251*H251,2)</f>
        <v>0</v>
      </c>
      <c r="K251" s="154" t="s">
        <v>7590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6618</v>
      </c>
    </row>
    <row r="252" spans="2:65" s="1" customFormat="1" ht="16.5" customHeight="1">
      <c r="B252" s="151"/>
      <c r="C252" s="152" t="s">
        <v>6946</v>
      </c>
      <c r="D252" s="152" t="s">
        <v>7978</v>
      </c>
      <c r="E252" s="153" t="s">
        <v>5861</v>
      </c>
      <c r="F252" s="154" t="s">
        <v>5862</v>
      </c>
      <c r="G252" s="155" t="s">
        <v>5863</v>
      </c>
      <c r="H252" s="156">
        <v>1119</v>
      </c>
      <c r="I252" s="157"/>
      <c r="J252" s="158">
        <f>ROUND(I252*H252,2)</f>
        <v>0</v>
      </c>
      <c r="K252" s="154" t="s">
        <v>5864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5865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5865</v>
      </c>
      <c r="BM252" s="163" t="s">
        <v>5866</v>
      </c>
    </row>
    <row r="253" spans="2:65" s="1" customFormat="1" ht="16.5" customHeight="1">
      <c r="B253" s="151"/>
      <c r="C253" s="189" t="s">
        <v>6950</v>
      </c>
      <c r="D253" s="189" t="s">
        <v>5826</v>
      </c>
      <c r="E253" s="190" t="s">
        <v>5869</v>
      </c>
      <c r="F253" s="191" t="s">
        <v>5870</v>
      </c>
      <c r="G253" s="192" t="s">
        <v>5863</v>
      </c>
      <c r="H253" s="193">
        <v>1342.8</v>
      </c>
      <c r="I253" s="194"/>
      <c r="J253" s="195">
        <f>ROUND(I253*H253,2)</f>
        <v>0</v>
      </c>
      <c r="K253" s="191" t="s">
        <v>5871</v>
      </c>
      <c r="L253" s="196"/>
      <c r="M253" s="197" t="s">
        <v>7590</v>
      </c>
      <c r="N253" s="198" t="s">
        <v>7629</v>
      </c>
      <c r="O253" s="54"/>
      <c r="P253" s="161">
        <f>O253*H253</f>
        <v>0</v>
      </c>
      <c r="Q253" s="161">
        <v>5.0000000000000002E-5</v>
      </c>
      <c r="R253" s="161">
        <f>Q253*H253</f>
        <v>6.7140000000000005E-2</v>
      </c>
      <c r="S253" s="161">
        <v>0</v>
      </c>
      <c r="T253" s="162">
        <f>S253*H253</f>
        <v>0</v>
      </c>
      <c r="AR253" s="163" t="s">
        <v>5872</v>
      </c>
      <c r="AT253" s="163" t="s">
        <v>5826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5872</v>
      </c>
      <c r="BM253" s="163" t="s">
        <v>5873</v>
      </c>
    </row>
    <row r="254" spans="2:65" s="12" customFormat="1">
      <c r="B254" s="165"/>
      <c r="D254" s="166" t="s">
        <v>7985</v>
      </c>
      <c r="F254" s="168" t="s">
        <v>4338</v>
      </c>
      <c r="H254" s="169">
        <v>1342.8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7592</v>
      </c>
      <c r="AX254" s="12" t="s">
        <v>7671</v>
      </c>
      <c r="AY254" s="167" t="s">
        <v>7977</v>
      </c>
    </row>
    <row r="255" spans="2:65" s="11" customFormat="1" ht="22.9" customHeight="1">
      <c r="B255" s="138"/>
      <c r="D255" s="139" t="s">
        <v>7663</v>
      </c>
      <c r="E255" s="149" t="s">
        <v>7983</v>
      </c>
      <c r="F255" s="149" t="s">
        <v>5875</v>
      </c>
      <c r="I255" s="141"/>
      <c r="J255" s="150">
        <f>BK255</f>
        <v>0</v>
      </c>
      <c r="L255" s="138"/>
      <c r="M255" s="143"/>
      <c r="N255" s="144"/>
      <c r="O255" s="144"/>
      <c r="P255" s="145">
        <f>SUM(P256:P263)</f>
        <v>0</v>
      </c>
      <c r="Q255" s="144"/>
      <c r="R255" s="145">
        <f>SUM(R256:R263)</f>
        <v>1.5335999999999999E-2</v>
      </c>
      <c r="S255" s="144"/>
      <c r="T255" s="146">
        <f>SUM(T256:T263)</f>
        <v>0</v>
      </c>
      <c r="AR255" s="139" t="s">
        <v>7671</v>
      </c>
      <c r="AT255" s="147" t="s">
        <v>7663</v>
      </c>
      <c r="AU255" s="147" t="s">
        <v>7671</v>
      </c>
      <c r="AY255" s="139" t="s">
        <v>7977</v>
      </c>
      <c r="BK255" s="148">
        <f>SUM(BK256:BK263)</f>
        <v>0</v>
      </c>
    </row>
    <row r="256" spans="2:65" s="1" customFormat="1" ht="16.5" customHeight="1">
      <c r="B256" s="151"/>
      <c r="C256" s="152" t="s">
        <v>6954</v>
      </c>
      <c r="D256" s="152" t="s">
        <v>7978</v>
      </c>
      <c r="E256" s="153" t="s">
        <v>5877</v>
      </c>
      <c r="F256" s="154" t="s">
        <v>5878</v>
      </c>
      <c r="G256" s="155" t="s">
        <v>7994</v>
      </c>
      <c r="H256" s="156">
        <v>186.23599999999999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5879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6438</v>
      </c>
      <c r="H257" s="169">
        <v>1.1879999999999999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6439</v>
      </c>
      <c r="H258" s="169">
        <v>0.41299999999999998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2" customFormat="1">
      <c r="B259" s="165"/>
      <c r="D259" s="166" t="s">
        <v>7985</v>
      </c>
      <c r="E259" s="167" t="s">
        <v>7590</v>
      </c>
      <c r="F259" s="168" t="s">
        <v>4339</v>
      </c>
      <c r="H259" s="169">
        <v>184.63499999999999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7673</v>
      </c>
      <c r="AV259" s="12" t="s">
        <v>7673</v>
      </c>
      <c r="AW259" s="12" t="s">
        <v>7620</v>
      </c>
      <c r="AX259" s="12" t="s">
        <v>7664</v>
      </c>
      <c r="AY259" s="167" t="s">
        <v>7977</v>
      </c>
    </row>
    <row r="260" spans="2:65" s="13" customFormat="1">
      <c r="B260" s="174"/>
      <c r="D260" s="166" t="s">
        <v>7985</v>
      </c>
      <c r="E260" s="175" t="s">
        <v>7590</v>
      </c>
      <c r="F260" s="176" t="s">
        <v>7998</v>
      </c>
      <c r="H260" s="177">
        <v>186.23599999999999</v>
      </c>
      <c r="I260" s="178"/>
      <c r="L260" s="174"/>
      <c r="M260" s="179"/>
      <c r="N260" s="180"/>
      <c r="O260" s="180"/>
      <c r="P260" s="180"/>
      <c r="Q260" s="180"/>
      <c r="R260" s="180"/>
      <c r="S260" s="180"/>
      <c r="T260" s="181"/>
      <c r="AT260" s="175" t="s">
        <v>7985</v>
      </c>
      <c r="AU260" s="175" t="s">
        <v>7673</v>
      </c>
      <c r="AV260" s="13" t="s">
        <v>7983</v>
      </c>
      <c r="AW260" s="13" t="s">
        <v>7620</v>
      </c>
      <c r="AX260" s="13" t="s">
        <v>7671</v>
      </c>
      <c r="AY260" s="175" t="s">
        <v>7977</v>
      </c>
    </row>
    <row r="261" spans="2:65" s="1" customFormat="1" ht="24" customHeight="1">
      <c r="B261" s="151"/>
      <c r="C261" s="152" t="s">
        <v>6958</v>
      </c>
      <c r="D261" s="152" t="s">
        <v>7978</v>
      </c>
      <c r="E261" s="153" t="s">
        <v>6624</v>
      </c>
      <c r="F261" s="154" t="s">
        <v>6625</v>
      </c>
      <c r="G261" s="155" t="s">
        <v>7994</v>
      </c>
      <c r="H261" s="156">
        <v>9.1999999999999998E-2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6626</v>
      </c>
    </row>
    <row r="262" spans="2:65" s="1" customFormat="1" ht="16.5" customHeight="1">
      <c r="B262" s="151"/>
      <c r="C262" s="152" t="s">
        <v>6962</v>
      </c>
      <c r="D262" s="152" t="s">
        <v>7978</v>
      </c>
      <c r="E262" s="153" t="s">
        <v>6627</v>
      </c>
      <c r="F262" s="154" t="s">
        <v>6628</v>
      </c>
      <c r="G262" s="155" t="s">
        <v>5783</v>
      </c>
      <c r="H262" s="156">
        <v>2.4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6.3899999999999998E-3</v>
      </c>
      <c r="R262" s="161">
        <f>Q262*H262</f>
        <v>1.5335999999999999E-2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6629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4340</v>
      </c>
      <c r="H263" s="169">
        <v>2.4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7671</v>
      </c>
      <c r="AY263" s="167" t="s">
        <v>7977</v>
      </c>
    </row>
    <row r="264" spans="2:65" s="11" customFormat="1" ht="22.9" customHeight="1">
      <c r="B264" s="138"/>
      <c r="D264" s="139" t="s">
        <v>7663</v>
      </c>
      <c r="E264" s="149" t="s">
        <v>8023</v>
      </c>
      <c r="F264" s="149" t="s">
        <v>5882</v>
      </c>
      <c r="I264" s="141"/>
      <c r="J264" s="150">
        <f>BK264</f>
        <v>0</v>
      </c>
      <c r="L264" s="138"/>
      <c r="M264" s="143"/>
      <c r="N264" s="144"/>
      <c r="O264" s="144"/>
      <c r="P264" s="145">
        <f>SUM(P265:P319)</f>
        <v>0</v>
      </c>
      <c r="Q264" s="144"/>
      <c r="R264" s="145">
        <f>SUM(R265:R319)</f>
        <v>11.826570899999997</v>
      </c>
      <c r="S264" s="144"/>
      <c r="T264" s="146">
        <f>SUM(T265:T319)</f>
        <v>0</v>
      </c>
      <c r="AR264" s="139" t="s">
        <v>7671</v>
      </c>
      <c r="AT264" s="147" t="s">
        <v>7663</v>
      </c>
      <c r="AU264" s="147" t="s">
        <v>7671</v>
      </c>
      <c r="AY264" s="139" t="s">
        <v>7977</v>
      </c>
      <c r="BK264" s="148">
        <f>SUM(BK265:BK319)</f>
        <v>0</v>
      </c>
    </row>
    <row r="265" spans="2:65" s="1" customFormat="1" ht="16.5" customHeight="1">
      <c r="B265" s="151"/>
      <c r="C265" s="152" t="s">
        <v>6966</v>
      </c>
      <c r="D265" s="152" t="s">
        <v>7978</v>
      </c>
      <c r="E265" s="153" t="s">
        <v>6668</v>
      </c>
      <c r="F265" s="154" t="s">
        <v>6669</v>
      </c>
      <c r="G265" s="155" t="s">
        <v>5897</v>
      </c>
      <c r="H265" s="156">
        <v>4</v>
      </c>
      <c r="I265" s="157"/>
      <c r="J265" s="158">
        <f t="shared" ref="J265:J273" si="20">ROUND(I265*H265,2)</f>
        <v>0</v>
      </c>
      <c r="K265" s="154" t="s">
        <v>7982</v>
      </c>
      <c r="L265" s="31"/>
      <c r="M265" s="159" t="s">
        <v>7590</v>
      </c>
      <c r="N265" s="160" t="s">
        <v>7629</v>
      </c>
      <c r="O265" s="54"/>
      <c r="P265" s="161">
        <f t="shared" ref="P265:P273" si="21">O265*H265</f>
        <v>0</v>
      </c>
      <c r="Q265" s="161">
        <v>0</v>
      </c>
      <c r="R265" s="161">
        <f t="shared" ref="R265:R273" si="22">Q265*H265</f>
        <v>0</v>
      </c>
      <c r="S265" s="161">
        <v>0</v>
      </c>
      <c r="T265" s="162">
        <f t="shared" ref="T265:T273" si="23">S265*H265</f>
        <v>0</v>
      </c>
      <c r="AR265" s="163" t="s">
        <v>5804</v>
      </c>
      <c r="AT265" s="163" t="s">
        <v>7978</v>
      </c>
      <c r="AU265" s="163" t="s">
        <v>7673</v>
      </c>
      <c r="AY265" s="16" t="s">
        <v>7977</v>
      </c>
      <c r="BE265" s="164">
        <f t="shared" ref="BE265:BE273" si="24">IF(N265="základní",J265,0)</f>
        <v>0</v>
      </c>
      <c r="BF265" s="164">
        <f t="shared" ref="BF265:BF273" si="25">IF(N265="snížená",J265,0)</f>
        <v>0</v>
      </c>
      <c r="BG265" s="164">
        <f t="shared" ref="BG265:BG273" si="26">IF(N265="zákl. přenesená",J265,0)</f>
        <v>0</v>
      </c>
      <c r="BH265" s="164">
        <f t="shared" ref="BH265:BH273" si="27">IF(N265="sníž. přenesená",J265,0)</f>
        <v>0</v>
      </c>
      <c r="BI265" s="164">
        <f t="shared" ref="BI265:BI273" si="28">IF(N265="nulová",J265,0)</f>
        <v>0</v>
      </c>
      <c r="BJ265" s="16" t="s">
        <v>7671</v>
      </c>
      <c r="BK265" s="164">
        <f t="shared" ref="BK265:BK273" si="29">ROUND(I265*H265,2)</f>
        <v>0</v>
      </c>
      <c r="BL265" s="16" t="s">
        <v>5804</v>
      </c>
      <c r="BM265" s="163" t="s">
        <v>6670</v>
      </c>
    </row>
    <row r="266" spans="2:65" s="1" customFormat="1" ht="24" customHeight="1">
      <c r="B266" s="151"/>
      <c r="C266" s="189" t="s">
        <v>5865</v>
      </c>
      <c r="D266" s="189" t="s">
        <v>5826</v>
      </c>
      <c r="E266" s="190" t="s">
        <v>6671</v>
      </c>
      <c r="F266" s="191" t="s">
        <v>6672</v>
      </c>
      <c r="G266" s="192" t="s">
        <v>5897</v>
      </c>
      <c r="H266" s="193">
        <v>2</v>
      </c>
      <c r="I266" s="194"/>
      <c r="J266" s="195">
        <f t="shared" si="20"/>
        <v>0</v>
      </c>
      <c r="K266" s="191" t="s">
        <v>7590</v>
      </c>
      <c r="L266" s="196"/>
      <c r="M266" s="197" t="s">
        <v>7590</v>
      </c>
      <c r="N266" s="198" t="s">
        <v>7629</v>
      </c>
      <c r="O266" s="54"/>
      <c r="P266" s="161">
        <f t="shared" si="21"/>
        <v>0</v>
      </c>
      <c r="Q266" s="161">
        <v>6.0000000000000001E-3</v>
      </c>
      <c r="R266" s="161">
        <f t="shared" si="22"/>
        <v>1.2E-2</v>
      </c>
      <c r="S266" s="161">
        <v>0</v>
      </c>
      <c r="T266" s="162">
        <f t="shared" si="23"/>
        <v>0</v>
      </c>
      <c r="AR266" s="163" t="s">
        <v>8023</v>
      </c>
      <c r="AT266" s="163" t="s">
        <v>5826</v>
      </c>
      <c r="AU266" s="163" t="s">
        <v>7673</v>
      </c>
      <c r="AY266" s="16" t="s">
        <v>7977</v>
      </c>
      <c r="BE266" s="164">
        <f t="shared" si="24"/>
        <v>0</v>
      </c>
      <c r="BF266" s="164">
        <f t="shared" si="25"/>
        <v>0</v>
      </c>
      <c r="BG266" s="164">
        <f t="shared" si="26"/>
        <v>0</v>
      </c>
      <c r="BH266" s="164">
        <f t="shared" si="27"/>
        <v>0</v>
      </c>
      <c r="BI266" s="164">
        <f t="shared" si="28"/>
        <v>0</v>
      </c>
      <c r="BJ266" s="16" t="s">
        <v>7671</v>
      </c>
      <c r="BK266" s="164">
        <f t="shared" si="29"/>
        <v>0</v>
      </c>
      <c r="BL266" s="16" t="s">
        <v>7983</v>
      </c>
      <c r="BM266" s="163" t="s">
        <v>6673</v>
      </c>
    </row>
    <row r="267" spans="2:65" s="1" customFormat="1" ht="24" customHeight="1">
      <c r="B267" s="151"/>
      <c r="C267" s="189" t="s">
        <v>6973</v>
      </c>
      <c r="D267" s="189" t="s">
        <v>5826</v>
      </c>
      <c r="E267" s="190" t="s">
        <v>6674</v>
      </c>
      <c r="F267" s="191" t="s">
        <v>6675</v>
      </c>
      <c r="G267" s="192" t="s">
        <v>5897</v>
      </c>
      <c r="H267" s="193">
        <v>2</v>
      </c>
      <c r="I267" s="194"/>
      <c r="J267" s="195">
        <f t="shared" si="20"/>
        <v>0</v>
      </c>
      <c r="K267" s="191" t="s">
        <v>7590</v>
      </c>
      <c r="L267" s="196"/>
      <c r="M267" s="197" t="s">
        <v>7590</v>
      </c>
      <c r="N267" s="198" t="s">
        <v>7629</v>
      </c>
      <c r="O267" s="54"/>
      <c r="P267" s="161">
        <f t="shared" si="21"/>
        <v>0</v>
      </c>
      <c r="Q267" s="161">
        <v>6.0000000000000001E-3</v>
      </c>
      <c r="R267" s="161">
        <f t="shared" si="22"/>
        <v>1.2E-2</v>
      </c>
      <c r="S267" s="161">
        <v>0</v>
      </c>
      <c r="T267" s="162">
        <f t="shared" si="23"/>
        <v>0</v>
      </c>
      <c r="AR267" s="163" t="s">
        <v>8023</v>
      </c>
      <c r="AT267" s="163" t="s">
        <v>5826</v>
      </c>
      <c r="AU267" s="163" t="s">
        <v>7673</v>
      </c>
      <c r="AY267" s="16" t="s">
        <v>7977</v>
      </c>
      <c r="BE267" s="164">
        <f t="shared" si="24"/>
        <v>0</v>
      </c>
      <c r="BF267" s="164">
        <f t="shared" si="25"/>
        <v>0</v>
      </c>
      <c r="BG267" s="164">
        <f t="shared" si="26"/>
        <v>0</v>
      </c>
      <c r="BH267" s="164">
        <f t="shared" si="27"/>
        <v>0</v>
      </c>
      <c r="BI267" s="164">
        <f t="shared" si="28"/>
        <v>0</v>
      </c>
      <c r="BJ267" s="16" t="s">
        <v>7671</v>
      </c>
      <c r="BK267" s="164">
        <f t="shared" si="29"/>
        <v>0</v>
      </c>
      <c r="BL267" s="16" t="s">
        <v>7983</v>
      </c>
      <c r="BM267" s="163" t="s">
        <v>6676</v>
      </c>
    </row>
    <row r="268" spans="2:65" s="1" customFormat="1" ht="24" customHeight="1">
      <c r="B268" s="151"/>
      <c r="C268" s="152" t="s">
        <v>6977</v>
      </c>
      <c r="D268" s="152" t="s">
        <v>7978</v>
      </c>
      <c r="E268" s="153" t="s">
        <v>6677</v>
      </c>
      <c r="F268" s="154" t="s">
        <v>6678</v>
      </c>
      <c r="G268" s="155" t="s">
        <v>5897</v>
      </c>
      <c r="H268" s="156">
        <v>6</v>
      </c>
      <c r="I268" s="157"/>
      <c r="J268" s="158">
        <f t="shared" si="20"/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 t="shared" si="21"/>
        <v>0</v>
      </c>
      <c r="Q268" s="161">
        <v>1.67E-3</v>
      </c>
      <c r="R268" s="161">
        <f t="shared" si="22"/>
        <v>1.0020000000000001E-2</v>
      </c>
      <c r="S268" s="161">
        <v>0</v>
      </c>
      <c r="T268" s="162">
        <f t="shared" si="23"/>
        <v>0</v>
      </c>
      <c r="AR268" s="163" t="s">
        <v>7983</v>
      </c>
      <c r="AT268" s="163" t="s">
        <v>7978</v>
      </c>
      <c r="AU268" s="163" t="s">
        <v>7673</v>
      </c>
      <c r="AY268" s="16" t="s">
        <v>7977</v>
      </c>
      <c r="BE268" s="164">
        <f t="shared" si="24"/>
        <v>0</v>
      </c>
      <c r="BF268" s="164">
        <f t="shared" si="25"/>
        <v>0</v>
      </c>
      <c r="BG268" s="164">
        <f t="shared" si="26"/>
        <v>0</v>
      </c>
      <c r="BH268" s="164">
        <f t="shared" si="27"/>
        <v>0</v>
      </c>
      <c r="BI268" s="164">
        <f t="shared" si="28"/>
        <v>0</v>
      </c>
      <c r="BJ268" s="16" t="s">
        <v>7671</v>
      </c>
      <c r="BK268" s="164">
        <f t="shared" si="29"/>
        <v>0</v>
      </c>
      <c r="BL268" s="16" t="s">
        <v>7983</v>
      </c>
      <c r="BM268" s="163" t="s">
        <v>6679</v>
      </c>
    </row>
    <row r="269" spans="2:65" s="1" customFormat="1" ht="16.5" customHeight="1">
      <c r="B269" s="151"/>
      <c r="C269" s="189" t="s">
        <v>6981</v>
      </c>
      <c r="D269" s="189" t="s">
        <v>5826</v>
      </c>
      <c r="E269" s="190" t="s">
        <v>6680</v>
      </c>
      <c r="F269" s="191" t="s">
        <v>6681</v>
      </c>
      <c r="G269" s="192" t="s">
        <v>5897</v>
      </c>
      <c r="H269" s="193">
        <v>2</v>
      </c>
      <c r="I269" s="194"/>
      <c r="J269" s="195">
        <f t="shared" si="20"/>
        <v>0</v>
      </c>
      <c r="K269" s="191" t="s">
        <v>7982</v>
      </c>
      <c r="L269" s="196"/>
      <c r="M269" s="197" t="s">
        <v>7590</v>
      </c>
      <c r="N269" s="198" t="s">
        <v>7629</v>
      </c>
      <c r="O269" s="54"/>
      <c r="P269" s="161">
        <f t="shared" si="21"/>
        <v>0</v>
      </c>
      <c r="Q269" s="161">
        <v>1.41E-2</v>
      </c>
      <c r="R269" s="161">
        <f t="shared" si="22"/>
        <v>2.8199999999999999E-2</v>
      </c>
      <c r="S269" s="161">
        <v>0</v>
      </c>
      <c r="T269" s="162">
        <f t="shared" si="23"/>
        <v>0</v>
      </c>
      <c r="AR269" s="163" t="s">
        <v>8023</v>
      </c>
      <c r="AT269" s="163" t="s">
        <v>5826</v>
      </c>
      <c r="AU269" s="163" t="s">
        <v>7673</v>
      </c>
      <c r="AY269" s="16" t="s">
        <v>7977</v>
      </c>
      <c r="BE269" s="164">
        <f t="shared" si="24"/>
        <v>0</v>
      </c>
      <c r="BF269" s="164">
        <f t="shared" si="25"/>
        <v>0</v>
      </c>
      <c r="BG269" s="164">
        <f t="shared" si="26"/>
        <v>0</v>
      </c>
      <c r="BH269" s="164">
        <f t="shared" si="27"/>
        <v>0</v>
      </c>
      <c r="BI269" s="164">
        <f t="shared" si="28"/>
        <v>0</v>
      </c>
      <c r="BJ269" s="16" t="s">
        <v>7671</v>
      </c>
      <c r="BK269" s="164">
        <f t="shared" si="29"/>
        <v>0</v>
      </c>
      <c r="BL269" s="16" t="s">
        <v>7983</v>
      </c>
      <c r="BM269" s="163" t="s">
        <v>6682</v>
      </c>
    </row>
    <row r="270" spans="2:65" s="1" customFormat="1" ht="16.5" customHeight="1">
      <c r="B270" s="151"/>
      <c r="C270" s="189" t="s">
        <v>6985</v>
      </c>
      <c r="D270" s="189" t="s">
        <v>5826</v>
      </c>
      <c r="E270" s="190" t="s">
        <v>6692</v>
      </c>
      <c r="F270" s="191" t="s">
        <v>6693</v>
      </c>
      <c r="G270" s="192" t="s">
        <v>5897</v>
      </c>
      <c r="H270" s="193">
        <v>2</v>
      </c>
      <c r="I270" s="194"/>
      <c r="J270" s="195">
        <f t="shared" si="20"/>
        <v>0</v>
      </c>
      <c r="K270" s="191" t="s">
        <v>7590</v>
      </c>
      <c r="L270" s="196"/>
      <c r="M270" s="197" t="s">
        <v>7590</v>
      </c>
      <c r="N270" s="198" t="s">
        <v>7629</v>
      </c>
      <c r="O270" s="54"/>
      <c r="P270" s="161">
        <f t="shared" si="21"/>
        <v>0</v>
      </c>
      <c r="Q270" s="161">
        <v>3.8999999999999998E-3</v>
      </c>
      <c r="R270" s="161">
        <f t="shared" si="22"/>
        <v>7.7999999999999996E-3</v>
      </c>
      <c r="S270" s="161">
        <v>0</v>
      </c>
      <c r="T270" s="162">
        <f t="shared" si="23"/>
        <v>0</v>
      </c>
      <c r="AR270" s="163" t="s">
        <v>8023</v>
      </c>
      <c r="AT270" s="163" t="s">
        <v>5826</v>
      </c>
      <c r="AU270" s="163" t="s">
        <v>7673</v>
      </c>
      <c r="AY270" s="16" t="s">
        <v>7977</v>
      </c>
      <c r="BE270" s="164">
        <f t="shared" si="24"/>
        <v>0</v>
      </c>
      <c r="BF270" s="164">
        <f t="shared" si="25"/>
        <v>0</v>
      </c>
      <c r="BG270" s="164">
        <f t="shared" si="26"/>
        <v>0</v>
      </c>
      <c r="BH270" s="164">
        <f t="shared" si="27"/>
        <v>0</v>
      </c>
      <c r="BI270" s="164">
        <f t="shared" si="28"/>
        <v>0</v>
      </c>
      <c r="BJ270" s="16" t="s">
        <v>7671</v>
      </c>
      <c r="BK270" s="164">
        <f t="shared" si="29"/>
        <v>0</v>
      </c>
      <c r="BL270" s="16" t="s">
        <v>7983</v>
      </c>
      <c r="BM270" s="163" t="s">
        <v>6694</v>
      </c>
    </row>
    <row r="271" spans="2:65" s="1" customFormat="1" ht="16.5" customHeight="1">
      <c r="B271" s="151"/>
      <c r="C271" s="189" t="s">
        <v>6989</v>
      </c>
      <c r="D271" s="189" t="s">
        <v>5826</v>
      </c>
      <c r="E271" s="190" t="s">
        <v>4341</v>
      </c>
      <c r="F271" s="191" t="s">
        <v>4342</v>
      </c>
      <c r="G271" s="192" t="s">
        <v>5897</v>
      </c>
      <c r="H271" s="193">
        <v>2</v>
      </c>
      <c r="I271" s="194"/>
      <c r="J271" s="195">
        <f t="shared" si="20"/>
        <v>0</v>
      </c>
      <c r="K271" s="191" t="s">
        <v>7590</v>
      </c>
      <c r="L271" s="196"/>
      <c r="M271" s="197" t="s">
        <v>7590</v>
      </c>
      <c r="N271" s="198" t="s">
        <v>7629</v>
      </c>
      <c r="O271" s="54"/>
      <c r="P271" s="161">
        <f t="shared" si="21"/>
        <v>0</v>
      </c>
      <c r="Q271" s="161">
        <v>3.3999999999999998E-3</v>
      </c>
      <c r="R271" s="161">
        <f t="shared" si="22"/>
        <v>6.7999999999999996E-3</v>
      </c>
      <c r="S271" s="161">
        <v>0</v>
      </c>
      <c r="T271" s="162">
        <f t="shared" si="23"/>
        <v>0</v>
      </c>
      <c r="AR271" s="163" t="s">
        <v>8023</v>
      </c>
      <c r="AT271" s="163" t="s">
        <v>5826</v>
      </c>
      <c r="AU271" s="163" t="s">
        <v>7673</v>
      </c>
      <c r="AY271" s="16" t="s">
        <v>7977</v>
      </c>
      <c r="BE271" s="164">
        <f t="shared" si="24"/>
        <v>0</v>
      </c>
      <c r="BF271" s="164">
        <f t="shared" si="25"/>
        <v>0</v>
      </c>
      <c r="BG271" s="164">
        <f t="shared" si="26"/>
        <v>0</v>
      </c>
      <c r="BH271" s="164">
        <f t="shared" si="27"/>
        <v>0</v>
      </c>
      <c r="BI271" s="164">
        <f t="shared" si="28"/>
        <v>0</v>
      </c>
      <c r="BJ271" s="16" t="s">
        <v>7671</v>
      </c>
      <c r="BK271" s="164">
        <f t="shared" si="29"/>
        <v>0</v>
      </c>
      <c r="BL271" s="16" t="s">
        <v>7983</v>
      </c>
      <c r="BM271" s="163" t="s">
        <v>4343</v>
      </c>
    </row>
    <row r="272" spans="2:65" s="1" customFormat="1" ht="24" customHeight="1">
      <c r="B272" s="151"/>
      <c r="C272" s="152" t="s">
        <v>6993</v>
      </c>
      <c r="D272" s="152" t="s">
        <v>7978</v>
      </c>
      <c r="E272" s="153" t="s">
        <v>5932</v>
      </c>
      <c r="F272" s="154" t="s">
        <v>5933</v>
      </c>
      <c r="G272" s="155" t="s">
        <v>5863</v>
      </c>
      <c r="H272" s="156">
        <v>1119</v>
      </c>
      <c r="I272" s="157"/>
      <c r="J272" s="158">
        <f t="shared" si="20"/>
        <v>0</v>
      </c>
      <c r="K272" s="154" t="s">
        <v>7982</v>
      </c>
      <c r="L272" s="31"/>
      <c r="M272" s="159" t="s">
        <v>7590</v>
      </c>
      <c r="N272" s="160" t="s">
        <v>7629</v>
      </c>
      <c r="O272" s="54"/>
      <c r="P272" s="161">
        <f t="shared" si="21"/>
        <v>0</v>
      </c>
      <c r="Q272" s="161">
        <v>0</v>
      </c>
      <c r="R272" s="161">
        <f t="shared" si="22"/>
        <v>0</v>
      </c>
      <c r="S272" s="161">
        <v>0</v>
      </c>
      <c r="T272" s="162">
        <f t="shared" si="23"/>
        <v>0</v>
      </c>
      <c r="AR272" s="163" t="s">
        <v>7983</v>
      </c>
      <c r="AT272" s="163" t="s">
        <v>7978</v>
      </c>
      <c r="AU272" s="163" t="s">
        <v>7673</v>
      </c>
      <c r="AY272" s="16" t="s">
        <v>7977</v>
      </c>
      <c r="BE272" s="164">
        <f t="shared" si="24"/>
        <v>0</v>
      </c>
      <c r="BF272" s="164">
        <f t="shared" si="25"/>
        <v>0</v>
      </c>
      <c r="BG272" s="164">
        <f t="shared" si="26"/>
        <v>0</v>
      </c>
      <c r="BH272" s="164">
        <f t="shared" si="27"/>
        <v>0</v>
      </c>
      <c r="BI272" s="164">
        <f t="shared" si="28"/>
        <v>0</v>
      </c>
      <c r="BJ272" s="16" t="s">
        <v>7671</v>
      </c>
      <c r="BK272" s="164">
        <f t="shared" si="29"/>
        <v>0</v>
      </c>
      <c r="BL272" s="16" t="s">
        <v>7983</v>
      </c>
      <c r="BM272" s="163" t="s">
        <v>4279</v>
      </c>
    </row>
    <row r="273" spans="2:65" s="1" customFormat="1" ht="16.5" customHeight="1">
      <c r="B273" s="151"/>
      <c r="C273" s="189" t="s">
        <v>6997</v>
      </c>
      <c r="D273" s="189" t="s">
        <v>5826</v>
      </c>
      <c r="E273" s="190" t="s">
        <v>5936</v>
      </c>
      <c r="F273" s="191" t="s">
        <v>5937</v>
      </c>
      <c r="G273" s="192" t="s">
        <v>5863</v>
      </c>
      <c r="H273" s="193">
        <v>1135.7850000000001</v>
      </c>
      <c r="I273" s="194"/>
      <c r="J273" s="195">
        <f t="shared" si="20"/>
        <v>0</v>
      </c>
      <c r="K273" s="191" t="s">
        <v>7982</v>
      </c>
      <c r="L273" s="196"/>
      <c r="M273" s="197" t="s">
        <v>7590</v>
      </c>
      <c r="N273" s="198" t="s">
        <v>7629</v>
      </c>
      <c r="O273" s="54"/>
      <c r="P273" s="161">
        <f t="shared" si="21"/>
        <v>0</v>
      </c>
      <c r="Q273" s="161">
        <v>6.7400000000000003E-3</v>
      </c>
      <c r="R273" s="161">
        <f t="shared" si="22"/>
        <v>7.6551909000000009</v>
      </c>
      <c r="S273" s="161">
        <v>0</v>
      </c>
      <c r="T273" s="162">
        <f t="shared" si="23"/>
        <v>0</v>
      </c>
      <c r="AR273" s="163" t="s">
        <v>8023</v>
      </c>
      <c r="AT273" s="163" t="s">
        <v>5826</v>
      </c>
      <c r="AU273" s="163" t="s">
        <v>7673</v>
      </c>
      <c r="AY273" s="16" t="s">
        <v>7977</v>
      </c>
      <c r="BE273" s="164">
        <f t="shared" si="24"/>
        <v>0</v>
      </c>
      <c r="BF273" s="164">
        <f t="shared" si="25"/>
        <v>0</v>
      </c>
      <c r="BG273" s="164">
        <f t="shared" si="26"/>
        <v>0</v>
      </c>
      <c r="BH273" s="164">
        <f t="shared" si="27"/>
        <v>0</v>
      </c>
      <c r="BI273" s="164">
        <f t="shared" si="28"/>
        <v>0</v>
      </c>
      <c r="BJ273" s="16" t="s">
        <v>7671</v>
      </c>
      <c r="BK273" s="164">
        <f t="shared" si="29"/>
        <v>0</v>
      </c>
      <c r="BL273" s="16" t="s">
        <v>7983</v>
      </c>
      <c r="BM273" s="163" t="s">
        <v>4344</v>
      </c>
    </row>
    <row r="274" spans="2:65" s="12" customFormat="1">
      <c r="B274" s="165"/>
      <c r="D274" s="166" t="s">
        <v>7985</v>
      </c>
      <c r="F274" s="168" t="s">
        <v>4345</v>
      </c>
      <c r="H274" s="169">
        <v>1135.7850000000001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7592</v>
      </c>
      <c r="AX274" s="12" t="s">
        <v>7671</v>
      </c>
      <c r="AY274" s="167" t="s">
        <v>7977</v>
      </c>
    </row>
    <row r="275" spans="2:65" s="1" customFormat="1" ht="24" customHeight="1">
      <c r="B275" s="151"/>
      <c r="C275" s="152" t="s">
        <v>7001</v>
      </c>
      <c r="D275" s="152" t="s">
        <v>7978</v>
      </c>
      <c r="E275" s="153" t="s">
        <v>4346</v>
      </c>
      <c r="F275" s="154" t="s">
        <v>4347</v>
      </c>
      <c r="G275" s="155" t="s">
        <v>5863</v>
      </c>
      <c r="H275" s="156">
        <v>10</v>
      </c>
      <c r="I275" s="157"/>
      <c r="J275" s="158">
        <f>ROUND(I275*H275,2)</f>
        <v>0</v>
      </c>
      <c r="K275" s="154" t="s">
        <v>7982</v>
      </c>
      <c r="L275" s="31"/>
      <c r="M275" s="159" t="s">
        <v>7590</v>
      </c>
      <c r="N275" s="160" t="s">
        <v>7629</v>
      </c>
      <c r="O275" s="54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AR275" s="163" t="s">
        <v>7983</v>
      </c>
      <c r="AT275" s="163" t="s">
        <v>7978</v>
      </c>
      <c r="AU275" s="163" t="s">
        <v>7673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7983</v>
      </c>
      <c r="BM275" s="163" t="s">
        <v>4348</v>
      </c>
    </row>
    <row r="276" spans="2:65" s="1" customFormat="1" ht="19.5">
      <c r="B276" s="31"/>
      <c r="D276" s="166" t="s">
        <v>5891</v>
      </c>
      <c r="F276" s="199" t="s">
        <v>4349</v>
      </c>
      <c r="I276" s="94"/>
      <c r="L276" s="31"/>
      <c r="M276" s="200"/>
      <c r="N276" s="54"/>
      <c r="O276" s="54"/>
      <c r="P276" s="54"/>
      <c r="Q276" s="54"/>
      <c r="R276" s="54"/>
      <c r="S276" s="54"/>
      <c r="T276" s="55"/>
      <c r="AT276" s="16" t="s">
        <v>5891</v>
      </c>
      <c r="AU276" s="16" t="s">
        <v>7673</v>
      </c>
    </row>
    <row r="277" spans="2:65" s="1" customFormat="1" ht="16.5" customHeight="1">
      <c r="B277" s="151"/>
      <c r="C277" s="189" t="s">
        <v>7005</v>
      </c>
      <c r="D277" s="189" t="s">
        <v>5826</v>
      </c>
      <c r="E277" s="190" t="s">
        <v>4350</v>
      </c>
      <c r="F277" s="191" t="s">
        <v>4351</v>
      </c>
      <c r="G277" s="192" t="s">
        <v>5863</v>
      </c>
      <c r="H277" s="193">
        <v>10</v>
      </c>
      <c r="I277" s="194"/>
      <c r="J277" s="195">
        <f>ROUND(I277*H277,2)</f>
        <v>0</v>
      </c>
      <c r="K277" s="191" t="s">
        <v>7982</v>
      </c>
      <c r="L277" s="196"/>
      <c r="M277" s="197" t="s">
        <v>7590</v>
      </c>
      <c r="N277" s="198" t="s">
        <v>7629</v>
      </c>
      <c r="O277" s="54"/>
      <c r="P277" s="161">
        <f>O277*H277</f>
        <v>0</v>
      </c>
      <c r="Q277" s="161">
        <v>1.6330000000000001E-2</v>
      </c>
      <c r="R277" s="161">
        <f>Q277*H277</f>
        <v>0.1633</v>
      </c>
      <c r="S277" s="161">
        <v>0</v>
      </c>
      <c r="T277" s="162">
        <f>S277*H277</f>
        <v>0</v>
      </c>
      <c r="AR277" s="163" t="s">
        <v>8023</v>
      </c>
      <c r="AT277" s="163" t="s">
        <v>5826</v>
      </c>
      <c r="AU277" s="163" t="s">
        <v>7673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7983</v>
      </c>
      <c r="BM277" s="163" t="s">
        <v>4352</v>
      </c>
    </row>
    <row r="278" spans="2:65" s="1" customFormat="1" ht="24" customHeight="1">
      <c r="B278" s="151"/>
      <c r="C278" s="152" t="s">
        <v>7009</v>
      </c>
      <c r="D278" s="152" t="s">
        <v>7978</v>
      </c>
      <c r="E278" s="153" t="s">
        <v>6706</v>
      </c>
      <c r="F278" s="154" t="s">
        <v>6707</v>
      </c>
      <c r="G278" s="155" t="s">
        <v>5897</v>
      </c>
      <c r="H278" s="156">
        <v>6</v>
      </c>
      <c r="I278" s="157"/>
      <c r="J278" s="158">
        <f>ROUND(I278*H278,2)</f>
        <v>0</v>
      </c>
      <c r="K278" s="154" t="s">
        <v>7590</v>
      </c>
      <c r="L278" s="31"/>
      <c r="M278" s="159" t="s">
        <v>7590</v>
      </c>
      <c r="N278" s="160" t="s">
        <v>7629</v>
      </c>
      <c r="O278" s="54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AR278" s="163" t="s">
        <v>7983</v>
      </c>
      <c r="AT278" s="163" t="s">
        <v>7978</v>
      </c>
      <c r="AU278" s="163" t="s">
        <v>7673</v>
      </c>
      <c r="AY278" s="16" t="s">
        <v>7977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6" t="s">
        <v>7671</v>
      </c>
      <c r="BK278" s="164">
        <f>ROUND(I278*H278,2)</f>
        <v>0</v>
      </c>
      <c r="BL278" s="16" t="s">
        <v>7983</v>
      </c>
      <c r="BM278" s="163" t="s">
        <v>6708</v>
      </c>
    </row>
    <row r="279" spans="2:65" s="1" customFormat="1" ht="16.5" customHeight="1">
      <c r="B279" s="151"/>
      <c r="C279" s="189" t="s">
        <v>7013</v>
      </c>
      <c r="D279" s="189" t="s">
        <v>5826</v>
      </c>
      <c r="E279" s="190" t="s">
        <v>6709</v>
      </c>
      <c r="F279" s="191" t="s">
        <v>6710</v>
      </c>
      <c r="G279" s="192" t="s">
        <v>5897</v>
      </c>
      <c r="H279" s="193">
        <v>1</v>
      </c>
      <c r="I279" s="194"/>
      <c r="J279" s="195">
        <f>ROUND(I279*H279,2)</f>
        <v>0</v>
      </c>
      <c r="K279" s="191" t="s">
        <v>7982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5.9999999999999995E-4</v>
      </c>
      <c r="R279" s="161">
        <f>Q279*H279</f>
        <v>5.9999999999999995E-4</v>
      </c>
      <c r="S279" s="161">
        <v>0</v>
      </c>
      <c r="T279" s="162">
        <f>S279*H279</f>
        <v>0</v>
      </c>
      <c r="AR279" s="163" t="s">
        <v>8023</v>
      </c>
      <c r="AT279" s="163" t="s">
        <v>5826</v>
      </c>
      <c r="AU279" s="163" t="s">
        <v>7673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7983</v>
      </c>
      <c r="BM279" s="163" t="s">
        <v>6711</v>
      </c>
    </row>
    <row r="280" spans="2:65" s="1" customFormat="1" ht="29.25">
      <c r="B280" s="31"/>
      <c r="D280" s="166" t="s">
        <v>5891</v>
      </c>
      <c r="F280" s="199" t="s">
        <v>6712</v>
      </c>
      <c r="I280" s="94"/>
      <c r="L280" s="31"/>
      <c r="M280" s="200"/>
      <c r="N280" s="54"/>
      <c r="O280" s="54"/>
      <c r="P280" s="54"/>
      <c r="Q280" s="54"/>
      <c r="R280" s="54"/>
      <c r="S280" s="54"/>
      <c r="T280" s="55"/>
      <c r="AT280" s="16" t="s">
        <v>5891</v>
      </c>
      <c r="AU280" s="16" t="s">
        <v>7673</v>
      </c>
    </row>
    <row r="281" spans="2:65" s="1" customFormat="1" ht="16.5" customHeight="1">
      <c r="B281" s="151"/>
      <c r="C281" s="189" t="s">
        <v>7017</v>
      </c>
      <c r="D281" s="189" t="s">
        <v>5826</v>
      </c>
      <c r="E281" s="190" t="s">
        <v>6713</v>
      </c>
      <c r="F281" s="191" t="s">
        <v>6714</v>
      </c>
      <c r="G281" s="192" t="s">
        <v>5897</v>
      </c>
      <c r="H281" s="193">
        <v>1</v>
      </c>
      <c r="I281" s="194"/>
      <c r="J281" s="195">
        <f>ROUND(I281*H281,2)</f>
        <v>0</v>
      </c>
      <c r="K281" s="191" t="s">
        <v>7982</v>
      </c>
      <c r="L281" s="196"/>
      <c r="M281" s="197" t="s">
        <v>7590</v>
      </c>
      <c r="N281" s="198" t="s">
        <v>7629</v>
      </c>
      <c r="O281" s="54"/>
      <c r="P281" s="161">
        <f>O281*H281</f>
        <v>0</v>
      </c>
      <c r="Q281" s="161">
        <v>6.9999999999999999E-4</v>
      </c>
      <c r="R281" s="161">
        <f>Q281*H281</f>
        <v>6.9999999999999999E-4</v>
      </c>
      <c r="S281" s="161">
        <v>0</v>
      </c>
      <c r="T281" s="162">
        <f>S281*H281</f>
        <v>0</v>
      </c>
      <c r="AR281" s="163" t="s">
        <v>8023</v>
      </c>
      <c r="AT281" s="163" t="s">
        <v>5826</v>
      </c>
      <c r="AU281" s="163" t="s">
        <v>7673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7983</v>
      </c>
      <c r="BM281" s="163" t="s">
        <v>6715</v>
      </c>
    </row>
    <row r="282" spans="2:65" s="1" customFormat="1" ht="29.25">
      <c r="B282" s="31"/>
      <c r="D282" s="166" t="s">
        <v>5891</v>
      </c>
      <c r="F282" s="199" t="s">
        <v>6716</v>
      </c>
      <c r="I282" s="94"/>
      <c r="L282" s="31"/>
      <c r="M282" s="200"/>
      <c r="N282" s="54"/>
      <c r="O282" s="54"/>
      <c r="P282" s="54"/>
      <c r="Q282" s="54"/>
      <c r="R282" s="54"/>
      <c r="S282" s="54"/>
      <c r="T282" s="55"/>
      <c r="AT282" s="16" t="s">
        <v>5891</v>
      </c>
      <c r="AU282" s="16" t="s">
        <v>7673</v>
      </c>
    </row>
    <row r="283" spans="2:65" s="1" customFormat="1" ht="16.5" customHeight="1">
      <c r="B283" s="151"/>
      <c r="C283" s="189" t="s">
        <v>7022</v>
      </c>
      <c r="D283" s="189" t="s">
        <v>5826</v>
      </c>
      <c r="E283" s="190" t="s">
        <v>6717</v>
      </c>
      <c r="F283" s="191" t="s">
        <v>6718</v>
      </c>
      <c r="G283" s="192" t="s">
        <v>5897</v>
      </c>
      <c r="H283" s="193">
        <v>2</v>
      </c>
      <c r="I283" s="194"/>
      <c r="J283" s="195">
        <f>ROUND(I283*H283,2)</f>
        <v>0</v>
      </c>
      <c r="K283" s="191" t="s">
        <v>7982</v>
      </c>
      <c r="L283" s="196"/>
      <c r="M283" s="197" t="s">
        <v>7590</v>
      </c>
      <c r="N283" s="198" t="s">
        <v>7629</v>
      </c>
      <c r="O283" s="54"/>
      <c r="P283" s="161">
        <f>O283*H283</f>
        <v>0</v>
      </c>
      <c r="Q283" s="161">
        <v>4.8000000000000001E-4</v>
      </c>
      <c r="R283" s="161">
        <f>Q283*H283</f>
        <v>9.6000000000000002E-4</v>
      </c>
      <c r="S283" s="161">
        <v>0</v>
      </c>
      <c r="T283" s="162">
        <f>S283*H283</f>
        <v>0</v>
      </c>
      <c r="AR283" s="163" t="s">
        <v>8023</v>
      </c>
      <c r="AT283" s="163" t="s">
        <v>5826</v>
      </c>
      <c r="AU283" s="163" t="s">
        <v>7673</v>
      </c>
      <c r="AY283" s="16" t="s">
        <v>7977</v>
      </c>
      <c r="BE283" s="164">
        <f>IF(N283="základní",J283,0)</f>
        <v>0</v>
      </c>
      <c r="BF283" s="164">
        <f>IF(N283="snížená",J283,0)</f>
        <v>0</v>
      </c>
      <c r="BG283" s="164">
        <f>IF(N283="zákl. přenesená",J283,0)</f>
        <v>0</v>
      </c>
      <c r="BH283" s="164">
        <f>IF(N283="sníž. přenesená",J283,0)</f>
        <v>0</v>
      </c>
      <c r="BI283" s="164">
        <f>IF(N283="nulová",J283,0)</f>
        <v>0</v>
      </c>
      <c r="BJ283" s="16" t="s">
        <v>7671</v>
      </c>
      <c r="BK283" s="164">
        <f>ROUND(I283*H283,2)</f>
        <v>0</v>
      </c>
      <c r="BL283" s="16" t="s">
        <v>7983</v>
      </c>
      <c r="BM283" s="163" t="s">
        <v>6719</v>
      </c>
    </row>
    <row r="284" spans="2:65" s="1" customFormat="1" ht="16.5" customHeight="1">
      <c r="B284" s="151"/>
      <c r="C284" s="189" t="s">
        <v>7026</v>
      </c>
      <c r="D284" s="189" t="s">
        <v>5826</v>
      </c>
      <c r="E284" s="190" t="s">
        <v>6720</v>
      </c>
      <c r="F284" s="191" t="s">
        <v>6721</v>
      </c>
      <c r="G284" s="192" t="s">
        <v>5897</v>
      </c>
      <c r="H284" s="193">
        <v>2</v>
      </c>
      <c r="I284" s="194"/>
      <c r="J284" s="195">
        <f>ROUND(I284*H284,2)</f>
        <v>0</v>
      </c>
      <c r="K284" s="191" t="s">
        <v>7982</v>
      </c>
      <c r="L284" s="196"/>
      <c r="M284" s="197" t="s">
        <v>7590</v>
      </c>
      <c r="N284" s="198" t="s">
        <v>7629</v>
      </c>
      <c r="O284" s="54"/>
      <c r="P284" s="161">
        <f>O284*H284</f>
        <v>0</v>
      </c>
      <c r="Q284" s="161">
        <v>3.5999999999999999E-3</v>
      </c>
      <c r="R284" s="161">
        <f>Q284*H284</f>
        <v>7.1999999999999998E-3</v>
      </c>
      <c r="S284" s="161">
        <v>0</v>
      </c>
      <c r="T284" s="162">
        <f>S284*H284</f>
        <v>0</v>
      </c>
      <c r="AR284" s="163" t="s">
        <v>8023</v>
      </c>
      <c r="AT284" s="163" t="s">
        <v>5826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6722</v>
      </c>
    </row>
    <row r="285" spans="2:65" s="1" customFormat="1" ht="24" customHeight="1">
      <c r="B285" s="151"/>
      <c r="C285" s="152" t="s">
        <v>7030</v>
      </c>
      <c r="D285" s="152" t="s">
        <v>7978</v>
      </c>
      <c r="E285" s="153" t="s">
        <v>5940</v>
      </c>
      <c r="F285" s="154" t="s">
        <v>4353</v>
      </c>
      <c r="G285" s="155" t="s">
        <v>5897</v>
      </c>
      <c r="H285" s="156">
        <v>45</v>
      </c>
      <c r="I285" s="157"/>
      <c r="J285" s="158">
        <f>ROUND(I285*H285,2)</f>
        <v>0</v>
      </c>
      <c r="K285" s="154" t="s">
        <v>7590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7983</v>
      </c>
      <c r="BM285" s="163" t="s">
        <v>4354</v>
      </c>
    </row>
    <row r="286" spans="2:65" s="1" customFormat="1" ht="16.5" customHeight="1">
      <c r="B286" s="151"/>
      <c r="C286" s="189" t="s">
        <v>7034</v>
      </c>
      <c r="D286" s="189" t="s">
        <v>5826</v>
      </c>
      <c r="E286" s="190" t="s">
        <v>5944</v>
      </c>
      <c r="F286" s="191" t="s">
        <v>5945</v>
      </c>
      <c r="G286" s="192" t="s">
        <v>5897</v>
      </c>
      <c r="H286" s="193">
        <v>3</v>
      </c>
      <c r="I286" s="194"/>
      <c r="J286" s="195">
        <f>ROUND(I286*H286,2)</f>
        <v>0</v>
      </c>
      <c r="K286" s="191" t="s">
        <v>7590</v>
      </c>
      <c r="L286" s="196"/>
      <c r="M286" s="197" t="s">
        <v>7590</v>
      </c>
      <c r="N286" s="198" t="s">
        <v>7629</v>
      </c>
      <c r="O286" s="54"/>
      <c r="P286" s="161">
        <f>O286*H286</f>
        <v>0</v>
      </c>
      <c r="Q286" s="161">
        <v>6.1000000000000004E-3</v>
      </c>
      <c r="R286" s="161">
        <f>Q286*H286</f>
        <v>1.83E-2</v>
      </c>
      <c r="S286" s="161">
        <v>0</v>
      </c>
      <c r="T286" s="162">
        <f>S286*H286</f>
        <v>0</v>
      </c>
      <c r="AR286" s="163" t="s">
        <v>8023</v>
      </c>
      <c r="AT286" s="163" t="s">
        <v>5826</v>
      </c>
      <c r="AU286" s="163" t="s">
        <v>7673</v>
      </c>
      <c r="AY286" s="16" t="s">
        <v>7977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6" t="s">
        <v>7671</v>
      </c>
      <c r="BK286" s="164">
        <f>ROUND(I286*H286,2)</f>
        <v>0</v>
      </c>
      <c r="BL286" s="16" t="s">
        <v>7983</v>
      </c>
      <c r="BM286" s="163" t="s">
        <v>4355</v>
      </c>
    </row>
    <row r="287" spans="2:65" s="1" customFormat="1" ht="29.25">
      <c r="B287" s="31"/>
      <c r="D287" s="166" t="s">
        <v>5891</v>
      </c>
      <c r="F287" s="199" t="s">
        <v>5947</v>
      </c>
      <c r="I287" s="94"/>
      <c r="L287" s="31"/>
      <c r="M287" s="200"/>
      <c r="N287" s="54"/>
      <c r="O287" s="54"/>
      <c r="P287" s="54"/>
      <c r="Q287" s="54"/>
      <c r="R287" s="54"/>
      <c r="S287" s="54"/>
      <c r="T287" s="55"/>
      <c r="AT287" s="16" t="s">
        <v>5891</v>
      </c>
      <c r="AU287" s="16" t="s">
        <v>7673</v>
      </c>
    </row>
    <row r="288" spans="2:65" s="1" customFormat="1" ht="16.5" customHeight="1">
      <c r="B288" s="151"/>
      <c r="C288" s="189" t="s">
        <v>7038</v>
      </c>
      <c r="D288" s="189" t="s">
        <v>5826</v>
      </c>
      <c r="E288" s="190" t="s">
        <v>4356</v>
      </c>
      <c r="F288" s="191" t="s">
        <v>4357</v>
      </c>
      <c r="G288" s="192" t="s">
        <v>5897</v>
      </c>
      <c r="H288" s="193">
        <v>13</v>
      </c>
      <c r="I288" s="194"/>
      <c r="J288" s="195">
        <f>ROUND(I288*H288,2)</f>
        <v>0</v>
      </c>
      <c r="K288" s="191" t="s">
        <v>7590</v>
      </c>
      <c r="L288" s="196"/>
      <c r="M288" s="197" t="s">
        <v>7590</v>
      </c>
      <c r="N288" s="198" t="s">
        <v>7629</v>
      </c>
      <c r="O288" s="54"/>
      <c r="P288" s="161">
        <f>O288*H288</f>
        <v>0</v>
      </c>
      <c r="Q288" s="161">
        <v>6.0000000000000001E-3</v>
      </c>
      <c r="R288" s="161">
        <f>Q288*H288</f>
        <v>7.8E-2</v>
      </c>
      <c r="S288" s="161">
        <v>0</v>
      </c>
      <c r="T288" s="162">
        <f>S288*H288</f>
        <v>0</v>
      </c>
      <c r="AR288" s="163" t="s">
        <v>8023</v>
      </c>
      <c r="AT288" s="163" t="s">
        <v>5826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4358</v>
      </c>
    </row>
    <row r="289" spans="2:65" s="1" customFormat="1" ht="29.25">
      <c r="B289" s="31"/>
      <c r="D289" s="166" t="s">
        <v>5891</v>
      </c>
      <c r="F289" s="199" t="s">
        <v>4359</v>
      </c>
      <c r="I289" s="94"/>
      <c r="L289" s="31"/>
      <c r="M289" s="200"/>
      <c r="N289" s="54"/>
      <c r="O289" s="54"/>
      <c r="P289" s="54"/>
      <c r="Q289" s="54"/>
      <c r="R289" s="54"/>
      <c r="S289" s="54"/>
      <c r="T289" s="55"/>
      <c r="AT289" s="16" t="s">
        <v>5891</v>
      </c>
      <c r="AU289" s="16" t="s">
        <v>7673</v>
      </c>
    </row>
    <row r="290" spans="2:65" s="1" customFormat="1" ht="16.5" customHeight="1">
      <c r="B290" s="151"/>
      <c r="C290" s="189" t="s">
        <v>7044</v>
      </c>
      <c r="D290" s="189" t="s">
        <v>5826</v>
      </c>
      <c r="E290" s="190" t="s">
        <v>4360</v>
      </c>
      <c r="F290" s="191" t="s">
        <v>4361</v>
      </c>
      <c r="G290" s="192" t="s">
        <v>5897</v>
      </c>
      <c r="H290" s="193">
        <v>11</v>
      </c>
      <c r="I290" s="194"/>
      <c r="J290" s="195">
        <f>ROUND(I290*H290,2)</f>
        <v>0</v>
      </c>
      <c r="K290" s="191" t="s">
        <v>7590</v>
      </c>
      <c r="L290" s="196"/>
      <c r="M290" s="197" t="s">
        <v>7590</v>
      </c>
      <c r="N290" s="198" t="s">
        <v>7629</v>
      </c>
      <c r="O290" s="54"/>
      <c r="P290" s="161">
        <f>O290*H290</f>
        <v>0</v>
      </c>
      <c r="Q290" s="161">
        <v>1.6000000000000001E-3</v>
      </c>
      <c r="R290" s="161">
        <f>Q290*H290</f>
        <v>1.7600000000000001E-2</v>
      </c>
      <c r="S290" s="161">
        <v>0</v>
      </c>
      <c r="T290" s="162">
        <f>S290*H290</f>
        <v>0</v>
      </c>
      <c r="AR290" s="163" t="s">
        <v>8023</v>
      </c>
      <c r="AT290" s="163" t="s">
        <v>5826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4362</v>
      </c>
    </row>
    <row r="291" spans="2:65" s="1" customFormat="1" ht="29.25">
      <c r="B291" s="31"/>
      <c r="D291" s="166" t="s">
        <v>5891</v>
      </c>
      <c r="F291" s="199" t="s">
        <v>4363</v>
      </c>
      <c r="I291" s="94"/>
      <c r="L291" s="31"/>
      <c r="M291" s="200"/>
      <c r="N291" s="54"/>
      <c r="O291" s="54"/>
      <c r="P291" s="54"/>
      <c r="Q291" s="54"/>
      <c r="R291" s="54"/>
      <c r="S291" s="54"/>
      <c r="T291" s="55"/>
      <c r="AT291" s="16" t="s">
        <v>5891</v>
      </c>
      <c r="AU291" s="16" t="s">
        <v>7673</v>
      </c>
    </row>
    <row r="292" spans="2:65" s="1" customFormat="1" ht="16.5" customHeight="1">
      <c r="B292" s="151"/>
      <c r="C292" s="189" t="s">
        <v>7050</v>
      </c>
      <c r="D292" s="189" t="s">
        <v>5826</v>
      </c>
      <c r="E292" s="190" t="s">
        <v>5959</v>
      </c>
      <c r="F292" s="191" t="s">
        <v>5960</v>
      </c>
      <c r="G292" s="192" t="s">
        <v>5897</v>
      </c>
      <c r="H292" s="193">
        <v>8</v>
      </c>
      <c r="I292" s="194"/>
      <c r="J292" s="195">
        <f t="shared" ref="J292:J308" si="30">ROUND(I292*H292,2)</f>
        <v>0</v>
      </c>
      <c r="K292" s="191" t="s">
        <v>7982</v>
      </c>
      <c r="L292" s="196"/>
      <c r="M292" s="197" t="s">
        <v>7590</v>
      </c>
      <c r="N292" s="198" t="s">
        <v>7629</v>
      </c>
      <c r="O292" s="54"/>
      <c r="P292" s="161">
        <f t="shared" ref="P292:P308" si="31">O292*H292</f>
        <v>0</v>
      </c>
      <c r="Q292" s="161">
        <v>1.72E-3</v>
      </c>
      <c r="R292" s="161">
        <f t="shared" ref="R292:R308" si="32">Q292*H292</f>
        <v>1.376E-2</v>
      </c>
      <c r="S292" s="161">
        <v>0</v>
      </c>
      <c r="T292" s="162">
        <f t="shared" ref="T292:T308" si="33">S292*H292</f>
        <v>0</v>
      </c>
      <c r="AR292" s="163" t="s">
        <v>8023</v>
      </c>
      <c r="AT292" s="163" t="s">
        <v>5826</v>
      </c>
      <c r="AU292" s="163" t="s">
        <v>7673</v>
      </c>
      <c r="AY292" s="16" t="s">
        <v>7977</v>
      </c>
      <c r="BE292" s="164">
        <f t="shared" ref="BE292:BE308" si="34">IF(N292="základní",J292,0)</f>
        <v>0</v>
      </c>
      <c r="BF292" s="164">
        <f t="shared" ref="BF292:BF308" si="35">IF(N292="snížená",J292,0)</f>
        <v>0</v>
      </c>
      <c r="BG292" s="164">
        <f t="shared" ref="BG292:BG308" si="36">IF(N292="zákl. přenesená",J292,0)</f>
        <v>0</v>
      </c>
      <c r="BH292" s="164">
        <f t="shared" ref="BH292:BH308" si="37">IF(N292="sníž. přenesená",J292,0)</f>
        <v>0</v>
      </c>
      <c r="BI292" s="164">
        <f t="shared" ref="BI292:BI308" si="38">IF(N292="nulová",J292,0)</f>
        <v>0</v>
      </c>
      <c r="BJ292" s="16" t="s">
        <v>7671</v>
      </c>
      <c r="BK292" s="164">
        <f t="shared" ref="BK292:BK308" si="39">ROUND(I292*H292,2)</f>
        <v>0</v>
      </c>
      <c r="BL292" s="16" t="s">
        <v>7983</v>
      </c>
      <c r="BM292" s="163" t="s">
        <v>6745</v>
      </c>
    </row>
    <row r="293" spans="2:65" s="1" customFormat="1" ht="24" customHeight="1">
      <c r="B293" s="151"/>
      <c r="C293" s="189" t="s">
        <v>7056</v>
      </c>
      <c r="D293" s="189" t="s">
        <v>5826</v>
      </c>
      <c r="E293" s="190" t="s">
        <v>4364</v>
      </c>
      <c r="F293" s="191" t="s">
        <v>4365</v>
      </c>
      <c r="G293" s="192" t="s">
        <v>5897</v>
      </c>
      <c r="H293" s="193">
        <v>2</v>
      </c>
      <c r="I293" s="194"/>
      <c r="J293" s="195">
        <f t="shared" si="30"/>
        <v>0</v>
      </c>
      <c r="K293" s="191" t="s">
        <v>7982</v>
      </c>
      <c r="L293" s="196"/>
      <c r="M293" s="197" t="s">
        <v>7590</v>
      </c>
      <c r="N293" s="198" t="s">
        <v>7629</v>
      </c>
      <c r="O293" s="54"/>
      <c r="P293" s="161">
        <f t="shared" si="31"/>
        <v>0</v>
      </c>
      <c r="Q293" s="161">
        <v>1.97E-3</v>
      </c>
      <c r="R293" s="161">
        <f t="shared" si="32"/>
        <v>3.9399999999999999E-3</v>
      </c>
      <c r="S293" s="161">
        <v>0</v>
      </c>
      <c r="T293" s="162">
        <f t="shared" si="33"/>
        <v>0</v>
      </c>
      <c r="AR293" s="163" t="s">
        <v>8023</v>
      </c>
      <c r="AT293" s="163" t="s">
        <v>5826</v>
      </c>
      <c r="AU293" s="163" t="s">
        <v>7673</v>
      </c>
      <c r="AY293" s="16" t="s">
        <v>7977</v>
      </c>
      <c r="BE293" s="164">
        <f t="shared" si="34"/>
        <v>0</v>
      </c>
      <c r="BF293" s="164">
        <f t="shared" si="35"/>
        <v>0</v>
      </c>
      <c r="BG293" s="164">
        <f t="shared" si="36"/>
        <v>0</v>
      </c>
      <c r="BH293" s="164">
        <f t="shared" si="37"/>
        <v>0</v>
      </c>
      <c r="BI293" s="164">
        <f t="shared" si="38"/>
        <v>0</v>
      </c>
      <c r="BJ293" s="16" t="s">
        <v>7671</v>
      </c>
      <c r="BK293" s="164">
        <f t="shared" si="39"/>
        <v>0</v>
      </c>
      <c r="BL293" s="16" t="s">
        <v>7983</v>
      </c>
      <c r="BM293" s="163" t="s">
        <v>4366</v>
      </c>
    </row>
    <row r="294" spans="2:65" s="1" customFormat="1" ht="24" customHeight="1">
      <c r="B294" s="151"/>
      <c r="C294" s="189" t="s">
        <v>7062</v>
      </c>
      <c r="D294" s="189" t="s">
        <v>5826</v>
      </c>
      <c r="E294" s="190" t="s">
        <v>5963</v>
      </c>
      <c r="F294" s="191" t="s">
        <v>5964</v>
      </c>
      <c r="G294" s="192" t="s">
        <v>5897</v>
      </c>
      <c r="H294" s="193">
        <v>8</v>
      </c>
      <c r="I294" s="194"/>
      <c r="J294" s="195">
        <f t="shared" si="30"/>
        <v>0</v>
      </c>
      <c r="K294" s="191" t="s">
        <v>7590</v>
      </c>
      <c r="L294" s="196"/>
      <c r="M294" s="197" t="s">
        <v>7590</v>
      </c>
      <c r="N294" s="198" t="s">
        <v>7629</v>
      </c>
      <c r="O294" s="54"/>
      <c r="P294" s="161">
        <f t="shared" si="31"/>
        <v>0</v>
      </c>
      <c r="Q294" s="161">
        <v>4.0000000000000001E-3</v>
      </c>
      <c r="R294" s="161">
        <f t="shared" si="32"/>
        <v>3.2000000000000001E-2</v>
      </c>
      <c r="S294" s="161">
        <v>0</v>
      </c>
      <c r="T294" s="162">
        <f t="shared" si="33"/>
        <v>0</v>
      </c>
      <c r="AR294" s="163" t="s">
        <v>8023</v>
      </c>
      <c r="AT294" s="163" t="s">
        <v>5826</v>
      </c>
      <c r="AU294" s="163" t="s">
        <v>7673</v>
      </c>
      <c r="AY294" s="16" t="s">
        <v>7977</v>
      </c>
      <c r="BE294" s="164">
        <f t="shared" si="34"/>
        <v>0</v>
      </c>
      <c r="BF294" s="164">
        <f t="shared" si="35"/>
        <v>0</v>
      </c>
      <c r="BG294" s="164">
        <f t="shared" si="36"/>
        <v>0</v>
      </c>
      <c r="BH294" s="164">
        <f t="shared" si="37"/>
        <v>0</v>
      </c>
      <c r="BI294" s="164">
        <f t="shared" si="38"/>
        <v>0</v>
      </c>
      <c r="BJ294" s="16" t="s">
        <v>7671</v>
      </c>
      <c r="BK294" s="164">
        <f t="shared" si="39"/>
        <v>0</v>
      </c>
      <c r="BL294" s="16" t="s">
        <v>7983</v>
      </c>
      <c r="BM294" s="163" t="s">
        <v>4367</v>
      </c>
    </row>
    <row r="295" spans="2:65" s="1" customFormat="1" ht="16.5" customHeight="1">
      <c r="B295" s="151"/>
      <c r="C295" s="152" t="s">
        <v>7066</v>
      </c>
      <c r="D295" s="152" t="s">
        <v>7978</v>
      </c>
      <c r="E295" s="153" t="s">
        <v>6747</v>
      </c>
      <c r="F295" s="154" t="s">
        <v>6748</v>
      </c>
      <c r="G295" s="155" t="s">
        <v>5897</v>
      </c>
      <c r="H295" s="156">
        <v>2</v>
      </c>
      <c r="I295" s="157"/>
      <c r="J295" s="158">
        <f t="shared" si="30"/>
        <v>0</v>
      </c>
      <c r="K295" s="154" t="s">
        <v>7982</v>
      </c>
      <c r="L295" s="31"/>
      <c r="M295" s="159" t="s">
        <v>7590</v>
      </c>
      <c r="N295" s="160" t="s">
        <v>7629</v>
      </c>
      <c r="O295" s="54"/>
      <c r="P295" s="161">
        <f t="shared" si="31"/>
        <v>0</v>
      </c>
      <c r="Q295" s="161">
        <v>1.6199999999999999E-3</v>
      </c>
      <c r="R295" s="161">
        <f t="shared" si="32"/>
        <v>3.2399999999999998E-3</v>
      </c>
      <c r="S295" s="161">
        <v>0</v>
      </c>
      <c r="T295" s="162">
        <f t="shared" si="33"/>
        <v>0</v>
      </c>
      <c r="AR295" s="163" t="s">
        <v>7983</v>
      </c>
      <c r="AT295" s="163" t="s">
        <v>7978</v>
      </c>
      <c r="AU295" s="163" t="s">
        <v>7673</v>
      </c>
      <c r="AY295" s="16" t="s">
        <v>7977</v>
      </c>
      <c r="BE295" s="164">
        <f t="shared" si="34"/>
        <v>0</v>
      </c>
      <c r="BF295" s="164">
        <f t="shared" si="35"/>
        <v>0</v>
      </c>
      <c r="BG295" s="164">
        <f t="shared" si="36"/>
        <v>0</v>
      </c>
      <c r="BH295" s="164">
        <f t="shared" si="37"/>
        <v>0</v>
      </c>
      <c r="BI295" s="164">
        <f t="shared" si="38"/>
        <v>0</v>
      </c>
      <c r="BJ295" s="16" t="s">
        <v>7671</v>
      </c>
      <c r="BK295" s="164">
        <f t="shared" si="39"/>
        <v>0</v>
      </c>
      <c r="BL295" s="16" t="s">
        <v>7983</v>
      </c>
      <c r="BM295" s="163" t="s">
        <v>6749</v>
      </c>
    </row>
    <row r="296" spans="2:65" s="1" customFormat="1" ht="16.5" customHeight="1">
      <c r="B296" s="151"/>
      <c r="C296" s="189" t="s">
        <v>7071</v>
      </c>
      <c r="D296" s="189" t="s">
        <v>5826</v>
      </c>
      <c r="E296" s="190" t="s">
        <v>6750</v>
      </c>
      <c r="F296" s="191" t="s">
        <v>6751</v>
      </c>
      <c r="G296" s="192" t="s">
        <v>5897</v>
      </c>
      <c r="H296" s="193">
        <v>2</v>
      </c>
      <c r="I296" s="194"/>
      <c r="J296" s="195">
        <f t="shared" si="30"/>
        <v>0</v>
      </c>
      <c r="K296" s="191" t="s">
        <v>7590</v>
      </c>
      <c r="L296" s="196"/>
      <c r="M296" s="197" t="s">
        <v>7590</v>
      </c>
      <c r="N296" s="198" t="s">
        <v>7629</v>
      </c>
      <c r="O296" s="54"/>
      <c r="P296" s="161">
        <f t="shared" si="31"/>
        <v>0</v>
      </c>
      <c r="Q296" s="161">
        <v>1.7999999999999999E-2</v>
      </c>
      <c r="R296" s="161">
        <f t="shared" si="32"/>
        <v>3.5999999999999997E-2</v>
      </c>
      <c r="S296" s="161">
        <v>0</v>
      </c>
      <c r="T296" s="162">
        <f t="shared" si="33"/>
        <v>0</v>
      </c>
      <c r="AR296" s="163" t="s">
        <v>8023</v>
      </c>
      <c r="AT296" s="163" t="s">
        <v>5826</v>
      </c>
      <c r="AU296" s="163" t="s">
        <v>7673</v>
      </c>
      <c r="AY296" s="16" t="s">
        <v>7977</v>
      </c>
      <c r="BE296" s="164">
        <f t="shared" si="34"/>
        <v>0</v>
      </c>
      <c r="BF296" s="164">
        <f t="shared" si="35"/>
        <v>0</v>
      </c>
      <c r="BG296" s="164">
        <f t="shared" si="36"/>
        <v>0</v>
      </c>
      <c r="BH296" s="164">
        <f t="shared" si="37"/>
        <v>0</v>
      </c>
      <c r="BI296" s="164">
        <f t="shared" si="38"/>
        <v>0</v>
      </c>
      <c r="BJ296" s="16" t="s">
        <v>7671</v>
      </c>
      <c r="BK296" s="164">
        <f t="shared" si="39"/>
        <v>0</v>
      </c>
      <c r="BL296" s="16" t="s">
        <v>7983</v>
      </c>
      <c r="BM296" s="163" t="s">
        <v>6752</v>
      </c>
    </row>
    <row r="297" spans="2:65" s="1" customFormat="1" ht="16.5" customHeight="1">
      <c r="B297" s="151"/>
      <c r="C297" s="152" t="s">
        <v>7077</v>
      </c>
      <c r="D297" s="152" t="s">
        <v>7978</v>
      </c>
      <c r="E297" s="153" t="s">
        <v>6151</v>
      </c>
      <c r="F297" s="154" t="s">
        <v>6152</v>
      </c>
      <c r="G297" s="155" t="s">
        <v>5897</v>
      </c>
      <c r="H297" s="156">
        <v>2</v>
      </c>
      <c r="I297" s="157"/>
      <c r="J297" s="158">
        <f t="shared" si="30"/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 t="shared" si="31"/>
        <v>0</v>
      </c>
      <c r="Q297" s="161">
        <v>2.96E-3</v>
      </c>
      <c r="R297" s="161">
        <f t="shared" si="32"/>
        <v>5.9199999999999999E-3</v>
      </c>
      <c r="S297" s="161">
        <v>0</v>
      </c>
      <c r="T297" s="162">
        <f t="shared" si="33"/>
        <v>0</v>
      </c>
      <c r="AR297" s="163" t="s">
        <v>7983</v>
      </c>
      <c r="AT297" s="163" t="s">
        <v>7978</v>
      </c>
      <c r="AU297" s="163" t="s">
        <v>7673</v>
      </c>
      <c r="AY297" s="16" t="s">
        <v>7977</v>
      </c>
      <c r="BE297" s="164">
        <f t="shared" si="34"/>
        <v>0</v>
      </c>
      <c r="BF297" s="164">
        <f t="shared" si="35"/>
        <v>0</v>
      </c>
      <c r="BG297" s="164">
        <f t="shared" si="36"/>
        <v>0</v>
      </c>
      <c r="BH297" s="164">
        <f t="shared" si="37"/>
        <v>0</v>
      </c>
      <c r="BI297" s="164">
        <f t="shared" si="38"/>
        <v>0</v>
      </c>
      <c r="BJ297" s="16" t="s">
        <v>7671</v>
      </c>
      <c r="BK297" s="164">
        <f t="shared" si="39"/>
        <v>0</v>
      </c>
      <c r="BL297" s="16" t="s">
        <v>7983</v>
      </c>
      <c r="BM297" s="163" t="s">
        <v>6755</v>
      </c>
    </row>
    <row r="298" spans="2:65" s="1" customFormat="1" ht="16.5" customHeight="1">
      <c r="B298" s="151"/>
      <c r="C298" s="189" t="s">
        <v>7082</v>
      </c>
      <c r="D298" s="189" t="s">
        <v>5826</v>
      </c>
      <c r="E298" s="190" t="s">
        <v>6153</v>
      </c>
      <c r="F298" s="191" t="s">
        <v>6154</v>
      </c>
      <c r="G298" s="192" t="s">
        <v>5897</v>
      </c>
      <c r="H298" s="193">
        <v>2</v>
      </c>
      <c r="I298" s="194"/>
      <c r="J298" s="195">
        <f t="shared" si="30"/>
        <v>0</v>
      </c>
      <c r="K298" s="191" t="s">
        <v>7590</v>
      </c>
      <c r="L298" s="196"/>
      <c r="M298" s="197" t="s">
        <v>7590</v>
      </c>
      <c r="N298" s="198" t="s">
        <v>7629</v>
      </c>
      <c r="O298" s="54"/>
      <c r="P298" s="161">
        <f t="shared" si="31"/>
        <v>0</v>
      </c>
      <c r="Q298" s="161">
        <v>4.5999999999999999E-2</v>
      </c>
      <c r="R298" s="161">
        <f t="shared" si="32"/>
        <v>9.1999999999999998E-2</v>
      </c>
      <c r="S298" s="161">
        <v>0</v>
      </c>
      <c r="T298" s="162">
        <f t="shared" si="33"/>
        <v>0</v>
      </c>
      <c r="AR298" s="163" t="s">
        <v>8023</v>
      </c>
      <c r="AT298" s="163" t="s">
        <v>5826</v>
      </c>
      <c r="AU298" s="163" t="s">
        <v>7673</v>
      </c>
      <c r="AY298" s="16" t="s">
        <v>7977</v>
      </c>
      <c r="BE298" s="164">
        <f t="shared" si="34"/>
        <v>0</v>
      </c>
      <c r="BF298" s="164">
        <f t="shared" si="35"/>
        <v>0</v>
      </c>
      <c r="BG298" s="164">
        <f t="shared" si="36"/>
        <v>0</v>
      </c>
      <c r="BH298" s="164">
        <f t="shared" si="37"/>
        <v>0</v>
      </c>
      <c r="BI298" s="164">
        <f t="shared" si="38"/>
        <v>0</v>
      </c>
      <c r="BJ298" s="16" t="s">
        <v>7671</v>
      </c>
      <c r="BK298" s="164">
        <f t="shared" si="39"/>
        <v>0</v>
      </c>
      <c r="BL298" s="16" t="s">
        <v>7983</v>
      </c>
      <c r="BM298" s="163" t="s">
        <v>4287</v>
      </c>
    </row>
    <row r="299" spans="2:65" s="1" customFormat="1" ht="16.5" customHeight="1">
      <c r="B299" s="151"/>
      <c r="C299" s="152" t="s">
        <v>7087</v>
      </c>
      <c r="D299" s="152" t="s">
        <v>7978</v>
      </c>
      <c r="E299" s="153" t="s">
        <v>6758</v>
      </c>
      <c r="F299" s="154" t="s">
        <v>6759</v>
      </c>
      <c r="G299" s="155" t="s">
        <v>5897</v>
      </c>
      <c r="H299" s="156">
        <v>1</v>
      </c>
      <c r="I299" s="157"/>
      <c r="J299" s="158">
        <f t="shared" si="30"/>
        <v>0</v>
      </c>
      <c r="K299" s="154" t="s">
        <v>7982</v>
      </c>
      <c r="L299" s="31"/>
      <c r="M299" s="159" t="s">
        <v>7590</v>
      </c>
      <c r="N299" s="160" t="s">
        <v>7629</v>
      </c>
      <c r="O299" s="54"/>
      <c r="P299" s="161">
        <f t="shared" si="31"/>
        <v>0</v>
      </c>
      <c r="Q299" s="161">
        <v>3.4000000000000002E-4</v>
      </c>
      <c r="R299" s="161">
        <f t="shared" si="32"/>
        <v>3.4000000000000002E-4</v>
      </c>
      <c r="S299" s="161">
        <v>0</v>
      </c>
      <c r="T299" s="162">
        <f t="shared" si="33"/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 t="shared" si="34"/>
        <v>0</v>
      </c>
      <c r="BF299" s="164">
        <f t="shared" si="35"/>
        <v>0</v>
      </c>
      <c r="BG299" s="164">
        <f t="shared" si="36"/>
        <v>0</v>
      </c>
      <c r="BH299" s="164">
        <f t="shared" si="37"/>
        <v>0</v>
      </c>
      <c r="BI299" s="164">
        <f t="shared" si="38"/>
        <v>0</v>
      </c>
      <c r="BJ299" s="16" t="s">
        <v>7671</v>
      </c>
      <c r="BK299" s="164">
        <f t="shared" si="39"/>
        <v>0</v>
      </c>
      <c r="BL299" s="16" t="s">
        <v>7983</v>
      </c>
      <c r="BM299" s="163" t="s">
        <v>6760</v>
      </c>
    </row>
    <row r="300" spans="2:65" s="1" customFormat="1" ht="24" customHeight="1">
      <c r="B300" s="151"/>
      <c r="C300" s="189" t="s">
        <v>7093</v>
      </c>
      <c r="D300" s="189" t="s">
        <v>5826</v>
      </c>
      <c r="E300" s="190" t="s">
        <v>6761</v>
      </c>
      <c r="F300" s="191" t="s">
        <v>6762</v>
      </c>
      <c r="G300" s="192" t="s">
        <v>5897</v>
      </c>
      <c r="H300" s="193">
        <v>1</v>
      </c>
      <c r="I300" s="194"/>
      <c r="J300" s="195">
        <f t="shared" si="30"/>
        <v>0</v>
      </c>
      <c r="K300" s="191" t="s">
        <v>7590</v>
      </c>
      <c r="L300" s="196"/>
      <c r="M300" s="197" t="s">
        <v>7590</v>
      </c>
      <c r="N300" s="198" t="s">
        <v>7629</v>
      </c>
      <c r="O300" s="54"/>
      <c r="P300" s="161">
        <f t="shared" si="31"/>
        <v>0</v>
      </c>
      <c r="Q300" s="161">
        <v>4.2999999999999997E-2</v>
      </c>
      <c r="R300" s="161">
        <f t="shared" si="32"/>
        <v>4.2999999999999997E-2</v>
      </c>
      <c r="S300" s="161">
        <v>0</v>
      </c>
      <c r="T300" s="162">
        <f t="shared" si="33"/>
        <v>0</v>
      </c>
      <c r="AR300" s="163" t="s">
        <v>8023</v>
      </c>
      <c r="AT300" s="163" t="s">
        <v>5826</v>
      </c>
      <c r="AU300" s="163" t="s">
        <v>7673</v>
      </c>
      <c r="AY300" s="16" t="s">
        <v>7977</v>
      </c>
      <c r="BE300" s="164">
        <f t="shared" si="34"/>
        <v>0</v>
      </c>
      <c r="BF300" s="164">
        <f t="shared" si="35"/>
        <v>0</v>
      </c>
      <c r="BG300" s="164">
        <f t="shared" si="36"/>
        <v>0</v>
      </c>
      <c r="BH300" s="164">
        <f t="shared" si="37"/>
        <v>0</v>
      </c>
      <c r="BI300" s="164">
        <f t="shared" si="38"/>
        <v>0</v>
      </c>
      <c r="BJ300" s="16" t="s">
        <v>7671</v>
      </c>
      <c r="BK300" s="164">
        <f t="shared" si="39"/>
        <v>0</v>
      </c>
      <c r="BL300" s="16" t="s">
        <v>7983</v>
      </c>
      <c r="BM300" s="163" t="s">
        <v>6763</v>
      </c>
    </row>
    <row r="301" spans="2:65" s="1" customFormat="1" ht="16.5" customHeight="1">
      <c r="B301" s="151"/>
      <c r="C301" s="152" t="s">
        <v>7098</v>
      </c>
      <c r="D301" s="152" t="s">
        <v>7978</v>
      </c>
      <c r="E301" s="153" t="s">
        <v>5967</v>
      </c>
      <c r="F301" s="154" t="s">
        <v>5968</v>
      </c>
      <c r="G301" s="155" t="s">
        <v>5863</v>
      </c>
      <c r="H301" s="156">
        <v>1119</v>
      </c>
      <c r="I301" s="157"/>
      <c r="J301" s="158">
        <f t="shared" si="30"/>
        <v>0</v>
      </c>
      <c r="K301" s="154" t="s">
        <v>7982</v>
      </c>
      <c r="L301" s="31"/>
      <c r="M301" s="159" t="s">
        <v>7590</v>
      </c>
      <c r="N301" s="160" t="s">
        <v>7629</v>
      </c>
      <c r="O301" s="54"/>
      <c r="P301" s="161">
        <f t="shared" si="31"/>
        <v>0</v>
      </c>
      <c r="Q301" s="161">
        <v>0</v>
      </c>
      <c r="R301" s="161">
        <f t="shared" si="32"/>
        <v>0</v>
      </c>
      <c r="S301" s="161">
        <v>0</v>
      </c>
      <c r="T301" s="162">
        <f t="shared" si="33"/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 t="shared" si="34"/>
        <v>0</v>
      </c>
      <c r="BF301" s="164">
        <f t="shared" si="35"/>
        <v>0</v>
      </c>
      <c r="BG301" s="164">
        <f t="shared" si="36"/>
        <v>0</v>
      </c>
      <c r="BH301" s="164">
        <f t="shared" si="37"/>
        <v>0</v>
      </c>
      <c r="BI301" s="164">
        <f t="shared" si="38"/>
        <v>0</v>
      </c>
      <c r="BJ301" s="16" t="s">
        <v>7671</v>
      </c>
      <c r="BK301" s="164">
        <f t="shared" si="39"/>
        <v>0</v>
      </c>
      <c r="BL301" s="16" t="s">
        <v>7983</v>
      </c>
      <c r="BM301" s="163" t="s">
        <v>6769</v>
      </c>
    </row>
    <row r="302" spans="2:65" s="1" customFormat="1" ht="24" customHeight="1">
      <c r="B302" s="151"/>
      <c r="C302" s="152" t="s">
        <v>7103</v>
      </c>
      <c r="D302" s="152" t="s">
        <v>7978</v>
      </c>
      <c r="E302" s="153" t="s">
        <v>5971</v>
      </c>
      <c r="F302" s="154" t="s">
        <v>5972</v>
      </c>
      <c r="G302" s="155" t="s">
        <v>5863</v>
      </c>
      <c r="H302" s="156">
        <v>1119</v>
      </c>
      <c r="I302" s="157"/>
      <c r="J302" s="158">
        <f t="shared" si="30"/>
        <v>0</v>
      </c>
      <c r="K302" s="154" t="s">
        <v>7982</v>
      </c>
      <c r="L302" s="31"/>
      <c r="M302" s="159" t="s">
        <v>7590</v>
      </c>
      <c r="N302" s="160" t="s">
        <v>7629</v>
      </c>
      <c r="O302" s="54"/>
      <c r="P302" s="161">
        <f t="shared" si="31"/>
        <v>0</v>
      </c>
      <c r="Q302" s="161">
        <v>0</v>
      </c>
      <c r="R302" s="161">
        <f t="shared" si="32"/>
        <v>0</v>
      </c>
      <c r="S302" s="161">
        <v>0</v>
      </c>
      <c r="T302" s="162">
        <f t="shared" si="33"/>
        <v>0</v>
      </c>
      <c r="AR302" s="163" t="s">
        <v>7983</v>
      </c>
      <c r="AT302" s="163" t="s">
        <v>7978</v>
      </c>
      <c r="AU302" s="163" t="s">
        <v>7673</v>
      </c>
      <c r="AY302" s="16" t="s">
        <v>7977</v>
      </c>
      <c r="BE302" s="164">
        <f t="shared" si="34"/>
        <v>0</v>
      </c>
      <c r="BF302" s="164">
        <f t="shared" si="35"/>
        <v>0</v>
      </c>
      <c r="BG302" s="164">
        <f t="shared" si="36"/>
        <v>0</v>
      </c>
      <c r="BH302" s="164">
        <f t="shared" si="37"/>
        <v>0</v>
      </c>
      <c r="BI302" s="164">
        <f t="shared" si="38"/>
        <v>0</v>
      </c>
      <c r="BJ302" s="16" t="s">
        <v>7671</v>
      </c>
      <c r="BK302" s="164">
        <f t="shared" si="39"/>
        <v>0</v>
      </c>
      <c r="BL302" s="16" t="s">
        <v>7983</v>
      </c>
      <c r="BM302" s="163" t="s">
        <v>6772</v>
      </c>
    </row>
    <row r="303" spans="2:65" s="1" customFormat="1" ht="24" customHeight="1">
      <c r="B303" s="151"/>
      <c r="C303" s="152" t="s">
        <v>7108</v>
      </c>
      <c r="D303" s="152" t="s">
        <v>7978</v>
      </c>
      <c r="E303" s="153" t="s">
        <v>5975</v>
      </c>
      <c r="F303" s="154" t="s">
        <v>5976</v>
      </c>
      <c r="G303" s="155" t="s">
        <v>5897</v>
      </c>
      <c r="H303" s="156">
        <v>2</v>
      </c>
      <c r="I303" s="157"/>
      <c r="J303" s="158">
        <f t="shared" si="30"/>
        <v>0</v>
      </c>
      <c r="K303" s="154" t="s">
        <v>7982</v>
      </c>
      <c r="L303" s="31"/>
      <c r="M303" s="159" t="s">
        <v>7590</v>
      </c>
      <c r="N303" s="160" t="s">
        <v>7629</v>
      </c>
      <c r="O303" s="54"/>
      <c r="P303" s="161">
        <f t="shared" si="31"/>
        <v>0</v>
      </c>
      <c r="Q303" s="161">
        <v>0.46009</v>
      </c>
      <c r="R303" s="161">
        <f t="shared" si="32"/>
        <v>0.92018</v>
      </c>
      <c r="S303" s="161">
        <v>0</v>
      </c>
      <c r="T303" s="162">
        <f t="shared" si="33"/>
        <v>0</v>
      </c>
      <c r="AR303" s="163" t="s">
        <v>7983</v>
      </c>
      <c r="AT303" s="163" t="s">
        <v>7978</v>
      </c>
      <c r="AU303" s="163" t="s">
        <v>7673</v>
      </c>
      <c r="AY303" s="16" t="s">
        <v>7977</v>
      </c>
      <c r="BE303" s="164">
        <f t="shared" si="34"/>
        <v>0</v>
      </c>
      <c r="BF303" s="164">
        <f t="shared" si="35"/>
        <v>0</v>
      </c>
      <c r="BG303" s="164">
        <f t="shared" si="36"/>
        <v>0</v>
      </c>
      <c r="BH303" s="164">
        <f t="shared" si="37"/>
        <v>0</v>
      </c>
      <c r="BI303" s="164">
        <f t="shared" si="38"/>
        <v>0</v>
      </c>
      <c r="BJ303" s="16" t="s">
        <v>7671</v>
      </c>
      <c r="BK303" s="164">
        <f t="shared" si="39"/>
        <v>0</v>
      </c>
      <c r="BL303" s="16" t="s">
        <v>7983</v>
      </c>
      <c r="BM303" s="163" t="s">
        <v>6773</v>
      </c>
    </row>
    <row r="304" spans="2:65" s="1" customFormat="1" ht="24" customHeight="1">
      <c r="B304" s="151"/>
      <c r="C304" s="152" t="s">
        <v>7111</v>
      </c>
      <c r="D304" s="152" t="s">
        <v>7978</v>
      </c>
      <c r="E304" s="153" t="s">
        <v>7336</v>
      </c>
      <c r="F304" s="154" t="s">
        <v>7337</v>
      </c>
      <c r="G304" s="155" t="s">
        <v>5897</v>
      </c>
      <c r="H304" s="156">
        <v>2</v>
      </c>
      <c r="I304" s="157"/>
      <c r="J304" s="158">
        <f t="shared" si="30"/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 t="shared" si="31"/>
        <v>0</v>
      </c>
      <c r="Q304" s="161">
        <v>9.1800000000000007E-3</v>
      </c>
      <c r="R304" s="161">
        <f t="shared" si="32"/>
        <v>1.8360000000000001E-2</v>
      </c>
      <c r="S304" s="161">
        <v>0</v>
      </c>
      <c r="T304" s="162">
        <f t="shared" si="33"/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 t="shared" si="34"/>
        <v>0</v>
      </c>
      <c r="BF304" s="164">
        <f t="shared" si="35"/>
        <v>0</v>
      </c>
      <c r="BG304" s="164">
        <f t="shared" si="36"/>
        <v>0</v>
      </c>
      <c r="BH304" s="164">
        <f t="shared" si="37"/>
        <v>0</v>
      </c>
      <c r="BI304" s="164">
        <f t="shared" si="38"/>
        <v>0</v>
      </c>
      <c r="BJ304" s="16" t="s">
        <v>7671</v>
      </c>
      <c r="BK304" s="164">
        <f t="shared" si="39"/>
        <v>0</v>
      </c>
      <c r="BL304" s="16" t="s">
        <v>7983</v>
      </c>
      <c r="BM304" s="163" t="s">
        <v>4368</v>
      </c>
    </row>
    <row r="305" spans="2:65" s="1" customFormat="1" ht="16.5" customHeight="1">
      <c r="B305" s="151"/>
      <c r="C305" s="189" t="s">
        <v>6786</v>
      </c>
      <c r="D305" s="189" t="s">
        <v>5826</v>
      </c>
      <c r="E305" s="190" t="s">
        <v>4289</v>
      </c>
      <c r="F305" s="191" t="s">
        <v>4290</v>
      </c>
      <c r="G305" s="192" t="s">
        <v>5897</v>
      </c>
      <c r="H305" s="193">
        <v>2</v>
      </c>
      <c r="I305" s="194"/>
      <c r="J305" s="195">
        <f t="shared" si="30"/>
        <v>0</v>
      </c>
      <c r="K305" s="191" t="s">
        <v>7982</v>
      </c>
      <c r="L305" s="196"/>
      <c r="M305" s="197" t="s">
        <v>7590</v>
      </c>
      <c r="N305" s="198" t="s">
        <v>7629</v>
      </c>
      <c r="O305" s="54"/>
      <c r="P305" s="161">
        <f t="shared" si="31"/>
        <v>0</v>
      </c>
      <c r="Q305" s="161">
        <v>0.74</v>
      </c>
      <c r="R305" s="161">
        <f t="shared" si="32"/>
        <v>1.48</v>
      </c>
      <c r="S305" s="161">
        <v>0</v>
      </c>
      <c r="T305" s="162">
        <f t="shared" si="33"/>
        <v>0</v>
      </c>
      <c r="AR305" s="163" t="s">
        <v>8023</v>
      </c>
      <c r="AT305" s="163" t="s">
        <v>5826</v>
      </c>
      <c r="AU305" s="163" t="s">
        <v>7673</v>
      </c>
      <c r="AY305" s="16" t="s">
        <v>7977</v>
      </c>
      <c r="BE305" s="164">
        <f t="shared" si="34"/>
        <v>0</v>
      </c>
      <c r="BF305" s="164">
        <f t="shared" si="35"/>
        <v>0</v>
      </c>
      <c r="BG305" s="164">
        <f t="shared" si="36"/>
        <v>0</v>
      </c>
      <c r="BH305" s="164">
        <f t="shared" si="37"/>
        <v>0</v>
      </c>
      <c r="BI305" s="164">
        <f t="shared" si="38"/>
        <v>0</v>
      </c>
      <c r="BJ305" s="16" t="s">
        <v>7671</v>
      </c>
      <c r="BK305" s="164">
        <f t="shared" si="39"/>
        <v>0</v>
      </c>
      <c r="BL305" s="16" t="s">
        <v>7983</v>
      </c>
      <c r="BM305" s="163" t="s">
        <v>4369</v>
      </c>
    </row>
    <row r="306" spans="2:65" s="1" customFormat="1" ht="16.5" customHeight="1">
      <c r="B306" s="151"/>
      <c r="C306" s="152" t="s">
        <v>6790</v>
      </c>
      <c r="D306" s="152" t="s">
        <v>7978</v>
      </c>
      <c r="E306" s="153" t="s">
        <v>6774</v>
      </c>
      <c r="F306" s="154" t="s">
        <v>6775</v>
      </c>
      <c r="G306" s="155" t="s">
        <v>5897</v>
      </c>
      <c r="H306" s="156">
        <v>1</v>
      </c>
      <c r="I306" s="157"/>
      <c r="J306" s="158">
        <f t="shared" si="30"/>
        <v>0</v>
      </c>
      <c r="K306" s="154" t="s">
        <v>7982</v>
      </c>
      <c r="L306" s="31"/>
      <c r="M306" s="159" t="s">
        <v>7590</v>
      </c>
      <c r="N306" s="160" t="s">
        <v>7629</v>
      </c>
      <c r="O306" s="54"/>
      <c r="P306" s="161">
        <f t="shared" si="31"/>
        <v>0</v>
      </c>
      <c r="Q306" s="161">
        <v>6.3829999999999998E-2</v>
      </c>
      <c r="R306" s="161">
        <f t="shared" si="32"/>
        <v>6.3829999999999998E-2</v>
      </c>
      <c r="S306" s="161">
        <v>0</v>
      </c>
      <c r="T306" s="162">
        <f t="shared" si="33"/>
        <v>0</v>
      </c>
      <c r="AR306" s="163" t="s">
        <v>7983</v>
      </c>
      <c r="AT306" s="163" t="s">
        <v>7978</v>
      </c>
      <c r="AU306" s="163" t="s">
        <v>7673</v>
      </c>
      <c r="AY306" s="16" t="s">
        <v>7977</v>
      </c>
      <c r="BE306" s="164">
        <f t="shared" si="34"/>
        <v>0</v>
      </c>
      <c r="BF306" s="164">
        <f t="shared" si="35"/>
        <v>0</v>
      </c>
      <c r="BG306" s="164">
        <f t="shared" si="36"/>
        <v>0</v>
      </c>
      <c r="BH306" s="164">
        <f t="shared" si="37"/>
        <v>0</v>
      </c>
      <c r="BI306" s="164">
        <f t="shared" si="38"/>
        <v>0</v>
      </c>
      <c r="BJ306" s="16" t="s">
        <v>7671</v>
      </c>
      <c r="BK306" s="164">
        <f t="shared" si="39"/>
        <v>0</v>
      </c>
      <c r="BL306" s="16" t="s">
        <v>7983</v>
      </c>
      <c r="BM306" s="163" t="s">
        <v>4370</v>
      </c>
    </row>
    <row r="307" spans="2:65" s="1" customFormat="1" ht="16.5" customHeight="1">
      <c r="B307" s="151"/>
      <c r="C307" s="189" t="s">
        <v>6794</v>
      </c>
      <c r="D307" s="189" t="s">
        <v>5826</v>
      </c>
      <c r="E307" s="190" t="s">
        <v>6777</v>
      </c>
      <c r="F307" s="191" t="s">
        <v>6778</v>
      </c>
      <c r="G307" s="192" t="s">
        <v>5897</v>
      </c>
      <c r="H307" s="193">
        <v>1</v>
      </c>
      <c r="I307" s="194"/>
      <c r="J307" s="195">
        <f t="shared" si="30"/>
        <v>0</v>
      </c>
      <c r="K307" s="191" t="s">
        <v>7590</v>
      </c>
      <c r="L307" s="196"/>
      <c r="M307" s="197" t="s">
        <v>7590</v>
      </c>
      <c r="N307" s="198" t="s">
        <v>7629</v>
      </c>
      <c r="O307" s="54"/>
      <c r="P307" s="161">
        <f t="shared" si="31"/>
        <v>0</v>
      </c>
      <c r="Q307" s="161">
        <v>4.1500000000000002E-2</v>
      </c>
      <c r="R307" s="161">
        <f t="shared" si="32"/>
        <v>4.1500000000000002E-2</v>
      </c>
      <c r="S307" s="161">
        <v>0</v>
      </c>
      <c r="T307" s="162">
        <f t="shared" si="33"/>
        <v>0</v>
      </c>
      <c r="AR307" s="163" t="s">
        <v>8023</v>
      </c>
      <c r="AT307" s="163" t="s">
        <v>5826</v>
      </c>
      <c r="AU307" s="163" t="s">
        <v>7673</v>
      </c>
      <c r="AY307" s="16" t="s">
        <v>7977</v>
      </c>
      <c r="BE307" s="164">
        <f t="shared" si="34"/>
        <v>0</v>
      </c>
      <c r="BF307" s="164">
        <f t="shared" si="35"/>
        <v>0</v>
      </c>
      <c r="BG307" s="164">
        <f t="shared" si="36"/>
        <v>0</v>
      </c>
      <c r="BH307" s="164">
        <f t="shared" si="37"/>
        <v>0</v>
      </c>
      <c r="BI307" s="164">
        <f t="shared" si="38"/>
        <v>0</v>
      </c>
      <c r="BJ307" s="16" t="s">
        <v>7671</v>
      </c>
      <c r="BK307" s="164">
        <f t="shared" si="39"/>
        <v>0</v>
      </c>
      <c r="BL307" s="16" t="s">
        <v>7983</v>
      </c>
      <c r="BM307" s="163" t="s">
        <v>4371</v>
      </c>
    </row>
    <row r="308" spans="2:65" s="1" customFormat="1" ht="24" customHeight="1">
      <c r="B308" s="151"/>
      <c r="C308" s="189" t="s">
        <v>7054</v>
      </c>
      <c r="D308" s="189" t="s">
        <v>5826</v>
      </c>
      <c r="E308" s="190" t="s">
        <v>6780</v>
      </c>
      <c r="F308" s="191" t="s">
        <v>6781</v>
      </c>
      <c r="G308" s="192" t="s">
        <v>5897</v>
      </c>
      <c r="H308" s="193">
        <v>1</v>
      </c>
      <c r="I308" s="194"/>
      <c r="J308" s="195">
        <f t="shared" si="30"/>
        <v>0</v>
      </c>
      <c r="K308" s="191" t="s">
        <v>7590</v>
      </c>
      <c r="L308" s="196"/>
      <c r="M308" s="197" t="s">
        <v>7590</v>
      </c>
      <c r="N308" s="198" t="s">
        <v>7629</v>
      </c>
      <c r="O308" s="54"/>
      <c r="P308" s="161">
        <f t="shared" si="31"/>
        <v>0</v>
      </c>
      <c r="Q308" s="161">
        <v>3.4000000000000002E-2</v>
      </c>
      <c r="R308" s="161">
        <f t="shared" si="32"/>
        <v>3.4000000000000002E-2</v>
      </c>
      <c r="S308" s="161">
        <v>0</v>
      </c>
      <c r="T308" s="162">
        <f t="shared" si="33"/>
        <v>0</v>
      </c>
      <c r="AR308" s="163" t="s">
        <v>8023</v>
      </c>
      <c r="AT308" s="163" t="s">
        <v>5826</v>
      </c>
      <c r="AU308" s="163" t="s">
        <v>7673</v>
      </c>
      <c r="AY308" s="16" t="s">
        <v>7977</v>
      </c>
      <c r="BE308" s="164">
        <f t="shared" si="34"/>
        <v>0</v>
      </c>
      <c r="BF308" s="164">
        <f t="shared" si="35"/>
        <v>0</v>
      </c>
      <c r="BG308" s="164">
        <f t="shared" si="36"/>
        <v>0</v>
      </c>
      <c r="BH308" s="164">
        <f t="shared" si="37"/>
        <v>0</v>
      </c>
      <c r="BI308" s="164">
        <f t="shared" si="38"/>
        <v>0</v>
      </c>
      <c r="BJ308" s="16" t="s">
        <v>7671</v>
      </c>
      <c r="BK308" s="164">
        <f t="shared" si="39"/>
        <v>0</v>
      </c>
      <c r="BL308" s="16" t="s">
        <v>7983</v>
      </c>
      <c r="BM308" s="163" t="s">
        <v>4372</v>
      </c>
    </row>
    <row r="309" spans="2:65" s="1" customFormat="1" ht="19.5">
      <c r="B309" s="31"/>
      <c r="D309" s="166" t="s">
        <v>5891</v>
      </c>
      <c r="F309" s="199" t="s">
        <v>4373</v>
      </c>
      <c r="I309" s="94"/>
      <c r="L309" s="31"/>
      <c r="M309" s="200"/>
      <c r="N309" s="54"/>
      <c r="O309" s="54"/>
      <c r="P309" s="54"/>
      <c r="Q309" s="54"/>
      <c r="R309" s="54"/>
      <c r="S309" s="54"/>
      <c r="T309" s="55"/>
      <c r="AT309" s="16" t="s">
        <v>5891</v>
      </c>
      <c r="AU309" s="16" t="s">
        <v>7673</v>
      </c>
    </row>
    <row r="310" spans="2:65" s="1" customFormat="1" ht="16.5" customHeight="1">
      <c r="B310" s="151"/>
      <c r="C310" s="152" t="s">
        <v>6801</v>
      </c>
      <c r="D310" s="152" t="s">
        <v>7978</v>
      </c>
      <c r="E310" s="153" t="s">
        <v>6783</v>
      </c>
      <c r="F310" s="154" t="s">
        <v>6784</v>
      </c>
      <c r="G310" s="155" t="s">
        <v>5897</v>
      </c>
      <c r="H310" s="156">
        <v>4</v>
      </c>
      <c r="I310" s="157"/>
      <c r="J310" s="158">
        <f t="shared" ref="J310:J319" si="40">ROUND(I310*H310,2)</f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 t="shared" ref="P310:P319" si="41">O310*H310</f>
        <v>0</v>
      </c>
      <c r="Q310" s="161">
        <v>0.12303</v>
      </c>
      <c r="R310" s="161">
        <f t="shared" ref="R310:R319" si="42">Q310*H310</f>
        <v>0.49212</v>
      </c>
      <c r="S310" s="161">
        <v>0</v>
      </c>
      <c r="T310" s="162">
        <f t="shared" ref="T310:T319" si="43">S310*H310</f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 t="shared" ref="BE310:BE319" si="44">IF(N310="základní",J310,0)</f>
        <v>0</v>
      </c>
      <c r="BF310" s="164">
        <f t="shared" ref="BF310:BF319" si="45">IF(N310="snížená",J310,0)</f>
        <v>0</v>
      </c>
      <c r="BG310" s="164">
        <f t="shared" ref="BG310:BG319" si="46">IF(N310="zákl. přenesená",J310,0)</f>
        <v>0</v>
      </c>
      <c r="BH310" s="164">
        <f t="shared" ref="BH310:BH319" si="47">IF(N310="sníž. přenesená",J310,0)</f>
        <v>0</v>
      </c>
      <c r="BI310" s="164">
        <f t="shared" ref="BI310:BI319" si="48">IF(N310="nulová",J310,0)</f>
        <v>0</v>
      </c>
      <c r="BJ310" s="16" t="s">
        <v>7671</v>
      </c>
      <c r="BK310" s="164">
        <f t="shared" ref="BK310:BK319" si="49">ROUND(I310*H310,2)</f>
        <v>0</v>
      </c>
      <c r="BL310" s="16" t="s">
        <v>7983</v>
      </c>
      <c r="BM310" s="163" t="s">
        <v>6785</v>
      </c>
    </row>
    <row r="311" spans="2:65" s="1" customFormat="1" ht="16.5" customHeight="1">
      <c r="B311" s="151"/>
      <c r="C311" s="189" t="s">
        <v>6805</v>
      </c>
      <c r="D311" s="189" t="s">
        <v>5826</v>
      </c>
      <c r="E311" s="190" t="s">
        <v>6787</v>
      </c>
      <c r="F311" s="191" t="s">
        <v>6788</v>
      </c>
      <c r="G311" s="192" t="s">
        <v>5897</v>
      </c>
      <c r="H311" s="193">
        <v>4</v>
      </c>
      <c r="I311" s="194"/>
      <c r="J311" s="195">
        <f t="shared" si="40"/>
        <v>0</v>
      </c>
      <c r="K311" s="191" t="s">
        <v>7590</v>
      </c>
      <c r="L311" s="196"/>
      <c r="M311" s="197" t="s">
        <v>7590</v>
      </c>
      <c r="N311" s="198" t="s">
        <v>7629</v>
      </c>
      <c r="O311" s="54"/>
      <c r="P311" s="161">
        <f t="shared" si="41"/>
        <v>0</v>
      </c>
      <c r="Q311" s="161">
        <v>1.2E-2</v>
      </c>
      <c r="R311" s="161">
        <f t="shared" si="42"/>
        <v>4.8000000000000001E-2</v>
      </c>
      <c r="S311" s="161">
        <v>0</v>
      </c>
      <c r="T311" s="162">
        <f t="shared" si="43"/>
        <v>0</v>
      </c>
      <c r="AR311" s="163" t="s">
        <v>8023</v>
      </c>
      <c r="AT311" s="163" t="s">
        <v>5826</v>
      </c>
      <c r="AU311" s="163" t="s">
        <v>7673</v>
      </c>
      <c r="AY311" s="16" t="s">
        <v>7977</v>
      </c>
      <c r="BE311" s="164">
        <f t="shared" si="44"/>
        <v>0</v>
      </c>
      <c r="BF311" s="164">
        <f t="shared" si="45"/>
        <v>0</v>
      </c>
      <c r="BG311" s="164">
        <f t="shared" si="46"/>
        <v>0</v>
      </c>
      <c r="BH311" s="164">
        <f t="shared" si="47"/>
        <v>0</v>
      </c>
      <c r="BI311" s="164">
        <f t="shared" si="48"/>
        <v>0</v>
      </c>
      <c r="BJ311" s="16" t="s">
        <v>7671</v>
      </c>
      <c r="BK311" s="164">
        <f t="shared" si="49"/>
        <v>0</v>
      </c>
      <c r="BL311" s="16" t="s">
        <v>7983</v>
      </c>
      <c r="BM311" s="163" t="s">
        <v>6789</v>
      </c>
    </row>
    <row r="312" spans="2:65" s="1" customFormat="1" ht="16.5" customHeight="1">
      <c r="B312" s="151"/>
      <c r="C312" s="152" t="s">
        <v>6807</v>
      </c>
      <c r="D312" s="152" t="s">
        <v>7978</v>
      </c>
      <c r="E312" s="153" t="s">
        <v>6791</v>
      </c>
      <c r="F312" s="154" t="s">
        <v>6792</v>
      </c>
      <c r="G312" s="155" t="s">
        <v>5897</v>
      </c>
      <c r="H312" s="156">
        <v>1</v>
      </c>
      <c r="I312" s="157"/>
      <c r="J312" s="158">
        <f t="shared" si="40"/>
        <v>0</v>
      </c>
      <c r="K312" s="154" t="s">
        <v>7982</v>
      </c>
      <c r="L312" s="31"/>
      <c r="M312" s="159" t="s">
        <v>7590</v>
      </c>
      <c r="N312" s="160" t="s">
        <v>7629</v>
      </c>
      <c r="O312" s="54"/>
      <c r="P312" s="161">
        <f t="shared" si="41"/>
        <v>0</v>
      </c>
      <c r="Q312" s="161">
        <v>0.32906000000000002</v>
      </c>
      <c r="R312" s="161">
        <f t="shared" si="42"/>
        <v>0.32906000000000002</v>
      </c>
      <c r="S312" s="161">
        <v>0</v>
      </c>
      <c r="T312" s="162">
        <f t="shared" si="43"/>
        <v>0</v>
      </c>
      <c r="AR312" s="163" t="s">
        <v>7983</v>
      </c>
      <c r="AT312" s="163" t="s">
        <v>7978</v>
      </c>
      <c r="AU312" s="163" t="s">
        <v>7673</v>
      </c>
      <c r="AY312" s="16" t="s">
        <v>7977</v>
      </c>
      <c r="BE312" s="164">
        <f t="shared" si="44"/>
        <v>0</v>
      </c>
      <c r="BF312" s="164">
        <f t="shared" si="45"/>
        <v>0</v>
      </c>
      <c r="BG312" s="164">
        <f t="shared" si="46"/>
        <v>0</v>
      </c>
      <c r="BH312" s="164">
        <f t="shared" si="47"/>
        <v>0</v>
      </c>
      <c r="BI312" s="164">
        <f t="shared" si="48"/>
        <v>0</v>
      </c>
      <c r="BJ312" s="16" t="s">
        <v>7671</v>
      </c>
      <c r="BK312" s="164">
        <f t="shared" si="49"/>
        <v>0</v>
      </c>
      <c r="BL312" s="16" t="s">
        <v>7983</v>
      </c>
      <c r="BM312" s="163" t="s">
        <v>6793</v>
      </c>
    </row>
    <row r="313" spans="2:65" s="1" customFormat="1" ht="16.5" customHeight="1">
      <c r="B313" s="151"/>
      <c r="C313" s="189" t="s">
        <v>6811</v>
      </c>
      <c r="D313" s="189" t="s">
        <v>5826</v>
      </c>
      <c r="E313" s="190" t="s">
        <v>6795</v>
      </c>
      <c r="F313" s="191" t="s">
        <v>6796</v>
      </c>
      <c r="G313" s="192" t="s">
        <v>5897</v>
      </c>
      <c r="H313" s="193">
        <v>1</v>
      </c>
      <c r="I313" s="194"/>
      <c r="J313" s="195">
        <f t="shared" si="40"/>
        <v>0</v>
      </c>
      <c r="K313" s="191" t="s">
        <v>7590</v>
      </c>
      <c r="L313" s="196"/>
      <c r="M313" s="197" t="s">
        <v>7590</v>
      </c>
      <c r="N313" s="198" t="s">
        <v>7629</v>
      </c>
      <c r="O313" s="54"/>
      <c r="P313" s="161">
        <f t="shared" si="41"/>
        <v>0</v>
      </c>
      <c r="Q313" s="161">
        <v>1.4E-2</v>
      </c>
      <c r="R313" s="161">
        <f t="shared" si="42"/>
        <v>1.4E-2</v>
      </c>
      <c r="S313" s="161">
        <v>0</v>
      </c>
      <c r="T313" s="162">
        <f t="shared" si="43"/>
        <v>0</v>
      </c>
      <c r="AR313" s="163" t="s">
        <v>8023</v>
      </c>
      <c r="AT313" s="163" t="s">
        <v>5826</v>
      </c>
      <c r="AU313" s="163" t="s">
        <v>7673</v>
      </c>
      <c r="AY313" s="16" t="s">
        <v>7977</v>
      </c>
      <c r="BE313" s="164">
        <f t="shared" si="44"/>
        <v>0</v>
      </c>
      <c r="BF313" s="164">
        <f t="shared" si="45"/>
        <v>0</v>
      </c>
      <c r="BG313" s="164">
        <f t="shared" si="46"/>
        <v>0</v>
      </c>
      <c r="BH313" s="164">
        <f t="shared" si="47"/>
        <v>0</v>
      </c>
      <c r="BI313" s="164">
        <f t="shared" si="48"/>
        <v>0</v>
      </c>
      <c r="BJ313" s="16" t="s">
        <v>7671</v>
      </c>
      <c r="BK313" s="164">
        <f t="shared" si="49"/>
        <v>0</v>
      </c>
      <c r="BL313" s="16" t="s">
        <v>7983</v>
      </c>
      <c r="BM313" s="163" t="s">
        <v>6797</v>
      </c>
    </row>
    <row r="314" spans="2:65" s="1" customFormat="1" ht="24" customHeight="1">
      <c r="B314" s="151"/>
      <c r="C314" s="152" t="s">
        <v>6815</v>
      </c>
      <c r="D314" s="152" t="s">
        <v>7978</v>
      </c>
      <c r="E314" s="153" t="s">
        <v>6798</v>
      </c>
      <c r="F314" s="154" t="s">
        <v>6799</v>
      </c>
      <c r="G314" s="155" t="s">
        <v>5897</v>
      </c>
      <c r="H314" s="156">
        <v>22</v>
      </c>
      <c r="I314" s="157"/>
      <c r="J314" s="158">
        <f t="shared" si="40"/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 t="shared" si="41"/>
        <v>0</v>
      </c>
      <c r="Q314" s="161">
        <v>1.6000000000000001E-4</v>
      </c>
      <c r="R314" s="161">
        <f t="shared" si="42"/>
        <v>3.5200000000000001E-3</v>
      </c>
      <c r="S314" s="161">
        <v>0</v>
      </c>
      <c r="T314" s="162">
        <f t="shared" si="43"/>
        <v>0</v>
      </c>
      <c r="AR314" s="163" t="s">
        <v>7983</v>
      </c>
      <c r="AT314" s="163" t="s">
        <v>7978</v>
      </c>
      <c r="AU314" s="163" t="s">
        <v>7673</v>
      </c>
      <c r="AY314" s="16" t="s">
        <v>7977</v>
      </c>
      <c r="BE314" s="164">
        <f t="shared" si="44"/>
        <v>0</v>
      </c>
      <c r="BF314" s="164">
        <f t="shared" si="45"/>
        <v>0</v>
      </c>
      <c r="BG314" s="164">
        <f t="shared" si="46"/>
        <v>0</v>
      </c>
      <c r="BH314" s="164">
        <f t="shared" si="47"/>
        <v>0</v>
      </c>
      <c r="BI314" s="164">
        <f t="shared" si="48"/>
        <v>0</v>
      </c>
      <c r="BJ314" s="16" t="s">
        <v>7671</v>
      </c>
      <c r="BK314" s="164">
        <f t="shared" si="49"/>
        <v>0</v>
      </c>
      <c r="BL314" s="16" t="s">
        <v>7983</v>
      </c>
      <c r="BM314" s="163" t="s">
        <v>6800</v>
      </c>
    </row>
    <row r="315" spans="2:65" s="1" customFormat="1" ht="24" customHeight="1">
      <c r="B315" s="151"/>
      <c r="C315" s="189" t="s">
        <v>6817</v>
      </c>
      <c r="D315" s="189" t="s">
        <v>5826</v>
      </c>
      <c r="E315" s="190" t="s">
        <v>6802</v>
      </c>
      <c r="F315" s="191" t="s">
        <v>6803</v>
      </c>
      <c r="G315" s="192" t="s">
        <v>5897</v>
      </c>
      <c r="H315" s="193">
        <v>22</v>
      </c>
      <c r="I315" s="194"/>
      <c r="J315" s="195">
        <f t="shared" si="40"/>
        <v>0</v>
      </c>
      <c r="K315" s="191" t="s">
        <v>5841</v>
      </c>
      <c r="L315" s="196"/>
      <c r="M315" s="197" t="s">
        <v>7590</v>
      </c>
      <c r="N315" s="198" t="s">
        <v>7629</v>
      </c>
      <c r="O315" s="54"/>
      <c r="P315" s="161">
        <f t="shared" si="41"/>
        <v>0</v>
      </c>
      <c r="Q315" s="161">
        <v>2.3999999999999998E-3</v>
      </c>
      <c r="R315" s="161">
        <f t="shared" si="42"/>
        <v>5.2799999999999993E-2</v>
      </c>
      <c r="S315" s="161">
        <v>0</v>
      </c>
      <c r="T315" s="162">
        <f t="shared" si="43"/>
        <v>0</v>
      </c>
      <c r="AR315" s="163" t="s">
        <v>8023</v>
      </c>
      <c r="AT315" s="163" t="s">
        <v>5826</v>
      </c>
      <c r="AU315" s="163" t="s">
        <v>7673</v>
      </c>
      <c r="AY315" s="16" t="s">
        <v>7977</v>
      </c>
      <c r="BE315" s="164">
        <f t="shared" si="44"/>
        <v>0</v>
      </c>
      <c r="BF315" s="164">
        <f t="shared" si="45"/>
        <v>0</v>
      </c>
      <c r="BG315" s="164">
        <f t="shared" si="46"/>
        <v>0</v>
      </c>
      <c r="BH315" s="164">
        <f t="shared" si="47"/>
        <v>0</v>
      </c>
      <c r="BI315" s="164">
        <f t="shared" si="48"/>
        <v>0</v>
      </c>
      <c r="BJ315" s="16" t="s">
        <v>7671</v>
      </c>
      <c r="BK315" s="164">
        <f t="shared" si="49"/>
        <v>0</v>
      </c>
      <c r="BL315" s="16" t="s">
        <v>7983</v>
      </c>
      <c r="BM315" s="163" t="s">
        <v>6804</v>
      </c>
    </row>
    <row r="316" spans="2:65" s="1" customFormat="1" ht="16.5" customHeight="1">
      <c r="B316" s="151"/>
      <c r="C316" s="152" t="s">
        <v>6821</v>
      </c>
      <c r="D316" s="152" t="s">
        <v>7978</v>
      </c>
      <c r="E316" s="153" t="s">
        <v>5979</v>
      </c>
      <c r="F316" s="154" t="s">
        <v>5980</v>
      </c>
      <c r="G316" s="155" t="s">
        <v>5863</v>
      </c>
      <c r="H316" s="156">
        <v>1119</v>
      </c>
      <c r="I316" s="157"/>
      <c r="J316" s="158">
        <f t="shared" si="40"/>
        <v>0</v>
      </c>
      <c r="K316" s="154" t="s">
        <v>7982</v>
      </c>
      <c r="L316" s="31"/>
      <c r="M316" s="159" t="s">
        <v>7590</v>
      </c>
      <c r="N316" s="160" t="s">
        <v>7629</v>
      </c>
      <c r="O316" s="54"/>
      <c r="P316" s="161">
        <f t="shared" si="41"/>
        <v>0</v>
      </c>
      <c r="Q316" s="161">
        <v>6.9999999999999994E-5</v>
      </c>
      <c r="R316" s="161">
        <f t="shared" si="42"/>
        <v>7.8329999999999997E-2</v>
      </c>
      <c r="S316" s="161">
        <v>0</v>
      </c>
      <c r="T316" s="162">
        <f t="shared" si="43"/>
        <v>0</v>
      </c>
      <c r="AR316" s="163" t="s">
        <v>7983</v>
      </c>
      <c r="AT316" s="163" t="s">
        <v>7978</v>
      </c>
      <c r="AU316" s="163" t="s">
        <v>7673</v>
      </c>
      <c r="AY316" s="16" t="s">
        <v>7977</v>
      </c>
      <c r="BE316" s="164">
        <f t="shared" si="44"/>
        <v>0</v>
      </c>
      <c r="BF316" s="164">
        <f t="shared" si="45"/>
        <v>0</v>
      </c>
      <c r="BG316" s="164">
        <f t="shared" si="46"/>
        <v>0</v>
      </c>
      <c r="BH316" s="164">
        <f t="shared" si="47"/>
        <v>0</v>
      </c>
      <c r="BI316" s="164">
        <f t="shared" si="48"/>
        <v>0</v>
      </c>
      <c r="BJ316" s="16" t="s">
        <v>7671</v>
      </c>
      <c r="BK316" s="164">
        <f t="shared" si="49"/>
        <v>0</v>
      </c>
      <c r="BL316" s="16" t="s">
        <v>7983</v>
      </c>
      <c r="BM316" s="163" t="s">
        <v>6806</v>
      </c>
    </row>
    <row r="317" spans="2:65" s="1" customFormat="1" ht="16.5" customHeight="1">
      <c r="B317" s="151"/>
      <c r="C317" s="152" t="s">
        <v>6825</v>
      </c>
      <c r="D317" s="152" t="s">
        <v>7978</v>
      </c>
      <c r="E317" s="153" t="s">
        <v>4374</v>
      </c>
      <c r="F317" s="154" t="s">
        <v>4375</v>
      </c>
      <c r="G317" s="155" t="s">
        <v>5897</v>
      </c>
      <c r="H317" s="156">
        <v>2</v>
      </c>
      <c r="I317" s="157"/>
      <c r="J317" s="158">
        <f t="shared" si="40"/>
        <v>0</v>
      </c>
      <c r="K317" s="154" t="s">
        <v>7982</v>
      </c>
      <c r="L317" s="31"/>
      <c r="M317" s="159" t="s">
        <v>7590</v>
      </c>
      <c r="N317" s="160" t="s">
        <v>7629</v>
      </c>
      <c r="O317" s="54"/>
      <c r="P317" s="161">
        <f t="shared" si="41"/>
        <v>0</v>
      </c>
      <c r="Q317" s="161">
        <v>1E-3</v>
      </c>
      <c r="R317" s="161">
        <f t="shared" si="42"/>
        <v>2E-3</v>
      </c>
      <c r="S317" s="161">
        <v>0</v>
      </c>
      <c r="T317" s="162">
        <f t="shared" si="43"/>
        <v>0</v>
      </c>
      <c r="AR317" s="163" t="s">
        <v>7983</v>
      </c>
      <c r="AT317" s="163" t="s">
        <v>7978</v>
      </c>
      <c r="AU317" s="163" t="s">
        <v>7673</v>
      </c>
      <c r="AY317" s="16" t="s">
        <v>7977</v>
      </c>
      <c r="BE317" s="164">
        <f t="shared" si="44"/>
        <v>0</v>
      </c>
      <c r="BF317" s="164">
        <f t="shared" si="45"/>
        <v>0</v>
      </c>
      <c r="BG317" s="164">
        <f t="shared" si="46"/>
        <v>0</v>
      </c>
      <c r="BH317" s="164">
        <f t="shared" si="47"/>
        <v>0</v>
      </c>
      <c r="BI317" s="164">
        <f t="shared" si="48"/>
        <v>0</v>
      </c>
      <c r="BJ317" s="16" t="s">
        <v>7671</v>
      </c>
      <c r="BK317" s="164">
        <f t="shared" si="49"/>
        <v>0</v>
      </c>
      <c r="BL317" s="16" t="s">
        <v>7983</v>
      </c>
      <c r="BM317" s="163" t="s">
        <v>6810</v>
      </c>
    </row>
    <row r="318" spans="2:65" s="1" customFormat="1" ht="16.5" customHeight="1">
      <c r="B318" s="151"/>
      <c r="C318" s="189" t="s">
        <v>6830</v>
      </c>
      <c r="D318" s="189" t="s">
        <v>5826</v>
      </c>
      <c r="E318" s="190" t="s">
        <v>6812</v>
      </c>
      <c r="F318" s="191" t="s">
        <v>6813</v>
      </c>
      <c r="G318" s="192" t="s">
        <v>5897</v>
      </c>
      <c r="H318" s="193">
        <v>2</v>
      </c>
      <c r="I318" s="194"/>
      <c r="J318" s="195">
        <f t="shared" si="40"/>
        <v>0</v>
      </c>
      <c r="K318" s="191" t="s">
        <v>7590</v>
      </c>
      <c r="L318" s="196"/>
      <c r="M318" s="197" t="s">
        <v>7590</v>
      </c>
      <c r="N318" s="198" t="s">
        <v>7629</v>
      </c>
      <c r="O318" s="54"/>
      <c r="P318" s="161">
        <f t="shared" si="41"/>
        <v>0</v>
      </c>
      <c r="Q318" s="161">
        <v>0</v>
      </c>
      <c r="R318" s="161">
        <f t="shared" si="42"/>
        <v>0</v>
      </c>
      <c r="S318" s="161">
        <v>0</v>
      </c>
      <c r="T318" s="162">
        <f t="shared" si="43"/>
        <v>0</v>
      </c>
      <c r="AR318" s="163" t="s">
        <v>8023</v>
      </c>
      <c r="AT318" s="163" t="s">
        <v>5826</v>
      </c>
      <c r="AU318" s="163" t="s">
        <v>7673</v>
      </c>
      <c r="AY318" s="16" t="s">
        <v>7977</v>
      </c>
      <c r="BE318" s="164">
        <f t="shared" si="44"/>
        <v>0</v>
      </c>
      <c r="BF318" s="164">
        <f t="shared" si="45"/>
        <v>0</v>
      </c>
      <c r="BG318" s="164">
        <f t="shared" si="46"/>
        <v>0</v>
      </c>
      <c r="BH318" s="164">
        <f t="shared" si="47"/>
        <v>0</v>
      </c>
      <c r="BI318" s="164">
        <f t="shared" si="48"/>
        <v>0</v>
      </c>
      <c r="BJ318" s="16" t="s">
        <v>7671</v>
      </c>
      <c r="BK318" s="164">
        <f t="shared" si="49"/>
        <v>0</v>
      </c>
      <c r="BL318" s="16" t="s">
        <v>7983</v>
      </c>
      <c r="BM318" s="163" t="s">
        <v>6814</v>
      </c>
    </row>
    <row r="319" spans="2:65" s="1" customFormat="1" ht="16.5" customHeight="1">
      <c r="B319" s="151"/>
      <c r="C319" s="152" t="s">
        <v>6834</v>
      </c>
      <c r="D319" s="152" t="s">
        <v>7978</v>
      </c>
      <c r="E319" s="153" t="s">
        <v>5983</v>
      </c>
      <c r="F319" s="154" t="s">
        <v>5984</v>
      </c>
      <c r="G319" s="155" t="s">
        <v>5985</v>
      </c>
      <c r="H319" s="156">
        <v>1</v>
      </c>
      <c r="I319" s="157"/>
      <c r="J319" s="158">
        <f t="shared" si="40"/>
        <v>0</v>
      </c>
      <c r="K319" s="154" t="s">
        <v>7590</v>
      </c>
      <c r="L319" s="31"/>
      <c r="M319" s="159" t="s">
        <v>7590</v>
      </c>
      <c r="N319" s="160" t="s">
        <v>7629</v>
      </c>
      <c r="O319" s="54"/>
      <c r="P319" s="161">
        <f t="shared" si="41"/>
        <v>0</v>
      </c>
      <c r="Q319" s="161">
        <v>0</v>
      </c>
      <c r="R319" s="161">
        <f t="shared" si="42"/>
        <v>0</v>
      </c>
      <c r="S319" s="161">
        <v>0</v>
      </c>
      <c r="T319" s="162">
        <f t="shared" si="43"/>
        <v>0</v>
      </c>
      <c r="AR319" s="163" t="s">
        <v>7983</v>
      </c>
      <c r="AT319" s="163" t="s">
        <v>7978</v>
      </c>
      <c r="AU319" s="163" t="s">
        <v>7673</v>
      </c>
      <c r="AY319" s="16" t="s">
        <v>7977</v>
      </c>
      <c r="BE319" s="164">
        <f t="shared" si="44"/>
        <v>0</v>
      </c>
      <c r="BF319" s="164">
        <f t="shared" si="45"/>
        <v>0</v>
      </c>
      <c r="BG319" s="164">
        <f t="shared" si="46"/>
        <v>0</v>
      </c>
      <c r="BH319" s="164">
        <f t="shared" si="47"/>
        <v>0</v>
      </c>
      <c r="BI319" s="164">
        <f t="shared" si="48"/>
        <v>0</v>
      </c>
      <c r="BJ319" s="16" t="s">
        <v>7671</v>
      </c>
      <c r="BK319" s="164">
        <f t="shared" si="49"/>
        <v>0</v>
      </c>
      <c r="BL319" s="16" t="s">
        <v>7983</v>
      </c>
      <c r="BM319" s="163" t="s">
        <v>6816</v>
      </c>
    </row>
    <row r="320" spans="2:65" s="11" customFormat="1" ht="22.9" customHeight="1">
      <c r="B320" s="138"/>
      <c r="D320" s="139" t="s">
        <v>7663</v>
      </c>
      <c r="E320" s="149" t="s">
        <v>5991</v>
      </c>
      <c r="F320" s="149" t="s">
        <v>5992</v>
      </c>
      <c r="I320" s="141"/>
      <c r="J320" s="150">
        <f>BK320</f>
        <v>0</v>
      </c>
      <c r="L320" s="138"/>
      <c r="M320" s="143"/>
      <c r="N320" s="144"/>
      <c r="O320" s="144"/>
      <c r="P320" s="145">
        <f>P321</f>
        <v>0</v>
      </c>
      <c r="Q320" s="144"/>
      <c r="R320" s="145">
        <f>R321</f>
        <v>0</v>
      </c>
      <c r="S320" s="144"/>
      <c r="T320" s="146">
        <f>T321</f>
        <v>0</v>
      </c>
      <c r="AR320" s="139" t="s">
        <v>7671</v>
      </c>
      <c r="AT320" s="147" t="s">
        <v>7663</v>
      </c>
      <c r="AU320" s="147" t="s">
        <v>7671</v>
      </c>
      <c r="AY320" s="139" t="s">
        <v>7977</v>
      </c>
      <c r="BK320" s="148">
        <f>BK321</f>
        <v>0</v>
      </c>
    </row>
    <row r="321" spans="2:65" s="1" customFormat="1" ht="24" customHeight="1">
      <c r="B321" s="151"/>
      <c r="C321" s="152" t="s">
        <v>6839</v>
      </c>
      <c r="D321" s="152" t="s">
        <v>7978</v>
      </c>
      <c r="E321" s="153" t="s">
        <v>6854</v>
      </c>
      <c r="F321" s="154" t="s">
        <v>6855</v>
      </c>
      <c r="G321" s="155" t="s">
        <v>5816</v>
      </c>
      <c r="H321" s="156">
        <v>1155.624</v>
      </c>
      <c r="I321" s="157"/>
      <c r="J321" s="158">
        <f>ROUND(I321*H321,2)</f>
        <v>0</v>
      </c>
      <c r="K321" s="154" t="s">
        <v>7982</v>
      </c>
      <c r="L321" s="31"/>
      <c r="M321" s="159" t="s">
        <v>7590</v>
      </c>
      <c r="N321" s="160" t="s">
        <v>7629</v>
      </c>
      <c r="O321" s="54"/>
      <c r="P321" s="161">
        <f>O321*H321</f>
        <v>0</v>
      </c>
      <c r="Q321" s="161">
        <v>0</v>
      </c>
      <c r="R321" s="161">
        <f>Q321*H321</f>
        <v>0</v>
      </c>
      <c r="S321" s="161">
        <v>0</v>
      </c>
      <c r="T321" s="162">
        <f>S321*H321</f>
        <v>0</v>
      </c>
      <c r="AR321" s="163" t="s">
        <v>7983</v>
      </c>
      <c r="AT321" s="163" t="s">
        <v>7978</v>
      </c>
      <c r="AU321" s="163" t="s">
        <v>7673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5996</v>
      </c>
    </row>
    <row r="322" spans="2:65" s="11" customFormat="1" ht="25.9" customHeight="1">
      <c r="B322" s="138"/>
      <c r="D322" s="139" t="s">
        <v>7663</v>
      </c>
      <c r="E322" s="140" t="s">
        <v>5826</v>
      </c>
      <c r="F322" s="140" t="s">
        <v>7149</v>
      </c>
      <c r="I322" s="141"/>
      <c r="J322" s="142">
        <f>BK322</f>
        <v>0</v>
      </c>
      <c r="L322" s="138"/>
      <c r="M322" s="143"/>
      <c r="N322" s="144"/>
      <c r="O322" s="144"/>
      <c r="P322" s="145">
        <f>P323</f>
        <v>0</v>
      </c>
      <c r="Q322" s="144"/>
      <c r="R322" s="145">
        <f>R323</f>
        <v>7.5255000000000002E-2</v>
      </c>
      <c r="S322" s="144"/>
      <c r="T322" s="146">
        <f>T323</f>
        <v>0</v>
      </c>
      <c r="AR322" s="139" t="s">
        <v>7991</v>
      </c>
      <c r="AT322" s="147" t="s">
        <v>7663</v>
      </c>
      <c r="AU322" s="147" t="s">
        <v>7664</v>
      </c>
      <c r="AY322" s="139" t="s">
        <v>7977</v>
      </c>
      <c r="BK322" s="148">
        <f>BK323</f>
        <v>0</v>
      </c>
    </row>
    <row r="323" spans="2:65" s="11" customFormat="1" ht="22.9" customHeight="1">
      <c r="B323" s="138"/>
      <c r="D323" s="139" t="s">
        <v>7663</v>
      </c>
      <c r="E323" s="149" t="s">
        <v>6856</v>
      </c>
      <c r="F323" s="149" t="s">
        <v>6857</v>
      </c>
      <c r="I323" s="141"/>
      <c r="J323" s="150">
        <f>BK323</f>
        <v>0</v>
      </c>
      <c r="L323" s="138"/>
      <c r="M323" s="143"/>
      <c r="N323" s="144"/>
      <c r="O323" s="144"/>
      <c r="P323" s="145">
        <f>P324</f>
        <v>0</v>
      </c>
      <c r="Q323" s="144"/>
      <c r="R323" s="145">
        <f>R324</f>
        <v>7.5255000000000002E-2</v>
      </c>
      <c r="S323" s="144"/>
      <c r="T323" s="146">
        <f>T324</f>
        <v>0</v>
      </c>
      <c r="AR323" s="139" t="s">
        <v>7991</v>
      </c>
      <c r="AT323" s="147" t="s">
        <v>7663</v>
      </c>
      <c r="AU323" s="147" t="s">
        <v>7671</v>
      </c>
      <c r="AY323" s="139" t="s">
        <v>7977</v>
      </c>
      <c r="BK323" s="148">
        <f>BK324</f>
        <v>0</v>
      </c>
    </row>
    <row r="324" spans="2:65" s="1" customFormat="1" ht="16.5" customHeight="1">
      <c r="B324" s="151"/>
      <c r="C324" s="152" t="s">
        <v>6843</v>
      </c>
      <c r="D324" s="152" t="s">
        <v>7978</v>
      </c>
      <c r="E324" s="153" t="s">
        <v>4298</v>
      </c>
      <c r="F324" s="154" t="s">
        <v>4299</v>
      </c>
      <c r="G324" s="155" t="s">
        <v>5863</v>
      </c>
      <c r="H324" s="156">
        <v>14.5</v>
      </c>
      <c r="I324" s="157"/>
      <c r="J324" s="158">
        <f>ROUND(I324*H324,2)</f>
        <v>0</v>
      </c>
      <c r="K324" s="154" t="s">
        <v>7982</v>
      </c>
      <c r="L324" s="31"/>
      <c r="M324" s="201" t="s">
        <v>7590</v>
      </c>
      <c r="N324" s="202" t="s">
        <v>7629</v>
      </c>
      <c r="O324" s="203"/>
      <c r="P324" s="204">
        <f>O324*H324</f>
        <v>0</v>
      </c>
      <c r="Q324" s="204">
        <v>5.1900000000000002E-3</v>
      </c>
      <c r="R324" s="204">
        <f>Q324*H324</f>
        <v>7.5255000000000002E-2</v>
      </c>
      <c r="S324" s="204">
        <v>0</v>
      </c>
      <c r="T324" s="205">
        <f>S324*H324</f>
        <v>0</v>
      </c>
      <c r="AR324" s="163" t="s">
        <v>5865</v>
      </c>
      <c r="AT324" s="163" t="s">
        <v>7978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5865</v>
      </c>
      <c r="BM324" s="163" t="s">
        <v>6861</v>
      </c>
    </row>
    <row r="325" spans="2:65" s="1" customFormat="1" ht="6.95" customHeight="1">
      <c r="B325" s="43"/>
      <c r="C325" s="44"/>
      <c r="D325" s="44"/>
      <c r="E325" s="44"/>
      <c r="F325" s="44"/>
      <c r="G325" s="44"/>
      <c r="H325" s="44"/>
      <c r="I325" s="112"/>
      <c r="J325" s="44"/>
      <c r="K325" s="44"/>
      <c r="L325" s="31"/>
    </row>
  </sheetData>
  <autoFilter ref="C126:K324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8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7773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4300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4376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ROUND((SUM(BE131:BE281)),  2)</f>
        <v>0</v>
      </c>
      <c r="I35" s="103">
        <v>0.21</v>
      </c>
      <c r="J35" s="102">
        <f>ROUND(((SUM(BE131:BE281))*I35),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ROUND((SUM(BF131:BF281)),  2)</f>
        <v>0</v>
      </c>
      <c r="I36" s="103">
        <v>0.15</v>
      </c>
      <c r="J36" s="102">
        <f>ROUND(((SUM(BF131:BF281))*I36),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ROUND((SUM(BG131:BG281)),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ROUND((SUM(BH131:BH281)),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ROUND((SUM(BI131:BI281)),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4300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SO_10.2 - Armaturní šachta Brandýs nad Orlicí v km 0,5967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J189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J196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J205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J207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J214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J252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J258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J260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J265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4300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SO_10.2 - Armaturní šachta Brandýs nad Orlicí v km 0,5967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P132+P265</f>
        <v>0</v>
      </c>
      <c r="Q131" s="52"/>
      <c r="R131" s="135">
        <f>R132+R265</f>
        <v>21.54290232</v>
      </c>
      <c r="S131" s="52"/>
      <c r="T131" s="136">
        <f>T132+T265</f>
        <v>9.5399999999999999E-2</v>
      </c>
      <c r="AT131" s="16" t="s">
        <v>7663</v>
      </c>
      <c r="AU131" s="16" t="s">
        <v>7956</v>
      </c>
      <c r="BK131" s="137">
        <f>BK132+BK265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P133+P189+P196+P205+P207+P214+P252+P260</f>
        <v>0</v>
      </c>
      <c r="Q132" s="144"/>
      <c r="R132" s="145">
        <f>R133+R189+R196+R205+R207+R214+R252+R260</f>
        <v>21.193653819999998</v>
      </c>
      <c r="S132" s="144"/>
      <c r="T132" s="146">
        <f>T133+T189+T196+T205+T207+T214+T252+T260</f>
        <v>9.5399999999999999E-2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BK133+BK189+BK196+BK205+BK207+BK214+BK252+BK260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SUM(P134:P188)</f>
        <v>0</v>
      </c>
      <c r="Q133" s="144"/>
      <c r="R133" s="145">
        <f>SUM(R134:R188)</f>
        <v>0.40269890000000003</v>
      </c>
      <c r="S133" s="144"/>
      <c r="T133" s="146">
        <f>SUM(T134:T188)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SUM(BK134:BK188)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6.6150000000000002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4377</v>
      </c>
      <c r="H137" s="169">
        <v>6.6150000000000002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5.7329999999999997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4378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4379</v>
      </c>
      <c r="H140" s="169">
        <v>5.7329999999999997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17.199000000000002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4380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4381</v>
      </c>
      <c r="H143" s="169">
        <v>17.199000000000002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17.199000000000002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11.465999999999999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4382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4383</v>
      </c>
      <c r="H147" s="169">
        <v>11.465999999999999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11.465999999999999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24" customHeight="1">
      <c r="B149" s="151"/>
      <c r="C149" s="152" t="s">
        <v>8027</v>
      </c>
      <c r="D149" s="152" t="s">
        <v>7978</v>
      </c>
      <c r="E149" s="153" t="s">
        <v>4384</v>
      </c>
      <c r="F149" s="154" t="s">
        <v>4385</v>
      </c>
      <c r="G149" s="155" t="s">
        <v>7994</v>
      </c>
      <c r="H149" s="156">
        <v>11.465999999999999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4386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4387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7673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4383</v>
      </c>
      <c r="H151" s="169">
        <v>11.465999999999999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24" customHeight="1">
      <c r="B152" s="151"/>
      <c r="C152" s="152" t="s">
        <v>8032</v>
      </c>
      <c r="D152" s="152" t="s">
        <v>7978</v>
      </c>
      <c r="E152" s="153" t="s">
        <v>4388</v>
      </c>
      <c r="F152" s="154" t="s">
        <v>4389</v>
      </c>
      <c r="G152" s="155" t="s">
        <v>7994</v>
      </c>
      <c r="H152" s="156">
        <v>11.465999999999999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4390</v>
      </c>
    </row>
    <row r="153" spans="2:65" s="14" customFormat="1">
      <c r="B153" s="182"/>
      <c r="D153" s="166" t="s">
        <v>7985</v>
      </c>
      <c r="E153" s="183" t="s">
        <v>7590</v>
      </c>
      <c r="F153" s="184" t="s">
        <v>4391</v>
      </c>
      <c r="H153" s="183" t="s">
        <v>7590</v>
      </c>
      <c r="I153" s="185"/>
      <c r="L153" s="182"/>
      <c r="M153" s="186"/>
      <c r="N153" s="187"/>
      <c r="O153" s="187"/>
      <c r="P153" s="187"/>
      <c r="Q153" s="187"/>
      <c r="R153" s="187"/>
      <c r="S153" s="187"/>
      <c r="T153" s="188"/>
      <c r="AT153" s="183" t="s">
        <v>7985</v>
      </c>
      <c r="AU153" s="183" t="s">
        <v>7673</v>
      </c>
      <c r="AV153" s="14" t="s">
        <v>7671</v>
      </c>
      <c r="AW153" s="14" t="s">
        <v>7620</v>
      </c>
      <c r="AX153" s="14" t="s">
        <v>7664</v>
      </c>
      <c r="AY153" s="183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4383</v>
      </c>
      <c r="H154" s="169">
        <v>11.465999999999999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16.5" customHeight="1">
      <c r="B155" s="151"/>
      <c r="C155" s="152" t="s">
        <v>5780</v>
      </c>
      <c r="D155" s="152" t="s">
        <v>7978</v>
      </c>
      <c r="E155" s="153" t="s">
        <v>6032</v>
      </c>
      <c r="F155" s="154" t="s">
        <v>6033</v>
      </c>
      <c r="G155" s="155" t="s">
        <v>5783</v>
      </c>
      <c r="H155" s="156">
        <v>52.92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1.49E-3</v>
      </c>
      <c r="R155" s="161">
        <f>Q155*H155</f>
        <v>7.8850799999999999E-2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6034</v>
      </c>
    </row>
    <row r="156" spans="2:65" s="1" customFormat="1" ht="19.5">
      <c r="B156" s="31"/>
      <c r="D156" s="166" t="s">
        <v>5891</v>
      </c>
      <c r="F156" s="199" t="s">
        <v>6035</v>
      </c>
      <c r="I156" s="94"/>
      <c r="L156" s="31"/>
      <c r="M156" s="200"/>
      <c r="N156" s="54"/>
      <c r="O156" s="54"/>
      <c r="P156" s="54"/>
      <c r="Q156" s="54"/>
      <c r="R156" s="54"/>
      <c r="S156" s="54"/>
      <c r="T156" s="55"/>
      <c r="AT156" s="16" t="s">
        <v>5891</v>
      </c>
      <c r="AU156" s="16" t="s">
        <v>7673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4392</v>
      </c>
      <c r="H157" s="169">
        <v>52.92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16.5" customHeight="1">
      <c r="B158" s="151"/>
      <c r="C158" s="152" t="s">
        <v>5786</v>
      </c>
      <c r="D158" s="152" t="s">
        <v>7978</v>
      </c>
      <c r="E158" s="153" t="s">
        <v>6037</v>
      </c>
      <c r="F158" s="154" t="s">
        <v>6038</v>
      </c>
      <c r="G158" s="155" t="s">
        <v>5783</v>
      </c>
      <c r="H158" s="156">
        <v>52.92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6039</v>
      </c>
    </row>
    <row r="159" spans="2:65" s="1" customFormat="1" ht="16.5" customHeight="1">
      <c r="B159" s="151"/>
      <c r="C159" s="152" t="s">
        <v>5790</v>
      </c>
      <c r="D159" s="152" t="s">
        <v>7978</v>
      </c>
      <c r="E159" s="153" t="s">
        <v>6040</v>
      </c>
      <c r="F159" s="154" t="s">
        <v>6041</v>
      </c>
      <c r="G159" s="155" t="s">
        <v>7994</v>
      </c>
      <c r="H159" s="156">
        <v>59.534999999999997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1.3600000000000001E-3</v>
      </c>
      <c r="R159" s="161">
        <f>Q159*H159</f>
        <v>8.0967600000000001E-2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6042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4393</v>
      </c>
      <c r="H160" s="169">
        <v>59.534999999999997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7671</v>
      </c>
      <c r="AY160" s="167" t="s">
        <v>7977</v>
      </c>
    </row>
    <row r="161" spans="2:65" s="1" customFormat="1" ht="24" customHeight="1">
      <c r="B161" s="151"/>
      <c r="C161" s="152" t="s">
        <v>5795</v>
      </c>
      <c r="D161" s="152" t="s">
        <v>7978</v>
      </c>
      <c r="E161" s="153" t="s">
        <v>6044</v>
      </c>
      <c r="F161" s="154" t="s">
        <v>6045</v>
      </c>
      <c r="G161" s="155" t="s">
        <v>7994</v>
      </c>
      <c r="H161" s="156">
        <v>59.534999999999997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6046</v>
      </c>
    </row>
    <row r="162" spans="2:65" s="1" customFormat="1" ht="16.5" customHeight="1">
      <c r="B162" s="151"/>
      <c r="C162" s="152" t="s">
        <v>7597</v>
      </c>
      <c r="D162" s="152" t="s">
        <v>7978</v>
      </c>
      <c r="E162" s="153" t="s">
        <v>6047</v>
      </c>
      <c r="F162" s="154" t="s">
        <v>6048</v>
      </c>
      <c r="G162" s="155" t="s">
        <v>5783</v>
      </c>
      <c r="H162" s="156">
        <v>52.92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4.0499999999999998E-3</v>
      </c>
      <c r="R162" s="161">
        <f>Q162*H162</f>
        <v>0.21432599999999999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6049</v>
      </c>
    </row>
    <row r="163" spans="2:65" s="1" customFormat="1" ht="24" customHeight="1">
      <c r="B163" s="151"/>
      <c r="C163" s="152" t="s">
        <v>5804</v>
      </c>
      <c r="D163" s="152" t="s">
        <v>7978</v>
      </c>
      <c r="E163" s="153" t="s">
        <v>6050</v>
      </c>
      <c r="F163" s="154" t="s">
        <v>6051</v>
      </c>
      <c r="G163" s="155" t="s">
        <v>5783</v>
      </c>
      <c r="H163" s="156">
        <v>52.92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6052</v>
      </c>
    </row>
    <row r="164" spans="2:65" s="1" customFormat="1" ht="24" customHeight="1">
      <c r="B164" s="151"/>
      <c r="C164" s="152" t="s">
        <v>5809</v>
      </c>
      <c r="D164" s="152" t="s">
        <v>7978</v>
      </c>
      <c r="E164" s="153" t="s">
        <v>5791</v>
      </c>
      <c r="F164" s="154" t="s">
        <v>5792</v>
      </c>
      <c r="G164" s="155" t="s">
        <v>7994</v>
      </c>
      <c r="H164" s="156">
        <v>17.199000000000002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6053</v>
      </c>
    </row>
    <row r="165" spans="2:65" s="12" customFormat="1">
      <c r="B165" s="165"/>
      <c r="D165" s="166" t="s">
        <v>7985</v>
      </c>
      <c r="F165" s="168" t="s">
        <v>4394</v>
      </c>
      <c r="H165" s="169">
        <v>17.199000000000002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7592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5813</v>
      </c>
      <c r="D166" s="152" t="s">
        <v>7978</v>
      </c>
      <c r="E166" s="153" t="s">
        <v>4395</v>
      </c>
      <c r="F166" s="154" t="s">
        <v>4396</v>
      </c>
      <c r="G166" s="155" t="s">
        <v>7994</v>
      </c>
      <c r="H166" s="156">
        <v>11.465999999999999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4397</v>
      </c>
    </row>
    <row r="167" spans="2:65" s="12" customFormat="1">
      <c r="B167" s="165"/>
      <c r="D167" s="166" t="s">
        <v>7985</v>
      </c>
      <c r="F167" s="168" t="s">
        <v>4398</v>
      </c>
      <c r="H167" s="169">
        <v>11.465999999999999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7592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5819</v>
      </c>
      <c r="D168" s="152" t="s">
        <v>7978</v>
      </c>
      <c r="E168" s="153" t="s">
        <v>6055</v>
      </c>
      <c r="F168" s="154" t="s">
        <v>6056</v>
      </c>
      <c r="G168" s="155" t="s">
        <v>7994</v>
      </c>
      <c r="H168" s="156">
        <v>4.851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6057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4399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4400</v>
      </c>
      <c r="H170" s="169">
        <v>4.851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5825</v>
      </c>
      <c r="D171" s="152" t="s">
        <v>7978</v>
      </c>
      <c r="E171" s="153" t="s">
        <v>6060</v>
      </c>
      <c r="F171" s="154" t="s">
        <v>6061</v>
      </c>
      <c r="G171" s="155" t="s">
        <v>7994</v>
      </c>
      <c r="H171" s="156">
        <v>24.254999999999999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6062</v>
      </c>
    </row>
    <row r="172" spans="2:65" s="12" customFormat="1">
      <c r="B172" s="165"/>
      <c r="D172" s="166" t="s">
        <v>7985</v>
      </c>
      <c r="F172" s="168" t="s">
        <v>4401</v>
      </c>
      <c r="H172" s="169">
        <v>24.254999999999999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7596</v>
      </c>
      <c r="D173" s="152" t="s">
        <v>7978</v>
      </c>
      <c r="E173" s="153" t="s">
        <v>5800</v>
      </c>
      <c r="F173" s="154" t="s">
        <v>5801</v>
      </c>
      <c r="G173" s="155" t="s">
        <v>7994</v>
      </c>
      <c r="H173" s="156">
        <v>22.931999999999999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4402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4403</v>
      </c>
      <c r="H174" s="169">
        <v>22.931999999999999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5838</v>
      </c>
      <c r="D175" s="152" t="s">
        <v>7978</v>
      </c>
      <c r="E175" s="153" t="s">
        <v>5805</v>
      </c>
      <c r="F175" s="154" t="s">
        <v>5806</v>
      </c>
      <c r="G175" s="155" t="s">
        <v>7994</v>
      </c>
      <c r="H175" s="156">
        <v>114.66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4404</v>
      </c>
    </row>
    <row r="176" spans="2:65" s="12" customFormat="1">
      <c r="B176" s="165"/>
      <c r="D176" s="166" t="s">
        <v>7985</v>
      </c>
      <c r="F176" s="168" t="s">
        <v>4405</v>
      </c>
      <c r="H176" s="169">
        <v>114.66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7592</v>
      </c>
      <c r="AX176" s="12" t="s">
        <v>7671</v>
      </c>
      <c r="AY176" s="167" t="s">
        <v>7977</v>
      </c>
    </row>
    <row r="177" spans="2:65" s="1" customFormat="1" ht="16.5" customHeight="1">
      <c r="B177" s="151"/>
      <c r="C177" s="152" t="s">
        <v>5844</v>
      </c>
      <c r="D177" s="152" t="s">
        <v>7978</v>
      </c>
      <c r="E177" s="153" t="s">
        <v>5810</v>
      </c>
      <c r="F177" s="154" t="s">
        <v>5811</v>
      </c>
      <c r="G177" s="155" t="s">
        <v>7994</v>
      </c>
      <c r="H177" s="156">
        <v>27.783000000000001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6064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4406</v>
      </c>
      <c r="H178" s="169">
        <v>27.783000000000001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5850</v>
      </c>
      <c r="D179" s="152" t="s">
        <v>7978</v>
      </c>
      <c r="E179" s="153" t="s">
        <v>5814</v>
      </c>
      <c r="F179" s="154" t="s">
        <v>5815</v>
      </c>
      <c r="G179" s="155" t="s">
        <v>5816</v>
      </c>
      <c r="H179" s="156">
        <v>56.954999999999998</v>
      </c>
      <c r="I179" s="157"/>
      <c r="J179" s="158">
        <f>ROUND(I179*H179,2)</f>
        <v>0</v>
      </c>
      <c r="K179" s="154" t="s">
        <v>6065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6066</v>
      </c>
    </row>
    <row r="180" spans="2:65" s="12" customFormat="1">
      <c r="B180" s="165"/>
      <c r="D180" s="166" t="s">
        <v>7985</v>
      </c>
      <c r="F180" s="168" t="s">
        <v>4407</v>
      </c>
      <c r="H180" s="169">
        <v>56.954999999999998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7592</v>
      </c>
      <c r="AX180" s="12" t="s">
        <v>7671</v>
      </c>
      <c r="AY180" s="167" t="s">
        <v>7977</v>
      </c>
    </row>
    <row r="181" spans="2:65" s="1" customFormat="1" ht="24" customHeight="1">
      <c r="B181" s="151"/>
      <c r="C181" s="152" t="s">
        <v>5854</v>
      </c>
      <c r="D181" s="152" t="s">
        <v>7978</v>
      </c>
      <c r="E181" s="153" t="s">
        <v>5820</v>
      </c>
      <c r="F181" s="154" t="s">
        <v>5821</v>
      </c>
      <c r="G181" s="155" t="s">
        <v>7994</v>
      </c>
      <c r="H181" s="156">
        <v>29.547000000000001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6068</v>
      </c>
    </row>
    <row r="182" spans="2:65" s="14" customFormat="1">
      <c r="B182" s="182"/>
      <c r="D182" s="166" t="s">
        <v>7985</v>
      </c>
      <c r="E182" s="183" t="s">
        <v>7590</v>
      </c>
      <c r="F182" s="184" t="s">
        <v>6069</v>
      </c>
      <c r="H182" s="183" t="s">
        <v>7590</v>
      </c>
      <c r="I182" s="185"/>
      <c r="L182" s="182"/>
      <c r="M182" s="186"/>
      <c r="N182" s="187"/>
      <c r="O182" s="187"/>
      <c r="P182" s="187"/>
      <c r="Q182" s="187"/>
      <c r="R182" s="187"/>
      <c r="S182" s="187"/>
      <c r="T182" s="188"/>
      <c r="AT182" s="183" t="s">
        <v>7985</v>
      </c>
      <c r="AU182" s="183" t="s">
        <v>7673</v>
      </c>
      <c r="AV182" s="14" t="s">
        <v>7671</v>
      </c>
      <c r="AW182" s="14" t="s">
        <v>7620</v>
      </c>
      <c r="AX182" s="14" t="s">
        <v>7664</v>
      </c>
      <c r="AY182" s="183" t="s">
        <v>7977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4408</v>
      </c>
      <c r="H183" s="169">
        <v>29.547000000000001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" customFormat="1" ht="24" customHeight="1">
      <c r="B184" s="151"/>
      <c r="C184" s="152" t="s">
        <v>5860</v>
      </c>
      <c r="D184" s="152" t="s">
        <v>7978</v>
      </c>
      <c r="E184" s="153" t="s">
        <v>6071</v>
      </c>
      <c r="F184" s="154" t="s">
        <v>6072</v>
      </c>
      <c r="G184" s="155" t="s">
        <v>5783</v>
      </c>
      <c r="H184" s="156">
        <v>22.05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6073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4409</v>
      </c>
      <c r="H185" s="169">
        <v>22.05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16.5" customHeight="1">
      <c r="B186" s="151"/>
      <c r="C186" s="152" t="s">
        <v>5868</v>
      </c>
      <c r="D186" s="152" t="s">
        <v>7978</v>
      </c>
      <c r="E186" s="153" t="s">
        <v>5851</v>
      </c>
      <c r="F186" s="154" t="s">
        <v>5852</v>
      </c>
      <c r="G186" s="155" t="s">
        <v>5783</v>
      </c>
      <c r="H186" s="156">
        <v>22.05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1.2700000000000001E-3</v>
      </c>
      <c r="R186" s="161">
        <f>Q186*H186</f>
        <v>2.8003500000000004E-2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6075</v>
      </c>
    </row>
    <row r="187" spans="2:65" s="1" customFormat="1" ht="16.5" customHeight="1">
      <c r="B187" s="151"/>
      <c r="C187" s="189" t="s">
        <v>5876</v>
      </c>
      <c r="D187" s="189" t="s">
        <v>5826</v>
      </c>
      <c r="E187" s="190" t="s">
        <v>5855</v>
      </c>
      <c r="F187" s="191" t="s">
        <v>5856</v>
      </c>
      <c r="G187" s="192" t="s">
        <v>5857</v>
      </c>
      <c r="H187" s="193">
        <v>0.55100000000000005</v>
      </c>
      <c r="I187" s="194"/>
      <c r="J187" s="195">
        <f>ROUND(I187*H187,2)</f>
        <v>0</v>
      </c>
      <c r="K187" s="191" t="s">
        <v>7982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1E-3</v>
      </c>
      <c r="R187" s="161">
        <f>Q187*H187</f>
        <v>5.5100000000000006E-4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6076</v>
      </c>
    </row>
    <row r="188" spans="2:65" s="12" customFormat="1">
      <c r="B188" s="165"/>
      <c r="D188" s="166" t="s">
        <v>7985</v>
      </c>
      <c r="F188" s="168" t="s">
        <v>4410</v>
      </c>
      <c r="H188" s="169">
        <v>0.55100000000000005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7592</v>
      </c>
      <c r="AX188" s="12" t="s">
        <v>7671</v>
      </c>
      <c r="AY188" s="167" t="s">
        <v>7977</v>
      </c>
    </row>
    <row r="189" spans="2:65" s="11" customFormat="1" ht="22.9" customHeight="1">
      <c r="B189" s="138"/>
      <c r="D189" s="139" t="s">
        <v>7663</v>
      </c>
      <c r="E189" s="149" t="s">
        <v>7673</v>
      </c>
      <c r="F189" s="149" t="s">
        <v>6078</v>
      </c>
      <c r="I189" s="141"/>
      <c r="J189" s="150">
        <f>BK189</f>
        <v>0</v>
      </c>
      <c r="L189" s="138"/>
      <c r="M189" s="143"/>
      <c r="N189" s="144"/>
      <c r="O189" s="144"/>
      <c r="P189" s="145">
        <f>SUM(P190:P195)</f>
        <v>0</v>
      </c>
      <c r="Q189" s="144"/>
      <c r="R189" s="145">
        <f>SUM(R190:R195)</f>
        <v>16.782284319999999</v>
      </c>
      <c r="S189" s="144"/>
      <c r="T189" s="146">
        <f>SUM(T190:T195)</f>
        <v>0</v>
      </c>
      <c r="AR189" s="139" t="s">
        <v>7671</v>
      </c>
      <c r="AT189" s="147" t="s">
        <v>7663</v>
      </c>
      <c r="AU189" s="147" t="s">
        <v>7671</v>
      </c>
      <c r="AY189" s="139" t="s">
        <v>7977</v>
      </c>
      <c r="BK189" s="148">
        <f>SUM(BK190:BK195)</f>
        <v>0</v>
      </c>
    </row>
    <row r="190" spans="2:65" s="1" customFormat="1" ht="24" customHeight="1">
      <c r="B190" s="151"/>
      <c r="C190" s="152" t="s">
        <v>5883</v>
      </c>
      <c r="D190" s="152" t="s">
        <v>7978</v>
      </c>
      <c r="E190" s="153" t="s">
        <v>6079</v>
      </c>
      <c r="F190" s="154" t="s">
        <v>6080</v>
      </c>
      <c r="G190" s="155" t="s">
        <v>5863</v>
      </c>
      <c r="H190" s="156">
        <v>19.600000000000001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0.22656999999999999</v>
      </c>
      <c r="R190" s="161">
        <f>Q190*H190</f>
        <v>4.4407719999999999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6081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4411</v>
      </c>
      <c r="H191" s="169">
        <v>19.600000000000001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7671</v>
      </c>
      <c r="AY191" s="167" t="s">
        <v>7977</v>
      </c>
    </row>
    <row r="192" spans="2:65" s="1" customFormat="1" ht="24" customHeight="1">
      <c r="B192" s="151"/>
      <c r="C192" s="152" t="s">
        <v>5887</v>
      </c>
      <c r="D192" s="152" t="s">
        <v>7978</v>
      </c>
      <c r="E192" s="153" t="s">
        <v>6083</v>
      </c>
      <c r="F192" s="154" t="s">
        <v>6084</v>
      </c>
      <c r="G192" s="155" t="s">
        <v>7994</v>
      </c>
      <c r="H192" s="156">
        <v>4.41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2.16</v>
      </c>
      <c r="R192" s="161">
        <f>Q192*H192</f>
        <v>9.5256000000000007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6085</v>
      </c>
    </row>
    <row r="193" spans="2:65" s="12" customFormat="1">
      <c r="B193" s="165"/>
      <c r="D193" s="166" t="s">
        <v>7985</v>
      </c>
      <c r="E193" s="167" t="s">
        <v>7590</v>
      </c>
      <c r="F193" s="168" t="s">
        <v>4412</v>
      </c>
      <c r="H193" s="169">
        <v>4.41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7985</v>
      </c>
      <c r="AU193" s="167" t="s">
        <v>7673</v>
      </c>
      <c r="AV193" s="12" t="s">
        <v>7673</v>
      </c>
      <c r="AW193" s="12" t="s">
        <v>7620</v>
      </c>
      <c r="AX193" s="12" t="s">
        <v>7671</v>
      </c>
      <c r="AY193" s="167" t="s">
        <v>7977</v>
      </c>
    </row>
    <row r="194" spans="2:65" s="1" customFormat="1" ht="16.5" customHeight="1">
      <c r="B194" s="151"/>
      <c r="C194" s="152" t="s">
        <v>5894</v>
      </c>
      <c r="D194" s="152" t="s">
        <v>7978</v>
      </c>
      <c r="E194" s="153" t="s">
        <v>6087</v>
      </c>
      <c r="F194" s="154" t="s">
        <v>6088</v>
      </c>
      <c r="G194" s="155" t="s">
        <v>7994</v>
      </c>
      <c r="H194" s="156">
        <v>1.248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2.2563399999999998</v>
      </c>
      <c r="R194" s="161">
        <f>Q194*H194</f>
        <v>2.8159123199999998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6089</v>
      </c>
    </row>
    <row r="195" spans="2:65" s="12" customFormat="1">
      <c r="B195" s="165"/>
      <c r="D195" s="166" t="s">
        <v>7985</v>
      </c>
      <c r="E195" s="167" t="s">
        <v>7590</v>
      </c>
      <c r="F195" s="168" t="s">
        <v>4413</v>
      </c>
      <c r="H195" s="169">
        <v>1.248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7620</v>
      </c>
      <c r="AX195" s="12" t="s">
        <v>7671</v>
      </c>
      <c r="AY195" s="167" t="s">
        <v>7977</v>
      </c>
    </row>
    <row r="196" spans="2:65" s="11" customFormat="1" ht="22.9" customHeight="1">
      <c r="B196" s="138"/>
      <c r="D196" s="139" t="s">
        <v>7663</v>
      </c>
      <c r="E196" s="149" t="s">
        <v>7991</v>
      </c>
      <c r="F196" s="149" t="s">
        <v>6091</v>
      </c>
      <c r="I196" s="141"/>
      <c r="J196" s="150">
        <f>BK196</f>
        <v>0</v>
      </c>
      <c r="L196" s="138"/>
      <c r="M196" s="143"/>
      <c r="N196" s="144"/>
      <c r="O196" s="144"/>
      <c r="P196" s="145">
        <f>SUM(P197:P204)</f>
        <v>0</v>
      </c>
      <c r="Q196" s="144"/>
      <c r="R196" s="145">
        <f>SUM(R197:R204)</f>
        <v>0.44393310000000002</v>
      </c>
      <c r="S196" s="144"/>
      <c r="T196" s="146">
        <f>SUM(T197:T204)</f>
        <v>0</v>
      </c>
      <c r="AR196" s="139" t="s">
        <v>7671</v>
      </c>
      <c r="AT196" s="147" t="s">
        <v>7663</v>
      </c>
      <c r="AU196" s="147" t="s">
        <v>7671</v>
      </c>
      <c r="AY196" s="139" t="s">
        <v>7977</v>
      </c>
      <c r="BK196" s="148">
        <f>SUM(BK197:BK204)</f>
        <v>0</v>
      </c>
    </row>
    <row r="197" spans="2:65" s="1" customFormat="1" ht="16.5" customHeight="1">
      <c r="B197" s="151"/>
      <c r="C197" s="152" t="s">
        <v>5899</v>
      </c>
      <c r="D197" s="152" t="s">
        <v>7978</v>
      </c>
      <c r="E197" s="153" t="s">
        <v>6092</v>
      </c>
      <c r="F197" s="154" t="s">
        <v>6093</v>
      </c>
      <c r="G197" s="155" t="s">
        <v>7994</v>
      </c>
      <c r="H197" s="156">
        <v>0.17100000000000001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2.5960999999999999</v>
      </c>
      <c r="R197" s="161">
        <f>Q197*H197</f>
        <v>0.44393310000000002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6094</v>
      </c>
    </row>
    <row r="198" spans="2:65" s="14" customFormat="1">
      <c r="B198" s="182"/>
      <c r="D198" s="166" t="s">
        <v>7985</v>
      </c>
      <c r="E198" s="183" t="s">
        <v>7590</v>
      </c>
      <c r="F198" s="184" t="s">
        <v>6095</v>
      </c>
      <c r="H198" s="183" t="s">
        <v>7590</v>
      </c>
      <c r="I198" s="185"/>
      <c r="L198" s="182"/>
      <c r="M198" s="186"/>
      <c r="N198" s="187"/>
      <c r="O198" s="187"/>
      <c r="P198" s="187"/>
      <c r="Q198" s="187"/>
      <c r="R198" s="187"/>
      <c r="S198" s="187"/>
      <c r="T198" s="188"/>
      <c r="AT198" s="183" t="s">
        <v>7985</v>
      </c>
      <c r="AU198" s="183" t="s">
        <v>7673</v>
      </c>
      <c r="AV198" s="14" t="s">
        <v>7671</v>
      </c>
      <c r="AW198" s="14" t="s">
        <v>7620</v>
      </c>
      <c r="AX198" s="14" t="s">
        <v>7664</v>
      </c>
      <c r="AY198" s="183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6096</v>
      </c>
      <c r="H199" s="169">
        <v>0.17100000000000001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7671</v>
      </c>
      <c r="AY199" s="167" t="s">
        <v>7977</v>
      </c>
    </row>
    <row r="200" spans="2:65" s="1" customFormat="1" ht="24" customHeight="1">
      <c r="B200" s="151"/>
      <c r="C200" s="152" t="s">
        <v>5903</v>
      </c>
      <c r="D200" s="152" t="s">
        <v>7978</v>
      </c>
      <c r="E200" s="153" t="s">
        <v>6172</v>
      </c>
      <c r="F200" s="154" t="s">
        <v>6867</v>
      </c>
      <c r="G200" s="155" t="s">
        <v>5985</v>
      </c>
      <c r="H200" s="156">
        <v>1</v>
      </c>
      <c r="I200" s="157"/>
      <c r="J200" s="158">
        <f>ROUND(I200*H200,2)</f>
        <v>0</v>
      </c>
      <c r="K200" s="154" t="s">
        <v>7590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6868</v>
      </c>
    </row>
    <row r="201" spans="2:65" s="1" customFormat="1" ht="16.5" customHeight="1">
      <c r="B201" s="151"/>
      <c r="C201" s="152" t="s">
        <v>5907</v>
      </c>
      <c r="D201" s="152" t="s">
        <v>7978</v>
      </c>
      <c r="E201" s="153" t="s">
        <v>6173</v>
      </c>
      <c r="F201" s="154" t="s">
        <v>6874</v>
      </c>
      <c r="G201" s="155" t="s">
        <v>5783</v>
      </c>
      <c r="H201" s="156">
        <v>39.6</v>
      </c>
      <c r="I201" s="157"/>
      <c r="J201" s="158">
        <f>ROUND(I201*H201,2)</f>
        <v>0</v>
      </c>
      <c r="K201" s="154" t="s">
        <v>7590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6875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4414</v>
      </c>
      <c r="H202" s="169">
        <v>39.6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7671</v>
      </c>
      <c r="AY202" s="167" t="s">
        <v>7977</v>
      </c>
    </row>
    <row r="203" spans="2:65" s="1" customFormat="1" ht="24" customHeight="1">
      <c r="B203" s="151"/>
      <c r="C203" s="152" t="s">
        <v>5911</v>
      </c>
      <c r="D203" s="152" t="s">
        <v>7978</v>
      </c>
      <c r="E203" s="153" t="s">
        <v>4415</v>
      </c>
      <c r="F203" s="154" t="s">
        <v>4416</v>
      </c>
      <c r="G203" s="155" t="s">
        <v>5985</v>
      </c>
      <c r="H203" s="156">
        <v>2</v>
      </c>
      <c r="I203" s="157"/>
      <c r="J203" s="158">
        <f>ROUND(I203*H203,2)</f>
        <v>0</v>
      </c>
      <c r="K203" s="154" t="s">
        <v>7590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4417</v>
      </c>
    </row>
    <row r="204" spans="2:65" s="1" customFormat="1" ht="24" customHeight="1">
      <c r="B204" s="151"/>
      <c r="C204" s="152" t="s">
        <v>5915</v>
      </c>
      <c r="D204" s="152" t="s">
        <v>7978</v>
      </c>
      <c r="E204" s="153" t="s">
        <v>4418</v>
      </c>
      <c r="F204" s="154" t="s">
        <v>4419</v>
      </c>
      <c r="G204" s="155" t="s">
        <v>5985</v>
      </c>
      <c r="H204" s="156">
        <v>2</v>
      </c>
      <c r="I204" s="157"/>
      <c r="J204" s="158">
        <f>ROUND(I204*H204,2)</f>
        <v>0</v>
      </c>
      <c r="K204" s="154" t="s">
        <v>7590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4420</v>
      </c>
    </row>
    <row r="205" spans="2:65" s="11" customFormat="1" ht="22.9" customHeight="1">
      <c r="B205" s="138"/>
      <c r="D205" s="139" t="s">
        <v>7663</v>
      </c>
      <c r="E205" s="149" t="s">
        <v>7983</v>
      </c>
      <c r="F205" s="149" t="s">
        <v>5875</v>
      </c>
      <c r="I205" s="141"/>
      <c r="J205" s="150">
        <f>BK205</f>
        <v>0</v>
      </c>
      <c r="L205" s="138"/>
      <c r="M205" s="143"/>
      <c r="N205" s="144"/>
      <c r="O205" s="144"/>
      <c r="P205" s="145">
        <f>P206</f>
        <v>0</v>
      </c>
      <c r="Q205" s="144"/>
      <c r="R205" s="145">
        <f>R206</f>
        <v>0</v>
      </c>
      <c r="S205" s="144"/>
      <c r="T205" s="146">
        <f>T206</f>
        <v>0</v>
      </c>
      <c r="AR205" s="139" t="s">
        <v>7671</v>
      </c>
      <c r="AT205" s="147" t="s">
        <v>7663</v>
      </c>
      <c r="AU205" s="147" t="s">
        <v>7671</v>
      </c>
      <c r="AY205" s="139" t="s">
        <v>7977</v>
      </c>
      <c r="BK205" s="148">
        <f>BK206</f>
        <v>0</v>
      </c>
    </row>
    <row r="206" spans="2:65" s="1" customFormat="1" ht="24" customHeight="1">
      <c r="B206" s="151"/>
      <c r="C206" s="152" t="s">
        <v>5919</v>
      </c>
      <c r="D206" s="152" t="s">
        <v>7978</v>
      </c>
      <c r="E206" s="153" t="s">
        <v>6876</v>
      </c>
      <c r="F206" s="154" t="s">
        <v>6877</v>
      </c>
      <c r="G206" s="155" t="s">
        <v>7994</v>
      </c>
      <c r="H206" s="156">
        <v>4.41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4421</v>
      </c>
    </row>
    <row r="207" spans="2:65" s="11" customFormat="1" ht="22.9" customHeight="1">
      <c r="B207" s="138"/>
      <c r="D207" s="139" t="s">
        <v>7663</v>
      </c>
      <c r="E207" s="149" t="s">
        <v>8012</v>
      </c>
      <c r="F207" s="149" t="s">
        <v>6112</v>
      </c>
      <c r="I207" s="141"/>
      <c r="J207" s="150">
        <f>BK207</f>
        <v>0</v>
      </c>
      <c r="L207" s="138"/>
      <c r="M207" s="143"/>
      <c r="N207" s="144"/>
      <c r="O207" s="144"/>
      <c r="P207" s="145">
        <f>SUM(P208:P213)</f>
        <v>0</v>
      </c>
      <c r="Q207" s="144"/>
      <c r="R207" s="145">
        <f>SUM(R208:R213)</f>
        <v>2.87354412</v>
      </c>
      <c r="S207" s="144"/>
      <c r="T207" s="146">
        <f>SUM(T208:T213)</f>
        <v>0</v>
      </c>
      <c r="AR207" s="139" t="s">
        <v>7671</v>
      </c>
      <c r="AT207" s="147" t="s">
        <v>7663</v>
      </c>
      <c r="AU207" s="147" t="s">
        <v>7671</v>
      </c>
      <c r="AY207" s="139" t="s">
        <v>7977</v>
      </c>
      <c r="BK207" s="148">
        <f>SUM(BK208:BK213)</f>
        <v>0</v>
      </c>
    </row>
    <row r="208" spans="2:65" s="1" customFormat="1" ht="24" customHeight="1">
      <c r="B208" s="151"/>
      <c r="C208" s="152" t="s">
        <v>5923</v>
      </c>
      <c r="D208" s="152" t="s">
        <v>7978</v>
      </c>
      <c r="E208" s="153" t="s">
        <v>6113</v>
      </c>
      <c r="F208" s="154" t="s">
        <v>6114</v>
      </c>
      <c r="G208" s="155" t="s">
        <v>5783</v>
      </c>
      <c r="H208" s="156">
        <v>3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0.14610000000000001</v>
      </c>
      <c r="R208" s="161">
        <f>Q208*H208</f>
        <v>0.43830000000000002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6115</v>
      </c>
    </row>
    <row r="209" spans="2:65" s="1" customFormat="1" ht="16.5" customHeight="1">
      <c r="B209" s="151"/>
      <c r="C209" s="189" t="s">
        <v>5927</v>
      </c>
      <c r="D209" s="189" t="s">
        <v>5826</v>
      </c>
      <c r="E209" s="190" t="s">
        <v>4422</v>
      </c>
      <c r="F209" s="191" t="s">
        <v>6117</v>
      </c>
      <c r="G209" s="192" t="s">
        <v>5783</v>
      </c>
      <c r="H209" s="193">
        <v>3.06</v>
      </c>
      <c r="I209" s="194"/>
      <c r="J209" s="195">
        <f>ROUND(I209*H209,2)</f>
        <v>0</v>
      </c>
      <c r="K209" s="191" t="s">
        <v>7982</v>
      </c>
      <c r="L209" s="196"/>
      <c r="M209" s="197" t="s">
        <v>7590</v>
      </c>
      <c r="N209" s="198" t="s">
        <v>7629</v>
      </c>
      <c r="O209" s="54"/>
      <c r="P209" s="161">
        <f>O209*H209</f>
        <v>0</v>
      </c>
      <c r="Q209" s="161">
        <v>0.13200000000000001</v>
      </c>
      <c r="R209" s="161">
        <f>Q209*H209</f>
        <v>0.40392</v>
      </c>
      <c r="S209" s="161">
        <v>0</v>
      </c>
      <c r="T209" s="162">
        <f>S209*H209</f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6118</v>
      </c>
    </row>
    <row r="210" spans="2:65" s="12" customFormat="1">
      <c r="B210" s="165"/>
      <c r="D210" s="166" t="s">
        <v>7985</v>
      </c>
      <c r="F210" s="168" t="s">
        <v>6119</v>
      </c>
      <c r="H210" s="169">
        <v>3.06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7985</v>
      </c>
      <c r="AU210" s="167" t="s">
        <v>7673</v>
      </c>
      <c r="AV210" s="12" t="s">
        <v>7673</v>
      </c>
      <c r="AW210" s="12" t="s">
        <v>7592</v>
      </c>
      <c r="AX210" s="12" t="s">
        <v>7671</v>
      </c>
      <c r="AY210" s="167" t="s">
        <v>7977</v>
      </c>
    </row>
    <row r="211" spans="2:65" s="1" customFormat="1" ht="24" customHeight="1">
      <c r="B211" s="151"/>
      <c r="C211" s="152" t="s">
        <v>5931</v>
      </c>
      <c r="D211" s="152" t="s">
        <v>7978</v>
      </c>
      <c r="E211" s="153" t="s">
        <v>6120</v>
      </c>
      <c r="F211" s="154" t="s">
        <v>6121</v>
      </c>
      <c r="G211" s="155" t="s">
        <v>7994</v>
      </c>
      <c r="H211" s="156">
        <v>0.82799999999999996</v>
      </c>
      <c r="I211" s="157"/>
      <c r="J211" s="158">
        <f>ROUND(I211*H211,2)</f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>O211*H211</f>
        <v>0</v>
      </c>
      <c r="Q211" s="161">
        <v>2.45329</v>
      </c>
      <c r="R211" s="161">
        <f>Q211*H211</f>
        <v>2.0313241199999998</v>
      </c>
      <c r="S211" s="161">
        <v>0</v>
      </c>
      <c r="T211" s="162">
        <f>S211*H211</f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6122</v>
      </c>
    </row>
    <row r="212" spans="2:65" s="12" customFormat="1">
      <c r="B212" s="165"/>
      <c r="D212" s="166" t="s">
        <v>7985</v>
      </c>
      <c r="E212" s="167" t="s">
        <v>7590</v>
      </c>
      <c r="F212" s="168" t="s">
        <v>4423</v>
      </c>
      <c r="H212" s="169">
        <v>0.82799999999999996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7620</v>
      </c>
      <c r="AX212" s="12" t="s">
        <v>7671</v>
      </c>
      <c r="AY212" s="167" t="s">
        <v>7977</v>
      </c>
    </row>
    <row r="213" spans="2:65" s="1" customFormat="1" ht="24" customHeight="1">
      <c r="B213" s="151"/>
      <c r="C213" s="152" t="s">
        <v>5935</v>
      </c>
      <c r="D213" s="152" t="s">
        <v>7978</v>
      </c>
      <c r="E213" s="153" t="s">
        <v>6123</v>
      </c>
      <c r="F213" s="154" t="s">
        <v>6124</v>
      </c>
      <c r="G213" s="155" t="s">
        <v>7994</v>
      </c>
      <c r="H213" s="156">
        <v>0.82799999999999996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6125</v>
      </c>
    </row>
    <row r="214" spans="2:65" s="11" customFormat="1" ht="22.9" customHeight="1">
      <c r="B214" s="138"/>
      <c r="D214" s="139" t="s">
        <v>7663</v>
      </c>
      <c r="E214" s="149" t="s">
        <v>8023</v>
      </c>
      <c r="F214" s="149" t="s">
        <v>5882</v>
      </c>
      <c r="I214" s="141"/>
      <c r="J214" s="150">
        <f>BK214</f>
        <v>0</v>
      </c>
      <c r="L214" s="138"/>
      <c r="M214" s="143"/>
      <c r="N214" s="144"/>
      <c r="O214" s="144"/>
      <c r="P214" s="145">
        <f>SUM(P215:P251)</f>
        <v>0</v>
      </c>
      <c r="Q214" s="144"/>
      <c r="R214" s="145">
        <f>SUM(R215:R251)</f>
        <v>0.66698000000000002</v>
      </c>
      <c r="S214" s="144"/>
      <c r="T214" s="146">
        <f>SUM(T215:T251)</f>
        <v>0</v>
      </c>
      <c r="AR214" s="139" t="s">
        <v>7671</v>
      </c>
      <c r="AT214" s="147" t="s">
        <v>7663</v>
      </c>
      <c r="AU214" s="147" t="s">
        <v>7671</v>
      </c>
      <c r="AY214" s="139" t="s">
        <v>7977</v>
      </c>
      <c r="BK214" s="148">
        <f>SUM(BK215:BK251)</f>
        <v>0</v>
      </c>
    </row>
    <row r="215" spans="2:65" s="1" customFormat="1" ht="24" customHeight="1">
      <c r="B215" s="151"/>
      <c r="C215" s="152" t="s">
        <v>5939</v>
      </c>
      <c r="D215" s="152" t="s">
        <v>7978</v>
      </c>
      <c r="E215" s="153" t="s">
        <v>6126</v>
      </c>
      <c r="F215" s="154" t="s">
        <v>6127</v>
      </c>
      <c r="G215" s="155" t="s">
        <v>5897</v>
      </c>
      <c r="H215" s="156">
        <v>38</v>
      </c>
      <c r="I215" s="157"/>
      <c r="J215" s="158">
        <f>ROUND(I215*H215,2)</f>
        <v>0</v>
      </c>
      <c r="K215" s="154" t="s">
        <v>7590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1.67E-3</v>
      </c>
      <c r="R215" s="161">
        <f>Q215*H215</f>
        <v>6.3460000000000003E-2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6128</v>
      </c>
    </row>
    <row r="216" spans="2:65" s="1" customFormat="1" ht="19.5">
      <c r="B216" s="31"/>
      <c r="D216" s="166" t="s">
        <v>5891</v>
      </c>
      <c r="F216" s="199" t="s">
        <v>6129</v>
      </c>
      <c r="I216" s="94"/>
      <c r="L216" s="31"/>
      <c r="M216" s="200"/>
      <c r="N216" s="54"/>
      <c r="O216" s="54"/>
      <c r="P216" s="54"/>
      <c r="Q216" s="54"/>
      <c r="R216" s="54"/>
      <c r="S216" s="54"/>
      <c r="T216" s="55"/>
      <c r="AT216" s="16" t="s">
        <v>5891</v>
      </c>
      <c r="AU216" s="16" t="s">
        <v>7673</v>
      </c>
    </row>
    <row r="217" spans="2:65" s="1" customFormat="1" ht="16.5" customHeight="1">
      <c r="B217" s="151"/>
      <c r="C217" s="189" t="s">
        <v>5943</v>
      </c>
      <c r="D217" s="189" t="s">
        <v>5826</v>
      </c>
      <c r="E217" s="190" t="s">
        <v>6130</v>
      </c>
      <c r="F217" s="191" t="s">
        <v>6131</v>
      </c>
      <c r="G217" s="192" t="s">
        <v>5897</v>
      </c>
      <c r="H217" s="193">
        <v>2</v>
      </c>
      <c r="I217" s="194"/>
      <c r="J217" s="195">
        <f t="shared" ref="J217:J243" si="0">ROUND(I217*H217,2)</f>
        <v>0</v>
      </c>
      <c r="K217" s="191" t="s">
        <v>7982</v>
      </c>
      <c r="L217" s="196"/>
      <c r="M217" s="197" t="s">
        <v>7590</v>
      </c>
      <c r="N217" s="198" t="s">
        <v>7629</v>
      </c>
      <c r="O217" s="54"/>
      <c r="P217" s="161">
        <f t="shared" ref="P217:P243" si="1">O217*H217</f>
        <v>0</v>
      </c>
      <c r="Q217" s="161">
        <v>1.2999999999999999E-2</v>
      </c>
      <c r="R217" s="161">
        <f t="shared" ref="R217:R243" si="2">Q217*H217</f>
        <v>2.5999999999999999E-2</v>
      </c>
      <c r="S217" s="161">
        <v>0</v>
      </c>
      <c r="T217" s="162">
        <f t="shared" ref="T217:T243" si="3">S217*H217</f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ref="BE217:BE243" si="4">IF(N217="základní",J217,0)</f>
        <v>0</v>
      </c>
      <c r="BF217" s="164">
        <f t="shared" ref="BF217:BF243" si="5">IF(N217="snížená",J217,0)</f>
        <v>0</v>
      </c>
      <c r="BG217" s="164">
        <f t="shared" ref="BG217:BG243" si="6">IF(N217="zákl. přenesená",J217,0)</f>
        <v>0</v>
      </c>
      <c r="BH217" s="164">
        <f t="shared" ref="BH217:BH243" si="7">IF(N217="sníž. přenesená",J217,0)</f>
        <v>0</v>
      </c>
      <c r="BI217" s="164">
        <f t="shared" ref="BI217:BI243" si="8">IF(N217="nulová",J217,0)</f>
        <v>0</v>
      </c>
      <c r="BJ217" s="16" t="s">
        <v>7671</v>
      </c>
      <c r="BK217" s="164">
        <f t="shared" ref="BK217:BK243" si="9">ROUND(I217*H217,2)</f>
        <v>0</v>
      </c>
      <c r="BL217" s="16" t="s">
        <v>7983</v>
      </c>
      <c r="BM217" s="163" t="s">
        <v>6889</v>
      </c>
    </row>
    <row r="218" spans="2:65" s="1" customFormat="1" ht="16.5" customHeight="1">
      <c r="B218" s="151"/>
      <c r="C218" s="189" t="s">
        <v>5948</v>
      </c>
      <c r="D218" s="189" t="s">
        <v>5826</v>
      </c>
      <c r="E218" s="190" t="s">
        <v>4424</v>
      </c>
      <c r="F218" s="191" t="s">
        <v>4425</v>
      </c>
      <c r="G218" s="192" t="s">
        <v>5897</v>
      </c>
      <c r="H218" s="193">
        <v>2</v>
      </c>
      <c r="I218" s="194"/>
      <c r="J218" s="195">
        <f t="shared" si="0"/>
        <v>0</v>
      </c>
      <c r="K218" s="191" t="s">
        <v>7982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1.7000000000000001E-2</v>
      </c>
      <c r="R218" s="161">
        <f t="shared" si="2"/>
        <v>3.4000000000000002E-2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4426</v>
      </c>
    </row>
    <row r="219" spans="2:65" s="1" customFormat="1" ht="24" customHeight="1">
      <c r="B219" s="151"/>
      <c r="C219" s="189" t="s">
        <v>5953</v>
      </c>
      <c r="D219" s="189" t="s">
        <v>5826</v>
      </c>
      <c r="E219" s="190" t="s">
        <v>6462</v>
      </c>
      <c r="F219" s="191" t="s">
        <v>6463</v>
      </c>
      <c r="G219" s="192" t="s">
        <v>5897</v>
      </c>
      <c r="H219" s="193">
        <v>2</v>
      </c>
      <c r="I219" s="194"/>
      <c r="J219" s="195">
        <f t="shared" si="0"/>
        <v>0</v>
      </c>
      <c r="K219" s="191" t="s">
        <v>7982</v>
      </c>
      <c r="L219" s="196"/>
      <c r="M219" s="197" t="s">
        <v>7590</v>
      </c>
      <c r="N219" s="198" t="s">
        <v>7629</v>
      </c>
      <c r="O219" s="54"/>
      <c r="P219" s="161">
        <f t="shared" si="1"/>
        <v>0</v>
      </c>
      <c r="Q219" s="161">
        <v>1.9E-2</v>
      </c>
      <c r="R219" s="161">
        <f t="shared" si="2"/>
        <v>3.7999999999999999E-2</v>
      </c>
      <c r="S219" s="161">
        <v>0</v>
      </c>
      <c r="T219" s="162">
        <f t="shared" si="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6895</v>
      </c>
    </row>
    <row r="220" spans="2:65" s="1" customFormat="1" ht="24" customHeight="1">
      <c r="B220" s="151"/>
      <c r="C220" s="189" t="s">
        <v>5958</v>
      </c>
      <c r="D220" s="189" t="s">
        <v>5826</v>
      </c>
      <c r="E220" s="190" t="s">
        <v>6896</v>
      </c>
      <c r="F220" s="191" t="s">
        <v>6897</v>
      </c>
      <c r="G220" s="192" t="s">
        <v>5897</v>
      </c>
      <c r="H220" s="193">
        <v>1</v>
      </c>
      <c r="I220" s="194"/>
      <c r="J220" s="195">
        <f t="shared" si="0"/>
        <v>0</v>
      </c>
      <c r="K220" s="191" t="s">
        <v>7982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2.9499999999999998E-2</v>
      </c>
      <c r="R220" s="161">
        <f t="shared" si="2"/>
        <v>2.9499999999999998E-2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6898</v>
      </c>
    </row>
    <row r="221" spans="2:65" s="1" customFormat="1" ht="16.5" customHeight="1">
      <c r="B221" s="151"/>
      <c r="C221" s="189" t="s">
        <v>5962</v>
      </c>
      <c r="D221" s="189" t="s">
        <v>5826</v>
      </c>
      <c r="E221" s="190" t="s">
        <v>6899</v>
      </c>
      <c r="F221" s="191" t="s">
        <v>6900</v>
      </c>
      <c r="G221" s="192" t="s">
        <v>5897</v>
      </c>
      <c r="H221" s="193">
        <v>4</v>
      </c>
      <c r="I221" s="194"/>
      <c r="J221" s="195">
        <f t="shared" si="0"/>
        <v>0</v>
      </c>
      <c r="K221" s="191" t="s">
        <v>7982</v>
      </c>
      <c r="L221" s="196"/>
      <c r="M221" s="197" t="s">
        <v>7590</v>
      </c>
      <c r="N221" s="198" t="s">
        <v>7629</v>
      </c>
      <c r="O221" s="54"/>
      <c r="P221" s="161">
        <f t="shared" si="1"/>
        <v>0</v>
      </c>
      <c r="Q221" s="161">
        <v>9.1999999999999998E-3</v>
      </c>
      <c r="R221" s="161">
        <f t="shared" si="2"/>
        <v>3.6799999999999999E-2</v>
      </c>
      <c r="S221" s="161">
        <v>0</v>
      </c>
      <c r="T221" s="162">
        <f t="shared" si="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6901</v>
      </c>
    </row>
    <row r="222" spans="2:65" s="1" customFormat="1" ht="24" customHeight="1">
      <c r="B222" s="151"/>
      <c r="C222" s="189" t="s">
        <v>5966</v>
      </c>
      <c r="D222" s="189" t="s">
        <v>5826</v>
      </c>
      <c r="E222" s="190" t="s">
        <v>5963</v>
      </c>
      <c r="F222" s="191" t="s">
        <v>5964</v>
      </c>
      <c r="G222" s="192" t="s">
        <v>5897</v>
      </c>
      <c r="H222" s="193">
        <v>2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4.0000000000000001E-3</v>
      </c>
      <c r="R222" s="161">
        <f t="shared" si="2"/>
        <v>8.0000000000000002E-3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6908</v>
      </c>
    </row>
    <row r="223" spans="2:65" s="1" customFormat="1" ht="16.5" customHeight="1">
      <c r="B223" s="151"/>
      <c r="C223" s="189" t="s">
        <v>5970</v>
      </c>
      <c r="D223" s="189" t="s">
        <v>5826</v>
      </c>
      <c r="E223" s="190" t="s">
        <v>5959</v>
      </c>
      <c r="F223" s="191" t="s">
        <v>5960</v>
      </c>
      <c r="G223" s="192" t="s">
        <v>5897</v>
      </c>
      <c r="H223" s="193">
        <v>2</v>
      </c>
      <c r="I223" s="194"/>
      <c r="J223" s="195">
        <f t="shared" si="0"/>
        <v>0</v>
      </c>
      <c r="K223" s="191" t="s">
        <v>7982</v>
      </c>
      <c r="L223" s="196"/>
      <c r="M223" s="197" t="s">
        <v>7590</v>
      </c>
      <c r="N223" s="198" t="s">
        <v>7629</v>
      </c>
      <c r="O223" s="54"/>
      <c r="P223" s="161">
        <f t="shared" si="1"/>
        <v>0</v>
      </c>
      <c r="Q223" s="161">
        <v>1.72E-3</v>
      </c>
      <c r="R223" s="161">
        <f t="shared" si="2"/>
        <v>3.4399999999999999E-3</v>
      </c>
      <c r="S223" s="161">
        <v>0</v>
      </c>
      <c r="T223" s="162">
        <f t="shared" si="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6912</v>
      </c>
    </row>
    <row r="224" spans="2:65" s="1" customFormat="1" ht="24" customHeight="1">
      <c r="B224" s="151"/>
      <c r="C224" s="189" t="s">
        <v>5974</v>
      </c>
      <c r="D224" s="189" t="s">
        <v>5826</v>
      </c>
      <c r="E224" s="190" t="s">
        <v>4427</v>
      </c>
      <c r="F224" s="191" t="s">
        <v>4428</v>
      </c>
      <c r="G224" s="192" t="s">
        <v>5897</v>
      </c>
      <c r="H224" s="193">
        <v>2</v>
      </c>
      <c r="I224" s="194"/>
      <c r="J224" s="195">
        <f t="shared" si="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0</v>
      </c>
      <c r="R224" s="161">
        <f t="shared" si="2"/>
        <v>0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4429</v>
      </c>
    </row>
    <row r="225" spans="2:65" s="1" customFormat="1" ht="16.5" customHeight="1">
      <c r="B225" s="151"/>
      <c r="C225" s="189" t="s">
        <v>5978</v>
      </c>
      <c r="D225" s="189" t="s">
        <v>5826</v>
      </c>
      <c r="E225" s="190" t="s">
        <v>6919</v>
      </c>
      <c r="F225" s="191" t="s">
        <v>6920</v>
      </c>
      <c r="G225" s="192" t="s">
        <v>5897</v>
      </c>
      <c r="H225" s="193">
        <v>1</v>
      </c>
      <c r="I225" s="194"/>
      <c r="J225" s="195">
        <f t="shared" si="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0</v>
      </c>
      <c r="R225" s="161">
        <f t="shared" si="2"/>
        <v>0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6921</v>
      </c>
    </row>
    <row r="226" spans="2:65" s="1" customFormat="1" ht="16.5" customHeight="1">
      <c r="B226" s="151"/>
      <c r="C226" s="189" t="s">
        <v>5982</v>
      </c>
      <c r="D226" s="189" t="s">
        <v>5826</v>
      </c>
      <c r="E226" s="190" t="s">
        <v>6925</v>
      </c>
      <c r="F226" s="191" t="s">
        <v>6926</v>
      </c>
      <c r="G226" s="192" t="s">
        <v>5897</v>
      </c>
      <c r="H226" s="193">
        <v>2</v>
      </c>
      <c r="I226" s="194"/>
      <c r="J226" s="195">
        <f t="shared" si="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1"/>
        <v>0</v>
      </c>
      <c r="Q226" s="161">
        <v>0</v>
      </c>
      <c r="R226" s="161">
        <f t="shared" si="2"/>
        <v>0</v>
      </c>
      <c r="S226" s="161">
        <v>0</v>
      </c>
      <c r="T226" s="162">
        <f t="shared" si="3"/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4430</v>
      </c>
    </row>
    <row r="227" spans="2:65" s="1" customFormat="1" ht="16.5" customHeight="1">
      <c r="B227" s="151"/>
      <c r="C227" s="189" t="s">
        <v>5987</v>
      </c>
      <c r="D227" s="189" t="s">
        <v>5826</v>
      </c>
      <c r="E227" s="190" t="s">
        <v>4431</v>
      </c>
      <c r="F227" s="191" t="s">
        <v>4432</v>
      </c>
      <c r="G227" s="192" t="s">
        <v>5897</v>
      </c>
      <c r="H227" s="193">
        <v>2</v>
      </c>
      <c r="I227" s="194"/>
      <c r="J227" s="195">
        <f t="shared" si="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"/>
        <v>0</v>
      </c>
      <c r="Q227" s="161">
        <v>0</v>
      </c>
      <c r="R227" s="161">
        <f t="shared" si="2"/>
        <v>0</v>
      </c>
      <c r="S227" s="161">
        <v>0</v>
      </c>
      <c r="T227" s="162">
        <f t="shared" si="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4433</v>
      </c>
    </row>
    <row r="228" spans="2:65" s="1" customFormat="1" ht="16.5" customHeight="1">
      <c r="B228" s="151"/>
      <c r="C228" s="189" t="s">
        <v>5993</v>
      </c>
      <c r="D228" s="189" t="s">
        <v>5826</v>
      </c>
      <c r="E228" s="190" t="s">
        <v>6928</v>
      </c>
      <c r="F228" s="191" t="s">
        <v>6929</v>
      </c>
      <c r="G228" s="192" t="s">
        <v>5897</v>
      </c>
      <c r="H228" s="193">
        <v>3</v>
      </c>
      <c r="I228" s="194"/>
      <c r="J228" s="195">
        <f t="shared" si="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1"/>
        <v>0</v>
      </c>
      <c r="Q228" s="161">
        <v>0</v>
      </c>
      <c r="R228" s="161">
        <f t="shared" si="2"/>
        <v>0</v>
      </c>
      <c r="S228" s="161">
        <v>0</v>
      </c>
      <c r="T228" s="162">
        <f t="shared" si="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6930</v>
      </c>
    </row>
    <row r="229" spans="2:65" s="1" customFormat="1" ht="16.5" customHeight="1">
      <c r="B229" s="151"/>
      <c r="C229" s="189" t="s">
        <v>6934</v>
      </c>
      <c r="D229" s="189" t="s">
        <v>5826</v>
      </c>
      <c r="E229" s="190" t="s">
        <v>6935</v>
      </c>
      <c r="F229" s="191" t="s">
        <v>6936</v>
      </c>
      <c r="G229" s="192" t="s">
        <v>5897</v>
      </c>
      <c r="H229" s="193">
        <v>2</v>
      </c>
      <c r="I229" s="194"/>
      <c r="J229" s="195">
        <f t="shared" si="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1"/>
        <v>0</v>
      </c>
      <c r="Q229" s="161">
        <v>0</v>
      </c>
      <c r="R229" s="161">
        <f t="shared" si="2"/>
        <v>0</v>
      </c>
      <c r="S229" s="161">
        <v>0</v>
      </c>
      <c r="T229" s="162">
        <f t="shared" si="3"/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 t="shared" si="4"/>
        <v>0</v>
      </c>
      <c r="BF229" s="164">
        <f t="shared" si="5"/>
        <v>0</v>
      </c>
      <c r="BG229" s="164">
        <f t="shared" si="6"/>
        <v>0</v>
      </c>
      <c r="BH229" s="164">
        <f t="shared" si="7"/>
        <v>0</v>
      </c>
      <c r="BI229" s="164">
        <f t="shared" si="8"/>
        <v>0</v>
      </c>
      <c r="BJ229" s="16" t="s">
        <v>7671</v>
      </c>
      <c r="BK229" s="164">
        <f t="shared" si="9"/>
        <v>0</v>
      </c>
      <c r="BL229" s="16" t="s">
        <v>7983</v>
      </c>
      <c r="BM229" s="163" t="s">
        <v>6937</v>
      </c>
    </row>
    <row r="230" spans="2:65" s="1" customFormat="1" ht="16.5" customHeight="1">
      <c r="B230" s="151"/>
      <c r="C230" s="189" t="s">
        <v>6938</v>
      </c>
      <c r="D230" s="189" t="s">
        <v>5826</v>
      </c>
      <c r="E230" s="190" t="s">
        <v>4434</v>
      </c>
      <c r="F230" s="191" t="s">
        <v>4435</v>
      </c>
      <c r="G230" s="192" t="s">
        <v>5897</v>
      </c>
      <c r="H230" s="193">
        <v>2</v>
      </c>
      <c r="I230" s="194"/>
      <c r="J230" s="195">
        <f t="shared" si="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"/>
        <v>0</v>
      </c>
      <c r="Q230" s="161">
        <v>4.5999999999999999E-3</v>
      </c>
      <c r="R230" s="161">
        <f t="shared" si="2"/>
        <v>9.1999999999999998E-3</v>
      </c>
      <c r="S230" s="161">
        <v>0</v>
      </c>
      <c r="T230" s="162">
        <f t="shared" si="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4"/>
        <v>0</v>
      </c>
      <c r="BF230" s="164">
        <f t="shared" si="5"/>
        <v>0</v>
      </c>
      <c r="BG230" s="164">
        <f t="shared" si="6"/>
        <v>0</v>
      </c>
      <c r="BH230" s="164">
        <f t="shared" si="7"/>
        <v>0</v>
      </c>
      <c r="BI230" s="164">
        <f t="shared" si="8"/>
        <v>0</v>
      </c>
      <c r="BJ230" s="16" t="s">
        <v>7671</v>
      </c>
      <c r="BK230" s="164">
        <f t="shared" si="9"/>
        <v>0</v>
      </c>
      <c r="BL230" s="16" t="s">
        <v>7983</v>
      </c>
      <c r="BM230" s="163" t="s">
        <v>4436</v>
      </c>
    </row>
    <row r="231" spans="2:65" s="1" customFormat="1" ht="16.5" customHeight="1">
      <c r="B231" s="151"/>
      <c r="C231" s="189" t="s">
        <v>6942</v>
      </c>
      <c r="D231" s="189" t="s">
        <v>5826</v>
      </c>
      <c r="E231" s="190" t="s">
        <v>6955</v>
      </c>
      <c r="F231" s="191" t="s">
        <v>6956</v>
      </c>
      <c r="G231" s="192" t="s">
        <v>5897</v>
      </c>
      <c r="H231" s="193">
        <v>7</v>
      </c>
      <c r="I231" s="194"/>
      <c r="J231" s="195">
        <f t="shared" si="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1"/>
        <v>0</v>
      </c>
      <c r="Q231" s="161">
        <v>5.0000000000000001E-3</v>
      </c>
      <c r="R231" s="161">
        <f t="shared" si="2"/>
        <v>3.5000000000000003E-2</v>
      </c>
      <c r="S231" s="161">
        <v>0</v>
      </c>
      <c r="T231" s="162">
        <f t="shared" si="3"/>
        <v>0</v>
      </c>
      <c r="AR231" s="163" t="s">
        <v>8023</v>
      </c>
      <c r="AT231" s="163" t="s">
        <v>5826</v>
      </c>
      <c r="AU231" s="163" t="s">
        <v>7673</v>
      </c>
      <c r="AY231" s="16" t="s">
        <v>7977</v>
      </c>
      <c r="BE231" s="164">
        <f t="shared" si="4"/>
        <v>0</v>
      </c>
      <c r="BF231" s="164">
        <f t="shared" si="5"/>
        <v>0</v>
      </c>
      <c r="BG231" s="164">
        <f t="shared" si="6"/>
        <v>0</v>
      </c>
      <c r="BH231" s="164">
        <f t="shared" si="7"/>
        <v>0</v>
      </c>
      <c r="BI231" s="164">
        <f t="shared" si="8"/>
        <v>0</v>
      </c>
      <c r="BJ231" s="16" t="s">
        <v>7671</v>
      </c>
      <c r="BK231" s="164">
        <f t="shared" si="9"/>
        <v>0</v>
      </c>
      <c r="BL231" s="16" t="s">
        <v>7983</v>
      </c>
      <c r="BM231" s="163" t="s">
        <v>6957</v>
      </c>
    </row>
    <row r="232" spans="2:65" s="1" customFormat="1" ht="16.5" customHeight="1">
      <c r="B232" s="151"/>
      <c r="C232" s="189" t="s">
        <v>6946</v>
      </c>
      <c r="D232" s="189" t="s">
        <v>5826</v>
      </c>
      <c r="E232" s="190" t="s">
        <v>4437</v>
      </c>
      <c r="F232" s="191" t="s">
        <v>4438</v>
      </c>
      <c r="G232" s="192" t="s">
        <v>5897</v>
      </c>
      <c r="H232" s="193">
        <v>2</v>
      </c>
      <c r="I232" s="194"/>
      <c r="J232" s="195">
        <f t="shared" si="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1"/>
        <v>0</v>
      </c>
      <c r="Q232" s="161">
        <v>2.7E-2</v>
      </c>
      <c r="R232" s="161">
        <f t="shared" si="2"/>
        <v>5.3999999999999999E-2</v>
      </c>
      <c r="S232" s="161">
        <v>0</v>
      </c>
      <c r="T232" s="162">
        <f t="shared" si="3"/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 t="shared" si="4"/>
        <v>0</v>
      </c>
      <c r="BF232" s="164">
        <f t="shared" si="5"/>
        <v>0</v>
      </c>
      <c r="BG232" s="164">
        <f t="shared" si="6"/>
        <v>0</v>
      </c>
      <c r="BH232" s="164">
        <f t="shared" si="7"/>
        <v>0</v>
      </c>
      <c r="BI232" s="164">
        <f t="shared" si="8"/>
        <v>0</v>
      </c>
      <c r="BJ232" s="16" t="s">
        <v>7671</v>
      </c>
      <c r="BK232" s="164">
        <f t="shared" si="9"/>
        <v>0</v>
      </c>
      <c r="BL232" s="16" t="s">
        <v>7983</v>
      </c>
      <c r="BM232" s="163" t="s">
        <v>4439</v>
      </c>
    </row>
    <row r="233" spans="2:65" s="1" customFormat="1" ht="24" customHeight="1">
      <c r="B233" s="151"/>
      <c r="C233" s="152" t="s">
        <v>6950</v>
      </c>
      <c r="D233" s="152" t="s">
        <v>7978</v>
      </c>
      <c r="E233" s="153" t="s">
        <v>6982</v>
      </c>
      <c r="F233" s="154" t="s">
        <v>6983</v>
      </c>
      <c r="G233" s="155" t="s">
        <v>5897</v>
      </c>
      <c r="H233" s="156">
        <v>2</v>
      </c>
      <c r="I233" s="157"/>
      <c r="J233" s="158">
        <f t="shared" si="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1"/>
        <v>0</v>
      </c>
      <c r="Q233" s="161">
        <v>7.2000000000000005E-4</v>
      </c>
      <c r="R233" s="161">
        <f t="shared" si="2"/>
        <v>1.4400000000000001E-3</v>
      </c>
      <c r="S233" s="161">
        <v>0</v>
      </c>
      <c r="T233" s="162">
        <f t="shared" si="3"/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 t="shared" si="4"/>
        <v>0</v>
      </c>
      <c r="BF233" s="164">
        <f t="shared" si="5"/>
        <v>0</v>
      </c>
      <c r="BG233" s="164">
        <f t="shared" si="6"/>
        <v>0</v>
      </c>
      <c r="BH233" s="164">
        <f t="shared" si="7"/>
        <v>0</v>
      </c>
      <c r="BI233" s="164">
        <f t="shared" si="8"/>
        <v>0</v>
      </c>
      <c r="BJ233" s="16" t="s">
        <v>7671</v>
      </c>
      <c r="BK233" s="164">
        <f t="shared" si="9"/>
        <v>0</v>
      </c>
      <c r="BL233" s="16" t="s">
        <v>7983</v>
      </c>
      <c r="BM233" s="163" t="s">
        <v>6984</v>
      </c>
    </row>
    <row r="234" spans="2:65" s="1" customFormat="1" ht="16.5" customHeight="1">
      <c r="B234" s="151"/>
      <c r="C234" s="189" t="s">
        <v>6954</v>
      </c>
      <c r="D234" s="189" t="s">
        <v>5826</v>
      </c>
      <c r="E234" s="190" t="s">
        <v>6986</v>
      </c>
      <c r="F234" s="191" t="s">
        <v>6987</v>
      </c>
      <c r="G234" s="192" t="s">
        <v>5897</v>
      </c>
      <c r="H234" s="193">
        <v>2</v>
      </c>
      <c r="I234" s="194"/>
      <c r="J234" s="195">
        <f t="shared" si="0"/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 t="shared" si="1"/>
        <v>0</v>
      </c>
      <c r="Q234" s="161">
        <v>1.2E-2</v>
      </c>
      <c r="R234" s="161">
        <f t="shared" si="2"/>
        <v>2.4E-2</v>
      </c>
      <c r="S234" s="161">
        <v>0</v>
      </c>
      <c r="T234" s="162">
        <f t="shared" si="3"/>
        <v>0</v>
      </c>
      <c r="AR234" s="163" t="s">
        <v>8023</v>
      </c>
      <c r="AT234" s="163" t="s">
        <v>5826</v>
      </c>
      <c r="AU234" s="163" t="s">
        <v>7673</v>
      </c>
      <c r="AY234" s="16" t="s">
        <v>7977</v>
      </c>
      <c r="BE234" s="164">
        <f t="shared" si="4"/>
        <v>0</v>
      </c>
      <c r="BF234" s="164">
        <f t="shared" si="5"/>
        <v>0</v>
      </c>
      <c r="BG234" s="164">
        <f t="shared" si="6"/>
        <v>0</v>
      </c>
      <c r="BH234" s="164">
        <f t="shared" si="7"/>
        <v>0</v>
      </c>
      <c r="BI234" s="164">
        <f t="shared" si="8"/>
        <v>0</v>
      </c>
      <c r="BJ234" s="16" t="s">
        <v>7671</v>
      </c>
      <c r="BK234" s="164">
        <f t="shared" si="9"/>
        <v>0</v>
      </c>
      <c r="BL234" s="16" t="s">
        <v>7983</v>
      </c>
      <c r="BM234" s="163" t="s">
        <v>6988</v>
      </c>
    </row>
    <row r="235" spans="2:65" s="1" customFormat="1" ht="16.5" customHeight="1">
      <c r="B235" s="151"/>
      <c r="C235" s="189" t="s">
        <v>6958</v>
      </c>
      <c r="D235" s="189" t="s">
        <v>5826</v>
      </c>
      <c r="E235" s="190" t="s">
        <v>4713</v>
      </c>
      <c r="F235" s="191" t="s">
        <v>4714</v>
      </c>
      <c r="G235" s="192" t="s">
        <v>5897</v>
      </c>
      <c r="H235" s="193">
        <v>2</v>
      </c>
      <c r="I235" s="194"/>
      <c r="J235" s="195">
        <f t="shared" si="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1"/>
        <v>0</v>
      </c>
      <c r="Q235" s="161">
        <v>6.9999999999999999E-4</v>
      </c>
      <c r="R235" s="161">
        <f t="shared" si="2"/>
        <v>1.4E-3</v>
      </c>
      <c r="S235" s="161">
        <v>0</v>
      </c>
      <c r="T235" s="162">
        <f t="shared" si="3"/>
        <v>0</v>
      </c>
      <c r="AR235" s="163" t="s">
        <v>8023</v>
      </c>
      <c r="AT235" s="163" t="s">
        <v>5826</v>
      </c>
      <c r="AU235" s="163" t="s">
        <v>7673</v>
      </c>
      <c r="AY235" s="16" t="s">
        <v>7977</v>
      </c>
      <c r="BE235" s="164">
        <f t="shared" si="4"/>
        <v>0</v>
      </c>
      <c r="BF235" s="164">
        <f t="shared" si="5"/>
        <v>0</v>
      </c>
      <c r="BG235" s="164">
        <f t="shared" si="6"/>
        <v>0</v>
      </c>
      <c r="BH235" s="164">
        <f t="shared" si="7"/>
        <v>0</v>
      </c>
      <c r="BI235" s="164">
        <f t="shared" si="8"/>
        <v>0</v>
      </c>
      <c r="BJ235" s="16" t="s">
        <v>7671</v>
      </c>
      <c r="BK235" s="164">
        <f t="shared" si="9"/>
        <v>0</v>
      </c>
      <c r="BL235" s="16" t="s">
        <v>7983</v>
      </c>
      <c r="BM235" s="163" t="s">
        <v>4440</v>
      </c>
    </row>
    <row r="236" spans="2:65" s="1" customFormat="1" ht="24" customHeight="1">
      <c r="B236" s="151"/>
      <c r="C236" s="152" t="s">
        <v>6962</v>
      </c>
      <c r="D236" s="152" t="s">
        <v>7978</v>
      </c>
      <c r="E236" s="153" t="s">
        <v>6990</v>
      </c>
      <c r="F236" s="154" t="s">
        <v>6991</v>
      </c>
      <c r="G236" s="155" t="s">
        <v>5897</v>
      </c>
      <c r="H236" s="156">
        <v>2</v>
      </c>
      <c r="I236" s="157"/>
      <c r="J236" s="158">
        <f t="shared" si="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"/>
        <v>0</v>
      </c>
      <c r="Q236" s="161">
        <v>1.65E-3</v>
      </c>
      <c r="R236" s="161">
        <f t="shared" si="2"/>
        <v>3.3E-3</v>
      </c>
      <c r="S236" s="161">
        <v>0</v>
      </c>
      <c r="T236" s="162">
        <f t="shared" si="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4"/>
        <v>0</v>
      </c>
      <c r="BF236" s="164">
        <f t="shared" si="5"/>
        <v>0</v>
      </c>
      <c r="BG236" s="164">
        <f t="shared" si="6"/>
        <v>0</v>
      </c>
      <c r="BH236" s="164">
        <f t="shared" si="7"/>
        <v>0</v>
      </c>
      <c r="BI236" s="164">
        <f t="shared" si="8"/>
        <v>0</v>
      </c>
      <c r="BJ236" s="16" t="s">
        <v>7671</v>
      </c>
      <c r="BK236" s="164">
        <f t="shared" si="9"/>
        <v>0</v>
      </c>
      <c r="BL236" s="16" t="s">
        <v>7983</v>
      </c>
      <c r="BM236" s="163" t="s">
        <v>4441</v>
      </c>
    </row>
    <row r="237" spans="2:65" s="1" customFormat="1" ht="16.5" customHeight="1">
      <c r="B237" s="151"/>
      <c r="C237" s="189" t="s">
        <v>6966</v>
      </c>
      <c r="D237" s="189" t="s">
        <v>5826</v>
      </c>
      <c r="E237" s="190" t="s">
        <v>6994</v>
      </c>
      <c r="F237" s="191" t="s">
        <v>4285</v>
      </c>
      <c r="G237" s="192" t="s">
        <v>5897</v>
      </c>
      <c r="H237" s="193">
        <v>2</v>
      </c>
      <c r="I237" s="194"/>
      <c r="J237" s="195">
        <f t="shared" si="0"/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 t="shared" si="1"/>
        <v>0</v>
      </c>
      <c r="Q237" s="161">
        <v>2.3E-2</v>
      </c>
      <c r="R237" s="161">
        <f t="shared" si="2"/>
        <v>4.5999999999999999E-2</v>
      </c>
      <c r="S237" s="161">
        <v>0</v>
      </c>
      <c r="T237" s="162">
        <f t="shared" si="3"/>
        <v>0</v>
      </c>
      <c r="AR237" s="163" t="s">
        <v>8023</v>
      </c>
      <c r="AT237" s="163" t="s">
        <v>5826</v>
      </c>
      <c r="AU237" s="163" t="s">
        <v>7673</v>
      </c>
      <c r="AY237" s="16" t="s">
        <v>7977</v>
      </c>
      <c r="BE237" s="164">
        <f t="shared" si="4"/>
        <v>0</v>
      </c>
      <c r="BF237" s="164">
        <f t="shared" si="5"/>
        <v>0</v>
      </c>
      <c r="BG237" s="164">
        <f t="shared" si="6"/>
        <v>0</v>
      </c>
      <c r="BH237" s="164">
        <f t="shared" si="7"/>
        <v>0</v>
      </c>
      <c r="BI237" s="164">
        <f t="shared" si="8"/>
        <v>0</v>
      </c>
      <c r="BJ237" s="16" t="s">
        <v>7671</v>
      </c>
      <c r="BK237" s="164">
        <f t="shared" si="9"/>
        <v>0</v>
      </c>
      <c r="BL237" s="16" t="s">
        <v>7983</v>
      </c>
      <c r="BM237" s="163" t="s">
        <v>4442</v>
      </c>
    </row>
    <row r="238" spans="2:65" s="1" customFormat="1" ht="16.5" customHeight="1">
      <c r="B238" s="151"/>
      <c r="C238" s="189" t="s">
        <v>5865</v>
      </c>
      <c r="D238" s="189" t="s">
        <v>5826</v>
      </c>
      <c r="E238" s="190" t="s">
        <v>6182</v>
      </c>
      <c r="F238" s="191" t="s">
        <v>6183</v>
      </c>
      <c r="G238" s="192" t="s">
        <v>5897</v>
      </c>
      <c r="H238" s="193">
        <v>2</v>
      </c>
      <c r="I238" s="194"/>
      <c r="J238" s="195">
        <f t="shared" si="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1"/>
        <v>0</v>
      </c>
      <c r="Q238" s="161">
        <v>1.4499999999999999E-3</v>
      </c>
      <c r="R238" s="161">
        <f t="shared" si="2"/>
        <v>2.8999999999999998E-3</v>
      </c>
      <c r="S238" s="161">
        <v>0</v>
      </c>
      <c r="T238" s="162">
        <f t="shared" si="3"/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 t="shared" si="4"/>
        <v>0</v>
      </c>
      <c r="BF238" s="164">
        <f t="shared" si="5"/>
        <v>0</v>
      </c>
      <c r="BG238" s="164">
        <f t="shared" si="6"/>
        <v>0</v>
      </c>
      <c r="BH238" s="164">
        <f t="shared" si="7"/>
        <v>0</v>
      </c>
      <c r="BI238" s="164">
        <f t="shared" si="8"/>
        <v>0</v>
      </c>
      <c r="BJ238" s="16" t="s">
        <v>7671</v>
      </c>
      <c r="BK238" s="164">
        <f t="shared" si="9"/>
        <v>0</v>
      </c>
      <c r="BL238" s="16" t="s">
        <v>7983</v>
      </c>
      <c r="BM238" s="163" t="s">
        <v>4443</v>
      </c>
    </row>
    <row r="239" spans="2:65" s="1" customFormat="1" ht="24" customHeight="1">
      <c r="B239" s="151"/>
      <c r="C239" s="152" t="s">
        <v>6973</v>
      </c>
      <c r="D239" s="152" t="s">
        <v>7978</v>
      </c>
      <c r="E239" s="153" t="s">
        <v>4444</v>
      </c>
      <c r="F239" s="154" t="s">
        <v>4445</v>
      </c>
      <c r="G239" s="155" t="s">
        <v>5897</v>
      </c>
      <c r="H239" s="156">
        <v>2</v>
      </c>
      <c r="I239" s="157"/>
      <c r="J239" s="158">
        <f t="shared" si="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1"/>
        <v>0</v>
      </c>
      <c r="Q239" s="161">
        <v>2.96E-3</v>
      </c>
      <c r="R239" s="161">
        <f t="shared" si="2"/>
        <v>5.9199999999999999E-3</v>
      </c>
      <c r="S239" s="161">
        <v>0</v>
      </c>
      <c r="T239" s="162">
        <f t="shared" si="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4"/>
        <v>0</v>
      </c>
      <c r="BF239" s="164">
        <f t="shared" si="5"/>
        <v>0</v>
      </c>
      <c r="BG239" s="164">
        <f t="shared" si="6"/>
        <v>0</v>
      </c>
      <c r="BH239" s="164">
        <f t="shared" si="7"/>
        <v>0</v>
      </c>
      <c r="BI239" s="164">
        <f t="shared" si="8"/>
        <v>0</v>
      </c>
      <c r="BJ239" s="16" t="s">
        <v>7671</v>
      </c>
      <c r="BK239" s="164">
        <f t="shared" si="9"/>
        <v>0</v>
      </c>
      <c r="BL239" s="16" t="s">
        <v>7983</v>
      </c>
      <c r="BM239" s="163" t="s">
        <v>6992</v>
      </c>
    </row>
    <row r="240" spans="2:65" s="1" customFormat="1" ht="16.5" customHeight="1">
      <c r="B240" s="151"/>
      <c r="C240" s="189" t="s">
        <v>6977</v>
      </c>
      <c r="D240" s="189" t="s">
        <v>5826</v>
      </c>
      <c r="E240" s="190" t="s">
        <v>6153</v>
      </c>
      <c r="F240" s="191" t="s">
        <v>6154</v>
      </c>
      <c r="G240" s="192" t="s">
        <v>5897</v>
      </c>
      <c r="H240" s="193">
        <v>2</v>
      </c>
      <c r="I240" s="194"/>
      <c r="J240" s="195">
        <f t="shared" si="0"/>
        <v>0</v>
      </c>
      <c r="K240" s="191" t="s">
        <v>7590</v>
      </c>
      <c r="L240" s="196"/>
      <c r="M240" s="197" t="s">
        <v>7590</v>
      </c>
      <c r="N240" s="198" t="s">
        <v>7629</v>
      </c>
      <c r="O240" s="54"/>
      <c r="P240" s="161">
        <f t="shared" si="1"/>
        <v>0</v>
      </c>
      <c r="Q240" s="161">
        <v>4.5999999999999999E-2</v>
      </c>
      <c r="R240" s="161">
        <f t="shared" si="2"/>
        <v>9.1999999999999998E-2</v>
      </c>
      <c r="S240" s="161">
        <v>0</v>
      </c>
      <c r="T240" s="162">
        <f t="shared" si="3"/>
        <v>0</v>
      </c>
      <c r="AR240" s="163" t="s">
        <v>8023</v>
      </c>
      <c r="AT240" s="163" t="s">
        <v>5826</v>
      </c>
      <c r="AU240" s="163" t="s">
        <v>7673</v>
      </c>
      <c r="AY240" s="16" t="s">
        <v>7977</v>
      </c>
      <c r="BE240" s="164">
        <f t="shared" si="4"/>
        <v>0</v>
      </c>
      <c r="BF240" s="164">
        <f t="shared" si="5"/>
        <v>0</v>
      </c>
      <c r="BG240" s="164">
        <f t="shared" si="6"/>
        <v>0</v>
      </c>
      <c r="BH240" s="164">
        <f t="shared" si="7"/>
        <v>0</v>
      </c>
      <c r="BI240" s="164">
        <f t="shared" si="8"/>
        <v>0</v>
      </c>
      <c r="BJ240" s="16" t="s">
        <v>7671</v>
      </c>
      <c r="BK240" s="164">
        <f t="shared" si="9"/>
        <v>0</v>
      </c>
      <c r="BL240" s="16" t="s">
        <v>7983</v>
      </c>
      <c r="BM240" s="163" t="s">
        <v>6996</v>
      </c>
    </row>
    <row r="241" spans="2:65" s="1" customFormat="1" ht="16.5" customHeight="1">
      <c r="B241" s="151"/>
      <c r="C241" s="189" t="s">
        <v>6981</v>
      </c>
      <c r="D241" s="189" t="s">
        <v>5826</v>
      </c>
      <c r="E241" s="190" t="s">
        <v>4446</v>
      </c>
      <c r="F241" s="191" t="s">
        <v>4447</v>
      </c>
      <c r="G241" s="192" t="s">
        <v>5897</v>
      </c>
      <c r="H241" s="193">
        <v>2</v>
      </c>
      <c r="I241" s="194"/>
      <c r="J241" s="195">
        <f t="shared" si="0"/>
        <v>0</v>
      </c>
      <c r="K241" s="191" t="s">
        <v>7590</v>
      </c>
      <c r="L241" s="196"/>
      <c r="M241" s="197" t="s">
        <v>7590</v>
      </c>
      <c r="N241" s="198" t="s">
        <v>7629</v>
      </c>
      <c r="O241" s="54"/>
      <c r="P241" s="161">
        <f t="shared" si="1"/>
        <v>0</v>
      </c>
      <c r="Q241" s="161">
        <v>2.3800000000000002E-3</v>
      </c>
      <c r="R241" s="161">
        <f t="shared" si="2"/>
        <v>4.7600000000000003E-3</v>
      </c>
      <c r="S241" s="161">
        <v>0</v>
      </c>
      <c r="T241" s="162">
        <f t="shared" si="3"/>
        <v>0</v>
      </c>
      <c r="AR241" s="163" t="s">
        <v>8023</v>
      </c>
      <c r="AT241" s="163" t="s">
        <v>5826</v>
      </c>
      <c r="AU241" s="163" t="s">
        <v>7673</v>
      </c>
      <c r="AY241" s="16" t="s">
        <v>7977</v>
      </c>
      <c r="BE241" s="164">
        <f t="shared" si="4"/>
        <v>0</v>
      </c>
      <c r="BF241" s="164">
        <f t="shared" si="5"/>
        <v>0</v>
      </c>
      <c r="BG241" s="164">
        <f t="shared" si="6"/>
        <v>0</v>
      </c>
      <c r="BH241" s="164">
        <f t="shared" si="7"/>
        <v>0</v>
      </c>
      <c r="BI241" s="164">
        <f t="shared" si="8"/>
        <v>0</v>
      </c>
      <c r="BJ241" s="16" t="s">
        <v>7671</v>
      </c>
      <c r="BK241" s="164">
        <f t="shared" si="9"/>
        <v>0</v>
      </c>
      <c r="BL241" s="16" t="s">
        <v>7983</v>
      </c>
      <c r="BM241" s="163" t="s">
        <v>4448</v>
      </c>
    </row>
    <row r="242" spans="2:65" s="1" customFormat="1" ht="24" customHeight="1">
      <c r="B242" s="151"/>
      <c r="C242" s="152" t="s">
        <v>6985</v>
      </c>
      <c r="D242" s="152" t="s">
        <v>7978</v>
      </c>
      <c r="E242" s="153" t="s">
        <v>7006</v>
      </c>
      <c r="F242" s="154" t="s">
        <v>7007</v>
      </c>
      <c r="G242" s="155" t="s">
        <v>5897</v>
      </c>
      <c r="H242" s="156">
        <v>1</v>
      </c>
      <c r="I242" s="157"/>
      <c r="J242" s="158">
        <f t="shared" si="0"/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 t="shared" si="1"/>
        <v>0</v>
      </c>
      <c r="Q242" s="161">
        <v>2.7529999999999999E-2</v>
      </c>
      <c r="R242" s="161">
        <f t="shared" si="2"/>
        <v>2.7529999999999999E-2</v>
      </c>
      <c r="S242" s="161">
        <v>0</v>
      </c>
      <c r="T242" s="162">
        <f t="shared" si="3"/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 t="shared" si="4"/>
        <v>0</v>
      </c>
      <c r="BF242" s="164">
        <f t="shared" si="5"/>
        <v>0</v>
      </c>
      <c r="BG242" s="164">
        <f t="shared" si="6"/>
        <v>0</v>
      </c>
      <c r="BH242" s="164">
        <f t="shared" si="7"/>
        <v>0</v>
      </c>
      <c r="BI242" s="164">
        <f t="shared" si="8"/>
        <v>0</v>
      </c>
      <c r="BJ242" s="16" t="s">
        <v>7671</v>
      </c>
      <c r="BK242" s="164">
        <f t="shared" si="9"/>
        <v>0</v>
      </c>
      <c r="BL242" s="16" t="s">
        <v>7983</v>
      </c>
      <c r="BM242" s="163" t="s">
        <v>7008</v>
      </c>
    </row>
    <row r="243" spans="2:65" s="1" customFormat="1" ht="16.5" customHeight="1">
      <c r="B243" s="151"/>
      <c r="C243" s="189" t="s">
        <v>6989</v>
      </c>
      <c r="D243" s="189" t="s">
        <v>5826</v>
      </c>
      <c r="E243" s="190" t="s">
        <v>4449</v>
      </c>
      <c r="F243" s="191" t="s">
        <v>4450</v>
      </c>
      <c r="G243" s="192" t="s">
        <v>5897</v>
      </c>
      <c r="H243" s="193">
        <v>1</v>
      </c>
      <c r="I243" s="194"/>
      <c r="J243" s="195">
        <f t="shared" si="0"/>
        <v>0</v>
      </c>
      <c r="K243" s="191" t="s">
        <v>7590</v>
      </c>
      <c r="L243" s="196"/>
      <c r="M243" s="197" t="s">
        <v>7590</v>
      </c>
      <c r="N243" s="198" t="s">
        <v>7629</v>
      </c>
      <c r="O243" s="54"/>
      <c r="P243" s="161">
        <f t="shared" si="1"/>
        <v>0</v>
      </c>
      <c r="Q243" s="161">
        <v>0</v>
      </c>
      <c r="R243" s="161">
        <f t="shared" si="2"/>
        <v>0</v>
      </c>
      <c r="S243" s="161">
        <v>0</v>
      </c>
      <c r="T243" s="162">
        <f t="shared" si="3"/>
        <v>0</v>
      </c>
      <c r="AR243" s="163" t="s">
        <v>8023</v>
      </c>
      <c r="AT243" s="163" t="s">
        <v>5826</v>
      </c>
      <c r="AU243" s="163" t="s">
        <v>7673</v>
      </c>
      <c r="AY243" s="16" t="s">
        <v>7977</v>
      </c>
      <c r="BE243" s="164">
        <f t="shared" si="4"/>
        <v>0</v>
      </c>
      <c r="BF243" s="164">
        <f t="shared" si="5"/>
        <v>0</v>
      </c>
      <c r="BG243" s="164">
        <f t="shared" si="6"/>
        <v>0</v>
      </c>
      <c r="BH243" s="164">
        <f t="shared" si="7"/>
        <v>0</v>
      </c>
      <c r="BI243" s="164">
        <f t="shared" si="8"/>
        <v>0</v>
      </c>
      <c r="BJ243" s="16" t="s">
        <v>7671</v>
      </c>
      <c r="BK243" s="164">
        <f t="shared" si="9"/>
        <v>0</v>
      </c>
      <c r="BL243" s="16" t="s">
        <v>7983</v>
      </c>
      <c r="BM243" s="163" t="s">
        <v>4451</v>
      </c>
    </row>
    <row r="244" spans="2:65" s="1" customFormat="1" ht="39">
      <c r="B244" s="31"/>
      <c r="D244" s="166" t="s">
        <v>5891</v>
      </c>
      <c r="F244" s="199" t="s">
        <v>4452</v>
      </c>
      <c r="I244" s="94"/>
      <c r="L244" s="31"/>
      <c r="M244" s="200"/>
      <c r="N244" s="54"/>
      <c r="O244" s="54"/>
      <c r="P244" s="54"/>
      <c r="Q244" s="54"/>
      <c r="R244" s="54"/>
      <c r="S244" s="54"/>
      <c r="T244" s="55"/>
      <c r="AT244" s="16" t="s">
        <v>5891</v>
      </c>
      <c r="AU244" s="16" t="s">
        <v>7673</v>
      </c>
    </row>
    <row r="245" spans="2:65" s="1" customFormat="1" ht="24" customHeight="1">
      <c r="B245" s="151"/>
      <c r="C245" s="152" t="s">
        <v>6993</v>
      </c>
      <c r="D245" s="152" t="s">
        <v>7978</v>
      </c>
      <c r="E245" s="153" t="s">
        <v>7014</v>
      </c>
      <c r="F245" s="154" t="s">
        <v>7015</v>
      </c>
      <c r="G245" s="155" t="s">
        <v>5897</v>
      </c>
      <c r="H245" s="156">
        <v>1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3.8260000000000002E-2</v>
      </c>
      <c r="R245" s="161">
        <f>Q245*H245</f>
        <v>3.8260000000000002E-2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7016</v>
      </c>
    </row>
    <row r="246" spans="2:65" s="1" customFormat="1" ht="16.5" customHeight="1">
      <c r="B246" s="151"/>
      <c r="C246" s="189" t="s">
        <v>6997</v>
      </c>
      <c r="D246" s="189" t="s">
        <v>5826</v>
      </c>
      <c r="E246" s="190" t="s">
        <v>4453</v>
      </c>
      <c r="F246" s="191" t="s">
        <v>4454</v>
      </c>
      <c r="G246" s="192" t="s">
        <v>5897</v>
      </c>
      <c r="H246" s="193">
        <v>1</v>
      </c>
      <c r="I246" s="194"/>
      <c r="J246" s="195">
        <f>ROUND(I246*H246,2)</f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4455</v>
      </c>
    </row>
    <row r="247" spans="2:65" s="1" customFormat="1" ht="39">
      <c r="B247" s="31"/>
      <c r="D247" s="166" t="s">
        <v>5891</v>
      </c>
      <c r="F247" s="199" t="s">
        <v>4456</v>
      </c>
      <c r="I247" s="94"/>
      <c r="L247" s="31"/>
      <c r="M247" s="200"/>
      <c r="N247" s="54"/>
      <c r="O247" s="54"/>
      <c r="P247" s="54"/>
      <c r="Q247" s="54"/>
      <c r="R247" s="54"/>
      <c r="S247" s="54"/>
      <c r="T247" s="55"/>
      <c r="AT247" s="16" t="s">
        <v>5891</v>
      </c>
      <c r="AU247" s="16" t="s">
        <v>7673</v>
      </c>
    </row>
    <row r="248" spans="2:65" s="1" customFormat="1" ht="24" customHeight="1">
      <c r="B248" s="151"/>
      <c r="C248" s="152" t="s">
        <v>7001</v>
      </c>
      <c r="D248" s="152" t="s">
        <v>7978</v>
      </c>
      <c r="E248" s="153" t="s">
        <v>7023</v>
      </c>
      <c r="F248" s="154" t="s">
        <v>7024</v>
      </c>
      <c r="G248" s="155" t="s">
        <v>5897</v>
      </c>
      <c r="H248" s="156">
        <v>1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7.0200000000000002E-3</v>
      </c>
      <c r="R248" s="161">
        <f>Q248*H248</f>
        <v>7.0200000000000002E-3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7025</v>
      </c>
    </row>
    <row r="249" spans="2:65" s="1" customFormat="1" ht="24" customHeight="1">
      <c r="B249" s="151"/>
      <c r="C249" s="189" t="s">
        <v>7005</v>
      </c>
      <c r="D249" s="189" t="s">
        <v>5826</v>
      </c>
      <c r="E249" s="190" t="s">
        <v>4457</v>
      </c>
      <c r="F249" s="191" t="s">
        <v>4458</v>
      </c>
      <c r="G249" s="192" t="s">
        <v>5897</v>
      </c>
      <c r="H249" s="193">
        <v>1</v>
      </c>
      <c r="I249" s="194"/>
      <c r="J249" s="195">
        <f>ROUND(I249*H249,2)</f>
        <v>0</v>
      </c>
      <c r="K249" s="191" t="s">
        <v>7590</v>
      </c>
      <c r="L249" s="196"/>
      <c r="M249" s="197" t="s">
        <v>7590</v>
      </c>
      <c r="N249" s="198" t="s">
        <v>7629</v>
      </c>
      <c r="O249" s="54"/>
      <c r="P249" s="161">
        <f>O249*H249</f>
        <v>0</v>
      </c>
      <c r="Q249" s="161">
        <v>6.5000000000000002E-2</v>
      </c>
      <c r="R249" s="161">
        <f>Q249*H249</f>
        <v>6.5000000000000002E-2</v>
      </c>
      <c r="S249" s="161">
        <v>0</v>
      </c>
      <c r="T249" s="162">
        <f>S249*H249</f>
        <v>0</v>
      </c>
      <c r="AR249" s="163" t="s">
        <v>8023</v>
      </c>
      <c r="AT249" s="163" t="s">
        <v>5826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4459</v>
      </c>
    </row>
    <row r="250" spans="2:65" s="1" customFormat="1" ht="24" customHeight="1">
      <c r="B250" s="151"/>
      <c r="C250" s="152" t="s">
        <v>7009</v>
      </c>
      <c r="D250" s="152" t="s">
        <v>7978</v>
      </c>
      <c r="E250" s="153" t="s">
        <v>7031</v>
      </c>
      <c r="F250" s="154" t="s">
        <v>7032</v>
      </c>
      <c r="G250" s="155" t="s">
        <v>5897</v>
      </c>
      <c r="H250" s="156">
        <v>6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1.56E-3</v>
      </c>
      <c r="R250" s="161">
        <f>Q250*H250</f>
        <v>9.3600000000000003E-3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7033</v>
      </c>
    </row>
    <row r="251" spans="2:65" s="1" customFormat="1" ht="24" customHeight="1">
      <c r="B251" s="151"/>
      <c r="C251" s="152" t="s">
        <v>7013</v>
      </c>
      <c r="D251" s="152" t="s">
        <v>7978</v>
      </c>
      <c r="E251" s="153" t="s">
        <v>7035</v>
      </c>
      <c r="F251" s="154" t="s">
        <v>7036</v>
      </c>
      <c r="G251" s="155" t="s">
        <v>5897</v>
      </c>
      <c r="H251" s="156">
        <v>1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6.8999999999999997E-4</v>
      </c>
      <c r="R251" s="161">
        <f>Q251*H251</f>
        <v>6.8999999999999997E-4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7037</v>
      </c>
    </row>
    <row r="252" spans="2:65" s="11" customFormat="1" ht="22.9" customHeight="1">
      <c r="B252" s="138"/>
      <c r="D252" s="139" t="s">
        <v>7663</v>
      </c>
      <c r="E252" s="149" t="s">
        <v>8027</v>
      </c>
      <c r="F252" s="149" t="s">
        <v>7043</v>
      </c>
      <c r="I252" s="141"/>
      <c r="J252" s="150">
        <f>BK252</f>
        <v>0</v>
      </c>
      <c r="L252" s="138"/>
      <c r="M252" s="143"/>
      <c r="N252" s="144"/>
      <c r="O252" s="144"/>
      <c r="P252" s="145">
        <f>P253+SUM(P254:P258)</f>
        <v>0</v>
      </c>
      <c r="Q252" s="144"/>
      <c r="R252" s="145">
        <f>R253+SUM(R254:R258)</f>
        <v>2.4213379999999996E-2</v>
      </c>
      <c r="S252" s="144"/>
      <c r="T252" s="146">
        <f>T253+SUM(T254:T258)</f>
        <v>9.5399999999999999E-2</v>
      </c>
      <c r="AR252" s="139" t="s">
        <v>7671</v>
      </c>
      <c r="AT252" s="147" t="s">
        <v>7663</v>
      </c>
      <c r="AU252" s="147" t="s">
        <v>7671</v>
      </c>
      <c r="AY252" s="139" t="s">
        <v>7977</v>
      </c>
      <c r="BK252" s="148">
        <f>BK253+SUM(BK254:BK258)</f>
        <v>0</v>
      </c>
    </row>
    <row r="253" spans="2:65" s="1" customFormat="1" ht="24" customHeight="1">
      <c r="B253" s="151"/>
      <c r="C253" s="152" t="s">
        <v>7017</v>
      </c>
      <c r="D253" s="152" t="s">
        <v>7978</v>
      </c>
      <c r="E253" s="153" t="s">
        <v>7045</v>
      </c>
      <c r="F253" s="154" t="s">
        <v>7046</v>
      </c>
      <c r="G253" s="155" t="s">
        <v>5783</v>
      </c>
      <c r="H253" s="156">
        <v>47.253999999999998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4.6999999999999999E-4</v>
      </c>
      <c r="R253" s="161">
        <f>Q253*H253</f>
        <v>2.2209379999999997E-2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7047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4460</v>
      </c>
      <c r="H254" s="169">
        <v>41.09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2" customFormat="1">
      <c r="B255" s="165"/>
      <c r="D255" s="166" t="s">
        <v>7985</v>
      </c>
      <c r="F255" s="168" t="s">
        <v>4461</v>
      </c>
      <c r="H255" s="169">
        <v>47.253999999999998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7592</v>
      </c>
      <c r="AX255" s="12" t="s">
        <v>7671</v>
      </c>
      <c r="AY255" s="167" t="s">
        <v>7977</v>
      </c>
    </row>
    <row r="256" spans="2:65" s="1" customFormat="1" ht="24" customHeight="1">
      <c r="B256" s="151"/>
      <c r="C256" s="152" t="s">
        <v>7022</v>
      </c>
      <c r="D256" s="152" t="s">
        <v>7978</v>
      </c>
      <c r="E256" s="153" t="s">
        <v>7051</v>
      </c>
      <c r="F256" s="154" t="s">
        <v>7052</v>
      </c>
      <c r="G256" s="155" t="s">
        <v>5863</v>
      </c>
      <c r="H256" s="156">
        <v>0.6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3.3400000000000001E-3</v>
      </c>
      <c r="R256" s="161">
        <f>Q256*H256</f>
        <v>2.0040000000000001E-3</v>
      </c>
      <c r="S256" s="161">
        <v>0.159</v>
      </c>
      <c r="T256" s="162">
        <f>S256*H256</f>
        <v>9.5399999999999999E-2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7053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4462</v>
      </c>
      <c r="H257" s="169">
        <v>0.6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7671</v>
      </c>
      <c r="AY257" s="167" t="s">
        <v>7977</v>
      </c>
    </row>
    <row r="258" spans="2:65" s="11" customFormat="1" ht="20.85" customHeight="1">
      <c r="B258" s="138"/>
      <c r="D258" s="139" t="s">
        <v>7663</v>
      </c>
      <c r="E258" s="149" t="s">
        <v>7054</v>
      </c>
      <c r="F258" s="149" t="s">
        <v>7055</v>
      </c>
      <c r="I258" s="141"/>
      <c r="J258" s="150">
        <f>BK258</f>
        <v>0</v>
      </c>
      <c r="L258" s="138"/>
      <c r="M258" s="143"/>
      <c r="N258" s="144"/>
      <c r="O258" s="144"/>
      <c r="P258" s="145">
        <f>P259</f>
        <v>0</v>
      </c>
      <c r="Q258" s="144"/>
      <c r="R258" s="145">
        <f>R259</f>
        <v>0</v>
      </c>
      <c r="S258" s="144"/>
      <c r="T258" s="146">
        <f>T259</f>
        <v>0</v>
      </c>
      <c r="AR258" s="139" t="s">
        <v>7671</v>
      </c>
      <c r="AT258" s="147" t="s">
        <v>7663</v>
      </c>
      <c r="AU258" s="147" t="s">
        <v>7673</v>
      </c>
      <c r="AY258" s="139" t="s">
        <v>7977</v>
      </c>
      <c r="BK258" s="148">
        <f>BK259</f>
        <v>0</v>
      </c>
    </row>
    <row r="259" spans="2:65" s="1" customFormat="1" ht="24" customHeight="1">
      <c r="B259" s="151"/>
      <c r="C259" s="152" t="s">
        <v>7026</v>
      </c>
      <c r="D259" s="152" t="s">
        <v>7978</v>
      </c>
      <c r="E259" s="153" t="s">
        <v>7057</v>
      </c>
      <c r="F259" s="154" t="s">
        <v>7058</v>
      </c>
      <c r="G259" s="155" t="s">
        <v>5816</v>
      </c>
      <c r="H259" s="156">
        <v>21.193999999999999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7059</v>
      </c>
    </row>
    <row r="260" spans="2:65" s="11" customFormat="1" ht="22.9" customHeight="1">
      <c r="B260" s="138"/>
      <c r="D260" s="139" t="s">
        <v>7663</v>
      </c>
      <c r="E260" s="149" t="s">
        <v>7060</v>
      </c>
      <c r="F260" s="149" t="s">
        <v>7061</v>
      </c>
      <c r="I260" s="141"/>
      <c r="J260" s="150">
        <f>BK260</f>
        <v>0</v>
      </c>
      <c r="L260" s="138"/>
      <c r="M260" s="143"/>
      <c r="N260" s="144"/>
      <c r="O260" s="144"/>
      <c r="P260" s="145">
        <f>SUM(P261:P264)</f>
        <v>0</v>
      </c>
      <c r="Q260" s="144"/>
      <c r="R260" s="145">
        <f>SUM(R261:R264)</f>
        <v>0</v>
      </c>
      <c r="S260" s="144"/>
      <c r="T260" s="146">
        <f>SUM(T261:T264)</f>
        <v>0</v>
      </c>
      <c r="AR260" s="139" t="s">
        <v>7671</v>
      </c>
      <c r="AT260" s="147" t="s">
        <v>7663</v>
      </c>
      <c r="AU260" s="147" t="s">
        <v>7671</v>
      </c>
      <c r="AY260" s="139" t="s">
        <v>7977</v>
      </c>
      <c r="BK260" s="148">
        <f>SUM(BK261:BK264)</f>
        <v>0</v>
      </c>
    </row>
    <row r="261" spans="2:65" s="1" customFormat="1" ht="24" customHeight="1">
      <c r="B261" s="151"/>
      <c r="C261" s="152" t="s">
        <v>7030</v>
      </c>
      <c r="D261" s="152" t="s">
        <v>7978</v>
      </c>
      <c r="E261" s="153" t="s">
        <v>7063</v>
      </c>
      <c r="F261" s="154" t="s">
        <v>7064</v>
      </c>
      <c r="G261" s="155" t="s">
        <v>5816</v>
      </c>
      <c r="H261" s="156">
        <v>9.5000000000000001E-2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7065</v>
      </c>
    </row>
    <row r="262" spans="2:65" s="1" customFormat="1" ht="24" customHeight="1">
      <c r="B262" s="151"/>
      <c r="C262" s="152" t="s">
        <v>7034</v>
      </c>
      <c r="D262" s="152" t="s">
        <v>7978</v>
      </c>
      <c r="E262" s="153" t="s">
        <v>7067</v>
      </c>
      <c r="F262" s="154" t="s">
        <v>7068</v>
      </c>
      <c r="G262" s="155" t="s">
        <v>5816</v>
      </c>
      <c r="H262" s="156">
        <v>1.33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7069</v>
      </c>
    </row>
    <row r="263" spans="2:65" s="12" customFormat="1">
      <c r="B263" s="165"/>
      <c r="D263" s="166" t="s">
        <v>7985</v>
      </c>
      <c r="F263" s="168" t="s">
        <v>4463</v>
      </c>
      <c r="H263" s="169">
        <v>1.33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7592</v>
      </c>
      <c r="AX263" s="12" t="s">
        <v>7671</v>
      </c>
      <c r="AY263" s="167" t="s">
        <v>7977</v>
      </c>
    </row>
    <row r="264" spans="2:65" s="1" customFormat="1" ht="24" customHeight="1">
      <c r="B264" s="151"/>
      <c r="C264" s="152" t="s">
        <v>7038</v>
      </c>
      <c r="D264" s="152" t="s">
        <v>7978</v>
      </c>
      <c r="E264" s="153" t="s">
        <v>7072</v>
      </c>
      <c r="F264" s="154" t="s">
        <v>7073</v>
      </c>
      <c r="G264" s="155" t="s">
        <v>5816</v>
      </c>
      <c r="H264" s="156">
        <v>9.5000000000000001E-2</v>
      </c>
      <c r="I264" s="157"/>
      <c r="J264" s="158">
        <f>ROUND(I264*H264,2)</f>
        <v>0</v>
      </c>
      <c r="K264" s="154" t="s">
        <v>6065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7074</v>
      </c>
    </row>
    <row r="265" spans="2:65" s="11" customFormat="1" ht="25.9" customHeight="1">
      <c r="B265" s="138"/>
      <c r="D265" s="139" t="s">
        <v>7663</v>
      </c>
      <c r="E265" s="140" t="s">
        <v>7075</v>
      </c>
      <c r="F265" s="140" t="s">
        <v>7076</v>
      </c>
      <c r="I265" s="141"/>
      <c r="J265" s="142">
        <f>BK265</f>
        <v>0</v>
      </c>
      <c r="L265" s="138"/>
      <c r="M265" s="143"/>
      <c r="N265" s="144"/>
      <c r="O265" s="144"/>
      <c r="P265" s="145">
        <f>SUM(P266:P281)</f>
        <v>0</v>
      </c>
      <c r="Q265" s="144"/>
      <c r="R265" s="145">
        <f>SUM(R266:R281)</f>
        <v>0.34924849999999996</v>
      </c>
      <c r="S265" s="144"/>
      <c r="T265" s="146">
        <f>SUM(T266:T281)</f>
        <v>0</v>
      </c>
      <c r="AR265" s="139" t="s">
        <v>7673</v>
      </c>
      <c r="AT265" s="147" t="s">
        <v>7663</v>
      </c>
      <c r="AU265" s="147" t="s">
        <v>7664</v>
      </c>
      <c r="AY265" s="139" t="s">
        <v>7977</v>
      </c>
      <c r="BK265" s="148">
        <f>SUM(BK266:BK281)</f>
        <v>0</v>
      </c>
    </row>
    <row r="266" spans="2:65" s="1" customFormat="1" ht="24" customHeight="1">
      <c r="B266" s="151"/>
      <c r="C266" s="152" t="s">
        <v>7044</v>
      </c>
      <c r="D266" s="152" t="s">
        <v>7978</v>
      </c>
      <c r="E266" s="153" t="s">
        <v>7078</v>
      </c>
      <c r="F266" s="154" t="s">
        <v>7079</v>
      </c>
      <c r="G266" s="155" t="s">
        <v>5783</v>
      </c>
      <c r="H266" s="156">
        <v>61.74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5804</v>
      </c>
      <c r="AT266" s="163" t="s">
        <v>7978</v>
      </c>
      <c r="AU266" s="163" t="s">
        <v>7671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5804</v>
      </c>
      <c r="BM266" s="163" t="s">
        <v>7080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4464</v>
      </c>
      <c r="H267" s="169">
        <v>61.74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7671</v>
      </c>
      <c r="AV267" s="12" t="s">
        <v>7673</v>
      </c>
      <c r="AW267" s="12" t="s">
        <v>7620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7050</v>
      </c>
      <c r="D268" s="152" t="s">
        <v>7978</v>
      </c>
      <c r="E268" s="153" t="s">
        <v>7083</v>
      </c>
      <c r="F268" s="154" t="s">
        <v>7084</v>
      </c>
      <c r="G268" s="155" t="s">
        <v>5783</v>
      </c>
      <c r="H268" s="156">
        <v>96.6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5804</v>
      </c>
      <c r="AT268" s="163" t="s">
        <v>7978</v>
      </c>
      <c r="AU268" s="163" t="s">
        <v>7671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5804</v>
      </c>
      <c r="BM268" s="163" t="s">
        <v>7085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4465</v>
      </c>
      <c r="H269" s="169">
        <v>96.6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7671</v>
      </c>
      <c r="AV269" s="12" t="s">
        <v>7673</v>
      </c>
      <c r="AW269" s="12" t="s">
        <v>7620</v>
      </c>
      <c r="AX269" s="12" t="s">
        <v>7671</v>
      </c>
      <c r="AY269" s="167" t="s">
        <v>7977</v>
      </c>
    </row>
    <row r="270" spans="2:65" s="1" customFormat="1" ht="16.5" customHeight="1">
      <c r="B270" s="151"/>
      <c r="C270" s="189" t="s">
        <v>7056</v>
      </c>
      <c r="D270" s="189" t="s">
        <v>5826</v>
      </c>
      <c r="E270" s="190" t="s">
        <v>7088</v>
      </c>
      <c r="F270" s="191" t="s">
        <v>7089</v>
      </c>
      <c r="G270" s="192" t="s">
        <v>5816</v>
      </c>
      <c r="H270" s="193">
        <v>5.5E-2</v>
      </c>
      <c r="I270" s="194"/>
      <c r="J270" s="195">
        <f>ROUND(I270*H270,2)</f>
        <v>0</v>
      </c>
      <c r="K270" s="191" t="s">
        <v>6065</v>
      </c>
      <c r="L270" s="196"/>
      <c r="M270" s="197" t="s">
        <v>7590</v>
      </c>
      <c r="N270" s="198" t="s">
        <v>7629</v>
      </c>
      <c r="O270" s="54"/>
      <c r="P270" s="161">
        <f>O270*H270</f>
        <v>0</v>
      </c>
      <c r="Q270" s="161">
        <v>1</v>
      </c>
      <c r="R270" s="161">
        <f>Q270*H270</f>
        <v>5.5E-2</v>
      </c>
      <c r="S270" s="161">
        <v>0</v>
      </c>
      <c r="T270" s="162">
        <f>S270*H270</f>
        <v>0</v>
      </c>
      <c r="AR270" s="163" t="s">
        <v>5899</v>
      </c>
      <c r="AT270" s="163" t="s">
        <v>5826</v>
      </c>
      <c r="AU270" s="163" t="s">
        <v>7671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5804</v>
      </c>
      <c r="BM270" s="163" t="s">
        <v>7090</v>
      </c>
    </row>
    <row r="271" spans="2:65" s="1" customFormat="1" ht="19.5">
      <c r="B271" s="31"/>
      <c r="D271" s="166" t="s">
        <v>5891</v>
      </c>
      <c r="F271" s="199" t="s">
        <v>7091</v>
      </c>
      <c r="I271" s="94"/>
      <c r="L271" s="31"/>
      <c r="M271" s="200"/>
      <c r="N271" s="54"/>
      <c r="O271" s="54"/>
      <c r="P271" s="54"/>
      <c r="Q271" s="54"/>
      <c r="R271" s="54"/>
      <c r="S271" s="54"/>
      <c r="T271" s="55"/>
      <c r="AT271" s="16" t="s">
        <v>5891</v>
      </c>
      <c r="AU271" s="16" t="s">
        <v>7671</v>
      </c>
    </row>
    <row r="272" spans="2:65" s="12" customFormat="1">
      <c r="B272" s="165"/>
      <c r="D272" s="166" t="s">
        <v>7985</v>
      </c>
      <c r="F272" s="168" t="s">
        <v>4466</v>
      </c>
      <c r="H272" s="169">
        <v>5.5E-2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7671</v>
      </c>
      <c r="AV272" s="12" t="s">
        <v>7673</v>
      </c>
      <c r="AW272" s="12" t="s">
        <v>7592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52" t="s">
        <v>7062</v>
      </c>
      <c r="D273" s="152" t="s">
        <v>7978</v>
      </c>
      <c r="E273" s="153" t="s">
        <v>7094</v>
      </c>
      <c r="F273" s="154" t="s">
        <v>7095</v>
      </c>
      <c r="G273" s="155" t="s">
        <v>5783</v>
      </c>
      <c r="H273" s="156">
        <v>20.58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4.0000000000000002E-4</v>
      </c>
      <c r="R273" s="161">
        <f>Q273*H273</f>
        <v>8.2319999999999997E-3</v>
      </c>
      <c r="S273" s="161">
        <v>0</v>
      </c>
      <c r="T273" s="162">
        <f>S273*H273</f>
        <v>0</v>
      </c>
      <c r="AR273" s="163" t="s">
        <v>5804</v>
      </c>
      <c r="AT273" s="163" t="s">
        <v>7978</v>
      </c>
      <c r="AU273" s="163" t="s">
        <v>7671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5804</v>
      </c>
      <c r="BM273" s="163" t="s">
        <v>7096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4467</v>
      </c>
      <c r="H274" s="169">
        <v>20.58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7671</v>
      </c>
      <c r="AV274" s="12" t="s">
        <v>7673</v>
      </c>
      <c r="AW274" s="12" t="s">
        <v>7620</v>
      </c>
      <c r="AX274" s="12" t="s">
        <v>7671</v>
      </c>
      <c r="AY274" s="167" t="s">
        <v>7977</v>
      </c>
    </row>
    <row r="275" spans="2:65" s="1" customFormat="1" ht="16.5" customHeight="1">
      <c r="B275" s="151"/>
      <c r="C275" s="189" t="s">
        <v>7066</v>
      </c>
      <c r="D275" s="189" t="s">
        <v>5826</v>
      </c>
      <c r="E275" s="190" t="s">
        <v>7099</v>
      </c>
      <c r="F275" s="191" t="s">
        <v>7100</v>
      </c>
      <c r="G275" s="192" t="s">
        <v>5783</v>
      </c>
      <c r="H275" s="193">
        <v>23.667000000000002</v>
      </c>
      <c r="I275" s="194"/>
      <c r="J275" s="195">
        <f>ROUND(I275*H275,2)</f>
        <v>0</v>
      </c>
      <c r="K275" s="191" t="s">
        <v>6065</v>
      </c>
      <c r="L275" s="196"/>
      <c r="M275" s="197" t="s">
        <v>7590</v>
      </c>
      <c r="N275" s="198" t="s">
        <v>7629</v>
      </c>
      <c r="O275" s="54"/>
      <c r="P275" s="161">
        <f>O275*H275</f>
        <v>0</v>
      </c>
      <c r="Q275" s="161">
        <v>4.4999999999999997E-3</v>
      </c>
      <c r="R275" s="161">
        <f>Q275*H275</f>
        <v>0.1065015</v>
      </c>
      <c r="S275" s="161">
        <v>0</v>
      </c>
      <c r="T275" s="162">
        <f>S275*H275</f>
        <v>0</v>
      </c>
      <c r="AR275" s="163" t="s">
        <v>5899</v>
      </c>
      <c r="AT275" s="163" t="s">
        <v>5826</v>
      </c>
      <c r="AU275" s="163" t="s">
        <v>7671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5804</v>
      </c>
      <c r="BM275" s="163" t="s">
        <v>7101</v>
      </c>
    </row>
    <row r="276" spans="2:65" s="12" customFormat="1">
      <c r="B276" s="165"/>
      <c r="D276" s="166" t="s">
        <v>7985</v>
      </c>
      <c r="F276" s="168" t="s">
        <v>4468</v>
      </c>
      <c r="H276" s="169">
        <v>23.667000000000002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7671</v>
      </c>
      <c r="AV276" s="12" t="s">
        <v>7673</v>
      </c>
      <c r="AW276" s="12" t="s">
        <v>7592</v>
      </c>
      <c r="AX276" s="12" t="s">
        <v>7671</v>
      </c>
      <c r="AY276" s="167" t="s">
        <v>7977</v>
      </c>
    </row>
    <row r="277" spans="2:65" s="1" customFormat="1" ht="24" customHeight="1">
      <c r="B277" s="151"/>
      <c r="C277" s="152" t="s">
        <v>7071</v>
      </c>
      <c r="D277" s="152" t="s">
        <v>7978</v>
      </c>
      <c r="E277" s="153" t="s">
        <v>7104</v>
      </c>
      <c r="F277" s="154" t="s">
        <v>7105</v>
      </c>
      <c r="G277" s="155" t="s">
        <v>5783</v>
      </c>
      <c r="H277" s="156">
        <v>32.200000000000003</v>
      </c>
      <c r="I277" s="157"/>
      <c r="J277" s="158">
        <f>ROUND(I277*H277,2)</f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>O277*H277</f>
        <v>0</v>
      </c>
      <c r="Q277" s="161">
        <v>4.0000000000000002E-4</v>
      </c>
      <c r="R277" s="161">
        <f>Q277*H277</f>
        <v>1.2880000000000003E-2</v>
      </c>
      <c r="S277" s="161">
        <v>0</v>
      </c>
      <c r="T277" s="162">
        <f>S277*H277</f>
        <v>0</v>
      </c>
      <c r="AR277" s="163" t="s">
        <v>5804</v>
      </c>
      <c r="AT277" s="163" t="s">
        <v>7978</v>
      </c>
      <c r="AU277" s="163" t="s">
        <v>7671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5804</v>
      </c>
      <c r="BM277" s="163" t="s">
        <v>7106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4469</v>
      </c>
      <c r="H278" s="169">
        <v>32.200000000000003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7671</v>
      </c>
      <c r="AV278" s="12" t="s">
        <v>7673</v>
      </c>
      <c r="AW278" s="12" t="s">
        <v>7620</v>
      </c>
      <c r="AX278" s="12" t="s">
        <v>7671</v>
      </c>
      <c r="AY278" s="167" t="s">
        <v>7977</v>
      </c>
    </row>
    <row r="279" spans="2:65" s="1" customFormat="1" ht="16.5" customHeight="1">
      <c r="B279" s="151"/>
      <c r="C279" s="189" t="s">
        <v>7077</v>
      </c>
      <c r="D279" s="189" t="s">
        <v>5826</v>
      </c>
      <c r="E279" s="190" t="s">
        <v>7099</v>
      </c>
      <c r="F279" s="191" t="s">
        <v>7100</v>
      </c>
      <c r="G279" s="192" t="s">
        <v>5783</v>
      </c>
      <c r="H279" s="193">
        <v>37.03</v>
      </c>
      <c r="I279" s="194"/>
      <c r="J279" s="195">
        <f>ROUND(I279*H279,2)</f>
        <v>0</v>
      </c>
      <c r="K279" s="191" t="s">
        <v>6065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4.4999999999999997E-3</v>
      </c>
      <c r="R279" s="161">
        <f>Q279*H279</f>
        <v>0.16663500000000001</v>
      </c>
      <c r="S279" s="161">
        <v>0</v>
      </c>
      <c r="T279" s="162">
        <f>S279*H279</f>
        <v>0</v>
      </c>
      <c r="AR279" s="163" t="s">
        <v>5899</v>
      </c>
      <c r="AT279" s="163" t="s">
        <v>5826</v>
      </c>
      <c r="AU279" s="163" t="s">
        <v>7671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5804</v>
      </c>
      <c r="BM279" s="163" t="s">
        <v>7109</v>
      </c>
    </row>
    <row r="280" spans="2:65" s="12" customFormat="1">
      <c r="B280" s="165"/>
      <c r="D280" s="166" t="s">
        <v>7985</v>
      </c>
      <c r="F280" s="168" t="s">
        <v>4470</v>
      </c>
      <c r="H280" s="169">
        <v>37.03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7671</v>
      </c>
      <c r="AV280" s="12" t="s">
        <v>7673</v>
      </c>
      <c r="AW280" s="12" t="s">
        <v>7592</v>
      </c>
      <c r="AX280" s="12" t="s">
        <v>7671</v>
      </c>
      <c r="AY280" s="167" t="s">
        <v>7977</v>
      </c>
    </row>
    <row r="281" spans="2:65" s="1" customFormat="1" ht="24" customHeight="1">
      <c r="B281" s="151"/>
      <c r="C281" s="152" t="s">
        <v>7082</v>
      </c>
      <c r="D281" s="152" t="s">
        <v>7978</v>
      </c>
      <c r="E281" s="153" t="s">
        <v>7112</v>
      </c>
      <c r="F281" s="154" t="s">
        <v>7113</v>
      </c>
      <c r="G281" s="155" t="s">
        <v>5816</v>
      </c>
      <c r="H281" s="156">
        <v>0.34899999999999998</v>
      </c>
      <c r="I281" s="157"/>
      <c r="J281" s="158">
        <f>ROUND(I281*H281,2)</f>
        <v>0</v>
      </c>
      <c r="K281" s="154" t="s">
        <v>7982</v>
      </c>
      <c r="L281" s="31"/>
      <c r="M281" s="201" t="s">
        <v>7590</v>
      </c>
      <c r="N281" s="202" t="s">
        <v>7629</v>
      </c>
      <c r="O281" s="203"/>
      <c r="P281" s="204">
        <f>O281*H281</f>
        <v>0</v>
      </c>
      <c r="Q281" s="204">
        <v>0</v>
      </c>
      <c r="R281" s="204">
        <f>Q281*H281</f>
        <v>0</v>
      </c>
      <c r="S281" s="204">
        <v>0</v>
      </c>
      <c r="T281" s="205">
        <f>S281*H281</f>
        <v>0</v>
      </c>
      <c r="AR281" s="163" t="s">
        <v>5804</v>
      </c>
      <c r="AT281" s="163" t="s">
        <v>7978</v>
      </c>
      <c r="AU281" s="163" t="s">
        <v>7671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5804</v>
      </c>
      <c r="BM281" s="163" t="s">
        <v>7114</v>
      </c>
    </row>
    <row r="282" spans="2:65" s="1" customFormat="1" ht="6.95" customHeight="1">
      <c r="B282" s="43"/>
      <c r="C282" s="44"/>
      <c r="D282" s="44"/>
      <c r="E282" s="44"/>
      <c r="F282" s="44"/>
      <c r="G282" s="44"/>
      <c r="H282" s="44"/>
      <c r="I282" s="112"/>
      <c r="J282" s="44"/>
      <c r="K282" s="44"/>
      <c r="L282" s="31"/>
    </row>
  </sheetData>
  <autoFilter ref="C130:K281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7776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4300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4471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ROUND((SUM(BE127:BE170)),  2)</f>
        <v>0</v>
      </c>
      <c r="I35" s="103">
        <v>0.21</v>
      </c>
      <c r="J35" s="102">
        <f>ROUND(((SUM(BE127:BE170))*I35),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ROUND((SUM(BF127:BF170)),  2)</f>
        <v>0</v>
      </c>
      <c r="I36" s="103">
        <v>0.15</v>
      </c>
      <c r="J36" s="102">
        <f>ROUND(((SUM(BF127:BF170))*I36),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4300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SO_10.3 - Přívodní řad VDJ Brandýs n. O.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6194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6195</v>
      </c>
      <c r="E100" s="120"/>
      <c r="F100" s="120"/>
      <c r="G100" s="120"/>
      <c r="H100" s="120"/>
      <c r="I100" s="121"/>
      <c r="J100" s="122">
        <f>J142</f>
        <v>0</v>
      </c>
      <c r="L100" s="118"/>
    </row>
    <row r="101" spans="2:47" s="8" customFormat="1" ht="24.95" customHeight="1">
      <c r="B101" s="118"/>
      <c r="D101" s="119" t="s">
        <v>6196</v>
      </c>
      <c r="E101" s="120"/>
      <c r="F101" s="120"/>
      <c r="G101" s="120"/>
      <c r="H101" s="120"/>
      <c r="I101" s="121"/>
      <c r="J101" s="122">
        <f>J147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J149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J159</f>
        <v>0</v>
      </c>
      <c r="L103" s="118"/>
    </row>
    <row r="104" spans="2:47" s="8" customFormat="1" ht="24.95" customHeight="1">
      <c r="B104" s="118"/>
      <c r="D104" s="119" t="s">
        <v>6197</v>
      </c>
      <c r="E104" s="120"/>
      <c r="F104" s="120"/>
      <c r="G104" s="120"/>
      <c r="H104" s="120"/>
      <c r="I104" s="121"/>
      <c r="J104" s="122">
        <f>J167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J169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4300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SO_10.3 - Přívodní řad VDJ Brandýs n. O.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P128+P142+P147+P149+P159+P167+P169</f>
        <v>0</v>
      </c>
      <c r="Q127" s="52"/>
      <c r="R127" s="135">
        <f>R128+R142+R147+R149+R159+R167+R169</f>
        <v>0</v>
      </c>
      <c r="S127" s="52"/>
      <c r="T127" s="136">
        <f>T128+T142+T147+T149+T159+T167+T169</f>
        <v>0</v>
      </c>
      <c r="AT127" s="16" t="s">
        <v>7663</v>
      </c>
      <c r="AU127" s="16" t="s">
        <v>7956</v>
      </c>
      <c r="BK127" s="137">
        <f>BK128+BK142+BK147+BK149+BK159+BK167+BK169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6198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SUM(P129:P141)</f>
        <v>0</v>
      </c>
      <c r="Q128" s="144"/>
      <c r="R128" s="145">
        <f>SUM(R129:R141)</f>
        <v>0</v>
      </c>
      <c r="S128" s="144"/>
      <c r="T128" s="146">
        <f>SUM(T129:T141)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SUM(BK129:BK141)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6199</v>
      </c>
      <c r="F129" s="191" t="s">
        <v>6200</v>
      </c>
      <c r="G129" s="192" t="s">
        <v>4749</v>
      </c>
      <c r="H129" s="193">
        <v>1</v>
      </c>
      <c r="I129" s="194"/>
      <c r="J129" s="195">
        <f t="shared" ref="J129:J139" si="0"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 t="shared" ref="P129:P139" si="1">O129*H129</f>
        <v>0</v>
      </c>
      <c r="Q129" s="161">
        <v>0</v>
      </c>
      <c r="R129" s="161">
        <f t="shared" ref="R129:R139" si="2">Q129*H129</f>
        <v>0</v>
      </c>
      <c r="S129" s="161">
        <v>0</v>
      </c>
      <c r="T129" s="162">
        <f t="shared" ref="T129:T139" si="3"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 t="shared" ref="BE129:BE139" si="4">IF(N129="základní",J129,0)</f>
        <v>0</v>
      </c>
      <c r="BF129" s="164">
        <f t="shared" ref="BF129:BF139" si="5">IF(N129="snížená",J129,0)</f>
        <v>0</v>
      </c>
      <c r="BG129" s="164">
        <f t="shared" ref="BG129:BG139" si="6">IF(N129="zákl. přenesená",J129,0)</f>
        <v>0</v>
      </c>
      <c r="BH129" s="164">
        <f t="shared" ref="BH129:BH139" si="7">IF(N129="sníž. přenesená",J129,0)</f>
        <v>0</v>
      </c>
      <c r="BI129" s="164">
        <f t="shared" ref="BI129:BI139" si="8">IF(N129="nulová",J129,0)</f>
        <v>0</v>
      </c>
      <c r="BJ129" s="16" t="s">
        <v>7671</v>
      </c>
      <c r="BK129" s="164">
        <f t="shared" ref="BK129:BK139" si="9">ROUND(I129*H129,2)</f>
        <v>0</v>
      </c>
      <c r="BL129" s="16" t="s">
        <v>7983</v>
      </c>
      <c r="BM129" s="163" t="s">
        <v>4472</v>
      </c>
    </row>
    <row r="130" spans="2:65" s="1" customFormat="1" ht="24" customHeight="1">
      <c r="B130" s="151"/>
      <c r="C130" s="189" t="s">
        <v>7673</v>
      </c>
      <c r="D130" s="189" t="s">
        <v>5826</v>
      </c>
      <c r="E130" s="190" t="s">
        <v>6202</v>
      </c>
      <c r="F130" s="191" t="s">
        <v>6203</v>
      </c>
      <c r="G130" s="192" t="s">
        <v>4749</v>
      </c>
      <c r="H130" s="193">
        <v>1</v>
      </c>
      <c r="I130" s="194"/>
      <c r="J130" s="195">
        <f t="shared" si="0"/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4473</v>
      </c>
    </row>
    <row r="131" spans="2:65" s="1" customFormat="1" ht="16.5" customHeight="1">
      <c r="B131" s="151"/>
      <c r="C131" s="189" t="s">
        <v>7991</v>
      </c>
      <c r="D131" s="189" t="s">
        <v>5826</v>
      </c>
      <c r="E131" s="190" t="s">
        <v>6205</v>
      </c>
      <c r="F131" s="191" t="s">
        <v>6206</v>
      </c>
      <c r="G131" s="192" t="s">
        <v>4749</v>
      </c>
      <c r="H131" s="193">
        <v>1</v>
      </c>
      <c r="I131" s="194"/>
      <c r="J131" s="195">
        <f t="shared" si="0"/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4474</v>
      </c>
    </row>
    <row r="132" spans="2:65" s="1" customFormat="1" ht="16.5" customHeight="1">
      <c r="B132" s="151"/>
      <c r="C132" s="189" t="s">
        <v>7983</v>
      </c>
      <c r="D132" s="189" t="s">
        <v>5826</v>
      </c>
      <c r="E132" s="190" t="s">
        <v>6208</v>
      </c>
      <c r="F132" s="191" t="s">
        <v>6209</v>
      </c>
      <c r="G132" s="192" t="s">
        <v>4749</v>
      </c>
      <c r="H132" s="193">
        <v>1</v>
      </c>
      <c r="I132" s="194"/>
      <c r="J132" s="195">
        <f t="shared" si="0"/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4475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6211</v>
      </c>
      <c r="F133" s="191" t="s">
        <v>6212</v>
      </c>
      <c r="G133" s="192" t="s">
        <v>4749</v>
      </c>
      <c r="H133" s="193">
        <v>1</v>
      </c>
      <c r="I133" s="194"/>
      <c r="J133" s="195">
        <f t="shared" si="0"/>
        <v>0</v>
      </c>
      <c r="K133" s="191" t="s">
        <v>7590</v>
      </c>
      <c r="L133" s="196"/>
      <c r="M133" s="197" t="s">
        <v>7590</v>
      </c>
      <c r="N133" s="198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8023</v>
      </c>
      <c r="AT133" s="163" t="s">
        <v>5826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4476</v>
      </c>
    </row>
    <row r="134" spans="2:65" s="1" customFormat="1" ht="24" customHeight="1">
      <c r="B134" s="151"/>
      <c r="C134" s="189" t="s">
        <v>8012</v>
      </c>
      <c r="D134" s="189" t="s">
        <v>5826</v>
      </c>
      <c r="E134" s="190" t="s">
        <v>6214</v>
      </c>
      <c r="F134" s="191" t="s">
        <v>6215</v>
      </c>
      <c r="G134" s="192" t="s">
        <v>4749</v>
      </c>
      <c r="H134" s="193">
        <v>1</v>
      </c>
      <c r="I134" s="194"/>
      <c r="J134" s="195">
        <f t="shared" si="0"/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4477</v>
      </c>
    </row>
    <row r="135" spans="2:65" s="1" customFormat="1" ht="24" customHeight="1">
      <c r="B135" s="151"/>
      <c r="C135" s="189" t="s">
        <v>8016</v>
      </c>
      <c r="D135" s="189" t="s">
        <v>5826</v>
      </c>
      <c r="E135" s="190" t="s">
        <v>6217</v>
      </c>
      <c r="F135" s="191" t="s">
        <v>6218</v>
      </c>
      <c r="G135" s="192" t="s">
        <v>4749</v>
      </c>
      <c r="H135" s="193">
        <v>2</v>
      </c>
      <c r="I135" s="194"/>
      <c r="J135" s="195">
        <f t="shared" si="0"/>
        <v>0</v>
      </c>
      <c r="K135" s="191" t="s">
        <v>7590</v>
      </c>
      <c r="L135" s="196"/>
      <c r="M135" s="197" t="s">
        <v>7590</v>
      </c>
      <c r="N135" s="198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8023</v>
      </c>
      <c r="AT135" s="163" t="s">
        <v>5826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4478</v>
      </c>
    </row>
    <row r="136" spans="2:65" s="1" customFormat="1" ht="24" customHeight="1">
      <c r="B136" s="151"/>
      <c r="C136" s="189" t="s">
        <v>8023</v>
      </c>
      <c r="D136" s="189" t="s">
        <v>5826</v>
      </c>
      <c r="E136" s="190" t="s">
        <v>6220</v>
      </c>
      <c r="F136" s="191" t="s">
        <v>6221</v>
      </c>
      <c r="G136" s="192" t="s">
        <v>7140</v>
      </c>
      <c r="H136" s="193">
        <v>8</v>
      </c>
      <c r="I136" s="194"/>
      <c r="J136" s="195">
        <f t="shared" si="0"/>
        <v>0</v>
      </c>
      <c r="K136" s="191" t="s">
        <v>7590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8023</v>
      </c>
      <c r="AT136" s="163" t="s">
        <v>5826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4479</v>
      </c>
    </row>
    <row r="137" spans="2:65" s="1" customFormat="1" ht="16.5" customHeight="1">
      <c r="B137" s="151"/>
      <c r="C137" s="189" t="s">
        <v>8027</v>
      </c>
      <c r="D137" s="189" t="s">
        <v>5826</v>
      </c>
      <c r="E137" s="190" t="s">
        <v>6223</v>
      </c>
      <c r="F137" s="191" t="s">
        <v>6224</v>
      </c>
      <c r="G137" s="192" t="s">
        <v>4749</v>
      </c>
      <c r="H137" s="193">
        <v>1</v>
      </c>
      <c r="I137" s="194"/>
      <c r="J137" s="195">
        <f t="shared" si="0"/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8023</v>
      </c>
      <c r="AT137" s="163" t="s">
        <v>5826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4480</v>
      </c>
    </row>
    <row r="138" spans="2:65" s="1" customFormat="1" ht="16.5" customHeight="1">
      <c r="B138" s="151"/>
      <c r="C138" s="189" t="s">
        <v>8032</v>
      </c>
      <c r="D138" s="189" t="s">
        <v>5826</v>
      </c>
      <c r="E138" s="190" t="s">
        <v>6226</v>
      </c>
      <c r="F138" s="191" t="s">
        <v>6227</v>
      </c>
      <c r="G138" s="192" t="s">
        <v>7140</v>
      </c>
      <c r="H138" s="193">
        <v>1</v>
      </c>
      <c r="I138" s="194"/>
      <c r="J138" s="195">
        <f t="shared" si="0"/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4481</v>
      </c>
    </row>
    <row r="139" spans="2:65" s="1" customFormat="1" ht="16.5" customHeight="1">
      <c r="B139" s="151"/>
      <c r="C139" s="189" t="s">
        <v>5780</v>
      </c>
      <c r="D139" s="189" t="s">
        <v>5826</v>
      </c>
      <c r="E139" s="190" t="s">
        <v>6229</v>
      </c>
      <c r="F139" s="191" t="s">
        <v>6230</v>
      </c>
      <c r="G139" s="192" t="s">
        <v>4749</v>
      </c>
      <c r="H139" s="193">
        <v>1</v>
      </c>
      <c r="I139" s="194"/>
      <c r="J139" s="195">
        <f t="shared" si="0"/>
        <v>0</v>
      </c>
      <c r="K139" s="191" t="s">
        <v>7590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8023</v>
      </c>
      <c r="AT139" s="163" t="s">
        <v>5826</v>
      </c>
      <c r="AU139" s="163" t="s">
        <v>7671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4482</v>
      </c>
    </row>
    <row r="140" spans="2:65" s="1" customFormat="1" ht="19.5">
      <c r="B140" s="31"/>
      <c r="D140" s="166" t="s">
        <v>5891</v>
      </c>
      <c r="F140" s="199" t="s">
        <v>4760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16.5" customHeight="1">
      <c r="B141" s="151"/>
      <c r="C141" s="189" t="s">
        <v>5786</v>
      </c>
      <c r="D141" s="189" t="s">
        <v>5826</v>
      </c>
      <c r="E141" s="190" t="s">
        <v>6232</v>
      </c>
      <c r="F141" s="191" t="s">
        <v>4762</v>
      </c>
      <c r="G141" s="192" t="s">
        <v>4763</v>
      </c>
      <c r="H141" s="193">
        <v>1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4483</v>
      </c>
    </row>
    <row r="142" spans="2:65" s="11" customFormat="1" ht="25.9" customHeight="1">
      <c r="B142" s="138"/>
      <c r="D142" s="139" t="s">
        <v>7663</v>
      </c>
      <c r="E142" s="140" t="s">
        <v>4765</v>
      </c>
      <c r="F142" s="140" t="s">
        <v>4746</v>
      </c>
      <c r="I142" s="141"/>
      <c r="J142" s="142">
        <f>BK142</f>
        <v>0</v>
      </c>
      <c r="L142" s="138"/>
      <c r="M142" s="143"/>
      <c r="N142" s="144"/>
      <c r="O142" s="144"/>
      <c r="P142" s="145">
        <f>SUM(P143:P146)</f>
        <v>0</v>
      </c>
      <c r="Q142" s="144"/>
      <c r="R142" s="145">
        <f>SUM(R143:R146)</f>
        <v>0</v>
      </c>
      <c r="S142" s="144"/>
      <c r="T142" s="146">
        <f>SUM(T143:T146)</f>
        <v>0</v>
      </c>
      <c r="AR142" s="139" t="s">
        <v>7671</v>
      </c>
      <c r="AT142" s="147" t="s">
        <v>7663</v>
      </c>
      <c r="AU142" s="147" t="s">
        <v>7664</v>
      </c>
      <c r="AY142" s="139" t="s">
        <v>7977</v>
      </c>
      <c r="BK142" s="148">
        <f>SUM(BK143:BK146)</f>
        <v>0</v>
      </c>
    </row>
    <row r="143" spans="2:65" s="1" customFormat="1" ht="36" customHeight="1">
      <c r="B143" s="151"/>
      <c r="C143" s="189" t="s">
        <v>5790</v>
      </c>
      <c r="D143" s="189" t="s">
        <v>5826</v>
      </c>
      <c r="E143" s="190" t="s">
        <v>6234</v>
      </c>
      <c r="F143" s="191" t="s">
        <v>6235</v>
      </c>
      <c r="G143" s="192" t="s">
        <v>7140</v>
      </c>
      <c r="H143" s="193">
        <v>1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4484</v>
      </c>
    </row>
    <row r="144" spans="2:65" s="1" customFormat="1" ht="16.5" customHeight="1">
      <c r="B144" s="151"/>
      <c r="C144" s="189" t="s">
        <v>5795</v>
      </c>
      <c r="D144" s="189" t="s">
        <v>5826</v>
      </c>
      <c r="E144" s="190" t="s">
        <v>6237</v>
      </c>
      <c r="F144" s="191" t="s">
        <v>6238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4485</v>
      </c>
    </row>
    <row r="145" spans="2:65" s="1" customFormat="1" ht="16.5" customHeight="1">
      <c r="B145" s="151"/>
      <c r="C145" s="189" t="s">
        <v>7597</v>
      </c>
      <c r="D145" s="189" t="s">
        <v>5826</v>
      </c>
      <c r="E145" s="190" t="s">
        <v>6240</v>
      </c>
      <c r="F145" s="191" t="s">
        <v>6241</v>
      </c>
      <c r="G145" s="192" t="s">
        <v>4749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4486</v>
      </c>
    </row>
    <row r="146" spans="2:65" s="1" customFormat="1" ht="24" customHeight="1">
      <c r="B146" s="151"/>
      <c r="C146" s="189" t="s">
        <v>5804</v>
      </c>
      <c r="D146" s="189" t="s">
        <v>5826</v>
      </c>
      <c r="E146" s="190" t="s">
        <v>6243</v>
      </c>
      <c r="F146" s="191" t="s">
        <v>6244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4487</v>
      </c>
    </row>
    <row r="147" spans="2:65" s="11" customFormat="1" ht="25.9" customHeight="1">
      <c r="B147" s="138"/>
      <c r="D147" s="139" t="s">
        <v>7663</v>
      </c>
      <c r="E147" s="140" t="s">
        <v>4770</v>
      </c>
      <c r="F147" s="140" t="s">
        <v>4766</v>
      </c>
      <c r="I147" s="141"/>
      <c r="J147" s="142">
        <f>BK147</f>
        <v>0</v>
      </c>
      <c r="L147" s="138"/>
      <c r="M147" s="143"/>
      <c r="N147" s="144"/>
      <c r="O147" s="144"/>
      <c r="P147" s="145">
        <f>P148</f>
        <v>0</v>
      </c>
      <c r="Q147" s="144"/>
      <c r="R147" s="145">
        <f>R148</f>
        <v>0</v>
      </c>
      <c r="S147" s="144"/>
      <c r="T147" s="146">
        <f>T148</f>
        <v>0</v>
      </c>
      <c r="AR147" s="139" t="s">
        <v>7671</v>
      </c>
      <c r="AT147" s="147" t="s">
        <v>7663</v>
      </c>
      <c r="AU147" s="147" t="s">
        <v>7664</v>
      </c>
      <c r="AY147" s="139" t="s">
        <v>7977</v>
      </c>
      <c r="BK147" s="148">
        <f>BK148</f>
        <v>0</v>
      </c>
    </row>
    <row r="148" spans="2:65" s="1" customFormat="1" ht="16.5" customHeight="1">
      <c r="B148" s="151"/>
      <c r="C148" s="152" t="s">
        <v>5809</v>
      </c>
      <c r="D148" s="152" t="s">
        <v>7978</v>
      </c>
      <c r="E148" s="153" t="s">
        <v>4767</v>
      </c>
      <c r="F148" s="154" t="s">
        <v>4768</v>
      </c>
      <c r="G148" s="155" t="s">
        <v>7140</v>
      </c>
      <c r="H148" s="156">
        <v>1</v>
      </c>
      <c r="I148" s="157"/>
      <c r="J148" s="158">
        <f>ROUND(I148*H148,2)</f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4488</v>
      </c>
    </row>
    <row r="149" spans="2:65" s="11" customFormat="1" ht="25.9" customHeight="1">
      <c r="B149" s="138"/>
      <c r="D149" s="139" t="s">
        <v>7663</v>
      </c>
      <c r="E149" s="140" t="s">
        <v>4775</v>
      </c>
      <c r="F149" s="140" t="s">
        <v>4776</v>
      </c>
      <c r="I149" s="141"/>
      <c r="J149" s="142">
        <f>BK149</f>
        <v>0</v>
      </c>
      <c r="L149" s="138"/>
      <c r="M149" s="143"/>
      <c r="N149" s="144"/>
      <c r="O149" s="144"/>
      <c r="P149" s="145">
        <f>SUM(P150:P158)</f>
        <v>0</v>
      </c>
      <c r="Q149" s="144"/>
      <c r="R149" s="145">
        <f>SUM(R150:R158)</f>
        <v>0</v>
      </c>
      <c r="S149" s="144"/>
      <c r="T149" s="146">
        <f>SUM(T150:T158)</f>
        <v>0</v>
      </c>
      <c r="AR149" s="139" t="s">
        <v>7671</v>
      </c>
      <c r="AT149" s="147" t="s">
        <v>7663</v>
      </c>
      <c r="AU149" s="147" t="s">
        <v>7664</v>
      </c>
      <c r="AY149" s="139" t="s">
        <v>7977</v>
      </c>
      <c r="BK149" s="148">
        <f>SUM(BK150:BK158)</f>
        <v>0</v>
      </c>
    </row>
    <row r="150" spans="2:65" s="1" customFormat="1" ht="24" customHeight="1">
      <c r="B150" s="151"/>
      <c r="C150" s="189" t="s">
        <v>5813</v>
      </c>
      <c r="D150" s="189" t="s">
        <v>5826</v>
      </c>
      <c r="E150" s="190" t="s">
        <v>6247</v>
      </c>
      <c r="F150" s="191" t="s">
        <v>6248</v>
      </c>
      <c r="G150" s="192" t="s">
        <v>7140</v>
      </c>
      <c r="H150" s="193">
        <v>1</v>
      </c>
      <c r="I150" s="194"/>
      <c r="J150" s="195">
        <f>ROUND(I150*H150,2)</f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7671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4489</v>
      </c>
    </row>
    <row r="151" spans="2:65" s="1" customFormat="1" ht="16.5" customHeight="1">
      <c r="B151" s="151"/>
      <c r="C151" s="189" t="s">
        <v>5819</v>
      </c>
      <c r="D151" s="189" t="s">
        <v>5826</v>
      </c>
      <c r="E151" s="190" t="s">
        <v>6250</v>
      </c>
      <c r="F151" s="191" t="s">
        <v>6251</v>
      </c>
      <c r="G151" s="192" t="s">
        <v>4749</v>
      </c>
      <c r="H151" s="193">
        <v>1</v>
      </c>
      <c r="I151" s="194"/>
      <c r="J151" s="195">
        <f>ROUND(I151*H151,2)</f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4490</v>
      </c>
    </row>
    <row r="152" spans="2:65" s="1" customFormat="1" ht="16.5" customHeight="1">
      <c r="B152" s="151"/>
      <c r="C152" s="189" t="s">
        <v>5825</v>
      </c>
      <c r="D152" s="189" t="s">
        <v>5826</v>
      </c>
      <c r="E152" s="190" t="s">
        <v>6253</v>
      </c>
      <c r="F152" s="191" t="s">
        <v>6206</v>
      </c>
      <c r="G152" s="192" t="s">
        <v>4749</v>
      </c>
      <c r="H152" s="193">
        <v>1</v>
      </c>
      <c r="I152" s="194"/>
      <c r="J152" s="195">
        <f>ROUND(I152*H152,2)</f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4491</v>
      </c>
    </row>
    <row r="153" spans="2:65" s="1" customFormat="1" ht="16.5" customHeight="1">
      <c r="B153" s="151"/>
      <c r="C153" s="189" t="s">
        <v>7596</v>
      </c>
      <c r="D153" s="189" t="s">
        <v>5826</v>
      </c>
      <c r="E153" s="190" t="s">
        <v>6255</v>
      </c>
      <c r="F153" s="191" t="s">
        <v>6209</v>
      </c>
      <c r="G153" s="192" t="s">
        <v>4749</v>
      </c>
      <c r="H153" s="193">
        <v>1</v>
      </c>
      <c r="I153" s="194"/>
      <c r="J153" s="195">
        <f>ROUND(I153*H153,2)</f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8023</v>
      </c>
      <c r="AT153" s="163" t="s">
        <v>5826</v>
      </c>
      <c r="AU153" s="163" t="s">
        <v>7671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4492</v>
      </c>
    </row>
    <row r="154" spans="2:65" s="1" customFormat="1" ht="16.5" customHeight="1">
      <c r="B154" s="151"/>
      <c r="C154" s="189" t="s">
        <v>5838</v>
      </c>
      <c r="D154" s="189" t="s">
        <v>5826</v>
      </c>
      <c r="E154" s="190" t="s">
        <v>6257</v>
      </c>
      <c r="F154" s="191" t="s">
        <v>6258</v>
      </c>
      <c r="G154" s="192" t="s">
        <v>7140</v>
      </c>
      <c r="H154" s="193">
        <v>1</v>
      </c>
      <c r="I154" s="194"/>
      <c r="J154" s="195">
        <f>ROUND(I154*H154,2)</f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8023</v>
      </c>
      <c r="AT154" s="163" t="s">
        <v>5826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4493</v>
      </c>
    </row>
    <row r="155" spans="2:65" s="1" customFormat="1" ht="19.5">
      <c r="B155" s="31"/>
      <c r="D155" s="166" t="s">
        <v>5891</v>
      </c>
      <c r="F155" s="199" t="s">
        <v>6260</v>
      </c>
      <c r="I155" s="94"/>
      <c r="L155" s="31"/>
      <c r="M155" s="200"/>
      <c r="N155" s="54"/>
      <c r="O155" s="54"/>
      <c r="P155" s="54"/>
      <c r="Q155" s="54"/>
      <c r="R155" s="54"/>
      <c r="S155" s="54"/>
      <c r="T155" s="55"/>
      <c r="AT155" s="16" t="s">
        <v>5891</v>
      </c>
      <c r="AU155" s="16" t="s">
        <v>7671</v>
      </c>
    </row>
    <row r="156" spans="2:65" s="1" customFormat="1" ht="36" customHeight="1">
      <c r="B156" s="151"/>
      <c r="C156" s="189" t="s">
        <v>5844</v>
      </c>
      <c r="D156" s="189" t="s">
        <v>5826</v>
      </c>
      <c r="E156" s="190" t="s">
        <v>4777</v>
      </c>
      <c r="F156" s="191" t="s">
        <v>4778</v>
      </c>
      <c r="G156" s="192" t="s">
        <v>7140</v>
      </c>
      <c r="H156" s="193">
        <v>1</v>
      </c>
      <c r="I156" s="194"/>
      <c r="J156" s="195">
        <f>ROUND(I156*H156,2)</f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7671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4494</v>
      </c>
    </row>
    <row r="157" spans="2:65" s="1" customFormat="1" ht="24" customHeight="1">
      <c r="B157" s="151"/>
      <c r="C157" s="189" t="s">
        <v>5850</v>
      </c>
      <c r="D157" s="189" t="s">
        <v>5826</v>
      </c>
      <c r="E157" s="190" t="s">
        <v>4780</v>
      </c>
      <c r="F157" s="191" t="s">
        <v>4781</v>
      </c>
      <c r="G157" s="192" t="s">
        <v>5863</v>
      </c>
      <c r="H157" s="193">
        <v>15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4495</v>
      </c>
    </row>
    <row r="158" spans="2:65" s="1" customFormat="1" ht="16.5" customHeight="1">
      <c r="B158" s="151"/>
      <c r="C158" s="189" t="s">
        <v>5854</v>
      </c>
      <c r="D158" s="189" t="s">
        <v>5826</v>
      </c>
      <c r="E158" s="190" t="s">
        <v>6263</v>
      </c>
      <c r="F158" s="191" t="s">
        <v>4784</v>
      </c>
      <c r="G158" s="192" t="s">
        <v>4763</v>
      </c>
      <c r="H158" s="193">
        <v>1</v>
      </c>
      <c r="I158" s="194"/>
      <c r="J158" s="195">
        <f>ROUND(I158*H158,2)</f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8023</v>
      </c>
      <c r="AT158" s="163" t="s">
        <v>5826</v>
      </c>
      <c r="AU158" s="163" t="s">
        <v>7671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4496</v>
      </c>
    </row>
    <row r="159" spans="2:65" s="11" customFormat="1" ht="25.9" customHeight="1">
      <c r="B159" s="138"/>
      <c r="D159" s="139" t="s">
        <v>7663</v>
      </c>
      <c r="E159" s="140" t="s">
        <v>4786</v>
      </c>
      <c r="F159" s="140" t="s">
        <v>4787</v>
      </c>
      <c r="I159" s="141"/>
      <c r="J159" s="142">
        <f>BK159</f>
        <v>0</v>
      </c>
      <c r="L159" s="138"/>
      <c r="M159" s="143"/>
      <c r="N159" s="144"/>
      <c r="O159" s="144"/>
      <c r="P159" s="145">
        <f>SUM(P160:P166)</f>
        <v>0</v>
      </c>
      <c r="Q159" s="144"/>
      <c r="R159" s="145">
        <f>SUM(R160:R166)</f>
        <v>0</v>
      </c>
      <c r="S159" s="144"/>
      <c r="T159" s="146">
        <f>SUM(T160:T166)</f>
        <v>0</v>
      </c>
      <c r="AR159" s="139" t="s">
        <v>7671</v>
      </c>
      <c r="AT159" s="147" t="s">
        <v>7663</v>
      </c>
      <c r="AU159" s="147" t="s">
        <v>7664</v>
      </c>
      <c r="AY159" s="139" t="s">
        <v>7977</v>
      </c>
      <c r="BK159" s="148">
        <f>SUM(BK160:BK166)</f>
        <v>0</v>
      </c>
    </row>
    <row r="160" spans="2:65" s="1" customFormat="1" ht="16.5" customHeight="1">
      <c r="B160" s="151"/>
      <c r="C160" s="152" t="s">
        <v>5860</v>
      </c>
      <c r="D160" s="152" t="s">
        <v>7978</v>
      </c>
      <c r="E160" s="153" t="s">
        <v>6265</v>
      </c>
      <c r="F160" s="154" t="s">
        <v>6266</v>
      </c>
      <c r="G160" s="155" t="s">
        <v>7140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4497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6268</v>
      </c>
      <c r="F161" s="154" t="s">
        <v>6269</v>
      </c>
      <c r="G161" s="155" t="s">
        <v>7140</v>
      </c>
      <c r="H161" s="156">
        <v>1</v>
      </c>
      <c r="I161" s="157"/>
      <c r="J161" s="158">
        <f>ROUND(I161*H161,2)</f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4498</v>
      </c>
    </row>
    <row r="162" spans="2:65" s="1" customFormat="1" ht="19.5">
      <c r="B162" s="31"/>
      <c r="D162" s="166" t="s">
        <v>5891</v>
      </c>
      <c r="F162" s="199" t="s">
        <v>6271</v>
      </c>
      <c r="I162" s="94"/>
      <c r="L162" s="31"/>
      <c r="M162" s="200"/>
      <c r="N162" s="54"/>
      <c r="O162" s="54"/>
      <c r="P162" s="54"/>
      <c r="Q162" s="54"/>
      <c r="R162" s="54"/>
      <c r="S162" s="54"/>
      <c r="T162" s="55"/>
      <c r="AT162" s="16" t="s">
        <v>5891</v>
      </c>
      <c r="AU162" s="16" t="s">
        <v>7671</v>
      </c>
    </row>
    <row r="163" spans="2:65" s="1" customFormat="1" ht="16.5" customHeight="1">
      <c r="B163" s="151"/>
      <c r="C163" s="152" t="s">
        <v>5876</v>
      </c>
      <c r="D163" s="152" t="s">
        <v>7978</v>
      </c>
      <c r="E163" s="153" t="s">
        <v>6272</v>
      </c>
      <c r="F163" s="154" t="s">
        <v>6273</v>
      </c>
      <c r="G163" s="155" t="s">
        <v>7140</v>
      </c>
      <c r="H163" s="156">
        <v>1</v>
      </c>
      <c r="I163" s="157"/>
      <c r="J163" s="158">
        <f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7671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4499</v>
      </c>
    </row>
    <row r="164" spans="2:65" s="1" customFormat="1" ht="16.5" customHeight="1">
      <c r="B164" s="151"/>
      <c r="C164" s="152" t="s">
        <v>5883</v>
      </c>
      <c r="D164" s="152" t="s">
        <v>7978</v>
      </c>
      <c r="E164" s="153" t="s">
        <v>6275</v>
      </c>
      <c r="F164" s="154" t="s">
        <v>4789</v>
      </c>
      <c r="G164" s="155" t="s">
        <v>7140</v>
      </c>
      <c r="H164" s="156">
        <v>1</v>
      </c>
      <c r="I164" s="157"/>
      <c r="J164" s="158">
        <f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4500</v>
      </c>
    </row>
    <row r="165" spans="2:65" s="1" customFormat="1" ht="16.5" customHeight="1">
      <c r="B165" s="151"/>
      <c r="C165" s="152" t="s">
        <v>5887</v>
      </c>
      <c r="D165" s="152" t="s">
        <v>7978</v>
      </c>
      <c r="E165" s="153" t="s">
        <v>6277</v>
      </c>
      <c r="F165" s="154" t="s">
        <v>4792</v>
      </c>
      <c r="G165" s="155" t="s">
        <v>7140</v>
      </c>
      <c r="H165" s="156">
        <v>1</v>
      </c>
      <c r="I165" s="157"/>
      <c r="J165" s="158">
        <f>ROUND(I165*H165,2)</f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4501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6279</v>
      </c>
      <c r="F166" s="154" t="s">
        <v>4795</v>
      </c>
      <c r="G166" s="155" t="s">
        <v>7140</v>
      </c>
      <c r="H166" s="156">
        <v>1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4502</v>
      </c>
    </row>
    <row r="167" spans="2:65" s="11" customFormat="1" ht="25.9" customHeight="1">
      <c r="B167" s="138"/>
      <c r="D167" s="139" t="s">
        <v>7663</v>
      </c>
      <c r="E167" s="140" t="s">
        <v>4800</v>
      </c>
      <c r="F167" s="140" t="s">
        <v>6281</v>
      </c>
      <c r="I167" s="141"/>
      <c r="J167" s="142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7664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5899</v>
      </c>
      <c r="D168" s="152" t="s">
        <v>7978</v>
      </c>
      <c r="E168" s="153" t="s">
        <v>6282</v>
      </c>
      <c r="F168" s="154" t="s">
        <v>4803</v>
      </c>
      <c r="G168" s="155" t="s">
        <v>7140</v>
      </c>
      <c r="H168" s="156">
        <v>1</v>
      </c>
      <c r="I168" s="157"/>
      <c r="J168" s="158">
        <f>ROUND(I168*H168,2)</f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4503</v>
      </c>
    </row>
    <row r="169" spans="2:65" s="11" customFormat="1" ht="25.9" customHeight="1">
      <c r="B169" s="138"/>
      <c r="D169" s="139" t="s">
        <v>7663</v>
      </c>
      <c r="E169" s="140" t="s">
        <v>4805</v>
      </c>
      <c r="F169" s="140" t="s">
        <v>4806</v>
      </c>
      <c r="I169" s="141"/>
      <c r="J169" s="142">
        <f>BK169</f>
        <v>0</v>
      </c>
      <c r="L169" s="138"/>
      <c r="M169" s="143"/>
      <c r="N169" s="144"/>
      <c r="O169" s="144"/>
      <c r="P169" s="145">
        <f>P170</f>
        <v>0</v>
      </c>
      <c r="Q169" s="144"/>
      <c r="R169" s="145">
        <f>R170</f>
        <v>0</v>
      </c>
      <c r="S169" s="144"/>
      <c r="T169" s="146">
        <f>T170</f>
        <v>0</v>
      </c>
      <c r="AR169" s="139" t="s">
        <v>7671</v>
      </c>
      <c r="AT169" s="147" t="s">
        <v>7663</v>
      </c>
      <c r="AU169" s="147" t="s">
        <v>7664</v>
      </c>
      <c r="AY169" s="139" t="s">
        <v>7977</v>
      </c>
      <c r="BK169" s="148">
        <f>BK170</f>
        <v>0</v>
      </c>
    </row>
    <row r="170" spans="2:65" s="1" customFormat="1" ht="24" customHeight="1">
      <c r="B170" s="151"/>
      <c r="C170" s="152" t="s">
        <v>5903</v>
      </c>
      <c r="D170" s="152" t="s">
        <v>7978</v>
      </c>
      <c r="E170" s="153" t="s">
        <v>6284</v>
      </c>
      <c r="F170" s="154" t="s">
        <v>6285</v>
      </c>
      <c r="G170" s="155" t="s">
        <v>7140</v>
      </c>
      <c r="H170" s="156">
        <v>1</v>
      </c>
      <c r="I170" s="157"/>
      <c r="J170" s="158">
        <f>ROUND(I170*H170,2)</f>
        <v>0</v>
      </c>
      <c r="K170" s="154" t="s">
        <v>7590</v>
      </c>
      <c r="L170" s="31"/>
      <c r="M170" s="201" t="s">
        <v>7590</v>
      </c>
      <c r="N170" s="202" t="s">
        <v>7629</v>
      </c>
      <c r="O170" s="203"/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4504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112"/>
      <c r="J171" s="44"/>
      <c r="K171" s="44"/>
      <c r="L171" s="31"/>
    </row>
  </sheetData>
  <autoFilter ref="C126:K170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43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7781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4505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4506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ROUND((SUM(BE130:BE429)),  2)</f>
        <v>0</v>
      </c>
      <c r="I35" s="103">
        <v>0.21</v>
      </c>
      <c r="J35" s="102">
        <f>ROUND(((SUM(BE130:BE429))*I35),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ROUND((SUM(BF130:BF429)),  2)</f>
        <v>0</v>
      </c>
      <c r="I36" s="103">
        <v>0.15</v>
      </c>
      <c r="J36" s="102">
        <f>ROUND(((SUM(BF130:BF429))*I36),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ROUND((SUM(BG130:BG429)),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ROUND((SUM(BH130:BH429)),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ROUND((SUM(BI130:BI429)),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4505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SO_11.1 - Výtlačný řad VDJ Mostek - Seč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J306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J317</f>
        <v>0</v>
      </c>
      <c r="L102" s="123"/>
    </row>
    <row r="103" spans="2:47" s="9" customFormat="1" ht="19.899999999999999" customHeight="1">
      <c r="B103" s="123"/>
      <c r="D103" s="124" t="s">
        <v>7960</v>
      </c>
      <c r="E103" s="125"/>
      <c r="F103" s="125"/>
      <c r="G103" s="125"/>
      <c r="H103" s="125"/>
      <c r="I103" s="126"/>
      <c r="J103" s="127">
        <f>J360</f>
        <v>0</v>
      </c>
      <c r="L103" s="123"/>
    </row>
    <row r="104" spans="2:47" s="9" customFormat="1" ht="19.899999999999999" customHeight="1">
      <c r="B104" s="123"/>
      <c r="D104" s="124" t="s">
        <v>6001</v>
      </c>
      <c r="E104" s="125"/>
      <c r="F104" s="125"/>
      <c r="G104" s="125"/>
      <c r="H104" s="125"/>
      <c r="I104" s="126"/>
      <c r="J104" s="127">
        <f>J413</f>
        <v>0</v>
      </c>
      <c r="L104" s="123"/>
    </row>
    <row r="105" spans="2:47" s="9" customFormat="1" ht="19.899999999999999" customHeight="1">
      <c r="B105" s="123"/>
      <c r="D105" s="124" t="s">
        <v>6498</v>
      </c>
      <c r="E105" s="125"/>
      <c r="F105" s="125"/>
      <c r="G105" s="125"/>
      <c r="H105" s="125"/>
      <c r="I105" s="126"/>
      <c r="J105" s="127">
        <f>J416</f>
        <v>0</v>
      </c>
      <c r="L105" s="123"/>
    </row>
    <row r="106" spans="2:47" s="9" customFormat="1" ht="19.899999999999999" customHeight="1">
      <c r="B106" s="123"/>
      <c r="D106" s="124" t="s">
        <v>7961</v>
      </c>
      <c r="E106" s="125"/>
      <c r="F106" s="125"/>
      <c r="G106" s="125"/>
      <c r="H106" s="125"/>
      <c r="I106" s="126"/>
      <c r="J106" s="127">
        <f>J425</f>
        <v>0</v>
      </c>
      <c r="L106" s="123"/>
    </row>
    <row r="107" spans="2:47" s="8" customFormat="1" ht="24.95" customHeight="1">
      <c r="B107" s="118"/>
      <c r="D107" s="119" t="s">
        <v>7146</v>
      </c>
      <c r="E107" s="120"/>
      <c r="F107" s="120"/>
      <c r="G107" s="120"/>
      <c r="H107" s="120"/>
      <c r="I107" s="121"/>
      <c r="J107" s="122">
        <f>J427</f>
        <v>0</v>
      </c>
      <c r="L107" s="118"/>
    </row>
    <row r="108" spans="2:47" s="9" customFormat="1" ht="19.899999999999999" customHeight="1">
      <c r="B108" s="123"/>
      <c r="D108" s="124" t="s">
        <v>6499</v>
      </c>
      <c r="E108" s="125"/>
      <c r="F108" s="125"/>
      <c r="G108" s="125"/>
      <c r="H108" s="125"/>
      <c r="I108" s="126"/>
      <c r="J108" s="127">
        <f>J428</f>
        <v>0</v>
      </c>
      <c r="L108" s="123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4505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SO_11.1 - Výtlačný řad VDJ Mostek - Seč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P131+P427</f>
        <v>0</v>
      </c>
      <c r="Q130" s="52"/>
      <c r="R130" s="135">
        <f>R131+R427</f>
        <v>2914.7389385200004</v>
      </c>
      <c r="S130" s="52"/>
      <c r="T130" s="136">
        <f>T131+T427</f>
        <v>1239.9220800000001</v>
      </c>
      <c r="AT130" s="16" t="s">
        <v>7663</v>
      </c>
      <c r="AU130" s="16" t="s">
        <v>7956</v>
      </c>
      <c r="BK130" s="137">
        <f>BK131+BK427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P132+P306+P317+P360+P413+P416+P425</f>
        <v>0</v>
      </c>
      <c r="Q131" s="144"/>
      <c r="R131" s="145">
        <f>R132+R306+R317+R360+R413+R416+R425</f>
        <v>2914.5572885200004</v>
      </c>
      <c r="S131" s="144"/>
      <c r="T131" s="146">
        <f>T132+T306+T317+T360+T413+T416+T425</f>
        <v>1239.9220800000001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BK132+BK306+BK317+BK360+BK413+BK416+BK425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6500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SUM(P133:P305)</f>
        <v>0</v>
      </c>
      <c r="Q132" s="144"/>
      <c r="R132" s="145">
        <f>SUM(R133:R305)</f>
        <v>2883.4958315000003</v>
      </c>
      <c r="S132" s="144"/>
      <c r="T132" s="146">
        <f>SUM(T133:T305)</f>
        <v>1239.9220800000001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SUM(BK133:BK305)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4829</v>
      </c>
      <c r="F133" s="154" t="s">
        <v>4830</v>
      </c>
      <c r="G133" s="155" t="s">
        <v>5783</v>
      </c>
      <c r="H133" s="156">
        <v>35</v>
      </c>
      <c r="I133" s="157"/>
      <c r="J133" s="158">
        <f t="shared" ref="J133:J139" si="0"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ref="P133:P139" si="1">O133*H133</f>
        <v>0</v>
      </c>
      <c r="Q133" s="161">
        <v>0</v>
      </c>
      <c r="R133" s="161">
        <f t="shared" ref="R133:R139" si="2">Q133*H133</f>
        <v>0</v>
      </c>
      <c r="S133" s="161">
        <v>0</v>
      </c>
      <c r="T133" s="162">
        <f t="shared" ref="T133:T139" si="3"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ref="BE133:BE139" si="4">IF(N133="základní",J133,0)</f>
        <v>0</v>
      </c>
      <c r="BF133" s="164">
        <f t="shared" ref="BF133:BF139" si="5">IF(N133="snížená",J133,0)</f>
        <v>0</v>
      </c>
      <c r="BG133" s="164">
        <f t="shared" ref="BG133:BG139" si="6">IF(N133="zákl. přenesená",J133,0)</f>
        <v>0</v>
      </c>
      <c r="BH133" s="164">
        <f t="shared" ref="BH133:BH139" si="7">IF(N133="sníž. přenesená",J133,0)</f>
        <v>0</v>
      </c>
      <c r="BI133" s="164">
        <f t="shared" ref="BI133:BI139" si="8">IF(N133="nulová",J133,0)</f>
        <v>0</v>
      </c>
      <c r="BJ133" s="16" t="s">
        <v>7671</v>
      </c>
      <c r="BK133" s="164">
        <f t="shared" ref="BK133:BK139" si="9">ROUND(I133*H133,2)</f>
        <v>0</v>
      </c>
      <c r="BL133" s="16" t="s">
        <v>7983</v>
      </c>
      <c r="BM133" s="163" t="s">
        <v>4507</v>
      </c>
    </row>
    <row r="134" spans="2:65" s="1" customFormat="1" ht="16.5" customHeight="1">
      <c r="B134" s="151"/>
      <c r="C134" s="152" t="s">
        <v>7673</v>
      </c>
      <c r="D134" s="152" t="s">
        <v>7978</v>
      </c>
      <c r="E134" s="153" t="s">
        <v>4832</v>
      </c>
      <c r="F134" s="154" t="s">
        <v>4833</v>
      </c>
      <c r="G134" s="155" t="s">
        <v>5783</v>
      </c>
      <c r="H134" s="156">
        <v>35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1.8000000000000001E-4</v>
      </c>
      <c r="R134" s="161">
        <f t="shared" si="2"/>
        <v>6.3E-3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4508</v>
      </c>
    </row>
    <row r="135" spans="2:65" s="1" customFormat="1" ht="24" customHeight="1">
      <c r="B135" s="151"/>
      <c r="C135" s="152" t="s">
        <v>7991</v>
      </c>
      <c r="D135" s="152" t="s">
        <v>7978</v>
      </c>
      <c r="E135" s="153" t="s">
        <v>6350</v>
      </c>
      <c r="F135" s="154" t="s">
        <v>6351</v>
      </c>
      <c r="G135" s="155" t="s">
        <v>5897</v>
      </c>
      <c r="H135" s="156">
        <v>4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4509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6353</v>
      </c>
      <c r="F136" s="154" t="s">
        <v>6354</v>
      </c>
      <c r="G136" s="155" t="s">
        <v>5897</v>
      </c>
      <c r="H136" s="156">
        <v>6</v>
      </c>
      <c r="I136" s="157"/>
      <c r="J136" s="158">
        <f t="shared" si="0"/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4510</v>
      </c>
    </row>
    <row r="137" spans="2:65" s="1" customFormat="1" ht="16.5" customHeight="1">
      <c r="B137" s="151"/>
      <c r="C137" s="152" t="s">
        <v>8005</v>
      </c>
      <c r="D137" s="152" t="s">
        <v>7978</v>
      </c>
      <c r="E137" s="153" t="s">
        <v>4835</v>
      </c>
      <c r="F137" s="154" t="s">
        <v>4836</v>
      </c>
      <c r="G137" s="155" t="s">
        <v>5897</v>
      </c>
      <c r="H137" s="156">
        <v>4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5.0000000000000002E-5</v>
      </c>
      <c r="R137" s="161">
        <f t="shared" si="2"/>
        <v>2.0000000000000001E-4</v>
      </c>
      <c r="S137" s="161">
        <v>0</v>
      </c>
      <c r="T137" s="162">
        <f t="shared" si="3"/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4511</v>
      </c>
    </row>
    <row r="138" spans="2:65" s="1" customFormat="1" ht="16.5" customHeight="1">
      <c r="B138" s="151"/>
      <c r="C138" s="152" t="s">
        <v>8012</v>
      </c>
      <c r="D138" s="152" t="s">
        <v>7978</v>
      </c>
      <c r="E138" s="153" t="s">
        <v>4838</v>
      </c>
      <c r="F138" s="154" t="s">
        <v>4839</v>
      </c>
      <c r="G138" s="155" t="s">
        <v>5897</v>
      </c>
      <c r="H138" s="156">
        <v>6</v>
      </c>
      <c r="I138" s="157"/>
      <c r="J138" s="158">
        <f t="shared" si="0"/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5.0000000000000002E-5</v>
      </c>
      <c r="R138" s="161">
        <f t="shared" si="2"/>
        <v>3.0000000000000003E-4</v>
      </c>
      <c r="S138" s="161">
        <v>0</v>
      </c>
      <c r="T138" s="162">
        <f t="shared" si="3"/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4512</v>
      </c>
    </row>
    <row r="139" spans="2:65" s="1" customFormat="1" ht="24" customHeight="1">
      <c r="B139" s="151"/>
      <c r="C139" s="152" t="s">
        <v>8016</v>
      </c>
      <c r="D139" s="152" t="s">
        <v>7978</v>
      </c>
      <c r="E139" s="153" t="s">
        <v>3840</v>
      </c>
      <c r="F139" s="154" t="s">
        <v>3841</v>
      </c>
      <c r="G139" s="155" t="s">
        <v>5783</v>
      </c>
      <c r="H139" s="156">
        <v>663.12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0.5</v>
      </c>
      <c r="T139" s="162">
        <f t="shared" si="3"/>
        <v>331.56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6503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4513</v>
      </c>
      <c r="H140" s="169">
        <v>429.44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7664</v>
      </c>
      <c r="AY140" s="167" t="s">
        <v>7977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4514</v>
      </c>
      <c r="H141" s="169">
        <v>201.51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7664</v>
      </c>
      <c r="AY141" s="167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4515</v>
      </c>
      <c r="H142" s="169">
        <v>32.17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3" customFormat="1">
      <c r="B143" s="174"/>
      <c r="D143" s="166" t="s">
        <v>7985</v>
      </c>
      <c r="E143" s="175" t="s">
        <v>7590</v>
      </c>
      <c r="F143" s="176" t="s">
        <v>7998</v>
      </c>
      <c r="H143" s="177">
        <v>663.12</v>
      </c>
      <c r="I143" s="178"/>
      <c r="L143" s="174"/>
      <c r="M143" s="179"/>
      <c r="N143" s="180"/>
      <c r="O143" s="180"/>
      <c r="P143" s="180"/>
      <c r="Q143" s="180"/>
      <c r="R143" s="180"/>
      <c r="S143" s="180"/>
      <c r="T143" s="181"/>
      <c r="AT143" s="175" t="s">
        <v>7985</v>
      </c>
      <c r="AU143" s="175" t="s">
        <v>7673</v>
      </c>
      <c r="AV143" s="13" t="s">
        <v>7983</v>
      </c>
      <c r="AW143" s="13" t="s">
        <v>7620</v>
      </c>
      <c r="AX143" s="13" t="s">
        <v>7671</v>
      </c>
      <c r="AY143" s="175" t="s">
        <v>7977</v>
      </c>
    </row>
    <row r="144" spans="2:65" s="1" customFormat="1" ht="24" customHeight="1">
      <c r="B144" s="151"/>
      <c r="C144" s="152" t="s">
        <v>8023</v>
      </c>
      <c r="D144" s="152" t="s">
        <v>7978</v>
      </c>
      <c r="E144" s="153" t="s">
        <v>4516</v>
      </c>
      <c r="F144" s="154" t="s">
        <v>4517</v>
      </c>
      <c r="G144" s="155" t="s">
        <v>5783</v>
      </c>
      <c r="H144" s="156">
        <v>703.62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0.32500000000000001</v>
      </c>
      <c r="T144" s="162">
        <f>S144*H144</f>
        <v>228.6765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6507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3844</v>
      </c>
      <c r="H145" s="169">
        <v>40.5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4518</v>
      </c>
      <c r="H146" s="169">
        <v>32.17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7664</v>
      </c>
      <c r="AY146" s="167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4513</v>
      </c>
      <c r="H147" s="169">
        <v>429.44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7664</v>
      </c>
      <c r="AY147" s="167" t="s">
        <v>7977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4514</v>
      </c>
      <c r="H148" s="169">
        <v>201.51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7664</v>
      </c>
      <c r="AY148" s="167" t="s">
        <v>7977</v>
      </c>
    </row>
    <row r="149" spans="2:65" s="13" customFormat="1">
      <c r="B149" s="174"/>
      <c r="D149" s="166" t="s">
        <v>7985</v>
      </c>
      <c r="E149" s="175" t="s">
        <v>7590</v>
      </c>
      <c r="F149" s="176" t="s">
        <v>7998</v>
      </c>
      <c r="H149" s="177">
        <v>703.62</v>
      </c>
      <c r="I149" s="178"/>
      <c r="L149" s="174"/>
      <c r="M149" s="179"/>
      <c r="N149" s="180"/>
      <c r="O149" s="180"/>
      <c r="P149" s="180"/>
      <c r="Q149" s="180"/>
      <c r="R149" s="180"/>
      <c r="S149" s="180"/>
      <c r="T149" s="181"/>
      <c r="AT149" s="175" t="s">
        <v>7985</v>
      </c>
      <c r="AU149" s="175" t="s">
        <v>7673</v>
      </c>
      <c r="AV149" s="13" t="s">
        <v>7983</v>
      </c>
      <c r="AW149" s="13" t="s">
        <v>7620</v>
      </c>
      <c r="AX149" s="13" t="s">
        <v>7671</v>
      </c>
      <c r="AY149" s="175" t="s">
        <v>7977</v>
      </c>
    </row>
    <row r="150" spans="2:65" s="1" customFormat="1" ht="24" customHeight="1">
      <c r="B150" s="151"/>
      <c r="C150" s="152" t="s">
        <v>8027</v>
      </c>
      <c r="D150" s="152" t="s">
        <v>7978</v>
      </c>
      <c r="E150" s="153" t="s">
        <v>4519</v>
      </c>
      <c r="F150" s="154" t="s">
        <v>4520</v>
      </c>
      <c r="G150" s="155" t="s">
        <v>5783</v>
      </c>
      <c r="H150" s="156">
        <v>663.12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9.8000000000000004E-2</v>
      </c>
      <c r="T150" s="162">
        <f>S150*H150</f>
        <v>64.985759999999999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6511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4521</v>
      </c>
      <c r="H151" s="169">
        <v>429.44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7664</v>
      </c>
      <c r="AY151" s="167" t="s">
        <v>7977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4522</v>
      </c>
      <c r="H152" s="169">
        <v>201.51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7664</v>
      </c>
      <c r="AY152" s="167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4523</v>
      </c>
      <c r="H153" s="169">
        <v>32.17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3" customFormat="1">
      <c r="B154" s="174"/>
      <c r="D154" s="166" t="s">
        <v>7985</v>
      </c>
      <c r="E154" s="175" t="s">
        <v>7590</v>
      </c>
      <c r="F154" s="176" t="s">
        <v>7998</v>
      </c>
      <c r="H154" s="177">
        <v>663.12</v>
      </c>
      <c r="I154" s="178"/>
      <c r="L154" s="174"/>
      <c r="M154" s="179"/>
      <c r="N154" s="180"/>
      <c r="O154" s="180"/>
      <c r="P154" s="180"/>
      <c r="Q154" s="180"/>
      <c r="R154" s="180"/>
      <c r="S154" s="180"/>
      <c r="T154" s="181"/>
      <c r="AT154" s="175" t="s">
        <v>7985</v>
      </c>
      <c r="AU154" s="175" t="s">
        <v>7673</v>
      </c>
      <c r="AV154" s="13" t="s">
        <v>7983</v>
      </c>
      <c r="AW154" s="13" t="s">
        <v>7620</v>
      </c>
      <c r="AX154" s="13" t="s">
        <v>7671</v>
      </c>
      <c r="AY154" s="175" t="s">
        <v>7977</v>
      </c>
    </row>
    <row r="155" spans="2:65" s="1" customFormat="1" ht="24" customHeight="1">
      <c r="B155" s="151"/>
      <c r="C155" s="152" t="s">
        <v>8032</v>
      </c>
      <c r="D155" s="152" t="s">
        <v>7978</v>
      </c>
      <c r="E155" s="153" t="s">
        <v>4524</v>
      </c>
      <c r="F155" s="154" t="s">
        <v>4525</v>
      </c>
      <c r="G155" s="155" t="s">
        <v>5783</v>
      </c>
      <c r="H155" s="156">
        <v>130.5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0.22</v>
      </c>
      <c r="T155" s="162">
        <f>S155*H155</f>
        <v>28.71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6514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3846</v>
      </c>
      <c r="H156" s="169">
        <v>40.5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7664</v>
      </c>
      <c r="AY156" s="167" t="s">
        <v>7977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3847</v>
      </c>
      <c r="H157" s="169">
        <v>90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7664</v>
      </c>
      <c r="AY157" s="167" t="s">
        <v>7977</v>
      </c>
    </row>
    <row r="158" spans="2:65" s="13" customFormat="1">
      <c r="B158" s="174"/>
      <c r="D158" s="166" t="s">
        <v>7985</v>
      </c>
      <c r="E158" s="175" t="s">
        <v>7590</v>
      </c>
      <c r="F158" s="176" t="s">
        <v>7998</v>
      </c>
      <c r="H158" s="177">
        <v>130.5</v>
      </c>
      <c r="I158" s="178"/>
      <c r="L158" s="174"/>
      <c r="M158" s="179"/>
      <c r="N158" s="180"/>
      <c r="O158" s="180"/>
      <c r="P158" s="180"/>
      <c r="Q158" s="180"/>
      <c r="R158" s="180"/>
      <c r="S158" s="180"/>
      <c r="T158" s="181"/>
      <c r="AT158" s="175" t="s">
        <v>7985</v>
      </c>
      <c r="AU158" s="175" t="s">
        <v>7673</v>
      </c>
      <c r="AV158" s="13" t="s">
        <v>7983</v>
      </c>
      <c r="AW158" s="13" t="s">
        <v>7620</v>
      </c>
      <c r="AX158" s="13" t="s">
        <v>7671</v>
      </c>
      <c r="AY158" s="175" t="s">
        <v>7977</v>
      </c>
    </row>
    <row r="159" spans="2:65" s="1" customFormat="1" ht="24" customHeight="1">
      <c r="B159" s="151"/>
      <c r="C159" s="152" t="s">
        <v>5780</v>
      </c>
      <c r="D159" s="152" t="s">
        <v>7978</v>
      </c>
      <c r="E159" s="153" t="s">
        <v>4526</v>
      </c>
      <c r="F159" s="154" t="s">
        <v>4527</v>
      </c>
      <c r="G159" s="155" t="s">
        <v>5783</v>
      </c>
      <c r="H159" s="156">
        <v>1030.02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0.28999999999999998</v>
      </c>
      <c r="T159" s="162">
        <f>S159*H159</f>
        <v>298.70579999999995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4528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3844</v>
      </c>
      <c r="H160" s="169">
        <v>40.5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4529</v>
      </c>
      <c r="H161" s="169">
        <v>989.52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3" customFormat="1">
      <c r="B162" s="174"/>
      <c r="D162" s="166" t="s">
        <v>7985</v>
      </c>
      <c r="E162" s="175" t="s">
        <v>7590</v>
      </c>
      <c r="F162" s="176" t="s">
        <v>7998</v>
      </c>
      <c r="H162" s="177">
        <v>1030.02</v>
      </c>
      <c r="I162" s="178"/>
      <c r="L162" s="174"/>
      <c r="M162" s="179"/>
      <c r="N162" s="180"/>
      <c r="O162" s="180"/>
      <c r="P162" s="180"/>
      <c r="Q162" s="180"/>
      <c r="R162" s="180"/>
      <c r="S162" s="180"/>
      <c r="T162" s="181"/>
      <c r="AT162" s="175" t="s">
        <v>7985</v>
      </c>
      <c r="AU162" s="175" t="s">
        <v>7673</v>
      </c>
      <c r="AV162" s="13" t="s">
        <v>7983</v>
      </c>
      <c r="AW162" s="13" t="s">
        <v>7620</v>
      </c>
      <c r="AX162" s="13" t="s">
        <v>7671</v>
      </c>
      <c r="AY162" s="175" t="s">
        <v>7977</v>
      </c>
    </row>
    <row r="163" spans="2:65" s="1" customFormat="1" ht="24" customHeight="1">
      <c r="B163" s="151"/>
      <c r="C163" s="152" t="s">
        <v>5786</v>
      </c>
      <c r="D163" s="152" t="s">
        <v>7978</v>
      </c>
      <c r="E163" s="153" t="s">
        <v>6520</v>
      </c>
      <c r="F163" s="154" t="s">
        <v>6521</v>
      </c>
      <c r="G163" s="155" t="s">
        <v>5783</v>
      </c>
      <c r="H163" s="156">
        <v>355.5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4.0000000000000003E-5</v>
      </c>
      <c r="R163" s="161">
        <f>Q163*H163</f>
        <v>1.4220000000000002E-2</v>
      </c>
      <c r="S163" s="161">
        <v>0.10299999999999999</v>
      </c>
      <c r="T163" s="162">
        <f>S163*H163</f>
        <v>36.616499999999995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6522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3848</v>
      </c>
      <c r="H164" s="169">
        <v>40.5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7664</v>
      </c>
      <c r="AY164" s="167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3849</v>
      </c>
      <c r="H165" s="169">
        <v>157.5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7664</v>
      </c>
      <c r="AY165" s="167" t="s">
        <v>7977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3850</v>
      </c>
      <c r="H166" s="169">
        <v>157.5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7664</v>
      </c>
      <c r="AY166" s="167" t="s">
        <v>7977</v>
      </c>
    </row>
    <row r="167" spans="2:65" s="13" customFormat="1">
      <c r="B167" s="174"/>
      <c r="D167" s="166" t="s">
        <v>7985</v>
      </c>
      <c r="E167" s="175" t="s">
        <v>7590</v>
      </c>
      <c r="F167" s="176" t="s">
        <v>7998</v>
      </c>
      <c r="H167" s="177">
        <v>355.5</v>
      </c>
      <c r="I167" s="178"/>
      <c r="L167" s="174"/>
      <c r="M167" s="179"/>
      <c r="N167" s="180"/>
      <c r="O167" s="180"/>
      <c r="P167" s="180"/>
      <c r="Q167" s="180"/>
      <c r="R167" s="180"/>
      <c r="S167" s="180"/>
      <c r="T167" s="181"/>
      <c r="AT167" s="175" t="s">
        <v>7985</v>
      </c>
      <c r="AU167" s="175" t="s">
        <v>7673</v>
      </c>
      <c r="AV167" s="13" t="s">
        <v>7983</v>
      </c>
      <c r="AW167" s="13" t="s">
        <v>7620</v>
      </c>
      <c r="AX167" s="13" t="s">
        <v>7671</v>
      </c>
      <c r="AY167" s="175" t="s">
        <v>7977</v>
      </c>
    </row>
    <row r="168" spans="2:65" s="1" customFormat="1" ht="24" customHeight="1">
      <c r="B168" s="151"/>
      <c r="C168" s="152" t="s">
        <v>5790</v>
      </c>
      <c r="D168" s="152" t="s">
        <v>7978</v>
      </c>
      <c r="E168" s="153" t="s">
        <v>6526</v>
      </c>
      <c r="F168" s="154" t="s">
        <v>6527</v>
      </c>
      <c r="G168" s="155" t="s">
        <v>5783</v>
      </c>
      <c r="H168" s="156">
        <v>1958.34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5.0000000000000002E-5</v>
      </c>
      <c r="R168" s="161">
        <f>Q168*H168</f>
        <v>9.7917000000000004E-2</v>
      </c>
      <c r="S168" s="161">
        <v>0.128</v>
      </c>
      <c r="T168" s="162">
        <f>S168*H168</f>
        <v>250.66752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6528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4530</v>
      </c>
      <c r="H169" s="169">
        <v>1249.28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7664</v>
      </c>
      <c r="AY169" s="167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4531</v>
      </c>
      <c r="H170" s="169">
        <v>626.91999999999996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7664</v>
      </c>
      <c r="AY170" s="167" t="s">
        <v>7977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4532</v>
      </c>
      <c r="H171" s="169">
        <v>82.14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7664</v>
      </c>
      <c r="AY171" s="167" t="s">
        <v>7977</v>
      </c>
    </row>
    <row r="172" spans="2:65" s="13" customFormat="1">
      <c r="B172" s="174"/>
      <c r="D172" s="166" t="s">
        <v>7985</v>
      </c>
      <c r="E172" s="175" t="s">
        <v>7590</v>
      </c>
      <c r="F172" s="176" t="s">
        <v>7998</v>
      </c>
      <c r="H172" s="177">
        <v>1958.34</v>
      </c>
      <c r="I172" s="178"/>
      <c r="L172" s="174"/>
      <c r="M172" s="179"/>
      <c r="N172" s="180"/>
      <c r="O172" s="180"/>
      <c r="P172" s="180"/>
      <c r="Q172" s="180"/>
      <c r="R172" s="180"/>
      <c r="S172" s="180"/>
      <c r="T172" s="181"/>
      <c r="AT172" s="175" t="s">
        <v>7985</v>
      </c>
      <c r="AU172" s="175" t="s">
        <v>7673</v>
      </c>
      <c r="AV172" s="13" t="s">
        <v>7983</v>
      </c>
      <c r="AW172" s="13" t="s">
        <v>7620</v>
      </c>
      <c r="AX172" s="13" t="s">
        <v>7671</v>
      </c>
      <c r="AY172" s="175" t="s">
        <v>7977</v>
      </c>
    </row>
    <row r="173" spans="2:65" s="1" customFormat="1" ht="24" customHeight="1">
      <c r="B173" s="151"/>
      <c r="C173" s="152" t="s">
        <v>5795</v>
      </c>
      <c r="D173" s="152" t="s">
        <v>7978</v>
      </c>
      <c r="E173" s="153" t="s">
        <v>7979</v>
      </c>
      <c r="F173" s="154" t="s">
        <v>7980</v>
      </c>
      <c r="G173" s="155" t="s">
        <v>7981</v>
      </c>
      <c r="H173" s="156">
        <v>2640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7984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4533</v>
      </c>
      <c r="H174" s="169">
        <v>2640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7597</v>
      </c>
      <c r="D175" s="152" t="s">
        <v>7978</v>
      </c>
      <c r="E175" s="153" t="s">
        <v>7987</v>
      </c>
      <c r="F175" s="154" t="s">
        <v>7988</v>
      </c>
      <c r="G175" s="155" t="s">
        <v>7989</v>
      </c>
      <c r="H175" s="156">
        <v>110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7990</v>
      </c>
    </row>
    <row r="176" spans="2:65" s="1" customFormat="1" ht="16.5" customHeight="1">
      <c r="B176" s="151"/>
      <c r="C176" s="152" t="s">
        <v>5804</v>
      </c>
      <c r="D176" s="152" t="s">
        <v>7978</v>
      </c>
      <c r="E176" s="153" t="s">
        <v>6007</v>
      </c>
      <c r="F176" s="154" t="s">
        <v>6008</v>
      </c>
      <c r="G176" s="155" t="s">
        <v>7994</v>
      </c>
      <c r="H176" s="156">
        <v>850.09500000000003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6531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4534</v>
      </c>
      <c r="H177" s="169">
        <v>22.632000000000001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7664</v>
      </c>
      <c r="AY177" s="167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4535</v>
      </c>
      <c r="H178" s="169">
        <v>7.35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7664</v>
      </c>
      <c r="AY178" s="167" t="s">
        <v>7977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4536</v>
      </c>
      <c r="H179" s="169">
        <v>820.11300000000006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7664</v>
      </c>
      <c r="AY179" s="167" t="s">
        <v>7977</v>
      </c>
    </row>
    <row r="180" spans="2:65" s="13" customFormat="1">
      <c r="B180" s="174"/>
      <c r="D180" s="166" t="s">
        <v>7985</v>
      </c>
      <c r="E180" s="175" t="s">
        <v>7590</v>
      </c>
      <c r="F180" s="176" t="s">
        <v>7998</v>
      </c>
      <c r="H180" s="177">
        <v>850.09500000000003</v>
      </c>
      <c r="I180" s="178"/>
      <c r="L180" s="174"/>
      <c r="M180" s="179"/>
      <c r="N180" s="180"/>
      <c r="O180" s="180"/>
      <c r="P180" s="180"/>
      <c r="Q180" s="180"/>
      <c r="R180" s="180"/>
      <c r="S180" s="180"/>
      <c r="T180" s="181"/>
      <c r="AT180" s="175" t="s">
        <v>7985</v>
      </c>
      <c r="AU180" s="175" t="s">
        <v>7673</v>
      </c>
      <c r="AV180" s="13" t="s">
        <v>7983</v>
      </c>
      <c r="AW180" s="13" t="s">
        <v>7620</v>
      </c>
      <c r="AX180" s="13" t="s">
        <v>7671</v>
      </c>
      <c r="AY180" s="175" t="s">
        <v>7977</v>
      </c>
    </row>
    <row r="181" spans="2:65" s="1" customFormat="1" ht="16.5" customHeight="1">
      <c r="B181" s="151"/>
      <c r="C181" s="152" t="s">
        <v>5809</v>
      </c>
      <c r="D181" s="152" t="s">
        <v>7978</v>
      </c>
      <c r="E181" s="153" t="s">
        <v>4849</v>
      </c>
      <c r="F181" s="154" t="s">
        <v>4850</v>
      </c>
      <c r="G181" s="155" t="s">
        <v>5783</v>
      </c>
      <c r="H181" s="156">
        <v>70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4537</v>
      </c>
    </row>
    <row r="182" spans="2:65" s="1" customFormat="1" ht="24" customHeight="1">
      <c r="B182" s="151"/>
      <c r="C182" s="152" t="s">
        <v>5813</v>
      </c>
      <c r="D182" s="152" t="s">
        <v>7978</v>
      </c>
      <c r="E182" s="153" t="s">
        <v>6536</v>
      </c>
      <c r="F182" s="154" t="s">
        <v>6537</v>
      </c>
      <c r="G182" s="155" t="s">
        <v>7994</v>
      </c>
      <c r="H182" s="156">
        <v>112.2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6538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4538</v>
      </c>
      <c r="H183" s="169">
        <v>112.2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" customFormat="1" ht="16.5" customHeight="1">
      <c r="B184" s="151"/>
      <c r="C184" s="152" t="s">
        <v>5819</v>
      </c>
      <c r="D184" s="152" t="s">
        <v>7978</v>
      </c>
      <c r="E184" s="153" t="s">
        <v>6372</v>
      </c>
      <c r="F184" s="154" t="s">
        <v>6373</v>
      </c>
      <c r="G184" s="155" t="s">
        <v>7994</v>
      </c>
      <c r="H184" s="156">
        <v>118.8</v>
      </c>
      <c r="I184" s="157"/>
      <c r="J184" s="158">
        <f>ROUND(I184*H184,2)</f>
        <v>0</v>
      </c>
      <c r="K184" s="154" t="s">
        <v>7590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4539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4540</v>
      </c>
      <c r="H185" s="169">
        <v>118.8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24" customHeight="1">
      <c r="B186" s="151"/>
      <c r="C186" s="152" t="s">
        <v>5825</v>
      </c>
      <c r="D186" s="152" t="s">
        <v>7978</v>
      </c>
      <c r="E186" s="153" t="s">
        <v>6540</v>
      </c>
      <c r="F186" s="154" t="s">
        <v>6541</v>
      </c>
      <c r="G186" s="155" t="s">
        <v>7994</v>
      </c>
      <c r="H186" s="156">
        <v>80.569000000000003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6542</v>
      </c>
    </row>
    <row r="187" spans="2:65" s="14" customFormat="1">
      <c r="B187" s="182"/>
      <c r="D187" s="166" t="s">
        <v>7985</v>
      </c>
      <c r="E187" s="183" t="s">
        <v>7590</v>
      </c>
      <c r="F187" s="184" t="s">
        <v>4541</v>
      </c>
      <c r="H187" s="183" t="s">
        <v>7590</v>
      </c>
      <c r="I187" s="185"/>
      <c r="L187" s="182"/>
      <c r="M187" s="186"/>
      <c r="N187" s="187"/>
      <c r="O187" s="187"/>
      <c r="P187" s="187"/>
      <c r="Q187" s="187"/>
      <c r="R187" s="187"/>
      <c r="S187" s="187"/>
      <c r="T187" s="188"/>
      <c r="AT187" s="183" t="s">
        <v>7985</v>
      </c>
      <c r="AU187" s="183" t="s">
        <v>7673</v>
      </c>
      <c r="AV187" s="14" t="s">
        <v>7671</v>
      </c>
      <c r="AW187" s="14" t="s">
        <v>7620</v>
      </c>
      <c r="AX187" s="14" t="s">
        <v>7664</v>
      </c>
      <c r="AY187" s="183" t="s">
        <v>7977</v>
      </c>
    </row>
    <row r="188" spans="2:65" s="12" customFormat="1">
      <c r="B188" s="165"/>
      <c r="D188" s="166" t="s">
        <v>7985</v>
      </c>
      <c r="E188" s="167" t="s">
        <v>7590</v>
      </c>
      <c r="F188" s="168" t="s">
        <v>6551</v>
      </c>
      <c r="H188" s="169">
        <v>48.6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7620</v>
      </c>
      <c r="AX188" s="12" t="s">
        <v>7664</v>
      </c>
      <c r="AY188" s="167" t="s">
        <v>7977</v>
      </c>
    </row>
    <row r="189" spans="2:65" s="12" customFormat="1">
      <c r="B189" s="165"/>
      <c r="D189" s="166" t="s">
        <v>7985</v>
      </c>
      <c r="E189" s="167" t="s">
        <v>7590</v>
      </c>
      <c r="F189" s="168" t="s">
        <v>6552</v>
      </c>
      <c r="H189" s="169">
        <v>11.718999999999999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7620</v>
      </c>
      <c r="AX189" s="12" t="s">
        <v>7664</v>
      </c>
      <c r="AY189" s="167" t="s">
        <v>7977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4542</v>
      </c>
      <c r="H190" s="169">
        <v>20.25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7664</v>
      </c>
      <c r="AY190" s="167" t="s">
        <v>7977</v>
      </c>
    </row>
    <row r="191" spans="2:65" s="13" customFormat="1">
      <c r="B191" s="174"/>
      <c r="D191" s="166" t="s">
        <v>7985</v>
      </c>
      <c r="E191" s="175" t="s">
        <v>7590</v>
      </c>
      <c r="F191" s="176" t="s">
        <v>7998</v>
      </c>
      <c r="H191" s="177">
        <v>80.569000000000003</v>
      </c>
      <c r="I191" s="178"/>
      <c r="L191" s="174"/>
      <c r="M191" s="179"/>
      <c r="N191" s="180"/>
      <c r="O191" s="180"/>
      <c r="P191" s="180"/>
      <c r="Q191" s="180"/>
      <c r="R191" s="180"/>
      <c r="S191" s="180"/>
      <c r="T191" s="181"/>
      <c r="AT191" s="175" t="s">
        <v>7985</v>
      </c>
      <c r="AU191" s="175" t="s">
        <v>7673</v>
      </c>
      <c r="AV191" s="13" t="s">
        <v>7983</v>
      </c>
      <c r="AW191" s="13" t="s">
        <v>7620</v>
      </c>
      <c r="AX191" s="13" t="s">
        <v>7671</v>
      </c>
      <c r="AY191" s="175" t="s">
        <v>7977</v>
      </c>
    </row>
    <row r="192" spans="2:65" s="1" customFormat="1" ht="24" customHeight="1">
      <c r="B192" s="151"/>
      <c r="C192" s="152" t="s">
        <v>7596</v>
      </c>
      <c r="D192" s="152" t="s">
        <v>7978</v>
      </c>
      <c r="E192" s="153" t="s">
        <v>6547</v>
      </c>
      <c r="F192" s="154" t="s">
        <v>6548</v>
      </c>
      <c r="G192" s="155" t="s">
        <v>7994</v>
      </c>
      <c r="H192" s="156">
        <v>177.251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6549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4543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4544</v>
      </c>
      <c r="H194" s="169">
        <v>106.92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7664</v>
      </c>
      <c r="AY194" s="167" t="s">
        <v>7977</v>
      </c>
    </row>
    <row r="195" spans="2:65" s="12" customFormat="1">
      <c r="B195" s="165"/>
      <c r="D195" s="166" t="s">
        <v>7985</v>
      </c>
      <c r="E195" s="167" t="s">
        <v>7590</v>
      </c>
      <c r="F195" s="168" t="s">
        <v>4545</v>
      </c>
      <c r="H195" s="169">
        <v>25.780999999999999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7620</v>
      </c>
      <c r="AX195" s="12" t="s">
        <v>7664</v>
      </c>
      <c r="AY195" s="167" t="s">
        <v>7977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4546</v>
      </c>
      <c r="H196" s="169">
        <v>44.55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7664</v>
      </c>
      <c r="AY196" s="167" t="s">
        <v>7977</v>
      </c>
    </row>
    <row r="197" spans="2:65" s="13" customFormat="1">
      <c r="B197" s="174"/>
      <c r="D197" s="166" t="s">
        <v>7985</v>
      </c>
      <c r="E197" s="175" t="s">
        <v>7590</v>
      </c>
      <c r="F197" s="176" t="s">
        <v>7998</v>
      </c>
      <c r="H197" s="177">
        <v>177.251</v>
      </c>
      <c r="I197" s="178"/>
      <c r="L197" s="174"/>
      <c r="M197" s="179"/>
      <c r="N197" s="180"/>
      <c r="O197" s="180"/>
      <c r="P197" s="180"/>
      <c r="Q197" s="180"/>
      <c r="R197" s="180"/>
      <c r="S197" s="180"/>
      <c r="T197" s="181"/>
      <c r="AT197" s="175" t="s">
        <v>7985</v>
      </c>
      <c r="AU197" s="175" t="s">
        <v>7673</v>
      </c>
      <c r="AV197" s="13" t="s">
        <v>7983</v>
      </c>
      <c r="AW197" s="13" t="s">
        <v>7620</v>
      </c>
      <c r="AX197" s="13" t="s">
        <v>7671</v>
      </c>
      <c r="AY197" s="175" t="s">
        <v>7977</v>
      </c>
    </row>
    <row r="198" spans="2:65" s="1" customFormat="1" ht="24" customHeight="1">
      <c r="B198" s="151"/>
      <c r="C198" s="152" t="s">
        <v>5838</v>
      </c>
      <c r="D198" s="152" t="s">
        <v>7978</v>
      </c>
      <c r="E198" s="153" t="s">
        <v>6021</v>
      </c>
      <c r="F198" s="154" t="s">
        <v>6022</v>
      </c>
      <c r="G198" s="155" t="s">
        <v>7994</v>
      </c>
      <c r="H198" s="156">
        <v>770.25099999999998</v>
      </c>
      <c r="I198" s="157"/>
      <c r="J198" s="158">
        <f>ROUND(I198*H198,2)</f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6554</v>
      </c>
    </row>
    <row r="199" spans="2:65" s="1" customFormat="1" ht="24" customHeight="1">
      <c r="B199" s="151"/>
      <c r="C199" s="152" t="s">
        <v>5844</v>
      </c>
      <c r="D199" s="152" t="s">
        <v>7978</v>
      </c>
      <c r="E199" s="153" t="s">
        <v>6555</v>
      </c>
      <c r="F199" s="154" t="s">
        <v>6556</v>
      </c>
      <c r="G199" s="155" t="s">
        <v>7994</v>
      </c>
      <c r="H199" s="156">
        <v>48.341000000000001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6557</v>
      </c>
    </row>
    <row r="200" spans="2:65" s="14" customFormat="1">
      <c r="B200" s="182"/>
      <c r="D200" s="166" t="s">
        <v>7985</v>
      </c>
      <c r="E200" s="183" t="s">
        <v>7590</v>
      </c>
      <c r="F200" s="184" t="s">
        <v>4547</v>
      </c>
      <c r="H200" s="183" t="s">
        <v>7590</v>
      </c>
      <c r="I200" s="185"/>
      <c r="L200" s="182"/>
      <c r="M200" s="186"/>
      <c r="N200" s="187"/>
      <c r="O200" s="187"/>
      <c r="P200" s="187"/>
      <c r="Q200" s="187"/>
      <c r="R200" s="187"/>
      <c r="S200" s="187"/>
      <c r="T200" s="188"/>
      <c r="AT200" s="183" t="s">
        <v>7985</v>
      </c>
      <c r="AU200" s="183" t="s">
        <v>7673</v>
      </c>
      <c r="AV200" s="14" t="s">
        <v>7671</v>
      </c>
      <c r="AW200" s="14" t="s">
        <v>7620</v>
      </c>
      <c r="AX200" s="14" t="s">
        <v>7664</v>
      </c>
      <c r="AY200" s="183" t="s">
        <v>7977</v>
      </c>
    </row>
    <row r="201" spans="2:65" s="12" customFormat="1">
      <c r="B201" s="165"/>
      <c r="D201" s="166" t="s">
        <v>7985</v>
      </c>
      <c r="E201" s="167" t="s">
        <v>7590</v>
      </c>
      <c r="F201" s="168" t="s">
        <v>4548</v>
      </c>
      <c r="H201" s="169">
        <v>29.16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7985</v>
      </c>
      <c r="AU201" s="167" t="s">
        <v>7673</v>
      </c>
      <c r="AV201" s="12" t="s">
        <v>7673</v>
      </c>
      <c r="AW201" s="12" t="s">
        <v>7620</v>
      </c>
      <c r="AX201" s="12" t="s">
        <v>7664</v>
      </c>
      <c r="AY201" s="167" t="s">
        <v>7977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4549</v>
      </c>
      <c r="H202" s="169">
        <v>7.0309999999999997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7664</v>
      </c>
      <c r="AY202" s="167" t="s">
        <v>7977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4550</v>
      </c>
      <c r="H203" s="169">
        <v>12.15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7664</v>
      </c>
      <c r="AY203" s="167" t="s">
        <v>7977</v>
      </c>
    </row>
    <row r="204" spans="2:65" s="13" customFormat="1">
      <c r="B204" s="174"/>
      <c r="D204" s="166" t="s">
        <v>7985</v>
      </c>
      <c r="E204" s="175" t="s">
        <v>7590</v>
      </c>
      <c r="F204" s="176" t="s">
        <v>7998</v>
      </c>
      <c r="H204" s="177">
        <v>48.341000000000001</v>
      </c>
      <c r="I204" s="178"/>
      <c r="L204" s="174"/>
      <c r="M204" s="179"/>
      <c r="N204" s="180"/>
      <c r="O204" s="180"/>
      <c r="P204" s="180"/>
      <c r="Q204" s="180"/>
      <c r="R204" s="180"/>
      <c r="S204" s="180"/>
      <c r="T204" s="181"/>
      <c r="AT204" s="175" t="s">
        <v>7985</v>
      </c>
      <c r="AU204" s="175" t="s">
        <v>7673</v>
      </c>
      <c r="AV204" s="13" t="s">
        <v>7983</v>
      </c>
      <c r="AW204" s="13" t="s">
        <v>7620</v>
      </c>
      <c r="AX204" s="13" t="s">
        <v>7671</v>
      </c>
      <c r="AY204" s="175" t="s">
        <v>7977</v>
      </c>
    </row>
    <row r="205" spans="2:65" s="1" customFormat="1" ht="24" customHeight="1">
      <c r="B205" s="151"/>
      <c r="C205" s="152" t="s">
        <v>5850</v>
      </c>
      <c r="D205" s="152" t="s">
        <v>7978</v>
      </c>
      <c r="E205" s="153" t="s">
        <v>6029</v>
      </c>
      <c r="F205" s="154" t="s">
        <v>6030</v>
      </c>
      <c r="G205" s="155" t="s">
        <v>7994</v>
      </c>
      <c r="H205" s="156">
        <v>48.341000000000001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6562</v>
      </c>
    </row>
    <row r="206" spans="2:65" s="1" customFormat="1" ht="24" customHeight="1">
      <c r="B206" s="151"/>
      <c r="C206" s="152" t="s">
        <v>5854</v>
      </c>
      <c r="D206" s="152" t="s">
        <v>7978</v>
      </c>
      <c r="E206" s="153" t="s">
        <v>7999</v>
      </c>
      <c r="F206" s="154" t="s">
        <v>8000</v>
      </c>
      <c r="G206" s="155" t="s">
        <v>7994</v>
      </c>
      <c r="H206" s="156">
        <v>914.45100000000002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8001</v>
      </c>
    </row>
    <row r="207" spans="2:65" s="14" customFormat="1">
      <c r="B207" s="182"/>
      <c r="D207" s="166" t="s">
        <v>7985</v>
      </c>
      <c r="E207" s="183" t="s">
        <v>7590</v>
      </c>
      <c r="F207" s="184" t="s">
        <v>4541</v>
      </c>
      <c r="H207" s="183" t="s">
        <v>7590</v>
      </c>
      <c r="I207" s="185"/>
      <c r="L207" s="182"/>
      <c r="M207" s="186"/>
      <c r="N207" s="187"/>
      <c r="O207" s="187"/>
      <c r="P207" s="187"/>
      <c r="Q207" s="187"/>
      <c r="R207" s="187"/>
      <c r="S207" s="187"/>
      <c r="T207" s="188"/>
      <c r="AT207" s="183" t="s">
        <v>7985</v>
      </c>
      <c r="AU207" s="183" t="s">
        <v>7673</v>
      </c>
      <c r="AV207" s="14" t="s">
        <v>7671</v>
      </c>
      <c r="AW207" s="14" t="s">
        <v>7620</v>
      </c>
      <c r="AX207" s="14" t="s">
        <v>7664</v>
      </c>
      <c r="AY207" s="183" t="s">
        <v>7977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4551</v>
      </c>
      <c r="H208" s="169">
        <v>825.90200000000004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7664</v>
      </c>
      <c r="AY208" s="167" t="s">
        <v>7977</v>
      </c>
    </row>
    <row r="209" spans="2:65" s="12" customFormat="1">
      <c r="B209" s="165"/>
      <c r="D209" s="166" t="s">
        <v>7985</v>
      </c>
      <c r="E209" s="167" t="s">
        <v>7590</v>
      </c>
      <c r="F209" s="168" t="s">
        <v>4552</v>
      </c>
      <c r="H209" s="169">
        <v>88.549000000000007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7620</v>
      </c>
      <c r="AX209" s="12" t="s">
        <v>7664</v>
      </c>
      <c r="AY209" s="167" t="s">
        <v>7977</v>
      </c>
    </row>
    <row r="210" spans="2:65" s="13" customFormat="1">
      <c r="B210" s="174"/>
      <c r="D210" s="166" t="s">
        <v>7985</v>
      </c>
      <c r="E210" s="175" t="s">
        <v>7590</v>
      </c>
      <c r="F210" s="176" t="s">
        <v>7998</v>
      </c>
      <c r="H210" s="177">
        <v>914.45100000000002</v>
      </c>
      <c r="I210" s="178"/>
      <c r="L210" s="174"/>
      <c r="M210" s="179"/>
      <c r="N210" s="180"/>
      <c r="O210" s="180"/>
      <c r="P210" s="180"/>
      <c r="Q210" s="180"/>
      <c r="R210" s="180"/>
      <c r="S210" s="180"/>
      <c r="T210" s="181"/>
      <c r="AT210" s="175" t="s">
        <v>7985</v>
      </c>
      <c r="AU210" s="175" t="s">
        <v>7673</v>
      </c>
      <c r="AV210" s="13" t="s">
        <v>7983</v>
      </c>
      <c r="AW210" s="13" t="s">
        <v>7620</v>
      </c>
      <c r="AX210" s="13" t="s">
        <v>7671</v>
      </c>
      <c r="AY210" s="175" t="s">
        <v>7977</v>
      </c>
    </row>
    <row r="211" spans="2:65" s="1" customFormat="1" ht="24" customHeight="1">
      <c r="B211" s="151"/>
      <c r="C211" s="152" t="s">
        <v>5860</v>
      </c>
      <c r="D211" s="152" t="s">
        <v>7978</v>
      </c>
      <c r="E211" s="153" t="s">
        <v>8006</v>
      </c>
      <c r="F211" s="154" t="s">
        <v>8007</v>
      </c>
      <c r="G211" s="155" t="s">
        <v>7994</v>
      </c>
      <c r="H211" s="156">
        <v>2011.7909999999999</v>
      </c>
      <c r="I211" s="157"/>
      <c r="J211" s="158">
        <f>ROUND(I211*H211,2)</f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>O211*H211</f>
        <v>0</v>
      </c>
      <c r="Q211" s="161">
        <v>0</v>
      </c>
      <c r="R211" s="161">
        <f>Q211*H211</f>
        <v>0</v>
      </c>
      <c r="S211" s="161">
        <v>0</v>
      </c>
      <c r="T211" s="162">
        <f>S211*H211</f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8008</v>
      </c>
    </row>
    <row r="212" spans="2:65" s="14" customFormat="1">
      <c r="B212" s="182"/>
      <c r="D212" s="166" t="s">
        <v>7985</v>
      </c>
      <c r="E212" s="183" t="s">
        <v>7590</v>
      </c>
      <c r="F212" s="184" t="s">
        <v>4543</v>
      </c>
      <c r="H212" s="183" t="s">
        <v>7590</v>
      </c>
      <c r="I212" s="185"/>
      <c r="L212" s="182"/>
      <c r="M212" s="186"/>
      <c r="N212" s="187"/>
      <c r="O212" s="187"/>
      <c r="P212" s="187"/>
      <c r="Q212" s="187"/>
      <c r="R212" s="187"/>
      <c r="S212" s="187"/>
      <c r="T212" s="188"/>
      <c r="AT212" s="183" t="s">
        <v>7985</v>
      </c>
      <c r="AU212" s="183" t="s">
        <v>7673</v>
      </c>
      <c r="AV212" s="14" t="s">
        <v>7671</v>
      </c>
      <c r="AW212" s="14" t="s">
        <v>7620</v>
      </c>
      <c r="AX212" s="14" t="s">
        <v>7664</v>
      </c>
      <c r="AY212" s="183" t="s">
        <v>7977</v>
      </c>
    </row>
    <row r="213" spans="2:65" s="12" customFormat="1">
      <c r="B213" s="165"/>
      <c r="D213" s="166" t="s">
        <v>7985</v>
      </c>
      <c r="E213" s="167" t="s">
        <v>7590</v>
      </c>
      <c r="F213" s="168" t="s">
        <v>4553</v>
      </c>
      <c r="H213" s="169">
        <v>1816.9839999999999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7620</v>
      </c>
      <c r="AX213" s="12" t="s">
        <v>7664</v>
      </c>
      <c r="AY213" s="167" t="s">
        <v>7977</v>
      </c>
    </row>
    <row r="214" spans="2:65" s="12" customFormat="1">
      <c r="B214" s="165"/>
      <c r="D214" s="166" t="s">
        <v>7985</v>
      </c>
      <c r="E214" s="167" t="s">
        <v>7590</v>
      </c>
      <c r="F214" s="168" t="s">
        <v>4554</v>
      </c>
      <c r="H214" s="169">
        <v>194.80699999999999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7620</v>
      </c>
      <c r="AX214" s="12" t="s">
        <v>7664</v>
      </c>
      <c r="AY214" s="167" t="s">
        <v>7977</v>
      </c>
    </row>
    <row r="215" spans="2:65" s="13" customFormat="1">
      <c r="B215" s="174"/>
      <c r="D215" s="166" t="s">
        <v>7985</v>
      </c>
      <c r="E215" s="175" t="s">
        <v>7590</v>
      </c>
      <c r="F215" s="176" t="s">
        <v>7998</v>
      </c>
      <c r="H215" s="177">
        <v>2011.7909999999999</v>
      </c>
      <c r="I215" s="178"/>
      <c r="L215" s="174"/>
      <c r="M215" s="179"/>
      <c r="N215" s="180"/>
      <c r="O215" s="180"/>
      <c r="P215" s="180"/>
      <c r="Q215" s="180"/>
      <c r="R215" s="180"/>
      <c r="S215" s="180"/>
      <c r="T215" s="181"/>
      <c r="AT215" s="175" t="s">
        <v>7985</v>
      </c>
      <c r="AU215" s="175" t="s">
        <v>7673</v>
      </c>
      <c r="AV215" s="13" t="s">
        <v>7983</v>
      </c>
      <c r="AW215" s="13" t="s">
        <v>7620</v>
      </c>
      <c r="AX215" s="13" t="s">
        <v>7671</v>
      </c>
      <c r="AY215" s="175" t="s">
        <v>7977</v>
      </c>
    </row>
    <row r="216" spans="2:65" s="1" customFormat="1" ht="24" customHeight="1">
      <c r="B216" s="151"/>
      <c r="C216" s="152" t="s">
        <v>5868</v>
      </c>
      <c r="D216" s="152" t="s">
        <v>7978</v>
      </c>
      <c r="E216" s="153" t="s">
        <v>8013</v>
      </c>
      <c r="F216" s="154" t="s">
        <v>8014</v>
      </c>
      <c r="G216" s="155" t="s">
        <v>7994</v>
      </c>
      <c r="H216" s="156">
        <v>2011.7909999999999</v>
      </c>
      <c r="I216" s="157"/>
      <c r="J216" s="158">
        <f>ROUND(I216*H216,2)</f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>O216*H216</f>
        <v>0</v>
      </c>
      <c r="Q216" s="161">
        <v>0</v>
      </c>
      <c r="R216" s="161">
        <f>Q216*H216</f>
        <v>0</v>
      </c>
      <c r="S216" s="161">
        <v>0</v>
      </c>
      <c r="T216" s="162">
        <f>S216*H216</f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6" t="s">
        <v>7671</v>
      </c>
      <c r="BK216" s="164">
        <f>ROUND(I216*H216,2)</f>
        <v>0</v>
      </c>
      <c r="BL216" s="16" t="s">
        <v>7983</v>
      </c>
      <c r="BM216" s="163" t="s">
        <v>8015</v>
      </c>
    </row>
    <row r="217" spans="2:65" s="1" customFormat="1" ht="24" customHeight="1">
      <c r="B217" s="151"/>
      <c r="C217" s="152" t="s">
        <v>5876</v>
      </c>
      <c r="D217" s="152" t="s">
        <v>7978</v>
      </c>
      <c r="E217" s="153" t="s">
        <v>8017</v>
      </c>
      <c r="F217" s="154" t="s">
        <v>8018</v>
      </c>
      <c r="G217" s="155" t="s">
        <v>7994</v>
      </c>
      <c r="H217" s="156">
        <v>548.66999999999996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8019</v>
      </c>
    </row>
    <row r="218" spans="2:65" s="14" customFormat="1">
      <c r="B218" s="182"/>
      <c r="D218" s="166" t="s">
        <v>7985</v>
      </c>
      <c r="E218" s="183" t="s">
        <v>7590</v>
      </c>
      <c r="F218" s="184" t="s">
        <v>4547</v>
      </c>
      <c r="H218" s="183" t="s">
        <v>7590</v>
      </c>
      <c r="I218" s="185"/>
      <c r="L218" s="182"/>
      <c r="M218" s="186"/>
      <c r="N218" s="187"/>
      <c r="O218" s="187"/>
      <c r="P218" s="187"/>
      <c r="Q218" s="187"/>
      <c r="R218" s="187"/>
      <c r="S218" s="187"/>
      <c r="T218" s="188"/>
      <c r="AT218" s="183" t="s">
        <v>7985</v>
      </c>
      <c r="AU218" s="183" t="s">
        <v>7673</v>
      </c>
      <c r="AV218" s="14" t="s">
        <v>7671</v>
      </c>
      <c r="AW218" s="14" t="s">
        <v>7620</v>
      </c>
      <c r="AX218" s="14" t="s">
        <v>7664</v>
      </c>
      <c r="AY218" s="183" t="s">
        <v>7977</v>
      </c>
    </row>
    <row r="219" spans="2:65" s="12" customFormat="1">
      <c r="B219" s="165"/>
      <c r="D219" s="166" t="s">
        <v>7985</v>
      </c>
      <c r="E219" s="167" t="s">
        <v>7590</v>
      </c>
      <c r="F219" s="168" t="s">
        <v>4555</v>
      </c>
      <c r="H219" s="169">
        <v>495.541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7985</v>
      </c>
      <c r="AU219" s="167" t="s">
        <v>7673</v>
      </c>
      <c r="AV219" s="12" t="s">
        <v>7673</v>
      </c>
      <c r="AW219" s="12" t="s">
        <v>7620</v>
      </c>
      <c r="AX219" s="12" t="s">
        <v>7664</v>
      </c>
      <c r="AY219" s="167" t="s">
        <v>7977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4556</v>
      </c>
      <c r="H220" s="169">
        <v>53.128999999999998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7664</v>
      </c>
      <c r="AY220" s="167" t="s">
        <v>7977</v>
      </c>
    </row>
    <row r="221" spans="2:65" s="13" customFormat="1">
      <c r="B221" s="174"/>
      <c r="D221" s="166" t="s">
        <v>7985</v>
      </c>
      <c r="E221" s="175" t="s">
        <v>7590</v>
      </c>
      <c r="F221" s="176" t="s">
        <v>7998</v>
      </c>
      <c r="H221" s="177">
        <v>548.66999999999996</v>
      </c>
      <c r="I221" s="178"/>
      <c r="L221" s="174"/>
      <c r="M221" s="179"/>
      <c r="N221" s="180"/>
      <c r="O221" s="180"/>
      <c r="P221" s="180"/>
      <c r="Q221" s="180"/>
      <c r="R221" s="180"/>
      <c r="S221" s="180"/>
      <c r="T221" s="181"/>
      <c r="AT221" s="175" t="s">
        <v>7985</v>
      </c>
      <c r="AU221" s="175" t="s">
        <v>7673</v>
      </c>
      <c r="AV221" s="13" t="s">
        <v>7983</v>
      </c>
      <c r="AW221" s="13" t="s">
        <v>7620</v>
      </c>
      <c r="AX221" s="13" t="s">
        <v>7671</v>
      </c>
      <c r="AY221" s="175" t="s">
        <v>7977</v>
      </c>
    </row>
    <row r="222" spans="2:65" s="1" customFormat="1" ht="24" customHeight="1">
      <c r="B222" s="151"/>
      <c r="C222" s="152" t="s">
        <v>5883</v>
      </c>
      <c r="D222" s="152" t="s">
        <v>7978</v>
      </c>
      <c r="E222" s="153" t="s">
        <v>8024</v>
      </c>
      <c r="F222" s="154" t="s">
        <v>8025</v>
      </c>
      <c r="G222" s="155" t="s">
        <v>7994</v>
      </c>
      <c r="H222" s="156">
        <v>548.66999999999996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8026</v>
      </c>
    </row>
    <row r="223" spans="2:65" s="1" customFormat="1" ht="24" customHeight="1">
      <c r="B223" s="151"/>
      <c r="C223" s="152" t="s">
        <v>5887</v>
      </c>
      <c r="D223" s="152" t="s">
        <v>7978</v>
      </c>
      <c r="E223" s="153" t="s">
        <v>4869</v>
      </c>
      <c r="F223" s="154" t="s">
        <v>4870</v>
      </c>
      <c r="G223" s="155" t="s">
        <v>7994</v>
      </c>
      <c r="H223" s="156">
        <v>16.114000000000001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4557</v>
      </c>
    </row>
    <row r="224" spans="2:65" s="14" customFormat="1">
      <c r="B224" s="182"/>
      <c r="D224" s="166" t="s">
        <v>7985</v>
      </c>
      <c r="E224" s="183" t="s">
        <v>7590</v>
      </c>
      <c r="F224" s="184" t="s">
        <v>6558</v>
      </c>
      <c r="H224" s="183" t="s">
        <v>7590</v>
      </c>
      <c r="I224" s="185"/>
      <c r="L224" s="182"/>
      <c r="M224" s="186"/>
      <c r="N224" s="187"/>
      <c r="O224" s="187"/>
      <c r="P224" s="187"/>
      <c r="Q224" s="187"/>
      <c r="R224" s="187"/>
      <c r="S224" s="187"/>
      <c r="T224" s="188"/>
      <c r="AT224" s="183" t="s">
        <v>7985</v>
      </c>
      <c r="AU224" s="183" t="s">
        <v>7673</v>
      </c>
      <c r="AV224" s="14" t="s">
        <v>7671</v>
      </c>
      <c r="AW224" s="14" t="s">
        <v>7620</v>
      </c>
      <c r="AX224" s="14" t="s">
        <v>7664</v>
      </c>
      <c r="AY224" s="183" t="s">
        <v>7977</v>
      </c>
    </row>
    <row r="225" spans="2:65" s="12" customFormat="1">
      <c r="B225" s="165"/>
      <c r="D225" s="166" t="s">
        <v>7985</v>
      </c>
      <c r="E225" s="167" t="s">
        <v>7590</v>
      </c>
      <c r="F225" s="168" t="s">
        <v>6559</v>
      </c>
      <c r="H225" s="169">
        <v>9.7200000000000006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7985</v>
      </c>
      <c r="AU225" s="167" t="s">
        <v>7673</v>
      </c>
      <c r="AV225" s="12" t="s">
        <v>7673</v>
      </c>
      <c r="AW225" s="12" t="s">
        <v>7620</v>
      </c>
      <c r="AX225" s="12" t="s">
        <v>7664</v>
      </c>
      <c r="AY225" s="167" t="s">
        <v>7977</v>
      </c>
    </row>
    <row r="226" spans="2:65" s="12" customFormat="1">
      <c r="B226" s="165"/>
      <c r="D226" s="166" t="s">
        <v>7985</v>
      </c>
      <c r="E226" s="167" t="s">
        <v>7590</v>
      </c>
      <c r="F226" s="168" t="s">
        <v>6560</v>
      </c>
      <c r="H226" s="169">
        <v>2.3439999999999999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7620</v>
      </c>
      <c r="AX226" s="12" t="s">
        <v>7664</v>
      </c>
      <c r="AY226" s="167" t="s">
        <v>7977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3864</v>
      </c>
      <c r="H227" s="169">
        <v>4.05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7664</v>
      </c>
      <c r="AY227" s="167" t="s">
        <v>7977</v>
      </c>
    </row>
    <row r="228" spans="2:65" s="13" customFormat="1">
      <c r="B228" s="174"/>
      <c r="D228" s="166" t="s">
        <v>7985</v>
      </c>
      <c r="E228" s="175" t="s">
        <v>7590</v>
      </c>
      <c r="F228" s="176" t="s">
        <v>7998</v>
      </c>
      <c r="H228" s="177">
        <v>16.114000000000001</v>
      </c>
      <c r="I228" s="178"/>
      <c r="L228" s="174"/>
      <c r="M228" s="179"/>
      <c r="N228" s="180"/>
      <c r="O228" s="180"/>
      <c r="P228" s="180"/>
      <c r="Q228" s="180"/>
      <c r="R228" s="180"/>
      <c r="S228" s="180"/>
      <c r="T228" s="181"/>
      <c r="AT228" s="175" t="s">
        <v>7985</v>
      </c>
      <c r="AU228" s="175" t="s">
        <v>7673</v>
      </c>
      <c r="AV228" s="13" t="s">
        <v>7983</v>
      </c>
      <c r="AW228" s="13" t="s">
        <v>7620</v>
      </c>
      <c r="AX228" s="13" t="s">
        <v>7671</v>
      </c>
      <c r="AY228" s="175" t="s">
        <v>7977</v>
      </c>
    </row>
    <row r="229" spans="2:65" s="1" customFormat="1" ht="24" customHeight="1">
      <c r="B229" s="151"/>
      <c r="C229" s="152" t="s">
        <v>5894</v>
      </c>
      <c r="D229" s="152" t="s">
        <v>7978</v>
      </c>
      <c r="E229" s="153" t="s">
        <v>8028</v>
      </c>
      <c r="F229" s="154" t="s">
        <v>8029</v>
      </c>
      <c r="G229" s="155" t="s">
        <v>7994</v>
      </c>
      <c r="H229" s="156">
        <v>182.89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8030</v>
      </c>
    </row>
    <row r="230" spans="2:65" s="14" customFormat="1">
      <c r="B230" s="182"/>
      <c r="D230" s="166" t="s">
        <v>7985</v>
      </c>
      <c r="E230" s="183" t="s">
        <v>7590</v>
      </c>
      <c r="F230" s="184" t="s">
        <v>5674</v>
      </c>
      <c r="H230" s="183" t="s">
        <v>7590</v>
      </c>
      <c r="I230" s="185"/>
      <c r="L230" s="182"/>
      <c r="M230" s="186"/>
      <c r="N230" s="187"/>
      <c r="O230" s="187"/>
      <c r="P230" s="187"/>
      <c r="Q230" s="187"/>
      <c r="R230" s="187"/>
      <c r="S230" s="187"/>
      <c r="T230" s="188"/>
      <c r="AT230" s="183" t="s">
        <v>7985</v>
      </c>
      <c r="AU230" s="183" t="s">
        <v>7673</v>
      </c>
      <c r="AV230" s="14" t="s">
        <v>7671</v>
      </c>
      <c r="AW230" s="14" t="s">
        <v>7620</v>
      </c>
      <c r="AX230" s="14" t="s">
        <v>7664</v>
      </c>
      <c r="AY230" s="183" t="s">
        <v>7977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4558</v>
      </c>
      <c r="H231" s="169">
        <v>165.18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7664</v>
      </c>
      <c r="AY231" s="167" t="s">
        <v>7977</v>
      </c>
    </row>
    <row r="232" spans="2:65" s="12" customFormat="1">
      <c r="B232" s="165"/>
      <c r="D232" s="166" t="s">
        <v>7985</v>
      </c>
      <c r="E232" s="167" t="s">
        <v>7590</v>
      </c>
      <c r="F232" s="168" t="s">
        <v>4559</v>
      </c>
      <c r="H232" s="169">
        <v>17.71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7985</v>
      </c>
      <c r="AU232" s="167" t="s">
        <v>7673</v>
      </c>
      <c r="AV232" s="12" t="s">
        <v>7673</v>
      </c>
      <c r="AW232" s="12" t="s">
        <v>7620</v>
      </c>
      <c r="AX232" s="12" t="s">
        <v>7664</v>
      </c>
      <c r="AY232" s="167" t="s">
        <v>7977</v>
      </c>
    </row>
    <row r="233" spans="2:65" s="13" customFormat="1">
      <c r="B233" s="174"/>
      <c r="D233" s="166" t="s">
        <v>7985</v>
      </c>
      <c r="E233" s="175" t="s">
        <v>7590</v>
      </c>
      <c r="F233" s="176" t="s">
        <v>7998</v>
      </c>
      <c r="H233" s="177">
        <v>182.89</v>
      </c>
      <c r="I233" s="178"/>
      <c r="L233" s="174"/>
      <c r="M233" s="179"/>
      <c r="N233" s="180"/>
      <c r="O233" s="180"/>
      <c r="P233" s="180"/>
      <c r="Q233" s="180"/>
      <c r="R233" s="180"/>
      <c r="S233" s="180"/>
      <c r="T233" s="181"/>
      <c r="AT233" s="175" t="s">
        <v>7985</v>
      </c>
      <c r="AU233" s="175" t="s">
        <v>7673</v>
      </c>
      <c r="AV233" s="13" t="s">
        <v>7983</v>
      </c>
      <c r="AW233" s="13" t="s">
        <v>7620</v>
      </c>
      <c r="AX233" s="13" t="s">
        <v>7671</v>
      </c>
      <c r="AY233" s="175" t="s">
        <v>7977</v>
      </c>
    </row>
    <row r="234" spans="2:65" s="1" customFormat="1" ht="24" customHeight="1">
      <c r="B234" s="151"/>
      <c r="C234" s="152" t="s">
        <v>5899</v>
      </c>
      <c r="D234" s="152" t="s">
        <v>7978</v>
      </c>
      <c r="E234" s="153" t="s">
        <v>6566</v>
      </c>
      <c r="F234" s="154" t="s">
        <v>6567</v>
      </c>
      <c r="G234" s="155" t="s">
        <v>5863</v>
      </c>
      <c r="H234" s="156">
        <v>224</v>
      </c>
      <c r="I234" s="157"/>
      <c r="J234" s="158">
        <f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4560</v>
      </c>
    </row>
    <row r="235" spans="2:65" s="1" customFormat="1" ht="24" customHeight="1">
      <c r="B235" s="151"/>
      <c r="C235" s="152" t="s">
        <v>5903</v>
      </c>
      <c r="D235" s="152" t="s">
        <v>7978</v>
      </c>
      <c r="E235" s="153" t="s">
        <v>6570</v>
      </c>
      <c r="F235" s="154" t="s">
        <v>6571</v>
      </c>
      <c r="G235" s="155" t="s">
        <v>5863</v>
      </c>
      <c r="H235" s="156">
        <v>35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6572</v>
      </c>
    </row>
    <row r="236" spans="2:65" s="12" customFormat="1">
      <c r="B236" s="165"/>
      <c r="D236" s="166" t="s">
        <v>7985</v>
      </c>
      <c r="E236" s="167" t="s">
        <v>7590</v>
      </c>
      <c r="F236" s="168" t="s">
        <v>4561</v>
      </c>
      <c r="H236" s="169">
        <v>35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7620</v>
      </c>
      <c r="AX236" s="12" t="s">
        <v>7671</v>
      </c>
      <c r="AY236" s="167" t="s">
        <v>7977</v>
      </c>
    </row>
    <row r="237" spans="2:65" s="1" customFormat="1" ht="24" customHeight="1">
      <c r="B237" s="151"/>
      <c r="C237" s="189" t="s">
        <v>5907</v>
      </c>
      <c r="D237" s="189" t="s">
        <v>5826</v>
      </c>
      <c r="E237" s="190" t="s">
        <v>4319</v>
      </c>
      <c r="F237" s="191" t="s">
        <v>4320</v>
      </c>
      <c r="G237" s="192" t="s">
        <v>5863</v>
      </c>
      <c r="H237" s="193">
        <v>35</v>
      </c>
      <c r="I237" s="194"/>
      <c r="J237" s="195">
        <f>ROUND(I237*H237,2)</f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>O237*H237</f>
        <v>0</v>
      </c>
      <c r="Q237" s="161">
        <v>4.8070000000000002E-2</v>
      </c>
      <c r="R237" s="161">
        <f>Q237*H237</f>
        <v>1.68245</v>
      </c>
      <c r="S237" s="161">
        <v>0</v>
      </c>
      <c r="T237" s="162">
        <f>S237*H237</f>
        <v>0</v>
      </c>
      <c r="AR237" s="163" t="s">
        <v>8023</v>
      </c>
      <c r="AT237" s="163" t="s">
        <v>5826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4562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4561</v>
      </c>
      <c r="H238" s="169">
        <v>35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7671</v>
      </c>
      <c r="AY238" s="167" t="s">
        <v>7977</v>
      </c>
    </row>
    <row r="239" spans="2:65" s="1" customFormat="1" ht="16.5" customHeight="1">
      <c r="B239" s="151"/>
      <c r="C239" s="152" t="s">
        <v>5911</v>
      </c>
      <c r="D239" s="152" t="s">
        <v>7978</v>
      </c>
      <c r="E239" s="153" t="s">
        <v>5781</v>
      </c>
      <c r="F239" s="154" t="s">
        <v>5782</v>
      </c>
      <c r="G239" s="155" t="s">
        <v>5783</v>
      </c>
      <c r="H239" s="156">
        <v>6926.5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5.9000000000000003E-4</v>
      </c>
      <c r="R239" s="161">
        <f>Q239*H239</f>
        <v>4.0866350000000002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5784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4563</v>
      </c>
      <c r="H240" s="169">
        <v>6689.5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7664</v>
      </c>
      <c r="AY240" s="167" t="s">
        <v>7977</v>
      </c>
    </row>
    <row r="241" spans="2:65" s="12" customFormat="1">
      <c r="B241" s="165"/>
      <c r="D241" s="166" t="s">
        <v>7985</v>
      </c>
      <c r="E241" s="167" t="s">
        <v>7590</v>
      </c>
      <c r="F241" s="168" t="s">
        <v>4564</v>
      </c>
      <c r="H241" s="169">
        <v>75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7620</v>
      </c>
      <c r="AX241" s="12" t="s">
        <v>7664</v>
      </c>
      <c r="AY241" s="167" t="s">
        <v>7977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4565</v>
      </c>
      <c r="H242" s="169">
        <v>162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7664</v>
      </c>
      <c r="AY242" s="167" t="s">
        <v>7977</v>
      </c>
    </row>
    <row r="243" spans="2:65" s="13" customFormat="1">
      <c r="B243" s="174"/>
      <c r="D243" s="166" t="s">
        <v>7985</v>
      </c>
      <c r="E243" s="175" t="s">
        <v>7590</v>
      </c>
      <c r="F243" s="176" t="s">
        <v>7998</v>
      </c>
      <c r="H243" s="177">
        <v>6926.5</v>
      </c>
      <c r="I243" s="178"/>
      <c r="L243" s="174"/>
      <c r="M243" s="179"/>
      <c r="N243" s="180"/>
      <c r="O243" s="180"/>
      <c r="P243" s="180"/>
      <c r="Q243" s="180"/>
      <c r="R243" s="180"/>
      <c r="S243" s="180"/>
      <c r="T243" s="181"/>
      <c r="AT243" s="175" t="s">
        <v>7985</v>
      </c>
      <c r="AU243" s="175" t="s">
        <v>7673</v>
      </c>
      <c r="AV243" s="13" t="s">
        <v>7983</v>
      </c>
      <c r="AW243" s="13" t="s">
        <v>7620</v>
      </c>
      <c r="AX243" s="13" t="s">
        <v>7671</v>
      </c>
      <c r="AY243" s="175" t="s">
        <v>7977</v>
      </c>
    </row>
    <row r="244" spans="2:65" s="1" customFormat="1" ht="16.5" customHeight="1">
      <c r="B244" s="151"/>
      <c r="C244" s="152" t="s">
        <v>5915</v>
      </c>
      <c r="D244" s="152" t="s">
        <v>7978</v>
      </c>
      <c r="E244" s="153" t="s">
        <v>6580</v>
      </c>
      <c r="F244" s="154" t="s">
        <v>6581</v>
      </c>
      <c r="G244" s="155" t="s">
        <v>5783</v>
      </c>
      <c r="H244" s="156">
        <v>145.5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6.4000000000000005E-4</v>
      </c>
      <c r="R244" s="161">
        <f>Q244*H244</f>
        <v>9.3120000000000008E-2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6582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6583</v>
      </c>
      <c r="H245" s="169">
        <v>145.5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7671</v>
      </c>
      <c r="AY245" s="167" t="s">
        <v>7977</v>
      </c>
    </row>
    <row r="246" spans="2:65" s="1" customFormat="1" ht="16.5" customHeight="1">
      <c r="B246" s="151"/>
      <c r="C246" s="152" t="s">
        <v>5919</v>
      </c>
      <c r="D246" s="152" t="s">
        <v>7978</v>
      </c>
      <c r="E246" s="153" t="s">
        <v>5787</v>
      </c>
      <c r="F246" s="154" t="s">
        <v>5788</v>
      </c>
      <c r="G246" s="155" t="s">
        <v>5783</v>
      </c>
      <c r="H246" s="156">
        <v>6926.5</v>
      </c>
      <c r="I246" s="157"/>
      <c r="J246" s="158">
        <f>ROUND(I246*H246,2)</f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7983</v>
      </c>
      <c r="AT246" s="163" t="s">
        <v>7978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5789</v>
      </c>
    </row>
    <row r="247" spans="2:65" s="1" customFormat="1" ht="16.5" customHeight="1">
      <c r="B247" s="151"/>
      <c r="C247" s="152" t="s">
        <v>5923</v>
      </c>
      <c r="D247" s="152" t="s">
        <v>7978</v>
      </c>
      <c r="E247" s="153" t="s">
        <v>6584</v>
      </c>
      <c r="F247" s="154" t="s">
        <v>6585</v>
      </c>
      <c r="G247" s="155" t="s">
        <v>5783</v>
      </c>
      <c r="H247" s="156">
        <v>145.5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6586</v>
      </c>
    </row>
    <row r="248" spans="2:65" s="1" customFormat="1" ht="24" customHeight="1">
      <c r="B248" s="151"/>
      <c r="C248" s="152" t="s">
        <v>5927</v>
      </c>
      <c r="D248" s="152" t="s">
        <v>7978</v>
      </c>
      <c r="E248" s="153" t="s">
        <v>5791</v>
      </c>
      <c r="F248" s="154" t="s">
        <v>5792</v>
      </c>
      <c r="G248" s="155" t="s">
        <v>7994</v>
      </c>
      <c r="H248" s="156">
        <v>1890.537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5793</v>
      </c>
    </row>
    <row r="249" spans="2:65" s="12" customFormat="1">
      <c r="B249" s="165"/>
      <c r="D249" s="166" t="s">
        <v>7985</v>
      </c>
      <c r="F249" s="168" t="s">
        <v>4566</v>
      </c>
      <c r="H249" s="169">
        <v>1890.537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7592</v>
      </c>
      <c r="AX249" s="12" t="s">
        <v>7671</v>
      </c>
      <c r="AY249" s="167" t="s">
        <v>7977</v>
      </c>
    </row>
    <row r="250" spans="2:65" s="1" customFormat="1" ht="24" customHeight="1">
      <c r="B250" s="151"/>
      <c r="C250" s="152" t="s">
        <v>5931</v>
      </c>
      <c r="D250" s="152" t="s">
        <v>7978</v>
      </c>
      <c r="E250" s="153" t="s">
        <v>5796</v>
      </c>
      <c r="F250" s="154" t="s">
        <v>5797</v>
      </c>
      <c r="G250" s="155" t="s">
        <v>7994</v>
      </c>
      <c r="H250" s="156">
        <v>99.501999999999995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5798</v>
      </c>
    </row>
    <row r="251" spans="2:65" s="12" customFormat="1">
      <c r="B251" s="165"/>
      <c r="D251" s="166" t="s">
        <v>7985</v>
      </c>
      <c r="F251" s="168" t="s">
        <v>4567</v>
      </c>
      <c r="H251" s="169">
        <v>99.501999999999995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7592</v>
      </c>
      <c r="AX251" s="12" t="s">
        <v>7671</v>
      </c>
      <c r="AY251" s="167" t="s">
        <v>7977</v>
      </c>
    </row>
    <row r="252" spans="2:65" s="1" customFormat="1" ht="24" customHeight="1">
      <c r="B252" s="151"/>
      <c r="C252" s="152" t="s">
        <v>5935</v>
      </c>
      <c r="D252" s="152" t="s">
        <v>7978</v>
      </c>
      <c r="E252" s="153" t="s">
        <v>4887</v>
      </c>
      <c r="F252" s="154" t="s">
        <v>4888</v>
      </c>
      <c r="G252" s="155" t="s">
        <v>5897</v>
      </c>
      <c r="H252" s="156">
        <v>4</v>
      </c>
      <c r="I252" s="157"/>
      <c r="J252" s="158">
        <f t="shared" ref="J252:J258" si="10">ROUND(I252*H252,2)</f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 t="shared" ref="P252:P258" si="11">O252*H252</f>
        <v>0</v>
      </c>
      <c r="Q252" s="161">
        <v>0</v>
      </c>
      <c r="R252" s="161">
        <f t="shared" ref="R252:R258" si="12">Q252*H252</f>
        <v>0</v>
      </c>
      <c r="S252" s="161">
        <v>0</v>
      </c>
      <c r="T252" s="162">
        <f t="shared" ref="T252:T258" si="13"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 t="shared" ref="BE252:BE258" si="14">IF(N252="základní",J252,0)</f>
        <v>0</v>
      </c>
      <c r="BF252" s="164">
        <f t="shared" ref="BF252:BF258" si="15">IF(N252="snížená",J252,0)</f>
        <v>0</v>
      </c>
      <c r="BG252" s="164">
        <f t="shared" ref="BG252:BG258" si="16">IF(N252="zákl. přenesená",J252,0)</f>
        <v>0</v>
      </c>
      <c r="BH252" s="164">
        <f t="shared" ref="BH252:BH258" si="17">IF(N252="sníž. přenesená",J252,0)</f>
        <v>0</v>
      </c>
      <c r="BI252" s="164">
        <f t="shared" ref="BI252:BI258" si="18">IF(N252="nulová",J252,0)</f>
        <v>0</v>
      </c>
      <c r="BJ252" s="16" t="s">
        <v>7671</v>
      </c>
      <c r="BK252" s="164">
        <f t="shared" ref="BK252:BK258" si="19">ROUND(I252*H252,2)</f>
        <v>0</v>
      </c>
      <c r="BL252" s="16" t="s">
        <v>7983</v>
      </c>
      <c r="BM252" s="163" t="s">
        <v>4568</v>
      </c>
    </row>
    <row r="253" spans="2:65" s="1" customFormat="1" ht="24" customHeight="1">
      <c r="B253" s="151"/>
      <c r="C253" s="152" t="s">
        <v>5939</v>
      </c>
      <c r="D253" s="152" t="s">
        <v>7978</v>
      </c>
      <c r="E253" s="153" t="s">
        <v>4890</v>
      </c>
      <c r="F253" s="154" t="s">
        <v>4891</v>
      </c>
      <c r="G253" s="155" t="s">
        <v>5897</v>
      </c>
      <c r="H253" s="156">
        <v>6</v>
      </c>
      <c r="I253" s="157"/>
      <c r="J253" s="158">
        <f t="shared" si="10"/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 t="shared" si="11"/>
        <v>0</v>
      </c>
      <c r="Q253" s="161">
        <v>0</v>
      </c>
      <c r="R253" s="161">
        <f t="shared" si="12"/>
        <v>0</v>
      </c>
      <c r="S253" s="161">
        <v>0</v>
      </c>
      <c r="T253" s="162">
        <f t="shared" si="13"/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 t="shared" si="14"/>
        <v>0</v>
      </c>
      <c r="BF253" s="164">
        <f t="shared" si="15"/>
        <v>0</v>
      </c>
      <c r="BG253" s="164">
        <f t="shared" si="16"/>
        <v>0</v>
      </c>
      <c r="BH253" s="164">
        <f t="shared" si="17"/>
        <v>0</v>
      </c>
      <c r="BI253" s="164">
        <f t="shared" si="18"/>
        <v>0</v>
      </c>
      <c r="BJ253" s="16" t="s">
        <v>7671</v>
      </c>
      <c r="BK253" s="164">
        <f t="shared" si="19"/>
        <v>0</v>
      </c>
      <c r="BL253" s="16" t="s">
        <v>7983</v>
      </c>
      <c r="BM253" s="163" t="s">
        <v>4569</v>
      </c>
    </row>
    <row r="254" spans="2:65" s="1" customFormat="1" ht="24" customHeight="1">
      <c r="B254" s="151"/>
      <c r="C254" s="152" t="s">
        <v>5943</v>
      </c>
      <c r="D254" s="152" t="s">
        <v>7978</v>
      </c>
      <c r="E254" s="153" t="s">
        <v>6402</v>
      </c>
      <c r="F254" s="154" t="s">
        <v>6403</v>
      </c>
      <c r="G254" s="155" t="s">
        <v>5897</v>
      </c>
      <c r="H254" s="156">
        <v>4</v>
      </c>
      <c r="I254" s="157"/>
      <c r="J254" s="158">
        <f t="shared" si="10"/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 t="shared" si="11"/>
        <v>0</v>
      </c>
      <c r="Q254" s="161">
        <v>0</v>
      </c>
      <c r="R254" s="161">
        <f t="shared" si="12"/>
        <v>0</v>
      </c>
      <c r="S254" s="161">
        <v>0</v>
      </c>
      <c r="T254" s="162">
        <f t="shared" si="13"/>
        <v>0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 t="shared" si="14"/>
        <v>0</v>
      </c>
      <c r="BF254" s="164">
        <f t="shared" si="15"/>
        <v>0</v>
      </c>
      <c r="BG254" s="164">
        <f t="shared" si="16"/>
        <v>0</v>
      </c>
      <c r="BH254" s="164">
        <f t="shared" si="17"/>
        <v>0</v>
      </c>
      <c r="BI254" s="164">
        <f t="shared" si="18"/>
        <v>0</v>
      </c>
      <c r="BJ254" s="16" t="s">
        <v>7671</v>
      </c>
      <c r="BK254" s="164">
        <f t="shared" si="19"/>
        <v>0</v>
      </c>
      <c r="BL254" s="16" t="s">
        <v>7983</v>
      </c>
      <c r="BM254" s="163" t="s">
        <v>4570</v>
      </c>
    </row>
    <row r="255" spans="2:65" s="1" customFormat="1" ht="24" customHeight="1">
      <c r="B255" s="151"/>
      <c r="C255" s="152" t="s">
        <v>5948</v>
      </c>
      <c r="D255" s="152" t="s">
        <v>7978</v>
      </c>
      <c r="E255" s="153" t="s">
        <v>6405</v>
      </c>
      <c r="F255" s="154" t="s">
        <v>6406</v>
      </c>
      <c r="G255" s="155" t="s">
        <v>5897</v>
      </c>
      <c r="H255" s="156">
        <v>6</v>
      </c>
      <c r="I255" s="157"/>
      <c r="J255" s="158">
        <f t="shared" si="10"/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 t="shared" si="11"/>
        <v>0</v>
      </c>
      <c r="Q255" s="161">
        <v>0</v>
      </c>
      <c r="R255" s="161">
        <f t="shared" si="12"/>
        <v>0</v>
      </c>
      <c r="S255" s="161">
        <v>0</v>
      </c>
      <c r="T255" s="162">
        <f t="shared" si="13"/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 t="shared" si="14"/>
        <v>0</v>
      </c>
      <c r="BF255" s="164">
        <f t="shared" si="15"/>
        <v>0</v>
      </c>
      <c r="BG255" s="164">
        <f t="shared" si="16"/>
        <v>0</v>
      </c>
      <c r="BH255" s="164">
        <f t="shared" si="17"/>
        <v>0</v>
      </c>
      <c r="BI255" s="164">
        <f t="shared" si="18"/>
        <v>0</v>
      </c>
      <c r="BJ255" s="16" t="s">
        <v>7671</v>
      </c>
      <c r="BK255" s="164">
        <f t="shared" si="19"/>
        <v>0</v>
      </c>
      <c r="BL255" s="16" t="s">
        <v>7983</v>
      </c>
      <c r="BM255" s="163" t="s">
        <v>4571</v>
      </c>
    </row>
    <row r="256" spans="2:65" s="1" customFormat="1" ht="16.5" customHeight="1">
      <c r="B256" s="151"/>
      <c r="C256" s="152" t="s">
        <v>5953</v>
      </c>
      <c r="D256" s="152" t="s">
        <v>7978</v>
      </c>
      <c r="E256" s="153" t="s">
        <v>4896</v>
      </c>
      <c r="F256" s="154" t="s">
        <v>4897</v>
      </c>
      <c r="G256" s="155" t="s">
        <v>5897</v>
      </c>
      <c r="H256" s="156">
        <v>4</v>
      </c>
      <c r="I256" s="157"/>
      <c r="J256" s="158">
        <f t="shared" si="10"/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 t="shared" si="11"/>
        <v>0</v>
      </c>
      <c r="Q256" s="161">
        <v>0</v>
      </c>
      <c r="R256" s="161">
        <f t="shared" si="12"/>
        <v>0</v>
      </c>
      <c r="S256" s="161">
        <v>0</v>
      </c>
      <c r="T256" s="162">
        <f t="shared" si="13"/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 t="shared" si="14"/>
        <v>0</v>
      </c>
      <c r="BF256" s="164">
        <f t="shared" si="15"/>
        <v>0</v>
      </c>
      <c r="BG256" s="164">
        <f t="shared" si="16"/>
        <v>0</v>
      </c>
      <c r="BH256" s="164">
        <f t="shared" si="17"/>
        <v>0</v>
      </c>
      <c r="BI256" s="164">
        <f t="shared" si="18"/>
        <v>0</v>
      </c>
      <c r="BJ256" s="16" t="s">
        <v>7671</v>
      </c>
      <c r="BK256" s="164">
        <f t="shared" si="19"/>
        <v>0</v>
      </c>
      <c r="BL256" s="16" t="s">
        <v>7983</v>
      </c>
      <c r="BM256" s="163" t="s">
        <v>4572</v>
      </c>
    </row>
    <row r="257" spans="2:65" s="1" customFormat="1" ht="16.5" customHeight="1">
      <c r="B257" s="151"/>
      <c r="C257" s="152" t="s">
        <v>5958</v>
      </c>
      <c r="D257" s="152" t="s">
        <v>7978</v>
      </c>
      <c r="E257" s="153" t="s">
        <v>4899</v>
      </c>
      <c r="F257" s="154" t="s">
        <v>4900</v>
      </c>
      <c r="G257" s="155" t="s">
        <v>5897</v>
      </c>
      <c r="H257" s="156">
        <v>6</v>
      </c>
      <c r="I257" s="157"/>
      <c r="J257" s="158">
        <f t="shared" si="10"/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 t="shared" si="11"/>
        <v>0</v>
      </c>
      <c r="Q257" s="161">
        <v>0</v>
      </c>
      <c r="R257" s="161">
        <f t="shared" si="12"/>
        <v>0</v>
      </c>
      <c r="S257" s="161">
        <v>0</v>
      </c>
      <c r="T257" s="162">
        <f t="shared" si="13"/>
        <v>0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 t="shared" si="14"/>
        <v>0</v>
      </c>
      <c r="BF257" s="164">
        <f t="shared" si="15"/>
        <v>0</v>
      </c>
      <c r="BG257" s="164">
        <f t="shared" si="16"/>
        <v>0</v>
      </c>
      <c r="BH257" s="164">
        <f t="shared" si="17"/>
        <v>0</v>
      </c>
      <c r="BI257" s="164">
        <f t="shared" si="18"/>
        <v>0</v>
      </c>
      <c r="BJ257" s="16" t="s">
        <v>7671</v>
      </c>
      <c r="BK257" s="164">
        <f t="shared" si="19"/>
        <v>0</v>
      </c>
      <c r="BL257" s="16" t="s">
        <v>7983</v>
      </c>
      <c r="BM257" s="163" t="s">
        <v>4573</v>
      </c>
    </row>
    <row r="258" spans="2:65" s="1" customFormat="1" ht="24" customHeight="1">
      <c r="B258" s="151"/>
      <c r="C258" s="152" t="s">
        <v>5962</v>
      </c>
      <c r="D258" s="152" t="s">
        <v>7978</v>
      </c>
      <c r="E258" s="153" t="s">
        <v>6055</v>
      </c>
      <c r="F258" s="154" t="s">
        <v>6056</v>
      </c>
      <c r="G258" s="155" t="s">
        <v>7994</v>
      </c>
      <c r="H258" s="156">
        <v>1850.5119999999999</v>
      </c>
      <c r="I258" s="157"/>
      <c r="J258" s="158">
        <f t="shared" si="10"/>
        <v>0</v>
      </c>
      <c r="K258" s="154" t="s">
        <v>7982</v>
      </c>
      <c r="L258" s="31"/>
      <c r="M258" s="159" t="s">
        <v>7590</v>
      </c>
      <c r="N258" s="160" t="s">
        <v>7629</v>
      </c>
      <c r="O258" s="54"/>
      <c r="P258" s="161">
        <f t="shared" si="11"/>
        <v>0</v>
      </c>
      <c r="Q258" s="161">
        <v>0</v>
      </c>
      <c r="R258" s="161">
        <f t="shared" si="12"/>
        <v>0</v>
      </c>
      <c r="S258" s="161">
        <v>0</v>
      </c>
      <c r="T258" s="162">
        <f t="shared" si="13"/>
        <v>0</v>
      </c>
      <c r="AR258" s="163" t="s">
        <v>7983</v>
      </c>
      <c r="AT258" s="163" t="s">
        <v>7978</v>
      </c>
      <c r="AU258" s="163" t="s">
        <v>7673</v>
      </c>
      <c r="AY258" s="16" t="s">
        <v>7977</v>
      </c>
      <c r="BE258" s="164">
        <f t="shared" si="14"/>
        <v>0</v>
      </c>
      <c r="BF258" s="164">
        <f t="shared" si="15"/>
        <v>0</v>
      </c>
      <c r="BG258" s="164">
        <f t="shared" si="16"/>
        <v>0</v>
      </c>
      <c r="BH258" s="164">
        <f t="shared" si="17"/>
        <v>0</v>
      </c>
      <c r="BI258" s="164">
        <f t="shared" si="18"/>
        <v>0</v>
      </c>
      <c r="BJ258" s="16" t="s">
        <v>7671</v>
      </c>
      <c r="BK258" s="164">
        <f t="shared" si="19"/>
        <v>0</v>
      </c>
      <c r="BL258" s="16" t="s">
        <v>7983</v>
      </c>
      <c r="BM258" s="163" t="s">
        <v>6588</v>
      </c>
    </row>
    <row r="259" spans="2:65" s="14" customFormat="1" ht="22.5">
      <c r="B259" s="182"/>
      <c r="D259" s="166" t="s">
        <v>7985</v>
      </c>
      <c r="E259" s="183" t="s">
        <v>7590</v>
      </c>
      <c r="F259" s="184" t="s">
        <v>4574</v>
      </c>
      <c r="H259" s="183" t="s">
        <v>7590</v>
      </c>
      <c r="I259" s="185"/>
      <c r="L259" s="182"/>
      <c r="M259" s="186"/>
      <c r="N259" s="187"/>
      <c r="O259" s="187"/>
      <c r="P259" s="187"/>
      <c r="Q259" s="187"/>
      <c r="R259" s="187"/>
      <c r="S259" s="187"/>
      <c r="T259" s="188"/>
      <c r="AT259" s="183" t="s">
        <v>7985</v>
      </c>
      <c r="AU259" s="183" t="s">
        <v>7673</v>
      </c>
      <c r="AV259" s="14" t="s">
        <v>7671</v>
      </c>
      <c r="AW259" s="14" t="s">
        <v>7620</v>
      </c>
      <c r="AX259" s="14" t="s">
        <v>7664</v>
      </c>
      <c r="AY259" s="183" t="s">
        <v>7977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4575</v>
      </c>
      <c r="H260" s="169">
        <v>1850.5119999999999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7671</v>
      </c>
      <c r="AY260" s="167" t="s">
        <v>7977</v>
      </c>
    </row>
    <row r="261" spans="2:65" s="1" customFormat="1" ht="24" customHeight="1">
      <c r="B261" s="151"/>
      <c r="C261" s="152" t="s">
        <v>5966</v>
      </c>
      <c r="D261" s="152" t="s">
        <v>7978</v>
      </c>
      <c r="E261" s="153" t="s">
        <v>6060</v>
      </c>
      <c r="F261" s="154" t="s">
        <v>6061</v>
      </c>
      <c r="G261" s="155" t="s">
        <v>7994</v>
      </c>
      <c r="H261" s="156">
        <v>9252.56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6591</v>
      </c>
    </row>
    <row r="262" spans="2:65" s="12" customFormat="1">
      <c r="B262" s="165"/>
      <c r="D262" s="166" t="s">
        <v>7985</v>
      </c>
      <c r="F262" s="168" t="s">
        <v>4576</v>
      </c>
      <c r="H262" s="169">
        <v>9252.56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7592</v>
      </c>
      <c r="AX262" s="12" t="s">
        <v>7671</v>
      </c>
      <c r="AY262" s="167" t="s">
        <v>7977</v>
      </c>
    </row>
    <row r="263" spans="2:65" s="1" customFormat="1" ht="24" customHeight="1">
      <c r="B263" s="151"/>
      <c r="C263" s="152" t="s">
        <v>5970</v>
      </c>
      <c r="D263" s="152" t="s">
        <v>7978</v>
      </c>
      <c r="E263" s="153" t="s">
        <v>5800</v>
      </c>
      <c r="F263" s="154" t="s">
        <v>5801</v>
      </c>
      <c r="G263" s="155" t="s">
        <v>7994</v>
      </c>
      <c r="H263" s="156">
        <v>199.00399999999999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AR263" s="163" t="s">
        <v>7983</v>
      </c>
      <c r="AT263" s="163" t="s">
        <v>7978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5802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4577</v>
      </c>
      <c r="H264" s="169">
        <v>199.00399999999999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7671</v>
      </c>
      <c r="AY264" s="167" t="s">
        <v>7977</v>
      </c>
    </row>
    <row r="265" spans="2:65" s="1" customFormat="1" ht="24" customHeight="1">
      <c r="B265" s="151"/>
      <c r="C265" s="152" t="s">
        <v>5974</v>
      </c>
      <c r="D265" s="152" t="s">
        <v>7978</v>
      </c>
      <c r="E265" s="153" t="s">
        <v>5805</v>
      </c>
      <c r="F265" s="154" t="s">
        <v>5806</v>
      </c>
      <c r="G265" s="155" t="s">
        <v>7994</v>
      </c>
      <c r="H265" s="156">
        <v>995.02</v>
      </c>
      <c r="I265" s="157"/>
      <c r="J265" s="158">
        <f>ROUND(I265*H265,2)</f>
        <v>0</v>
      </c>
      <c r="K265" s="154" t="s">
        <v>7982</v>
      </c>
      <c r="L265" s="31"/>
      <c r="M265" s="159" t="s">
        <v>7590</v>
      </c>
      <c r="N265" s="160" t="s">
        <v>7629</v>
      </c>
      <c r="O265" s="54"/>
      <c r="P265" s="161">
        <f>O265*H265</f>
        <v>0</v>
      </c>
      <c r="Q265" s="161">
        <v>0</v>
      </c>
      <c r="R265" s="161">
        <f>Q265*H265</f>
        <v>0</v>
      </c>
      <c r="S265" s="161">
        <v>0</v>
      </c>
      <c r="T265" s="162">
        <f>S265*H265</f>
        <v>0</v>
      </c>
      <c r="AR265" s="163" t="s">
        <v>7983</v>
      </c>
      <c r="AT265" s="163" t="s">
        <v>7978</v>
      </c>
      <c r="AU265" s="163" t="s">
        <v>7673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7983</v>
      </c>
      <c r="BM265" s="163" t="s">
        <v>5807</v>
      </c>
    </row>
    <row r="266" spans="2:65" s="12" customFormat="1">
      <c r="B266" s="165"/>
      <c r="D266" s="166" t="s">
        <v>7985</v>
      </c>
      <c r="F266" s="168" t="s">
        <v>4578</v>
      </c>
      <c r="H266" s="169">
        <v>995.02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7592</v>
      </c>
      <c r="AX266" s="12" t="s">
        <v>7671</v>
      </c>
      <c r="AY266" s="167" t="s">
        <v>7977</v>
      </c>
    </row>
    <row r="267" spans="2:65" s="1" customFormat="1" ht="16.5" customHeight="1">
      <c r="B267" s="151"/>
      <c r="C267" s="152" t="s">
        <v>5978</v>
      </c>
      <c r="D267" s="152" t="s">
        <v>7978</v>
      </c>
      <c r="E267" s="153" t="s">
        <v>5810</v>
      </c>
      <c r="F267" s="154" t="s">
        <v>5811</v>
      </c>
      <c r="G267" s="155" t="s">
        <v>7994</v>
      </c>
      <c r="H267" s="156">
        <v>2049.5160000000001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0</v>
      </c>
      <c r="R267" s="161">
        <f>Q267*H267</f>
        <v>0</v>
      </c>
      <c r="S267" s="161">
        <v>0</v>
      </c>
      <c r="T267" s="162">
        <f>S267*H267</f>
        <v>0</v>
      </c>
      <c r="AR267" s="163" t="s">
        <v>7983</v>
      </c>
      <c r="AT267" s="163" t="s">
        <v>7978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5812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4579</v>
      </c>
      <c r="H268" s="169">
        <v>2049.5160000000001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7620</v>
      </c>
      <c r="AX268" s="12" t="s">
        <v>7671</v>
      </c>
      <c r="AY268" s="167" t="s">
        <v>7977</v>
      </c>
    </row>
    <row r="269" spans="2:65" s="1" customFormat="1" ht="24" customHeight="1">
      <c r="B269" s="151"/>
      <c r="C269" s="152" t="s">
        <v>5982</v>
      </c>
      <c r="D269" s="152" t="s">
        <v>7978</v>
      </c>
      <c r="E269" s="153" t="s">
        <v>5814</v>
      </c>
      <c r="F269" s="154" t="s">
        <v>5815</v>
      </c>
      <c r="G269" s="155" t="s">
        <v>5816</v>
      </c>
      <c r="H269" s="156">
        <v>4201.5079999999998</v>
      </c>
      <c r="I269" s="157"/>
      <c r="J269" s="158">
        <f>ROUND(I269*H269,2)</f>
        <v>0</v>
      </c>
      <c r="K269" s="154" t="s">
        <v>7590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7983</v>
      </c>
      <c r="AT269" s="163" t="s">
        <v>7978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5817</v>
      </c>
    </row>
    <row r="270" spans="2:65" s="12" customFormat="1">
      <c r="B270" s="165"/>
      <c r="D270" s="166" t="s">
        <v>7985</v>
      </c>
      <c r="F270" s="168" t="s">
        <v>4580</v>
      </c>
      <c r="H270" s="169">
        <v>4201.5079999999998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7673</v>
      </c>
      <c r="AV270" s="12" t="s">
        <v>7673</v>
      </c>
      <c r="AW270" s="12" t="s">
        <v>7592</v>
      </c>
      <c r="AX270" s="12" t="s">
        <v>7671</v>
      </c>
      <c r="AY270" s="167" t="s">
        <v>7977</v>
      </c>
    </row>
    <row r="271" spans="2:65" s="1" customFormat="1" ht="24" customHeight="1">
      <c r="B271" s="151"/>
      <c r="C271" s="152" t="s">
        <v>5987</v>
      </c>
      <c r="D271" s="152" t="s">
        <v>7978</v>
      </c>
      <c r="E271" s="153" t="s">
        <v>5820</v>
      </c>
      <c r="F271" s="154" t="s">
        <v>5821</v>
      </c>
      <c r="G271" s="155" t="s">
        <v>7994</v>
      </c>
      <c r="H271" s="156">
        <v>2781.2640000000001</v>
      </c>
      <c r="I271" s="157"/>
      <c r="J271" s="158">
        <f>ROUND(I271*H271,2)</f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5822</v>
      </c>
    </row>
    <row r="272" spans="2:65" s="14" customFormat="1">
      <c r="B272" s="182"/>
      <c r="D272" s="166" t="s">
        <v>7985</v>
      </c>
      <c r="E272" s="183" t="s">
        <v>7590</v>
      </c>
      <c r="F272" s="184" t="s">
        <v>5823</v>
      </c>
      <c r="H272" s="183" t="s">
        <v>7590</v>
      </c>
      <c r="I272" s="185"/>
      <c r="L272" s="182"/>
      <c r="M272" s="186"/>
      <c r="N272" s="187"/>
      <c r="O272" s="187"/>
      <c r="P272" s="187"/>
      <c r="Q272" s="187"/>
      <c r="R272" s="187"/>
      <c r="S272" s="187"/>
      <c r="T272" s="188"/>
      <c r="AT272" s="183" t="s">
        <v>7985</v>
      </c>
      <c r="AU272" s="183" t="s">
        <v>7673</v>
      </c>
      <c r="AV272" s="14" t="s">
        <v>7671</v>
      </c>
      <c r="AW272" s="14" t="s">
        <v>7620</v>
      </c>
      <c r="AX272" s="14" t="s">
        <v>7664</v>
      </c>
      <c r="AY272" s="183" t="s">
        <v>7977</v>
      </c>
    </row>
    <row r="273" spans="2:65" s="12" customFormat="1">
      <c r="B273" s="165"/>
      <c r="D273" s="166" t="s">
        <v>7985</v>
      </c>
      <c r="E273" s="167" t="s">
        <v>7590</v>
      </c>
      <c r="F273" s="168" t="s">
        <v>4581</v>
      </c>
      <c r="H273" s="169">
        <v>2781.2640000000001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7620</v>
      </c>
      <c r="AX273" s="12" t="s">
        <v>7671</v>
      </c>
      <c r="AY273" s="167" t="s">
        <v>7977</v>
      </c>
    </row>
    <row r="274" spans="2:65" s="1" customFormat="1" ht="16.5" customHeight="1">
      <c r="B274" s="151"/>
      <c r="C274" s="189" t="s">
        <v>5993</v>
      </c>
      <c r="D274" s="189" t="s">
        <v>5826</v>
      </c>
      <c r="E274" s="190" t="s">
        <v>5827</v>
      </c>
      <c r="F274" s="191" t="s">
        <v>5828</v>
      </c>
      <c r="G274" s="192" t="s">
        <v>5816</v>
      </c>
      <c r="H274" s="193">
        <v>1420.672</v>
      </c>
      <c r="I274" s="194"/>
      <c r="J274" s="195">
        <f>ROUND(I274*H274,2)</f>
        <v>0</v>
      </c>
      <c r="K274" s="191" t="s">
        <v>7982</v>
      </c>
      <c r="L274" s="196"/>
      <c r="M274" s="197" t="s">
        <v>7590</v>
      </c>
      <c r="N274" s="198" t="s">
        <v>7629</v>
      </c>
      <c r="O274" s="54"/>
      <c r="P274" s="161">
        <f>O274*H274</f>
        <v>0</v>
      </c>
      <c r="Q274" s="161">
        <v>1</v>
      </c>
      <c r="R274" s="161">
        <f>Q274*H274</f>
        <v>1420.672</v>
      </c>
      <c r="S274" s="161">
        <v>0</v>
      </c>
      <c r="T274" s="162">
        <f>S274*H274</f>
        <v>0</v>
      </c>
      <c r="AR274" s="163" t="s">
        <v>8023</v>
      </c>
      <c r="AT274" s="163" t="s">
        <v>5826</v>
      </c>
      <c r="AU274" s="163" t="s">
        <v>7673</v>
      </c>
      <c r="AY274" s="16" t="s">
        <v>7977</v>
      </c>
      <c r="BE274" s="164">
        <f>IF(N274="základní",J274,0)</f>
        <v>0</v>
      </c>
      <c r="BF274" s="164">
        <f>IF(N274="snížená",J274,0)</f>
        <v>0</v>
      </c>
      <c r="BG274" s="164">
        <f>IF(N274="zákl. přenesená",J274,0)</f>
        <v>0</v>
      </c>
      <c r="BH274" s="164">
        <f>IF(N274="sníž. přenesená",J274,0)</f>
        <v>0</v>
      </c>
      <c r="BI274" s="164">
        <f>IF(N274="nulová",J274,0)</f>
        <v>0</v>
      </c>
      <c r="BJ274" s="16" t="s">
        <v>7671</v>
      </c>
      <c r="BK274" s="164">
        <f>ROUND(I274*H274,2)</f>
        <v>0</v>
      </c>
      <c r="BL274" s="16" t="s">
        <v>7983</v>
      </c>
      <c r="BM274" s="163" t="s">
        <v>6595</v>
      </c>
    </row>
    <row r="275" spans="2:65" s="12" customFormat="1">
      <c r="B275" s="165"/>
      <c r="D275" s="166" t="s">
        <v>7985</v>
      </c>
      <c r="E275" s="167" t="s">
        <v>7590</v>
      </c>
      <c r="F275" s="168" t="s">
        <v>4582</v>
      </c>
      <c r="H275" s="169">
        <v>60.444000000000003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7985</v>
      </c>
      <c r="AU275" s="167" t="s">
        <v>7673</v>
      </c>
      <c r="AV275" s="12" t="s">
        <v>7673</v>
      </c>
      <c r="AW275" s="12" t="s">
        <v>7620</v>
      </c>
      <c r="AX275" s="12" t="s">
        <v>7664</v>
      </c>
      <c r="AY275" s="167" t="s">
        <v>7977</v>
      </c>
    </row>
    <row r="276" spans="2:65" s="12" customFormat="1">
      <c r="B276" s="165"/>
      <c r="D276" s="166" t="s">
        <v>7985</v>
      </c>
      <c r="E276" s="167" t="s">
        <v>7590</v>
      </c>
      <c r="F276" s="168" t="s">
        <v>4583</v>
      </c>
      <c r="H276" s="169">
        <v>64.665000000000006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7673</v>
      </c>
      <c r="AV276" s="12" t="s">
        <v>7673</v>
      </c>
      <c r="AW276" s="12" t="s">
        <v>7620</v>
      </c>
      <c r="AX276" s="12" t="s">
        <v>7664</v>
      </c>
      <c r="AY276" s="167" t="s">
        <v>7977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4584</v>
      </c>
      <c r="H277" s="169">
        <v>493.85599999999999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7673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4585</v>
      </c>
      <c r="H278" s="169">
        <v>231.73699999999999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3" customFormat="1">
      <c r="B279" s="174"/>
      <c r="D279" s="166" t="s">
        <v>7985</v>
      </c>
      <c r="E279" s="175" t="s">
        <v>7590</v>
      </c>
      <c r="F279" s="176" t="s">
        <v>7998</v>
      </c>
      <c r="H279" s="177">
        <v>850.702</v>
      </c>
      <c r="I279" s="178"/>
      <c r="L279" s="174"/>
      <c r="M279" s="179"/>
      <c r="N279" s="180"/>
      <c r="O279" s="180"/>
      <c r="P279" s="180"/>
      <c r="Q279" s="180"/>
      <c r="R279" s="180"/>
      <c r="S279" s="180"/>
      <c r="T279" s="181"/>
      <c r="AT279" s="175" t="s">
        <v>7985</v>
      </c>
      <c r="AU279" s="175" t="s">
        <v>7673</v>
      </c>
      <c r="AV279" s="13" t="s">
        <v>7983</v>
      </c>
      <c r="AW279" s="13" t="s">
        <v>7620</v>
      </c>
      <c r="AX279" s="13" t="s">
        <v>7671</v>
      </c>
      <c r="AY279" s="175" t="s">
        <v>7977</v>
      </c>
    </row>
    <row r="280" spans="2:65" s="12" customFormat="1">
      <c r="B280" s="165"/>
      <c r="D280" s="166" t="s">
        <v>7985</v>
      </c>
      <c r="F280" s="168" t="s">
        <v>4586</v>
      </c>
      <c r="H280" s="169">
        <v>1420.672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7592</v>
      </c>
      <c r="AX280" s="12" t="s">
        <v>7671</v>
      </c>
      <c r="AY280" s="167" t="s">
        <v>7977</v>
      </c>
    </row>
    <row r="281" spans="2:65" s="1" customFormat="1" ht="24" customHeight="1">
      <c r="B281" s="151"/>
      <c r="C281" s="152" t="s">
        <v>6934</v>
      </c>
      <c r="D281" s="152" t="s">
        <v>7978</v>
      </c>
      <c r="E281" s="153" t="s">
        <v>5833</v>
      </c>
      <c r="F281" s="154" t="s">
        <v>5834</v>
      </c>
      <c r="G281" s="155" t="s">
        <v>7994</v>
      </c>
      <c r="H281" s="156">
        <v>871.86400000000003</v>
      </c>
      <c r="I281" s="157"/>
      <c r="J281" s="158">
        <f>ROUND(I281*H281,2)</f>
        <v>0</v>
      </c>
      <c r="K281" s="154" t="s">
        <v>7982</v>
      </c>
      <c r="L281" s="31"/>
      <c r="M281" s="159" t="s">
        <v>7590</v>
      </c>
      <c r="N281" s="160" t="s">
        <v>7629</v>
      </c>
      <c r="O281" s="54"/>
      <c r="P281" s="161">
        <f>O281*H281</f>
        <v>0</v>
      </c>
      <c r="Q281" s="161">
        <v>0</v>
      </c>
      <c r="R281" s="161">
        <f>Q281*H281</f>
        <v>0</v>
      </c>
      <c r="S281" s="161">
        <v>0</v>
      </c>
      <c r="T281" s="162">
        <f>S281*H281</f>
        <v>0</v>
      </c>
      <c r="AR281" s="163" t="s">
        <v>7983</v>
      </c>
      <c r="AT281" s="163" t="s">
        <v>7978</v>
      </c>
      <c r="AU281" s="163" t="s">
        <v>7673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7983</v>
      </c>
      <c r="BM281" s="163" t="s">
        <v>5835</v>
      </c>
    </row>
    <row r="282" spans="2:65" s="12" customFormat="1">
      <c r="B282" s="165"/>
      <c r="D282" s="166" t="s">
        <v>7985</v>
      </c>
      <c r="E282" s="167" t="s">
        <v>7590</v>
      </c>
      <c r="F282" s="168" t="s">
        <v>6599</v>
      </c>
      <c r="H282" s="169">
        <v>9.5039999999999996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7985</v>
      </c>
      <c r="AU282" s="167" t="s">
        <v>7673</v>
      </c>
      <c r="AV282" s="12" t="s">
        <v>7673</v>
      </c>
      <c r="AW282" s="12" t="s">
        <v>7620</v>
      </c>
      <c r="AX282" s="12" t="s">
        <v>7664</v>
      </c>
      <c r="AY282" s="167" t="s">
        <v>7977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6600</v>
      </c>
      <c r="H283" s="169">
        <v>3.3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7664</v>
      </c>
      <c r="AY283" s="167" t="s">
        <v>7977</v>
      </c>
    </row>
    <row r="284" spans="2:65" s="12" customFormat="1">
      <c r="B284" s="165"/>
      <c r="D284" s="166" t="s">
        <v>7985</v>
      </c>
      <c r="E284" s="167" t="s">
        <v>7590</v>
      </c>
      <c r="F284" s="168" t="s">
        <v>3893</v>
      </c>
      <c r="H284" s="169">
        <v>11.88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7985</v>
      </c>
      <c r="AU284" s="167" t="s">
        <v>7673</v>
      </c>
      <c r="AV284" s="12" t="s">
        <v>7673</v>
      </c>
      <c r="AW284" s="12" t="s">
        <v>7620</v>
      </c>
      <c r="AX284" s="12" t="s">
        <v>7664</v>
      </c>
      <c r="AY284" s="167" t="s">
        <v>7977</v>
      </c>
    </row>
    <row r="285" spans="2:65" s="12" customFormat="1">
      <c r="B285" s="165"/>
      <c r="D285" s="166" t="s">
        <v>7985</v>
      </c>
      <c r="E285" s="167" t="s">
        <v>7590</v>
      </c>
      <c r="F285" s="168" t="s">
        <v>4587</v>
      </c>
      <c r="H285" s="169">
        <v>763.84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7985</v>
      </c>
      <c r="AU285" s="167" t="s">
        <v>7673</v>
      </c>
      <c r="AV285" s="12" t="s">
        <v>7673</v>
      </c>
      <c r="AW285" s="12" t="s">
        <v>7620</v>
      </c>
      <c r="AX285" s="12" t="s">
        <v>7664</v>
      </c>
      <c r="AY285" s="167" t="s">
        <v>7977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4588</v>
      </c>
      <c r="H286" s="169">
        <v>83.34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7664</v>
      </c>
      <c r="AY286" s="167" t="s">
        <v>7977</v>
      </c>
    </row>
    <row r="287" spans="2:65" s="13" customFormat="1">
      <c r="B287" s="174"/>
      <c r="D287" s="166" t="s">
        <v>7985</v>
      </c>
      <c r="E287" s="175" t="s">
        <v>7590</v>
      </c>
      <c r="F287" s="176" t="s">
        <v>7998</v>
      </c>
      <c r="H287" s="177">
        <v>871.86400000000003</v>
      </c>
      <c r="I287" s="178"/>
      <c r="L287" s="174"/>
      <c r="M287" s="179"/>
      <c r="N287" s="180"/>
      <c r="O287" s="180"/>
      <c r="P287" s="180"/>
      <c r="Q287" s="180"/>
      <c r="R287" s="180"/>
      <c r="S287" s="180"/>
      <c r="T287" s="181"/>
      <c r="AT287" s="175" t="s">
        <v>7985</v>
      </c>
      <c r="AU287" s="175" t="s">
        <v>7673</v>
      </c>
      <c r="AV287" s="13" t="s">
        <v>7983</v>
      </c>
      <c r="AW287" s="13" t="s">
        <v>7620</v>
      </c>
      <c r="AX287" s="13" t="s">
        <v>7671</v>
      </c>
      <c r="AY287" s="175" t="s">
        <v>7977</v>
      </c>
    </row>
    <row r="288" spans="2:65" s="1" customFormat="1" ht="16.5" customHeight="1">
      <c r="B288" s="151"/>
      <c r="C288" s="189" t="s">
        <v>6938</v>
      </c>
      <c r="D288" s="189" t="s">
        <v>5826</v>
      </c>
      <c r="E288" s="190" t="s">
        <v>5839</v>
      </c>
      <c r="F288" s="191" t="s">
        <v>5840</v>
      </c>
      <c r="G288" s="192" t="s">
        <v>5816</v>
      </c>
      <c r="H288" s="193">
        <v>1456.0129999999999</v>
      </c>
      <c r="I288" s="194"/>
      <c r="J288" s="195">
        <f>ROUND(I288*H288,2)</f>
        <v>0</v>
      </c>
      <c r="K288" s="191" t="s">
        <v>5841</v>
      </c>
      <c r="L288" s="196"/>
      <c r="M288" s="197" t="s">
        <v>7590</v>
      </c>
      <c r="N288" s="198" t="s">
        <v>7629</v>
      </c>
      <c r="O288" s="54"/>
      <c r="P288" s="161">
        <f>O288*H288</f>
        <v>0</v>
      </c>
      <c r="Q288" s="161">
        <v>1</v>
      </c>
      <c r="R288" s="161">
        <f>Q288*H288</f>
        <v>1456.0129999999999</v>
      </c>
      <c r="S288" s="161">
        <v>0</v>
      </c>
      <c r="T288" s="162">
        <f>S288*H288</f>
        <v>0</v>
      </c>
      <c r="AR288" s="163" t="s">
        <v>8023</v>
      </c>
      <c r="AT288" s="163" t="s">
        <v>5826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5842</v>
      </c>
    </row>
    <row r="289" spans="2:65" s="12" customFormat="1">
      <c r="B289" s="165"/>
      <c r="D289" s="166" t="s">
        <v>7985</v>
      </c>
      <c r="F289" s="168" t="s">
        <v>4589</v>
      </c>
      <c r="H289" s="169">
        <v>1456.0129999999999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7985</v>
      </c>
      <c r="AU289" s="167" t="s">
        <v>7673</v>
      </c>
      <c r="AV289" s="12" t="s">
        <v>7673</v>
      </c>
      <c r="AW289" s="12" t="s">
        <v>7592</v>
      </c>
      <c r="AX289" s="12" t="s">
        <v>7671</v>
      </c>
      <c r="AY289" s="167" t="s">
        <v>7977</v>
      </c>
    </row>
    <row r="290" spans="2:65" s="1" customFormat="1" ht="24" customHeight="1">
      <c r="B290" s="151"/>
      <c r="C290" s="152" t="s">
        <v>6942</v>
      </c>
      <c r="D290" s="152" t="s">
        <v>7978</v>
      </c>
      <c r="E290" s="153" t="s">
        <v>5845</v>
      </c>
      <c r="F290" s="154" t="s">
        <v>5846</v>
      </c>
      <c r="G290" s="155" t="s">
        <v>5783</v>
      </c>
      <c r="H290" s="156">
        <v>2865.15</v>
      </c>
      <c r="I290" s="157"/>
      <c r="J290" s="158">
        <f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6604</v>
      </c>
    </row>
    <row r="291" spans="2:65" s="12" customFormat="1">
      <c r="B291" s="165"/>
      <c r="D291" s="166" t="s">
        <v>7985</v>
      </c>
      <c r="E291" s="167" t="s">
        <v>7590</v>
      </c>
      <c r="F291" s="168" t="s">
        <v>4590</v>
      </c>
      <c r="H291" s="169">
        <v>75.44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7620</v>
      </c>
      <c r="AX291" s="12" t="s">
        <v>7664</v>
      </c>
      <c r="AY291" s="167" t="s">
        <v>7977</v>
      </c>
    </row>
    <row r="292" spans="2:65" s="12" customFormat="1">
      <c r="B292" s="165"/>
      <c r="D292" s="166" t="s">
        <v>7985</v>
      </c>
      <c r="E292" s="167" t="s">
        <v>7590</v>
      </c>
      <c r="F292" s="168" t="s">
        <v>4591</v>
      </c>
      <c r="H292" s="169">
        <v>24.5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7985</v>
      </c>
      <c r="AU292" s="167" t="s">
        <v>7673</v>
      </c>
      <c r="AV292" s="12" t="s">
        <v>7673</v>
      </c>
      <c r="AW292" s="12" t="s">
        <v>7620</v>
      </c>
      <c r="AX292" s="12" t="s">
        <v>7664</v>
      </c>
      <c r="AY292" s="167" t="s">
        <v>7977</v>
      </c>
    </row>
    <row r="293" spans="2:65" s="12" customFormat="1">
      <c r="B293" s="165"/>
      <c r="D293" s="166" t="s">
        <v>7985</v>
      </c>
      <c r="E293" s="167" t="s">
        <v>7590</v>
      </c>
      <c r="F293" s="168" t="s">
        <v>4592</v>
      </c>
      <c r="H293" s="169">
        <v>2765.21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7985</v>
      </c>
      <c r="AU293" s="167" t="s">
        <v>7673</v>
      </c>
      <c r="AV293" s="12" t="s">
        <v>7673</v>
      </c>
      <c r="AW293" s="12" t="s">
        <v>7620</v>
      </c>
      <c r="AX293" s="12" t="s">
        <v>7664</v>
      </c>
      <c r="AY293" s="167" t="s">
        <v>7977</v>
      </c>
    </row>
    <row r="294" spans="2:65" s="13" customFormat="1">
      <c r="B294" s="174"/>
      <c r="D294" s="166" t="s">
        <v>7985</v>
      </c>
      <c r="E294" s="175" t="s">
        <v>7590</v>
      </c>
      <c r="F294" s="176" t="s">
        <v>7998</v>
      </c>
      <c r="H294" s="177">
        <v>2865.15</v>
      </c>
      <c r="I294" s="178"/>
      <c r="L294" s="174"/>
      <c r="M294" s="179"/>
      <c r="N294" s="180"/>
      <c r="O294" s="180"/>
      <c r="P294" s="180"/>
      <c r="Q294" s="180"/>
      <c r="R294" s="180"/>
      <c r="S294" s="180"/>
      <c r="T294" s="181"/>
      <c r="AT294" s="175" t="s">
        <v>7985</v>
      </c>
      <c r="AU294" s="175" t="s">
        <v>7673</v>
      </c>
      <c r="AV294" s="13" t="s">
        <v>7983</v>
      </c>
      <c r="AW294" s="13" t="s">
        <v>7620</v>
      </c>
      <c r="AX294" s="13" t="s">
        <v>7671</v>
      </c>
      <c r="AY294" s="175" t="s">
        <v>7977</v>
      </c>
    </row>
    <row r="295" spans="2:65" s="1" customFormat="1" ht="16.5" customHeight="1">
      <c r="B295" s="151"/>
      <c r="C295" s="152" t="s">
        <v>6946</v>
      </c>
      <c r="D295" s="152" t="s">
        <v>7978</v>
      </c>
      <c r="E295" s="153" t="s">
        <v>5851</v>
      </c>
      <c r="F295" s="154" t="s">
        <v>5852</v>
      </c>
      <c r="G295" s="155" t="s">
        <v>5783</v>
      </c>
      <c r="H295" s="156">
        <v>539.15</v>
      </c>
      <c r="I295" s="157"/>
      <c r="J295" s="158">
        <f>ROUND(I295*H295,2)</f>
        <v>0</v>
      </c>
      <c r="K295" s="154" t="s">
        <v>7982</v>
      </c>
      <c r="L295" s="31"/>
      <c r="M295" s="159" t="s">
        <v>7590</v>
      </c>
      <c r="N295" s="160" t="s">
        <v>7629</v>
      </c>
      <c r="O295" s="54"/>
      <c r="P295" s="161">
        <f>O295*H295</f>
        <v>0</v>
      </c>
      <c r="Q295" s="161">
        <v>1.2700000000000001E-3</v>
      </c>
      <c r="R295" s="161">
        <f>Q295*H295</f>
        <v>0.68472050000000007</v>
      </c>
      <c r="S295" s="161">
        <v>0</v>
      </c>
      <c r="T295" s="162">
        <f>S295*H295</f>
        <v>0</v>
      </c>
      <c r="AR295" s="163" t="s">
        <v>7983</v>
      </c>
      <c r="AT295" s="163" t="s">
        <v>7978</v>
      </c>
      <c r="AU295" s="163" t="s">
        <v>7673</v>
      </c>
      <c r="AY295" s="16" t="s">
        <v>7977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6" t="s">
        <v>7671</v>
      </c>
      <c r="BK295" s="164">
        <f>ROUND(I295*H295,2)</f>
        <v>0</v>
      </c>
      <c r="BL295" s="16" t="s">
        <v>7983</v>
      </c>
      <c r="BM295" s="163" t="s">
        <v>6609</v>
      </c>
    </row>
    <row r="296" spans="2:65" s="12" customFormat="1">
      <c r="B296" s="165"/>
      <c r="D296" s="166" t="s">
        <v>7985</v>
      </c>
      <c r="E296" s="167" t="s">
        <v>7590</v>
      </c>
      <c r="F296" s="168" t="s">
        <v>4593</v>
      </c>
      <c r="H296" s="169">
        <v>99.94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7985</v>
      </c>
      <c r="AU296" s="167" t="s">
        <v>7673</v>
      </c>
      <c r="AV296" s="12" t="s">
        <v>7673</v>
      </c>
      <c r="AW296" s="12" t="s">
        <v>7620</v>
      </c>
      <c r="AX296" s="12" t="s">
        <v>7664</v>
      </c>
      <c r="AY296" s="167" t="s">
        <v>7977</v>
      </c>
    </row>
    <row r="297" spans="2:65" s="12" customFormat="1">
      <c r="B297" s="165"/>
      <c r="D297" s="166" t="s">
        <v>7985</v>
      </c>
      <c r="E297" s="167" t="s">
        <v>7590</v>
      </c>
      <c r="F297" s="168" t="s">
        <v>4594</v>
      </c>
      <c r="H297" s="169">
        <v>20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7985</v>
      </c>
      <c r="AU297" s="167" t="s">
        <v>7673</v>
      </c>
      <c r="AV297" s="12" t="s">
        <v>7673</v>
      </c>
      <c r="AW297" s="12" t="s">
        <v>7620</v>
      </c>
      <c r="AX297" s="12" t="s">
        <v>7664</v>
      </c>
      <c r="AY297" s="167" t="s">
        <v>7977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4595</v>
      </c>
      <c r="H298" s="169">
        <v>419.21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7664</v>
      </c>
      <c r="AY298" s="167" t="s">
        <v>7977</v>
      </c>
    </row>
    <row r="299" spans="2:65" s="13" customFormat="1">
      <c r="B299" s="174"/>
      <c r="D299" s="166" t="s">
        <v>7985</v>
      </c>
      <c r="E299" s="175" t="s">
        <v>7590</v>
      </c>
      <c r="F299" s="176" t="s">
        <v>7998</v>
      </c>
      <c r="H299" s="177">
        <v>539.15</v>
      </c>
      <c r="I299" s="178"/>
      <c r="L299" s="174"/>
      <c r="M299" s="179"/>
      <c r="N299" s="180"/>
      <c r="O299" s="180"/>
      <c r="P299" s="180"/>
      <c r="Q299" s="180"/>
      <c r="R299" s="180"/>
      <c r="S299" s="180"/>
      <c r="T299" s="181"/>
      <c r="AT299" s="175" t="s">
        <v>7985</v>
      </c>
      <c r="AU299" s="175" t="s">
        <v>7673</v>
      </c>
      <c r="AV299" s="13" t="s">
        <v>7983</v>
      </c>
      <c r="AW299" s="13" t="s">
        <v>7620</v>
      </c>
      <c r="AX299" s="13" t="s">
        <v>7671</v>
      </c>
      <c r="AY299" s="175" t="s">
        <v>7977</v>
      </c>
    </row>
    <row r="300" spans="2:65" s="1" customFormat="1" ht="16.5" customHeight="1">
      <c r="B300" s="151"/>
      <c r="C300" s="189" t="s">
        <v>6950</v>
      </c>
      <c r="D300" s="189" t="s">
        <v>5826</v>
      </c>
      <c r="E300" s="190" t="s">
        <v>6612</v>
      </c>
      <c r="F300" s="191" t="s">
        <v>6613</v>
      </c>
      <c r="G300" s="192" t="s">
        <v>5857</v>
      </c>
      <c r="H300" s="193">
        <v>13.478999999999999</v>
      </c>
      <c r="I300" s="194"/>
      <c r="J300" s="195">
        <f>ROUND(I300*H300,2)</f>
        <v>0</v>
      </c>
      <c r="K300" s="191" t="s">
        <v>7982</v>
      </c>
      <c r="L300" s="196"/>
      <c r="M300" s="197" t="s">
        <v>7590</v>
      </c>
      <c r="N300" s="198" t="s">
        <v>7629</v>
      </c>
      <c r="O300" s="54"/>
      <c r="P300" s="161">
        <f>O300*H300</f>
        <v>0</v>
      </c>
      <c r="Q300" s="161">
        <v>1E-3</v>
      </c>
      <c r="R300" s="161">
        <f>Q300*H300</f>
        <v>1.3479E-2</v>
      </c>
      <c r="S300" s="161">
        <v>0</v>
      </c>
      <c r="T300" s="162">
        <f>S300*H300</f>
        <v>0</v>
      </c>
      <c r="AR300" s="163" t="s">
        <v>8023</v>
      </c>
      <c r="AT300" s="163" t="s">
        <v>5826</v>
      </c>
      <c r="AU300" s="163" t="s">
        <v>7673</v>
      </c>
      <c r="AY300" s="16" t="s">
        <v>7977</v>
      </c>
      <c r="BE300" s="164">
        <f>IF(N300="základní",J300,0)</f>
        <v>0</v>
      </c>
      <c r="BF300" s="164">
        <f>IF(N300="snížená",J300,0)</f>
        <v>0</v>
      </c>
      <c r="BG300" s="164">
        <f>IF(N300="zákl. přenesená",J300,0)</f>
        <v>0</v>
      </c>
      <c r="BH300" s="164">
        <f>IF(N300="sníž. přenesená",J300,0)</f>
        <v>0</v>
      </c>
      <c r="BI300" s="164">
        <f>IF(N300="nulová",J300,0)</f>
        <v>0</v>
      </c>
      <c r="BJ300" s="16" t="s">
        <v>7671</v>
      </c>
      <c r="BK300" s="164">
        <f>ROUND(I300*H300,2)</f>
        <v>0</v>
      </c>
      <c r="BL300" s="16" t="s">
        <v>7983</v>
      </c>
      <c r="BM300" s="163" t="s">
        <v>6614</v>
      </c>
    </row>
    <row r="301" spans="2:65" s="12" customFormat="1">
      <c r="B301" s="165"/>
      <c r="D301" s="166" t="s">
        <v>7985</v>
      </c>
      <c r="F301" s="168" t="s">
        <v>4596</v>
      </c>
      <c r="H301" s="169">
        <v>13.478999999999999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7985</v>
      </c>
      <c r="AU301" s="167" t="s">
        <v>7673</v>
      </c>
      <c r="AV301" s="12" t="s">
        <v>7673</v>
      </c>
      <c r="AW301" s="12" t="s">
        <v>7592</v>
      </c>
      <c r="AX301" s="12" t="s">
        <v>7671</v>
      </c>
      <c r="AY301" s="167" t="s">
        <v>7977</v>
      </c>
    </row>
    <row r="302" spans="2:65" s="1" customFormat="1" ht="16.5" customHeight="1">
      <c r="B302" s="151"/>
      <c r="C302" s="152" t="s">
        <v>6954</v>
      </c>
      <c r="D302" s="152" t="s">
        <v>7978</v>
      </c>
      <c r="E302" s="153" t="s">
        <v>6616</v>
      </c>
      <c r="F302" s="154" t="s">
        <v>6617</v>
      </c>
      <c r="G302" s="155" t="s">
        <v>5897</v>
      </c>
      <c r="H302" s="156">
        <v>32</v>
      </c>
      <c r="I302" s="157"/>
      <c r="J302" s="158">
        <f>ROUND(I302*H302,2)</f>
        <v>0</v>
      </c>
      <c r="K302" s="154" t="s">
        <v>7590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7983</v>
      </c>
      <c r="AT302" s="163" t="s">
        <v>7978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6618</v>
      </c>
    </row>
    <row r="303" spans="2:65" s="1" customFormat="1" ht="16.5" customHeight="1">
      <c r="B303" s="151"/>
      <c r="C303" s="152" t="s">
        <v>6958</v>
      </c>
      <c r="D303" s="152" t="s">
        <v>7978</v>
      </c>
      <c r="E303" s="153" t="s">
        <v>5861</v>
      </c>
      <c r="F303" s="154" t="s">
        <v>5862</v>
      </c>
      <c r="G303" s="155" t="s">
        <v>5863</v>
      </c>
      <c r="H303" s="156">
        <v>2191.5</v>
      </c>
      <c r="I303" s="157"/>
      <c r="J303" s="158">
        <f>ROUND(I303*H303,2)</f>
        <v>0</v>
      </c>
      <c r="K303" s="154" t="s">
        <v>5864</v>
      </c>
      <c r="L303" s="31"/>
      <c r="M303" s="159" t="s">
        <v>7590</v>
      </c>
      <c r="N303" s="160" t="s">
        <v>7629</v>
      </c>
      <c r="O303" s="54"/>
      <c r="P303" s="161">
        <f>O303*H303</f>
        <v>0</v>
      </c>
      <c r="Q303" s="161">
        <v>0</v>
      </c>
      <c r="R303" s="161">
        <f>Q303*H303</f>
        <v>0</v>
      </c>
      <c r="S303" s="161">
        <v>0</v>
      </c>
      <c r="T303" s="162">
        <f>S303*H303</f>
        <v>0</v>
      </c>
      <c r="AR303" s="163" t="s">
        <v>5865</v>
      </c>
      <c r="AT303" s="163" t="s">
        <v>7978</v>
      </c>
      <c r="AU303" s="163" t="s">
        <v>7673</v>
      </c>
      <c r="AY303" s="16" t="s">
        <v>7977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6" t="s">
        <v>7671</v>
      </c>
      <c r="BK303" s="164">
        <f>ROUND(I303*H303,2)</f>
        <v>0</v>
      </c>
      <c r="BL303" s="16" t="s">
        <v>5865</v>
      </c>
      <c r="BM303" s="163" t="s">
        <v>5866</v>
      </c>
    </row>
    <row r="304" spans="2:65" s="1" customFormat="1" ht="16.5" customHeight="1">
      <c r="B304" s="151"/>
      <c r="C304" s="189" t="s">
        <v>6962</v>
      </c>
      <c r="D304" s="189" t="s">
        <v>5826</v>
      </c>
      <c r="E304" s="190" t="s">
        <v>5869</v>
      </c>
      <c r="F304" s="191" t="s">
        <v>5870</v>
      </c>
      <c r="G304" s="192" t="s">
        <v>5863</v>
      </c>
      <c r="H304" s="193">
        <v>2629.8</v>
      </c>
      <c r="I304" s="194"/>
      <c r="J304" s="195">
        <f>ROUND(I304*H304,2)</f>
        <v>0</v>
      </c>
      <c r="K304" s="191" t="s">
        <v>5871</v>
      </c>
      <c r="L304" s="196"/>
      <c r="M304" s="197" t="s">
        <v>7590</v>
      </c>
      <c r="N304" s="198" t="s">
        <v>7629</v>
      </c>
      <c r="O304" s="54"/>
      <c r="P304" s="161">
        <f>O304*H304</f>
        <v>0</v>
      </c>
      <c r="Q304" s="161">
        <v>5.0000000000000002E-5</v>
      </c>
      <c r="R304" s="161">
        <f>Q304*H304</f>
        <v>0.13149000000000002</v>
      </c>
      <c r="S304" s="161">
        <v>0</v>
      </c>
      <c r="T304" s="162">
        <f>S304*H304</f>
        <v>0</v>
      </c>
      <c r="AR304" s="163" t="s">
        <v>5872</v>
      </c>
      <c r="AT304" s="163" t="s">
        <v>5826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5872</v>
      </c>
      <c r="BM304" s="163" t="s">
        <v>5873</v>
      </c>
    </row>
    <row r="305" spans="2:65" s="12" customFormat="1">
      <c r="B305" s="165"/>
      <c r="D305" s="166" t="s">
        <v>7985</v>
      </c>
      <c r="F305" s="168" t="s">
        <v>4597</v>
      </c>
      <c r="H305" s="169">
        <v>2629.8</v>
      </c>
      <c r="I305" s="170"/>
      <c r="L305" s="165"/>
      <c r="M305" s="171"/>
      <c r="N305" s="172"/>
      <c r="O305" s="172"/>
      <c r="P305" s="172"/>
      <c r="Q305" s="172"/>
      <c r="R305" s="172"/>
      <c r="S305" s="172"/>
      <c r="T305" s="173"/>
      <c r="AT305" s="167" t="s">
        <v>7985</v>
      </c>
      <c r="AU305" s="167" t="s">
        <v>7673</v>
      </c>
      <c r="AV305" s="12" t="s">
        <v>7673</v>
      </c>
      <c r="AW305" s="12" t="s">
        <v>7592</v>
      </c>
      <c r="AX305" s="12" t="s">
        <v>7671</v>
      </c>
      <c r="AY305" s="167" t="s">
        <v>7977</v>
      </c>
    </row>
    <row r="306" spans="2:65" s="11" customFormat="1" ht="22.9" customHeight="1">
      <c r="B306" s="138"/>
      <c r="D306" s="139" t="s">
        <v>7663</v>
      </c>
      <c r="E306" s="149" t="s">
        <v>7983</v>
      </c>
      <c r="F306" s="149" t="s">
        <v>5875</v>
      </c>
      <c r="I306" s="141"/>
      <c r="J306" s="150">
        <f>BK306</f>
        <v>0</v>
      </c>
      <c r="L306" s="138"/>
      <c r="M306" s="143"/>
      <c r="N306" s="144"/>
      <c r="O306" s="144"/>
      <c r="P306" s="145">
        <f>SUM(P307:P316)</f>
        <v>0</v>
      </c>
      <c r="Q306" s="144"/>
      <c r="R306" s="145">
        <f>SUM(R307:R316)</f>
        <v>4.6008E-2</v>
      </c>
      <c r="S306" s="144"/>
      <c r="T306" s="146">
        <f>SUM(T307:T316)</f>
        <v>0</v>
      </c>
      <c r="AR306" s="139" t="s">
        <v>7671</v>
      </c>
      <c r="AT306" s="147" t="s">
        <v>7663</v>
      </c>
      <c r="AU306" s="147" t="s">
        <v>7671</v>
      </c>
      <c r="AY306" s="139" t="s">
        <v>7977</v>
      </c>
      <c r="BK306" s="148">
        <f>SUM(BK307:BK316)</f>
        <v>0</v>
      </c>
    </row>
    <row r="307" spans="2:65" s="1" customFormat="1" ht="16.5" customHeight="1">
      <c r="B307" s="151"/>
      <c r="C307" s="152" t="s">
        <v>6966</v>
      </c>
      <c r="D307" s="152" t="s">
        <v>7978</v>
      </c>
      <c r="E307" s="153" t="s">
        <v>5877</v>
      </c>
      <c r="F307" s="154" t="s">
        <v>5878</v>
      </c>
      <c r="G307" s="155" t="s">
        <v>7994</v>
      </c>
      <c r="H307" s="156">
        <v>326.95</v>
      </c>
      <c r="I307" s="157"/>
      <c r="J307" s="158">
        <f>ROUND(I307*H307,2)</f>
        <v>0</v>
      </c>
      <c r="K307" s="154" t="s">
        <v>7982</v>
      </c>
      <c r="L307" s="31"/>
      <c r="M307" s="159" t="s">
        <v>7590</v>
      </c>
      <c r="N307" s="160" t="s">
        <v>7629</v>
      </c>
      <c r="O307" s="54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AR307" s="163" t="s">
        <v>7983</v>
      </c>
      <c r="AT307" s="163" t="s">
        <v>7978</v>
      </c>
      <c r="AU307" s="163" t="s">
        <v>7673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7983</v>
      </c>
      <c r="BM307" s="163" t="s">
        <v>5879</v>
      </c>
    </row>
    <row r="308" spans="2:65" s="12" customFormat="1">
      <c r="B308" s="165"/>
      <c r="D308" s="166" t="s">
        <v>7985</v>
      </c>
      <c r="E308" s="167" t="s">
        <v>7590</v>
      </c>
      <c r="F308" s="168" t="s">
        <v>6620</v>
      </c>
      <c r="H308" s="169">
        <v>3.5640000000000001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7985</v>
      </c>
      <c r="AU308" s="167" t="s">
        <v>7673</v>
      </c>
      <c r="AV308" s="12" t="s">
        <v>7673</v>
      </c>
      <c r="AW308" s="12" t="s">
        <v>7620</v>
      </c>
      <c r="AX308" s="12" t="s">
        <v>7664</v>
      </c>
      <c r="AY308" s="167" t="s">
        <v>7977</v>
      </c>
    </row>
    <row r="309" spans="2:65" s="12" customFormat="1">
      <c r="B309" s="165"/>
      <c r="D309" s="166" t="s">
        <v>7985</v>
      </c>
      <c r="E309" s="167" t="s">
        <v>7590</v>
      </c>
      <c r="F309" s="168" t="s">
        <v>6621</v>
      </c>
      <c r="H309" s="169">
        <v>1.238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7985</v>
      </c>
      <c r="AU309" s="167" t="s">
        <v>7673</v>
      </c>
      <c r="AV309" s="12" t="s">
        <v>7673</v>
      </c>
      <c r="AW309" s="12" t="s">
        <v>7620</v>
      </c>
      <c r="AX309" s="12" t="s">
        <v>7664</v>
      </c>
      <c r="AY309" s="167" t="s">
        <v>7977</v>
      </c>
    </row>
    <row r="310" spans="2:65" s="12" customFormat="1">
      <c r="B310" s="165"/>
      <c r="D310" s="166" t="s">
        <v>7985</v>
      </c>
      <c r="E310" s="167" t="s">
        <v>7590</v>
      </c>
      <c r="F310" s="168" t="s">
        <v>3906</v>
      </c>
      <c r="H310" s="169">
        <v>4.4550000000000001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7985</v>
      </c>
      <c r="AU310" s="167" t="s">
        <v>7673</v>
      </c>
      <c r="AV310" s="12" t="s">
        <v>7673</v>
      </c>
      <c r="AW310" s="12" t="s">
        <v>7620</v>
      </c>
      <c r="AX310" s="12" t="s">
        <v>7664</v>
      </c>
      <c r="AY310" s="167" t="s">
        <v>7977</v>
      </c>
    </row>
    <row r="311" spans="2:65" s="12" customFormat="1">
      <c r="B311" s="165"/>
      <c r="D311" s="166" t="s">
        <v>7985</v>
      </c>
      <c r="E311" s="167" t="s">
        <v>7590</v>
      </c>
      <c r="F311" s="168" t="s">
        <v>4598</v>
      </c>
      <c r="H311" s="169">
        <v>286.44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7985</v>
      </c>
      <c r="AU311" s="167" t="s">
        <v>7673</v>
      </c>
      <c r="AV311" s="12" t="s">
        <v>7673</v>
      </c>
      <c r="AW311" s="12" t="s">
        <v>7620</v>
      </c>
      <c r="AX311" s="12" t="s">
        <v>7664</v>
      </c>
      <c r="AY311" s="167" t="s">
        <v>7977</v>
      </c>
    </row>
    <row r="312" spans="2:65" s="12" customFormat="1">
      <c r="B312" s="165"/>
      <c r="D312" s="166" t="s">
        <v>7985</v>
      </c>
      <c r="E312" s="167" t="s">
        <v>7590</v>
      </c>
      <c r="F312" s="168" t="s">
        <v>4599</v>
      </c>
      <c r="H312" s="169">
        <v>31.253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7985</v>
      </c>
      <c r="AU312" s="167" t="s">
        <v>7673</v>
      </c>
      <c r="AV312" s="12" t="s">
        <v>7673</v>
      </c>
      <c r="AW312" s="12" t="s">
        <v>7620</v>
      </c>
      <c r="AX312" s="12" t="s">
        <v>7664</v>
      </c>
      <c r="AY312" s="167" t="s">
        <v>7977</v>
      </c>
    </row>
    <row r="313" spans="2:65" s="13" customFormat="1">
      <c r="B313" s="174"/>
      <c r="D313" s="166" t="s">
        <v>7985</v>
      </c>
      <c r="E313" s="175" t="s">
        <v>7590</v>
      </c>
      <c r="F313" s="176" t="s">
        <v>7998</v>
      </c>
      <c r="H313" s="177">
        <v>326.95</v>
      </c>
      <c r="I313" s="178"/>
      <c r="L313" s="174"/>
      <c r="M313" s="179"/>
      <c r="N313" s="180"/>
      <c r="O313" s="180"/>
      <c r="P313" s="180"/>
      <c r="Q313" s="180"/>
      <c r="R313" s="180"/>
      <c r="S313" s="180"/>
      <c r="T313" s="181"/>
      <c r="AT313" s="175" t="s">
        <v>7985</v>
      </c>
      <c r="AU313" s="175" t="s">
        <v>7673</v>
      </c>
      <c r="AV313" s="13" t="s">
        <v>7983</v>
      </c>
      <c r="AW313" s="13" t="s">
        <v>7620</v>
      </c>
      <c r="AX313" s="13" t="s">
        <v>7671</v>
      </c>
      <c r="AY313" s="175" t="s">
        <v>7977</v>
      </c>
    </row>
    <row r="314" spans="2:65" s="1" customFormat="1" ht="24" customHeight="1">
      <c r="B314" s="151"/>
      <c r="C314" s="152" t="s">
        <v>5865</v>
      </c>
      <c r="D314" s="152" t="s">
        <v>7978</v>
      </c>
      <c r="E314" s="153" t="s">
        <v>6624</v>
      </c>
      <c r="F314" s="154" t="s">
        <v>6625</v>
      </c>
      <c r="G314" s="155" t="s">
        <v>7994</v>
      </c>
      <c r="H314" s="156">
        <v>0.308</v>
      </c>
      <c r="I314" s="157"/>
      <c r="J314" s="158">
        <f>ROUND(I314*H314,2)</f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7983</v>
      </c>
      <c r="AT314" s="163" t="s">
        <v>7978</v>
      </c>
      <c r="AU314" s="163" t="s">
        <v>7673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7983</v>
      </c>
      <c r="BM314" s="163" t="s">
        <v>6626</v>
      </c>
    </row>
    <row r="315" spans="2:65" s="1" customFormat="1" ht="16.5" customHeight="1">
      <c r="B315" s="151"/>
      <c r="C315" s="152" t="s">
        <v>6973</v>
      </c>
      <c r="D315" s="152" t="s">
        <v>7978</v>
      </c>
      <c r="E315" s="153" t="s">
        <v>6627</v>
      </c>
      <c r="F315" s="154" t="s">
        <v>6628</v>
      </c>
      <c r="G315" s="155" t="s">
        <v>5783</v>
      </c>
      <c r="H315" s="156">
        <v>7.2</v>
      </c>
      <c r="I315" s="157"/>
      <c r="J315" s="158">
        <f>ROUND(I315*H315,2)</f>
        <v>0</v>
      </c>
      <c r="K315" s="154" t="s">
        <v>7982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6.3899999999999998E-3</v>
      </c>
      <c r="R315" s="161">
        <f>Q315*H315</f>
        <v>4.6008E-2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6629</v>
      </c>
    </row>
    <row r="316" spans="2:65" s="12" customFormat="1">
      <c r="B316" s="165"/>
      <c r="D316" s="166" t="s">
        <v>7985</v>
      </c>
      <c r="E316" s="167" t="s">
        <v>7590</v>
      </c>
      <c r="F316" s="168" t="s">
        <v>4600</v>
      </c>
      <c r="H316" s="169">
        <v>7.2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7985</v>
      </c>
      <c r="AU316" s="167" t="s">
        <v>7673</v>
      </c>
      <c r="AV316" s="12" t="s">
        <v>7673</v>
      </c>
      <c r="AW316" s="12" t="s">
        <v>7620</v>
      </c>
      <c r="AX316" s="12" t="s">
        <v>7671</v>
      </c>
      <c r="AY316" s="167" t="s">
        <v>7977</v>
      </c>
    </row>
    <row r="317" spans="2:65" s="11" customFormat="1" ht="22.9" customHeight="1">
      <c r="B317" s="138"/>
      <c r="D317" s="139" t="s">
        <v>7663</v>
      </c>
      <c r="E317" s="149" t="s">
        <v>8005</v>
      </c>
      <c r="F317" s="149" t="s">
        <v>6631</v>
      </c>
      <c r="I317" s="141"/>
      <c r="J317" s="150">
        <f>BK317</f>
        <v>0</v>
      </c>
      <c r="L317" s="138"/>
      <c r="M317" s="143"/>
      <c r="N317" s="144"/>
      <c r="O317" s="144"/>
      <c r="P317" s="145">
        <f>SUM(P318:P359)</f>
        <v>0</v>
      </c>
      <c r="Q317" s="144"/>
      <c r="R317" s="145">
        <f>SUM(R318:R359)</f>
        <v>5.11632</v>
      </c>
      <c r="S317" s="144"/>
      <c r="T317" s="146">
        <f>SUM(T318:T359)</f>
        <v>0</v>
      </c>
      <c r="AR317" s="139" t="s">
        <v>7671</v>
      </c>
      <c r="AT317" s="147" t="s">
        <v>7663</v>
      </c>
      <c r="AU317" s="147" t="s">
        <v>7671</v>
      </c>
      <c r="AY317" s="139" t="s">
        <v>7977</v>
      </c>
      <c r="BK317" s="148">
        <f>SUM(BK318:BK359)</f>
        <v>0</v>
      </c>
    </row>
    <row r="318" spans="2:65" s="1" customFormat="1" ht="16.5" customHeight="1">
      <c r="B318" s="151"/>
      <c r="C318" s="152" t="s">
        <v>6977</v>
      </c>
      <c r="D318" s="152" t="s">
        <v>7978</v>
      </c>
      <c r="E318" s="153" t="s">
        <v>6632</v>
      </c>
      <c r="F318" s="154" t="s">
        <v>6633</v>
      </c>
      <c r="G318" s="155" t="s">
        <v>5783</v>
      </c>
      <c r="H318" s="156">
        <v>663.12</v>
      </c>
      <c r="I318" s="157"/>
      <c r="J318" s="158">
        <f>ROUND(I318*H318,2)</f>
        <v>0</v>
      </c>
      <c r="K318" s="154" t="s">
        <v>7982</v>
      </c>
      <c r="L318" s="31"/>
      <c r="M318" s="159" t="s">
        <v>7590</v>
      </c>
      <c r="N318" s="160" t="s">
        <v>7629</v>
      </c>
      <c r="O318" s="54"/>
      <c r="P318" s="161">
        <f>O318*H318</f>
        <v>0</v>
      </c>
      <c r="Q318" s="161">
        <v>0</v>
      </c>
      <c r="R318" s="161">
        <f>Q318*H318</f>
        <v>0</v>
      </c>
      <c r="S318" s="161">
        <v>0</v>
      </c>
      <c r="T318" s="162">
        <f>S318*H318</f>
        <v>0</v>
      </c>
      <c r="AR318" s="163" t="s">
        <v>7983</v>
      </c>
      <c r="AT318" s="163" t="s">
        <v>7978</v>
      </c>
      <c r="AU318" s="163" t="s">
        <v>7673</v>
      </c>
      <c r="AY318" s="16" t="s">
        <v>7977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6" t="s">
        <v>7671</v>
      </c>
      <c r="BK318" s="164">
        <f>ROUND(I318*H318,2)</f>
        <v>0</v>
      </c>
      <c r="BL318" s="16" t="s">
        <v>7983</v>
      </c>
      <c r="BM318" s="163" t="s">
        <v>6634</v>
      </c>
    </row>
    <row r="319" spans="2:65" s="12" customFormat="1">
      <c r="B319" s="165"/>
      <c r="D319" s="166" t="s">
        <v>7985</v>
      </c>
      <c r="E319" s="167" t="s">
        <v>7590</v>
      </c>
      <c r="F319" s="168" t="s">
        <v>4601</v>
      </c>
      <c r="H319" s="169">
        <v>429.44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7620</v>
      </c>
      <c r="AX319" s="12" t="s">
        <v>7664</v>
      </c>
      <c r="AY319" s="167" t="s">
        <v>7977</v>
      </c>
    </row>
    <row r="320" spans="2:65" s="12" customFormat="1">
      <c r="B320" s="165"/>
      <c r="D320" s="166" t="s">
        <v>7985</v>
      </c>
      <c r="E320" s="167" t="s">
        <v>7590</v>
      </c>
      <c r="F320" s="168" t="s">
        <v>4602</v>
      </c>
      <c r="H320" s="169">
        <v>201.51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7985</v>
      </c>
      <c r="AU320" s="167" t="s">
        <v>7673</v>
      </c>
      <c r="AV320" s="12" t="s">
        <v>7673</v>
      </c>
      <c r="AW320" s="12" t="s">
        <v>7620</v>
      </c>
      <c r="AX320" s="12" t="s">
        <v>7664</v>
      </c>
      <c r="AY320" s="167" t="s">
        <v>7977</v>
      </c>
    </row>
    <row r="321" spans="2:65" s="12" customFormat="1">
      <c r="B321" s="165"/>
      <c r="D321" s="166" t="s">
        <v>7985</v>
      </c>
      <c r="E321" s="167" t="s">
        <v>7590</v>
      </c>
      <c r="F321" s="168" t="s">
        <v>4603</v>
      </c>
      <c r="H321" s="169">
        <v>32.17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7985</v>
      </c>
      <c r="AU321" s="167" t="s">
        <v>7673</v>
      </c>
      <c r="AV321" s="12" t="s">
        <v>7673</v>
      </c>
      <c r="AW321" s="12" t="s">
        <v>7620</v>
      </c>
      <c r="AX321" s="12" t="s">
        <v>7664</v>
      </c>
      <c r="AY321" s="167" t="s">
        <v>7977</v>
      </c>
    </row>
    <row r="322" spans="2:65" s="13" customFormat="1">
      <c r="B322" s="174"/>
      <c r="D322" s="166" t="s">
        <v>7985</v>
      </c>
      <c r="E322" s="175" t="s">
        <v>7590</v>
      </c>
      <c r="F322" s="176" t="s">
        <v>7998</v>
      </c>
      <c r="H322" s="177">
        <v>663.12</v>
      </c>
      <c r="I322" s="178"/>
      <c r="L322" s="174"/>
      <c r="M322" s="179"/>
      <c r="N322" s="180"/>
      <c r="O322" s="180"/>
      <c r="P322" s="180"/>
      <c r="Q322" s="180"/>
      <c r="R322" s="180"/>
      <c r="S322" s="180"/>
      <c r="T322" s="181"/>
      <c r="AT322" s="175" t="s">
        <v>7985</v>
      </c>
      <c r="AU322" s="175" t="s">
        <v>7673</v>
      </c>
      <c r="AV322" s="13" t="s">
        <v>7983</v>
      </c>
      <c r="AW322" s="13" t="s">
        <v>7620</v>
      </c>
      <c r="AX322" s="13" t="s">
        <v>7671</v>
      </c>
      <c r="AY322" s="175" t="s">
        <v>7977</v>
      </c>
    </row>
    <row r="323" spans="2:65" s="1" customFormat="1" ht="24" customHeight="1">
      <c r="B323" s="151"/>
      <c r="C323" s="152" t="s">
        <v>6981</v>
      </c>
      <c r="D323" s="152" t="s">
        <v>7978</v>
      </c>
      <c r="E323" s="153" t="s">
        <v>3698</v>
      </c>
      <c r="F323" s="154" t="s">
        <v>3699</v>
      </c>
      <c r="G323" s="155" t="s">
        <v>5783</v>
      </c>
      <c r="H323" s="156">
        <v>989.52</v>
      </c>
      <c r="I323" s="157"/>
      <c r="J323" s="158">
        <f>ROUND(I323*H323,2)</f>
        <v>0</v>
      </c>
      <c r="K323" s="154" t="s">
        <v>7982</v>
      </c>
      <c r="L323" s="31"/>
      <c r="M323" s="159" t="s">
        <v>7590</v>
      </c>
      <c r="N323" s="160" t="s">
        <v>7629</v>
      </c>
      <c r="O323" s="54"/>
      <c r="P323" s="161">
        <f>O323*H323</f>
        <v>0</v>
      </c>
      <c r="Q323" s="161">
        <v>0</v>
      </c>
      <c r="R323" s="161">
        <f>Q323*H323</f>
        <v>0</v>
      </c>
      <c r="S323" s="161">
        <v>0</v>
      </c>
      <c r="T323" s="162">
        <f>S323*H323</f>
        <v>0</v>
      </c>
      <c r="AR323" s="163" t="s">
        <v>7983</v>
      </c>
      <c r="AT323" s="163" t="s">
        <v>7978</v>
      </c>
      <c r="AU323" s="163" t="s">
        <v>7673</v>
      </c>
      <c r="AY323" s="16" t="s">
        <v>7977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6" t="s">
        <v>7671</v>
      </c>
      <c r="BK323" s="164">
        <f>ROUND(I323*H323,2)</f>
        <v>0</v>
      </c>
      <c r="BL323" s="16" t="s">
        <v>7983</v>
      </c>
      <c r="BM323" s="163" t="s">
        <v>4604</v>
      </c>
    </row>
    <row r="324" spans="2:65" s="12" customFormat="1">
      <c r="B324" s="165"/>
      <c r="D324" s="166" t="s">
        <v>7985</v>
      </c>
      <c r="E324" s="167" t="s">
        <v>7590</v>
      </c>
      <c r="F324" s="168" t="s">
        <v>4605</v>
      </c>
      <c r="H324" s="169">
        <v>989.52</v>
      </c>
      <c r="I324" s="170"/>
      <c r="L324" s="165"/>
      <c r="M324" s="171"/>
      <c r="N324" s="172"/>
      <c r="O324" s="172"/>
      <c r="P324" s="172"/>
      <c r="Q324" s="172"/>
      <c r="R324" s="172"/>
      <c r="S324" s="172"/>
      <c r="T324" s="173"/>
      <c r="AT324" s="167" t="s">
        <v>7985</v>
      </c>
      <c r="AU324" s="167" t="s">
        <v>7673</v>
      </c>
      <c r="AV324" s="12" t="s">
        <v>7673</v>
      </c>
      <c r="AW324" s="12" t="s">
        <v>7620</v>
      </c>
      <c r="AX324" s="12" t="s">
        <v>7671</v>
      </c>
      <c r="AY324" s="167" t="s">
        <v>7977</v>
      </c>
    </row>
    <row r="325" spans="2:65" s="1" customFormat="1" ht="16.5" customHeight="1">
      <c r="B325" s="151"/>
      <c r="C325" s="152" t="s">
        <v>6985</v>
      </c>
      <c r="D325" s="152" t="s">
        <v>7978</v>
      </c>
      <c r="E325" s="153" t="s">
        <v>6635</v>
      </c>
      <c r="F325" s="154" t="s">
        <v>6636</v>
      </c>
      <c r="G325" s="155" t="s">
        <v>5783</v>
      </c>
      <c r="H325" s="156">
        <v>40.5</v>
      </c>
      <c r="I325" s="157"/>
      <c r="J325" s="158">
        <f>ROUND(I325*H325,2)</f>
        <v>0</v>
      </c>
      <c r="K325" s="154" t="s">
        <v>7982</v>
      </c>
      <c r="L325" s="31"/>
      <c r="M325" s="159" t="s">
        <v>7590</v>
      </c>
      <c r="N325" s="160" t="s">
        <v>7629</v>
      </c>
      <c r="O325" s="54"/>
      <c r="P325" s="161">
        <f>O325*H325</f>
        <v>0</v>
      </c>
      <c r="Q325" s="161">
        <v>0</v>
      </c>
      <c r="R325" s="161">
        <f>Q325*H325</f>
        <v>0</v>
      </c>
      <c r="S325" s="161">
        <v>0</v>
      </c>
      <c r="T325" s="162">
        <f>S325*H325</f>
        <v>0</v>
      </c>
      <c r="AR325" s="163" t="s">
        <v>7983</v>
      </c>
      <c r="AT325" s="163" t="s">
        <v>7978</v>
      </c>
      <c r="AU325" s="163" t="s">
        <v>7673</v>
      </c>
      <c r="AY325" s="16" t="s">
        <v>7977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6" t="s">
        <v>7671</v>
      </c>
      <c r="BK325" s="164">
        <f>ROUND(I325*H325,2)</f>
        <v>0</v>
      </c>
      <c r="BL325" s="16" t="s">
        <v>7983</v>
      </c>
      <c r="BM325" s="163" t="s">
        <v>6637</v>
      </c>
    </row>
    <row r="326" spans="2:65" s="12" customFormat="1">
      <c r="B326" s="165"/>
      <c r="D326" s="166" t="s">
        <v>7985</v>
      </c>
      <c r="E326" s="167" t="s">
        <v>7590</v>
      </c>
      <c r="F326" s="168" t="s">
        <v>3844</v>
      </c>
      <c r="H326" s="169">
        <v>40.5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7985</v>
      </c>
      <c r="AU326" s="167" t="s">
        <v>7673</v>
      </c>
      <c r="AV326" s="12" t="s">
        <v>7673</v>
      </c>
      <c r="AW326" s="12" t="s">
        <v>7620</v>
      </c>
      <c r="AX326" s="12" t="s">
        <v>7671</v>
      </c>
      <c r="AY326" s="167" t="s">
        <v>7977</v>
      </c>
    </row>
    <row r="327" spans="2:65" s="1" customFormat="1" ht="24" customHeight="1">
      <c r="B327" s="151"/>
      <c r="C327" s="152" t="s">
        <v>6989</v>
      </c>
      <c r="D327" s="152" t="s">
        <v>7978</v>
      </c>
      <c r="E327" s="153" t="s">
        <v>6638</v>
      </c>
      <c r="F327" s="154" t="s">
        <v>6639</v>
      </c>
      <c r="G327" s="155" t="s">
        <v>5783</v>
      </c>
      <c r="H327" s="156">
        <v>40.5</v>
      </c>
      <c r="I327" s="157"/>
      <c r="J327" s="158">
        <f>ROUND(I327*H327,2)</f>
        <v>0</v>
      </c>
      <c r="K327" s="154" t="s">
        <v>7982</v>
      </c>
      <c r="L327" s="31"/>
      <c r="M327" s="159" t="s">
        <v>7590</v>
      </c>
      <c r="N327" s="160" t="s">
        <v>7629</v>
      </c>
      <c r="O327" s="54"/>
      <c r="P327" s="161">
        <f>O327*H327</f>
        <v>0</v>
      </c>
      <c r="Q327" s="161">
        <v>0</v>
      </c>
      <c r="R327" s="161">
        <f>Q327*H327</f>
        <v>0</v>
      </c>
      <c r="S327" s="161">
        <v>0</v>
      </c>
      <c r="T327" s="162">
        <f>S327*H327</f>
        <v>0</v>
      </c>
      <c r="AR327" s="163" t="s">
        <v>7983</v>
      </c>
      <c r="AT327" s="163" t="s">
        <v>7978</v>
      </c>
      <c r="AU327" s="163" t="s">
        <v>7673</v>
      </c>
      <c r="AY327" s="16" t="s">
        <v>7977</v>
      </c>
      <c r="BE327" s="164">
        <f>IF(N327="základní",J327,0)</f>
        <v>0</v>
      </c>
      <c r="BF327" s="164">
        <f>IF(N327="snížená",J327,0)</f>
        <v>0</v>
      </c>
      <c r="BG327" s="164">
        <f>IF(N327="zákl. přenesená",J327,0)</f>
        <v>0</v>
      </c>
      <c r="BH327" s="164">
        <f>IF(N327="sníž. přenesená",J327,0)</f>
        <v>0</v>
      </c>
      <c r="BI327" s="164">
        <f>IF(N327="nulová",J327,0)</f>
        <v>0</v>
      </c>
      <c r="BJ327" s="16" t="s">
        <v>7671</v>
      </c>
      <c r="BK327" s="164">
        <f>ROUND(I327*H327,2)</f>
        <v>0</v>
      </c>
      <c r="BL327" s="16" t="s">
        <v>7983</v>
      </c>
      <c r="BM327" s="163" t="s">
        <v>6640</v>
      </c>
    </row>
    <row r="328" spans="2:65" s="12" customFormat="1">
      <c r="B328" s="165"/>
      <c r="D328" s="166" t="s">
        <v>7985</v>
      </c>
      <c r="E328" s="167" t="s">
        <v>7590</v>
      </c>
      <c r="F328" s="168" t="s">
        <v>3844</v>
      </c>
      <c r="H328" s="169">
        <v>40.5</v>
      </c>
      <c r="I328" s="170"/>
      <c r="L328" s="165"/>
      <c r="M328" s="171"/>
      <c r="N328" s="172"/>
      <c r="O328" s="172"/>
      <c r="P328" s="172"/>
      <c r="Q328" s="172"/>
      <c r="R328" s="172"/>
      <c r="S328" s="172"/>
      <c r="T328" s="173"/>
      <c r="AT328" s="167" t="s">
        <v>7985</v>
      </c>
      <c r="AU328" s="167" t="s">
        <v>7673</v>
      </c>
      <c r="AV328" s="12" t="s">
        <v>7673</v>
      </c>
      <c r="AW328" s="12" t="s">
        <v>7620</v>
      </c>
      <c r="AX328" s="12" t="s">
        <v>7671</v>
      </c>
      <c r="AY328" s="167" t="s">
        <v>7977</v>
      </c>
    </row>
    <row r="329" spans="2:65" s="1" customFormat="1" ht="24" customHeight="1">
      <c r="B329" s="151"/>
      <c r="C329" s="152" t="s">
        <v>6993</v>
      </c>
      <c r="D329" s="152" t="s">
        <v>7978</v>
      </c>
      <c r="E329" s="153" t="s">
        <v>6641</v>
      </c>
      <c r="F329" s="154" t="s">
        <v>6642</v>
      </c>
      <c r="G329" s="155" t="s">
        <v>5783</v>
      </c>
      <c r="H329" s="156">
        <v>663.12</v>
      </c>
      <c r="I329" s="157"/>
      <c r="J329" s="158">
        <f>ROUND(I329*H329,2)</f>
        <v>0</v>
      </c>
      <c r="K329" s="154" t="s">
        <v>7982</v>
      </c>
      <c r="L329" s="31"/>
      <c r="M329" s="159" t="s">
        <v>7590</v>
      </c>
      <c r="N329" s="160" t="s">
        <v>7629</v>
      </c>
      <c r="O329" s="54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6643</v>
      </c>
    </row>
    <row r="330" spans="2:65" s="12" customFormat="1">
      <c r="B330" s="165"/>
      <c r="D330" s="166" t="s">
        <v>7985</v>
      </c>
      <c r="E330" s="167" t="s">
        <v>7590</v>
      </c>
      <c r="F330" s="168" t="s">
        <v>4521</v>
      </c>
      <c r="H330" s="169">
        <v>429.44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7985</v>
      </c>
      <c r="AU330" s="167" t="s">
        <v>7673</v>
      </c>
      <c r="AV330" s="12" t="s">
        <v>7673</v>
      </c>
      <c r="AW330" s="12" t="s">
        <v>7620</v>
      </c>
      <c r="AX330" s="12" t="s">
        <v>7664</v>
      </c>
      <c r="AY330" s="167" t="s">
        <v>7977</v>
      </c>
    </row>
    <row r="331" spans="2:65" s="12" customFormat="1">
      <c r="B331" s="165"/>
      <c r="D331" s="166" t="s">
        <v>7985</v>
      </c>
      <c r="E331" s="167" t="s">
        <v>7590</v>
      </c>
      <c r="F331" s="168" t="s">
        <v>4522</v>
      </c>
      <c r="H331" s="169">
        <v>201.51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7985</v>
      </c>
      <c r="AU331" s="167" t="s">
        <v>7673</v>
      </c>
      <c r="AV331" s="12" t="s">
        <v>7673</v>
      </c>
      <c r="AW331" s="12" t="s">
        <v>7620</v>
      </c>
      <c r="AX331" s="12" t="s">
        <v>7664</v>
      </c>
      <c r="AY331" s="167" t="s">
        <v>7977</v>
      </c>
    </row>
    <row r="332" spans="2:65" s="12" customFormat="1">
      <c r="B332" s="165"/>
      <c r="D332" s="166" t="s">
        <v>7985</v>
      </c>
      <c r="E332" s="167" t="s">
        <v>7590</v>
      </c>
      <c r="F332" s="168" t="s">
        <v>4606</v>
      </c>
      <c r="H332" s="169">
        <v>32.17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7985</v>
      </c>
      <c r="AU332" s="167" t="s">
        <v>7673</v>
      </c>
      <c r="AV332" s="12" t="s">
        <v>7673</v>
      </c>
      <c r="AW332" s="12" t="s">
        <v>7620</v>
      </c>
      <c r="AX332" s="12" t="s">
        <v>7664</v>
      </c>
      <c r="AY332" s="167" t="s">
        <v>7977</v>
      </c>
    </row>
    <row r="333" spans="2:65" s="13" customFormat="1">
      <c r="B333" s="174"/>
      <c r="D333" s="166" t="s">
        <v>7985</v>
      </c>
      <c r="E333" s="175" t="s">
        <v>7590</v>
      </c>
      <c r="F333" s="176" t="s">
        <v>7998</v>
      </c>
      <c r="H333" s="177">
        <v>663.12</v>
      </c>
      <c r="I333" s="178"/>
      <c r="L333" s="174"/>
      <c r="M333" s="179"/>
      <c r="N333" s="180"/>
      <c r="O333" s="180"/>
      <c r="P333" s="180"/>
      <c r="Q333" s="180"/>
      <c r="R333" s="180"/>
      <c r="S333" s="180"/>
      <c r="T333" s="181"/>
      <c r="AT333" s="175" t="s">
        <v>7985</v>
      </c>
      <c r="AU333" s="175" t="s">
        <v>7673</v>
      </c>
      <c r="AV333" s="13" t="s">
        <v>7983</v>
      </c>
      <c r="AW333" s="13" t="s">
        <v>7620</v>
      </c>
      <c r="AX333" s="13" t="s">
        <v>7671</v>
      </c>
      <c r="AY333" s="175" t="s">
        <v>7977</v>
      </c>
    </row>
    <row r="334" spans="2:65" s="1" customFormat="1" ht="24" customHeight="1">
      <c r="B334" s="151"/>
      <c r="C334" s="152" t="s">
        <v>6997</v>
      </c>
      <c r="D334" s="152" t="s">
        <v>7978</v>
      </c>
      <c r="E334" s="153" t="s">
        <v>6644</v>
      </c>
      <c r="F334" s="154" t="s">
        <v>6645</v>
      </c>
      <c r="G334" s="155" t="s">
        <v>5783</v>
      </c>
      <c r="H334" s="156">
        <v>1385.22</v>
      </c>
      <c r="I334" s="157"/>
      <c r="J334" s="158">
        <f>ROUND(I334*H334,2)</f>
        <v>0</v>
      </c>
      <c r="K334" s="154" t="s">
        <v>7982</v>
      </c>
      <c r="L334" s="31"/>
      <c r="M334" s="159" t="s">
        <v>7590</v>
      </c>
      <c r="N334" s="160" t="s">
        <v>7629</v>
      </c>
      <c r="O334" s="54"/>
      <c r="P334" s="161">
        <f>O334*H334</f>
        <v>0</v>
      </c>
      <c r="Q334" s="161">
        <v>0</v>
      </c>
      <c r="R334" s="161">
        <f>Q334*H334</f>
        <v>0</v>
      </c>
      <c r="S334" s="161">
        <v>0</v>
      </c>
      <c r="T334" s="162">
        <f>S334*H334</f>
        <v>0</v>
      </c>
      <c r="AR334" s="163" t="s">
        <v>7983</v>
      </c>
      <c r="AT334" s="163" t="s">
        <v>7978</v>
      </c>
      <c r="AU334" s="163" t="s">
        <v>7673</v>
      </c>
      <c r="AY334" s="16" t="s">
        <v>7977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6" t="s">
        <v>7671</v>
      </c>
      <c r="BK334" s="164">
        <f>ROUND(I334*H334,2)</f>
        <v>0</v>
      </c>
      <c r="BL334" s="16" t="s">
        <v>7983</v>
      </c>
      <c r="BM334" s="163" t="s">
        <v>6646</v>
      </c>
    </row>
    <row r="335" spans="2:65" s="12" customFormat="1">
      <c r="B335" s="165"/>
      <c r="D335" s="166" t="s">
        <v>7985</v>
      </c>
      <c r="E335" s="167" t="s">
        <v>7590</v>
      </c>
      <c r="F335" s="168" t="s">
        <v>4607</v>
      </c>
      <c r="H335" s="169">
        <v>819.84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7985</v>
      </c>
      <c r="AU335" s="167" t="s">
        <v>7673</v>
      </c>
      <c r="AV335" s="12" t="s">
        <v>7673</v>
      </c>
      <c r="AW335" s="12" t="s">
        <v>7620</v>
      </c>
      <c r="AX335" s="12" t="s">
        <v>7664</v>
      </c>
      <c r="AY335" s="167" t="s">
        <v>7977</v>
      </c>
    </row>
    <row r="336" spans="2:65" s="12" customFormat="1">
      <c r="B336" s="165"/>
      <c r="D336" s="166" t="s">
        <v>7985</v>
      </c>
      <c r="E336" s="167" t="s">
        <v>7590</v>
      </c>
      <c r="F336" s="168" t="s">
        <v>4608</v>
      </c>
      <c r="H336" s="169">
        <v>425.41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7985</v>
      </c>
      <c r="AU336" s="167" t="s">
        <v>7673</v>
      </c>
      <c r="AV336" s="12" t="s">
        <v>7673</v>
      </c>
      <c r="AW336" s="12" t="s">
        <v>7620</v>
      </c>
      <c r="AX336" s="12" t="s">
        <v>7664</v>
      </c>
      <c r="AY336" s="167" t="s">
        <v>7977</v>
      </c>
    </row>
    <row r="337" spans="2:65" s="12" customFormat="1">
      <c r="B337" s="165"/>
      <c r="D337" s="166" t="s">
        <v>7985</v>
      </c>
      <c r="E337" s="167" t="s">
        <v>7590</v>
      </c>
      <c r="F337" s="168" t="s">
        <v>4609</v>
      </c>
      <c r="H337" s="169">
        <v>12.25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7985</v>
      </c>
      <c r="AU337" s="167" t="s">
        <v>7673</v>
      </c>
      <c r="AV337" s="12" t="s">
        <v>7673</v>
      </c>
      <c r="AW337" s="12" t="s">
        <v>7620</v>
      </c>
      <c r="AX337" s="12" t="s">
        <v>7664</v>
      </c>
      <c r="AY337" s="167" t="s">
        <v>7977</v>
      </c>
    </row>
    <row r="338" spans="2:65" s="12" customFormat="1">
      <c r="B338" s="165"/>
      <c r="D338" s="166" t="s">
        <v>7985</v>
      </c>
      <c r="E338" s="167" t="s">
        <v>7590</v>
      </c>
      <c r="F338" s="168" t="s">
        <v>4610</v>
      </c>
      <c r="H338" s="169">
        <v>37.72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7985</v>
      </c>
      <c r="AU338" s="167" t="s">
        <v>7673</v>
      </c>
      <c r="AV338" s="12" t="s">
        <v>7673</v>
      </c>
      <c r="AW338" s="12" t="s">
        <v>7620</v>
      </c>
      <c r="AX338" s="12" t="s">
        <v>7664</v>
      </c>
      <c r="AY338" s="167" t="s">
        <v>7977</v>
      </c>
    </row>
    <row r="339" spans="2:65" s="12" customFormat="1">
      <c r="B339" s="165"/>
      <c r="D339" s="166" t="s">
        <v>7985</v>
      </c>
      <c r="E339" s="167" t="s">
        <v>7590</v>
      </c>
      <c r="F339" s="168" t="s">
        <v>4611</v>
      </c>
      <c r="H339" s="169">
        <v>90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7985</v>
      </c>
      <c r="AU339" s="167" t="s">
        <v>7673</v>
      </c>
      <c r="AV339" s="12" t="s">
        <v>7673</v>
      </c>
      <c r="AW339" s="12" t="s">
        <v>7620</v>
      </c>
      <c r="AX339" s="12" t="s">
        <v>7664</v>
      </c>
      <c r="AY339" s="167" t="s">
        <v>7977</v>
      </c>
    </row>
    <row r="340" spans="2:65" s="13" customFormat="1">
      <c r="B340" s="174"/>
      <c r="D340" s="166" t="s">
        <v>7985</v>
      </c>
      <c r="E340" s="175" t="s">
        <v>7590</v>
      </c>
      <c r="F340" s="176" t="s">
        <v>7998</v>
      </c>
      <c r="H340" s="177">
        <v>1385.22</v>
      </c>
      <c r="I340" s="178"/>
      <c r="L340" s="174"/>
      <c r="M340" s="179"/>
      <c r="N340" s="180"/>
      <c r="O340" s="180"/>
      <c r="P340" s="180"/>
      <c r="Q340" s="180"/>
      <c r="R340" s="180"/>
      <c r="S340" s="180"/>
      <c r="T340" s="181"/>
      <c r="AT340" s="175" t="s">
        <v>7985</v>
      </c>
      <c r="AU340" s="175" t="s">
        <v>7673</v>
      </c>
      <c r="AV340" s="13" t="s">
        <v>7983</v>
      </c>
      <c r="AW340" s="13" t="s">
        <v>7620</v>
      </c>
      <c r="AX340" s="13" t="s">
        <v>7671</v>
      </c>
      <c r="AY340" s="175" t="s">
        <v>7977</v>
      </c>
    </row>
    <row r="341" spans="2:65" s="1" customFormat="1" ht="24" customHeight="1">
      <c r="B341" s="151"/>
      <c r="C341" s="152" t="s">
        <v>7001</v>
      </c>
      <c r="D341" s="152" t="s">
        <v>7978</v>
      </c>
      <c r="E341" s="153" t="s">
        <v>6647</v>
      </c>
      <c r="F341" s="154" t="s">
        <v>6648</v>
      </c>
      <c r="G341" s="155" t="s">
        <v>5783</v>
      </c>
      <c r="H341" s="156">
        <v>1385.22</v>
      </c>
      <c r="I341" s="157"/>
      <c r="J341" s="158">
        <f>ROUND(I341*H341,2)</f>
        <v>0</v>
      </c>
      <c r="K341" s="154" t="s">
        <v>7982</v>
      </c>
      <c r="L341" s="31"/>
      <c r="M341" s="159" t="s">
        <v>7590</v>
      </c>
      <c r="N341" s="160" t="s">
        <v>7629</v>
      </c>
      <c r="O341" s="54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AR341" s="163" t="s">
        <v>7983</v>
      </c>
      <c r="AT341" s="163" t="s">
        <v>7978</v>
      </c>
      <c r="AU341" s="163" t="s">
        <v>7673</v>
      </c>
      <c r="AY341" s="16" t="s">
        <v>7977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6" t="s">
        <v>7671</v>
      </c>
      <c r="BK341" s="164">
        <f>ROUND(I341*H341,2)</f>
        <v>0</v>
      </c>
      <c r="BL341" s="16" t="s">
        <v>7983</v>
      </c>
      <c r="BM341" s="163" t="s">
        <v>6649</v>
      </c>
    </row>
    <row r="342" spans="2:65" s="1" customFormat="1" ht="24" customHeight="1">
      <c r="B342" s="151"/>
      <c r="C342" s="152" t="s">
        <v>7005</v>
      </c>
      <c r="D342" s="152" t="s">
        <v>7978</v>
      </c>
      <c r="E342" s="153" t="s">
        <v>6652</v>
      </c>
      <c r="F342" s="154" t="s">
        <v>6653</v>
      </c>
      <c r="G342" s="155" t="s">
        <v>5783</v>
      </c>
      <c r="H342" s="156">
        <v>355.5</v>
      </c>
      <c r="I342" s="157"/>
      <c r="J342" s="158">
        <f>ROUND(I342*H342,2)</f>
        <v>0</v>
      </c>
      <c r="K342" s="154" t="s">
        <v>7982</v>
      </c>
      <c r="L342" s="31"/>
      <c r="M342" s="159" t="s">
        <v>7590</v>
      </c>
      <c r="N342" s="160" t="s">
        <v>7629</v>
      </c>
      <c r="O342" s="54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AR342" s="163" t="s">
        <v>7983</v>
      </c>
      <c r="AT342" s="163" t="s">
        <v>7978</v>
      </c>
      <c r="AU342" s="163" t="s">
        <v>7673</v>
      </c>
      <c r="AY342" s="16" t="s">
        <v>7977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6" t="s">
        <v>7671</v>
      </c>
      <c r="BK342" s="164">
        <f>ROUND(I342*H342,2)</f>
        <v>0</v>
      </c>
      <c r="BL342" s="16" t="s">
        <v>7983</v>
      </c>
      <c r="BM342" s="163" t="s">
        <v>6654</v>
      </c>
    </row>
    <row r="343" spans="2:65" s="12" customFormat="1">
      <c r="B343" s="165"/>
      <c r="D343" s="166" t="s">
        <v>7985</v>
      </c>
      <c r="E343" s="167" t="s">
        <v>7590</v>
      </c>
      <c r="F343" s="168" t="s">
        <v>3848</v>
      </c>
      <c r="H343" s="169">
        <v>40.5</v>
      </c>
      <c r="I343" s="170"/>
      <c r="L343" s="165"/>
      <c r="M343" s="171"/>
      <c r="N343" s="172"/>
      <c r="O343" s="172"/>
      <c r="P343" s="172"/>
      <c r="Q343" s="172"/>
      <c r="R343" s="172"/>
      <c r="S343" s="172"/>
      <c r="T343" s="173"/>
      <c r="AT343" s="167" t="s">
        <v>7985</v>
      </c>
      <c r="AU343" s="167" t="s">
        <v>7673</v>
      </c>
      <c r="AV343" s="12" t="s">
        <v>7673</v>
      </c>
      <c r="AW343" s="12" t="s">
        <v>7620</v>
      </c>
      <c r="AX343" s="12" t="s">
        <v>7664</v>
      </c>
      <c r="AY343" s="167" t="s">
        <v>7977</v>
      </c>
    </row>
    <row r="344" spans="2:65" s="12" customFormat="1">
      <c r="B344" s="165"/>
      <c r="D344" s="166" t="s">
        <v>7985</v>
      </c>
      <c r="E344" s="167" t="s">
        <v>7590</v>
      </c>
      <c r="F344" s="168" t="s">
        <v>3849</v>
      </c>
      <c r="H344" s="169">
        <v>157.5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7985</v>
      </c>
      <c r="AU344" s="167" t="s">
        <v>7673</v>
      </c>
      <c r="AV344" s="12" t="s">
        <v>7673</v>
      </c>
      <c r="AW344" s="12" t="s">
        <v>7620</v>
      </c>
      <c r="AX344" s="12" t="s">
        <v>7664</v>
      </c>
      <c r="AY344" s="167" t="s">
        <v>7977</v>
      </c>
    </row>
    <row r="345" spans="2:65" s="12" customFormat="1">
      <c r="B345" s="165"/>
      <c r="D345" s="166" t="s">
        <v>7985</v>
      </c>
      <c r="E345" s="167" t="s">
        <v>7590</v>
      </c>
      <c r="F345" s="168" t="s">
        <v>3919</v>
      </c>
      <c r="H345" s="169">
        <v>157.5</v>
      </c>
      <c r="I345" s="170"/>
      <c r="L345" s="165"/>
      <c r="M345" s="171"/>
      <c r="N345" s="172"/>
      <c r="O345" s="172"/>
      <c r="P345" s="172"/>
      <c r="Q345" s="172"/>
      <c r="R345" s="172"/>
      <c r="S345" s="172"/>
      <c r="T345" s="173"/>
      <c r="AT345" s="167" t="s">
        <v>7985</v>
      </c>
      <c r="AU345" s="167" t="s">
        <v>7673</v>
      </c>
      <c r="AV345" s="12" t="s">
        <v>7673</v>
      </c>
      <c r="AW345" s="12" t="s">
        <v>7620</v>
      </c>
      <c r="AX345" s="12" t="s">
        <v>7664</v>
      </c>
      <c r="AY345" s="167" t="s">
        <v>7977</v>
      </c>
    </row>
    <row r="346" spans="2:65" s="13" customFormat="1">
      <c r="B346" s="174"/>
      <c r="D346" s="166" t="s">
        <v>7985</v>
      </c>
      <c r="E346" s="175" t="s">
        <v>7590</v>
      </c>
      <c r="F346" s="176" t="s">
        <v>7998</v>
      </c>
      <c r="H346" s="177">
        <v>355.5</v>
      </c>
      <c r="I346" s="178"/>
      <c r="L346" s="174"/>
      <c r="M346" s="179"/>
      <c r="N346" s="180"/>
      <c r="O346" s="180"/>
      <c r="P346" s="180"/>
      <c r="Q346" s="180"/>
      <c r="R346" s="180"/>
      <c r="S346" s="180"/>
      <c r="T346" s="181"/>
      <c r="AT346" s="175" t="s">
        <v>7985</v>
      </c>
      <c r="AU346" s="175" t="s">
        <v>7673</v>
      </c>
      <c r="AV346" s="13" t="s">
        <v>7983</v>
      </c>
      <c r="AW346" s="13" t="s">
        <v>7620</v>
      </c>
      <c r="AX346" s="13" t="s">
        <v>7671</v>
      </c>
      <c r="AY346" s="175" t="s">
        <v>7977</v>
      </c>
    </row>
    <row r="347" spans="2:65" s="1" customFormat="1" ht="24" customHeight="1">
      <c r="B347" s="151"/>
      <c r="C347" s="152" t="s">
        <v>7009</v>
      </c>
      <c r="D347" s="152" t="s">
        <v>7978</v>
      </c>
      <c r="E347" s="153" t="s">
        <v>6656</v>
      </c>
      <c r="F347" s="154" t="s">
        <v>6657</v>
      </c>
      <c r="G347" s="155" t="s">
        <v>5783</v>
      </c>
      <c r="H347" s="156">
        <v>1958.34</v>
      </c>
      <c r="I347" s="157"/>
      <c r="J347" s="158">
        <f>ROUND(I347*H347,2)</f>
        <v>0</v>
      </c>
      <c r="K347" s="154" t="s">
        <v>7982</v>
      </c>
      <c r="L347" s="31"/>
      <c r="M347" s="159" t="s">
        <v>7590</v>
      </c>
      <c r="N347" s="160" t="s">
        <v>7629</v>
      </c>
      <c r="O347" s="54"/>
      <c r="P347" s="161">
        <f>O347*H347</f>
        <v>0</v>
      </c>
      <c r="Q347" s="161">
        <v>0</v>
      </c>
      <c r="R347" s="161">
        <f>Q347*H347</f>
        <v>0</v>
      </c>
      <c r="S347" s="161">
        <v>0</v>
      </c>
      <c r="T347" s="162">
        <f>S347*H347</f>
        <v>0</v>
      </c>
      <c r="AR347" s="163" t="s">
        <v>7983</v>
      </c>
      <c r="AT347" s="163" t="s">
        <v>7978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7983</v>
      </c>
      <c r="BM347" s="163" t="s">
        <v>6658</v>
      </c>
    </row>
    <row r="348" spans="2:65" s="12" customFormat="1" ht="22.5">
      <c r="B348" s="165"/>
      <c r="D348" s="166" t="s">
        <v>7985</v>
      </c>
      <c r="E348" s="167" t="s">
        <v>7590</v>
      </c>
      <c r="F348" s="168" t="s">
        <v>4612</v>
      </c>
      <c r="H348" s="169">
        <v>1249.28</v>
      </c>
      <c r="I348" s="170"/>
      <c r="L348" s="165"/>
      <c r="M348" s="171"/>
      <c r="N348" s="172"/>
      <c r="O348" s="172"/>
      <c r="P348" s="172"/>
      <c r="Q348" s="172"/>
      <c r="R348" s="172"/>
      <c r="S348" s="172"/>
      <c r="T348" s="173"/>
      <c r="AT348" s="167" t="s">
        <v>7985</v>
      </c>
      <c r="AU348" s="167" t="s">
        <v>7673</v>
      </c>
      <c r="AV348" s="12" t="s">
        <v>7673</v>
      </c>
      <c r="AW348" s="12" t="s">
        <v>7620</v>
      </c>
      <c r="AX348" s="12" t="s">
        <v>7664</v>
      </c>
      <c r="AY348" s="167" t="s">
        <v>7977</v>
      </c>
    </row>
    <row r="349" spans="2:65" s="12" customFormat="1" ht="22.5">
      <c r="B349" s="165"/>
      <c r="D349" s="166" t="s">
        <v>7985</v>
      </c>
      <c r="E349" s="167" t="s">
        <v>7590</v>
      </c>
      <c r="F349" s="168" t="s">
        <v>4613</v>
      </c>
      <c r="H349" s="169">
        <v>626.91999999999996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7985</v>
      </c>
      <c r="AU349" s="167" t="s">
        <v>7673</v>
      </c>
      <c r="AV349" s="12" t="s">
        <v>7673</v>
      </c>
      <c r="AW349" s="12" t="s">
        <v>7620</v>
      </c>
      <c r="AX349" s="12" t="s">
        <v>7664</v>
      </c>
      <c r="AY349" s="167" t="s">
        <v>7977</v>
      </c>
    </row>
    <row r="350" spans="2:65" s="12" customFormat="1">
      <c r="B350" s="165"/>
      <c r="D350" s="166" t="s">
        <v>7985</v>
      </c>
      <c r="E350" s="167" t="s">
        <v>7590</v>
      </c>
      <c r="F350" s="168" t="s">
        <v>4614</v>
      </c>
      <c r="H350" s="169">
        <v>18.5</v>
      </c>
      <c r="I350" s="170"/>
      <c r="L350" s="165"/>
      <c r="M350" s="171"/>
      <c r="N350" s="172"/>
      <c r="O350" s="172"/>
      <c r="P350" s="172"/>
      <c r="Q350" s="172"/>
      <c r="R350" s="172"/>
      <c r="S350" s="172"/>
      <c r="T350" s="173"/>
      <c r="AT350" s="167" t="s">
        <v>7985</v>
      </c>
      <c r="AU350" s="167" t="s">
        <v>7673</v>
      </c>
      <c r="AV350" s="12" t="s">
        <v>7673</v>
      </c>
      <c r="AW350" s="12" t="s">
        <v>7620</v>
      </c>
      <c r="AX350" s="12" t="s">
        <v>7664</v>
      </c>
      <c r="AY350" s="167" t="s">
        <v>7977</v>
      </c>
    </row>
    <row r="351" spans="2:65" s="12" customFormat="1">
      <c r="B351" s="165"/>
      <c r="D351" s="166" t="s">
        <v>7985</v>
      </c>
      <c r="E351" s="167" t="s">
        <v>7590</v>
      </c>
      <c r="F351" s="168" t="s">
        <v>4615</v>
      </c>
      <c r="H351" s="169">
        <v>63.64</v>
      </c>
      <c r="I351" s="170"/>
      <c r="L351" s="165"/>
      <c r="M351" s="171"/>
      <c r="N351" s="172"/>
      <c r="O351" s="172"/>
      <c r="P351" s="172"/>
      <c r="Q351" s="172"/>
      <c r="R351" s="172"/>
      <c r="S351" s="172"/>
      <c r="T351" s="173"/>
      <c r="AT351" s="167" t="s">
        <v>7985</v>
      </c>
      <c r="AU351" s="167" t="s">
        <v>7673</v>
      </c>
      <c r="AV351" s="12" t="s">
        <v>7673</v>
      </c>
      <c r="AW351" s="12" t="s">
        <v>7620</v>
      </c>
      <c r="AX351" s="12" t="s">
        <v>7664</v>
      </c>
      <c r="AY351" s="167" t="s">
        <v>7977</v>
      </c>
    </row>
    <row r="352" spans="2:65" s="13" customFormat="1">
      <c r="B352" s="174"/>
      <c r="D352" s="166" t="s">
        <v>7985</v>
      </c>
      <c r="E352" s="175" t="s">
        <v>7590</v>
      </c>
      <c r="F352" s="176" t="s">
        <v>7998</v>
      </c>
      <c r="H352" s="177">
        <v>1958.34</v>
      </c>
      <c r="I352" s="178"/>
      <c r="L352" s="174"/>
      <c r="M352" s="179"/>
      <c r="N352" s="180"/>
      <c r="O352" s="180"/>
      <c r="P352" s="180"/>
      <c r="Q352" s="180"/>
      <c r="R352" s="180"/>
      <c r="S352" s="180"/>
      <c r="T352" s="181"/>
      <c r="AT352" s="175" t="s">
        <v>7985</v>
      </c>
      <c r="AU352" s="175" t="s">
        <v>7673</v>
      </c>
      <c r="AV352" s="13" t="s">
        <v>7983</v>
      </c>
      <c r="AW352" s="13" t="s">
        <v>7620</v>
      </c>
      <c r="AX352" s="13" t="s">
        <v>7671</v>
      </c>
      <c r="AY352" s="175" t="s">
        <v>7977</v>
      </c>
    </row>
    <row r="353" spans="2:65" s="1" customFormat="1" ht="24" customHeight="1">
      <c r="B353" s="151"/>
      <c r="C353" s="152" t="s">
        <v>7013</v>
      </c>
      <c r="D353" s="152" t="s">
        <v>7978</v>
      </c>
      <c r="E353" s="153" t="s">
        <v>4616</v>
      </c>
      <c r="F353" s="154" t="s">
        <v>4617</v>
      </c>
      <c r="G353" s="155" t="s">
        <v>5783</v>
      </c>
      <c r="H353" s="156">
        <v>40.5</v>
      </c>
      <c r="I353" s="157"/>
      <c r="J353" s="158">
        <f>ROUND(I353*H353,2)</f>
        <v>0</v>
      </c>
      <c r="K353" s="154" t="s">
        <v>7982</v>
      </c>
      <c r="L353" s="31"/>
      <c r="M353" s="159" t="s">
        <v>7590</v>
      </c>
      <c r="N353" s="160" t="s">
        <v>7629</v>
      </c>
      <c r="O353" s="54"/>
      <c r="P353" s="161">
        <f>O353*H353</f>
        <v>0</v>
      </c>
      <c r="Q353" s="161">
        <v>0</v>
      </c>
      <c r="R353" s="161">
        <f>Q353*H353</f>
        <v>0</v>
      </c>
      <c r="S353" s="161">
        <v>0</v>
      </c>
      <c r="T353" s="162">
        <f>S353*H353</f>
        <v>0</v>
      </c>
      <c r="AR353" s="163" t="s">
        <v>7983</v>
      </c>
      <c r="AT353" s="163" t="s">
        <v>7978</v>
      </c>
      <c r="AU353" s="163" t="s">
        <v>7673</v>
      </c>
      <c r="AY353" s="16" t="s">
        <v>7977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6" t="s">
        <v>7671</v>
      </c>
      <c r="BK353" s="164">
        <f>ROUND(I353*H353,2)</f>
        <v>0</v>
      </c>
      <c r="BL353" s="16" t="s">
        <v>7983</v>
      </c>
      <c r="BM353" s="163" t="s">
        <v>6662</v>
      </c>
    </row>
    <row r="354" spans="2:65" s="12" customFormat="1">
      <c r="B354" s="165"/>
      <c r="D354" s="166" t="s">
        <v>7985</v>
      </c>
      <c r="E354" s="167" t="s">
        <v>7590</v>
      </c>
      <c r="F354" s="168" t="s">
        <v>3844</v>
      </c>
      <c r="H354" s="169">
        <v>40.5</v>
      </c>
      <c r="I354" s="170"/>
      <c r="L354" s="165"/>
      <c r="M354" s="171"/>
      <c r="N354" s="172"/>
      <c r="O354" s="172"/>
      <c r="P354" s="172"/>
      <c r="Q354" s="172"/>
      <c r="R354" s="172"/>
      <c r="S354" s="172"/>
      <c r="T354" s="173"/>
      <c r="AT354" s="167" t="s">
        <v>7985</v>
      </c>
      <c r="AU354" s="167" t="s">
        <v>7673</v>
      </c>
      <c r="AV354" s="12" t="s">
        <v>7673</v>
      </c>
      <c r="AW354" s="12" t="s">
        <v>7620</v>
      </c>
      <c r="AX354" s="12" t="s">
        <v>7671</v>
      </c>
      <c r="AY354" s="167" t="s">
        <v>7977</v>
      </c>
    </row>
    <row r="355" spans="2:65" s="1" customFormat="1" ht="16.5" customHeight="1">
      <c r="B355" s="151"/>
      <c r="C355" s="152" t="s">
        <v>7017</v>
      </c>
      <c r="D355" s="152" t="s">
        <v>7978</v>
      </c>
      <c r="E355" s="153" t="s">
        <v>6663</v>
      </c>
      <c r="F355" s="154" t="s">
        <v>6664</v>
      </c>
      <c r="G355" s="155" t="s">
        <v>5863</v>
      </c>
      <c r="H355" s="156">
        <v>1421.2</v>
      </c>
      <c r="I355" s="157"/>
      <c r="J355" s="158">
        <f>ROUND(I355*H355,2)</f>
        <v>0</v>
      </c>
      <c r="K355" s="154" t="s">
        <v>7982</v>
      </c>
      <c r="L355" s="31"/>
      <c r="M355" s="159" t="s">
        <v>7590</v>
      </c>
      <c r="N355" s="160" t="s">
        <v>7629</v>
      </c>
      <c r="O355" s="54"/>
      <c r="P355" s="161">
        <f>O355*H355</f>
        <v>0</v>
      </c>
      <c r="Q355" s="161">
        <v>3.5999999999999999E-3</v>
      </c>
      <c r="R355" s="161">
        <f>Q355*H355</f>
        <v>5.11632</v>
      </c>
      <c r="S355" s="161">
        <v>0</v>
      </c>
      <c r="T355" s="162">
        <f>S355*H355</f>
        <v>0</v>
      </c>
      <c r="AR355" s="163" t="s">
        <v>7983</v>
      </c>
      <c r="AT355" s="163" t="s">
        <v>7978</v>
      </c>
      <c r="AU355" s="163" t="s">
        <v>7673</v>
      </c>
      <c r="AY355" s="16" t="s">
        <v>7977</v>
      </c>
      <c r="BE355" s="164">
        <f>IF(N355="základní",J355,0)</f>
        <v>0</v>
      </c>
      <c r="BF355" s="164">
        <f>IF(N355="snížená",J355,0)</f>
        <v>0</v>
      </c>
      <c r="BG355" s="164">
        <f>IF(N355="zákl. přenesená",J355,0)</f>
        <v>0</v>
      </c>
      <c r="BH355" s="164">
        <f>IF(N355="sníž. přenesená",J355,0)</f>
        <v>0</v>
      </c>
      <c r="BI355" s="164">
        <f>IF(N355="nulová",J355,0)</f>
        <v>0</v>
      </c>
      <c r="BJ355" s="16" t="s">
        <v>7671</v>
      </c>
      <c r="BK355" s="164">
        <f>ROUND(I355*H355,2)</f>
        <v>0</v>
      </c>
      <c r="BL355" s="16" t="s">
        <v>7983</v>
      </c>
      <c r="BM355" s="163" t="s">
        <v>6665</v>
      </c>
    </row>
    <row r="356" spans="2:65" s="12" customFormat="1">
      <c r="B356" s="165"/>
      <c r="D356" s="166" t="s">
        <v>7985</v>
      </c>
      <c r="E356" s="167" t="s">
        <v>7590</v>
      </c>
      <c r="F356" s="168" t="s">
        <v>4618</v>
      </c>
      <c r="H356" s="169">
        <v>1228.5999999999999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7985</v>
      </c>
      <c r="AU356" s="167" t="s">
        <v>7673</v>
      </c>
      <c r="AV356" s="12" t="s">
        <v>7673</v>
      </c>
      <c r="AW356" s="12" t="s">
        <v>7620</v>
      </c>
      <c r="AX356" s="12" t="s">
        <v>7664</v>
      </c>
      <c r="AY356" s="167" t="s">
        <v>7977</v>
      </c>
    </row>
    <row r="357" spans="2:65" s="12" customFormat="1">
      <c r="B357" s="165"/>
      <c r="D357" s="166" t="s">
        <v>7985</v>
      </c>
      <c r="E357" s="167" t="s">
        <v>7590</v>
      </c>
      <c r="F357" s="168" t="s">
        <v>4619</v>
      </c>
      <c r="H357" s="169">
        <v>153</v>
      </c>
      <c r="I357" s="170"/>
      <c r="L357" s="165"/>
      <c r="M357" s="171"/>
      <c r="N357" s="172"/>
      <c r="O357" s="172"/>
      <c r="P357" s="172"/>
      <c r="Q357" s="172"/>
      <c r="R357" s="172"/>
      <c r="S357" s="172"/>
      <c r="T357" s="173"/>
      <c r="AT357" s="167" t="s">
        <v>7985</v>
      </c>
      <c r="AU357" s="167" t="s">
        <v>7673</v>
      </c>
      <c r="AV357" s="12" t="s">
        <v>7673</v>
      </c>
      <c r="AW357" s="12" t="s">
        <v>7620</v>
      </c>
      <c r="AX357" s="12" t="s">
        <v>7664</v>
      </c>
      <c r="AY357" s="167" t="s">
        <v>7977</v>
      </c>
    </row>
    <row r="358" spans="2:65" s="12" customFormat="1">
      <c r="B358" s="165"/>
      <c r="D358" s="166" t="s">
        <v>7985</v>
      </c>
      <c r="E358" s="167" t="s">
        <v>7590</v>
      </c>
      <c r="F358" s="168" t="s">
        <v>4620</v>
      </c>
      <c r="H358" s="169">
        <v>39.6</v>
      </c>
      <c r="I358" s="170"/>
      <c r="L358" s="165"/>
      <c r="M358" s="171"/>
      <c r="N358" s="172"/>
      <c r="O358" s="172"/>
      <c r="P358" s="172"/>
      <c r="Q358" s="172"/>
      <c r="R358" s="172"/>
      <c r="S358" s="172"/>
      <c r="T358" s="173"/>
      <c r="AT358" s="167" t="s">
        <v>7985</v>
      </c>
      <c r="AU358" s="167" t="s">
        <v>7673</v>
      </c>
      <c r="AV358" s="12" t="s">
        <v>7673</v>
      </c>
      <c r="AW358" s="12" t="s">
        <v>7620</v>
      </c>
      <c r="AX358" s="12" t="s">
        <v>7664</v>
      </c>
      <c r="AY358" s="167" t="s">
        <v>7977</v>
      </c>
    </row>
    <row r="359" spans="2:65" s="13" customFormat="1">
      <c r="B359" s="174"/>
      <c r="D359" s="166" t="s">
        <v>7985</v>
      </c>
      <c r="E359" s="175" t="s">
        <v>7590</v>
      </c>
      <c r="F359" s="176" t="s">
        <v>7998</v>
      </c>
      <c r="H359" s="177">
        <v>1421.2</v>
      </c>
      <c r="I359" s="178"/>
      <c r="L359" s="174"/>
      <c r="M359" s="179"/>
      <c r="N359" s="180"/>
      <c r="O359" s="180"/>
      <c r="P359" s="180"/>
      <c r="Q359" s="180"/>
      <c r="R359" s="180"/>
      <c r="S359" s="180"/>
      <c r="T359" s="181"/>
      <c r="AT359" s="175" t="s">
        <v>7985</v>
      </c>
      <c r="AU359" s="175" t="s">
        <v>7673</v>
      </c>
      <c r="AV359" s="13" t="s">
        <v>7983</v>
      </c>
      <c r="AW359" s="13" t="s">
        <v>7620</v>
      </c>
      <c r="AX359" s="13" t="s">
        <v>7671</v>
      </c>
      <c r="AY359" s="175" t="s">
        <v>7977</v>
      </c>
    </row>
    <row r="360" spans="2:65" s="11" customFormat="1" ht="22.9" customHeight="1">
      <c r="B360" s="138"/>
      <c r="D360" s="139" t="s">
        <v>7663</v>
      </c>
      <c r="E360" s="149" t="s">
        <v>8023</v>
      </c>
      <c r="F360" s="149" t="s">
        <v>5882</v>
      </c>
      <c r="I360" s="141"/>
      <c r="J360" s="150">
        <f>BK360</f>
        <v>0</v>
      </c>
      <c r="L360" s="138"/>
      <c r="M360" s="143"/>
      <c r="N360" s="144"/>
      <c r="O360" s="144"/>
      <c r="P360" s="145">
        <f>SUM(P361:P412)</f>
        <v>0</v>
      </c>
      <c r="Q360" s="144"/>
      <c r="R360" s="145">
        <f>SUM(R361:R412)</f>
        <v>25.899129020000007</v>
      </c>
      <c r="S360" s="144"/>
      <c r="T360" s="146">
        <f>SUM(T361:T412)</f>
        <v>0</v>
      </c>
      <c r="AR360" s="139" t="s">
        <v>7671</v>
      </c>
      <c r="AT360" s="147" t="s">
        <v>7663</v>
      </c>
      <c r="AU360" s="147" t="s">
        <v>7671</v>
      </c>
      <c r="AY360" s="139" t="s">
        <v>7977</v>
      </c>
      <c r="BK360" s="148">
        <f>SUM(BK361:BK412)</f>
        <v>0</v>
      </c>
    </row>
    <row r="361" spans="2:65" s="1" customFormat="1" ht="16.5" customHeight="1">
      <c r="B361" s="151"/>
      <c r="C361" s="152" t="s">
        <v>7022</v>
      </c>
      <c r="D361" s="152" t="s">
        <v>7978</v>
      </c>
      <c r="E361" s="153" t="s">
        <v>6668</v>
      </c>
      <c r="F361" s="154" t="s">
        <v>6669</v>
      </c>
      <c r="G361" s="155" t="s">
        <v>5897</v>
      </c>
      <c r="H361" s="156">
        <v>10</v>
      </c>
      <c r="I361" s="157"/>
      <c r="J361" s="158">
        <f t="shared" ref="J361:J367" si="20">ROUND(I361*H361,2)</f>
        <v>0</v>
      </c>
      <c r="K361" s="154" t="s">
        <v>7982</v>
      </c>
      <c r="L361" s="31"/>
      <c r="M361" s="159" t="s">
        <v>7590</v>
      </c>
      <c r="N361" s="160" t="s">
        <v>7629</v>
      </c>
      <c r="O361" s="54"/>
      <c r="P361" s="161">
        <f t="shared" ref="P361:P367" si="21">O361*H361</f>
        <v>0</v>
      </c>
      <c r="Q361" s="161">
        <v>0</v>
      </c>
      <c r="R361" s="161">
        <f t="shared" ref="R361:R367" si="22">Q361*H361</f>
        <v>0</v>
      </c>
      <c r="S361" s="161">
        <v>0</v>
      </c>
      <c r="T361" s="162">
        <f t="shared" ref="T361:T367" si="23">S361*H361</f>
        <v>0</v>
      </c>
      <c r="AR361" s="163" t="s">
        <v>5804</v>
      </c>
      <c r="AT361" s="163" t="s">
        <v>7978</v>
      </c>
      <c r="AU361" s="163" t="s">
        <v>7673</v>
      </c>
      <c r="AY361" s="16" t="s">
        <v>7977</v>
      </c>
      <c r="BE361" s="164">
        <f t="shared" ref="BE361:BE367" si="24">IF(N361="základní",J361,0)</f>
        <v>0</v>
      </c>
      <c r="BF361" s="164">
        <f t="shared" ref="BF361:BF367" si="25">IF(N361="snížená",J361,0)</f>
        <v>0</v>
      </c>
      <c r="BG361" s="164">
        <f t="shared" ref="BG361:BG367" si="26">IF(N361="zákl. přenesená",J361,0)</f>
        <v>0</v>
      </c>
      <c r="BH361" s="164">
        <f t="shared" ref="BH361:BH367" si="27">IF(N361="sníž. přenesená",J361,0)</f>
        <v>0</v>
      </c>
      <c r="BI361" s="164">
        <f t="shared" ref="BI361:BI367" si="28">IF(N361="nulová",J361,0)</f>
        <v>0</v>
      </c>
      <c r="BJ361" s="16" t="s">
        <v>7671</v>
      </c>
      <c r="BK361" s="164">
        <f t="shared" ref="BK361:BK367" si="29">ROUND(I361*H361,2)</f>
        <v>0</v>
      </c>
      <c r="BL361" s="16" t="s">
        <v>5804</v>
      </c>
      <c r="BM361" s="163" t="s">
        <v>6670</v>
      </c>
    </row>
    <row r="362" spans="2:65" s="1" customFormat="1" ht="24" customHeight="1">
      <c r="B362" s="151"/>
      <c r="C362" s="189" t="s">
        <v>7026</v>
      </c>
      <c r="D362" s="189" t="s">
        <v>5826</v>
      </c>
      <c r="E362" s="190" t="s">
        <v>6671</v>
      </c>
      <c r="F362" s="191" t="s">
        <v>6672</v>
      </c>
      <c r="G362" s="192" t="s">
        <v>5897</v>
      </c>
      <c r="H362" s="193">
        <v>8</v>
      </c>
      <c r="I362" s="194"/>
      <c r="J362" s="195">
        <f t="shared" si="20"/>
        <v>0</v>
      </c>
      <c r="K362" s="191" t="s">
        <v>7590</v>
      </c>
      <c r="L362" s="196"/>
      <c r="M362" s="197" t="s">
        <v>7590</v>
      </c>
      <c r="N362" s="198" t="s">
        <v>7629</v>
      </c>
      <c r="O362" s="54"/>
      <c r="P362" s="161">
        <f t="shared" si="21"/>
        <v>0</v>
      </c>
      <c r="Q362" s="161">
        <v>6.0000000000000001E-3</v>
      </c>
      <c r="R362" s="161">
        <f t="shared" si="22"/>
        <v>4.8000000000000001E-2</v>
      </c>
      <c r="S362" s="161">
        <v>0</v>
      </c>
      <c r="T362" s="162">
        <f t="shared" si="23"/>
        <v>0</v>
      </c>
      <c r="AR362" s="163" t="s">
        <v>8023</v>
      </c>
      <c r="AT362" s="163" t="s">
        <v>5826</v>
      </c>
      <c r="AU362" s="163" t="s">
        <v>7673</v>
      </c>
      <c r="AY362" s="16" t="s">
        <v>7977</v>
      </c>
      <c r="BE362" s="164">
        <f t="shared" si="24"/>
        <v>0</v>
      </c>
      <c r="BF362" s="164">
        <f t="shared" si="25"/>
        <v>0</v>
      </c>
      <c r="BG362" s="164">
        <f t="shared" si="26"/>
        <v>0</v>
      </c>
      <c r="BH362" s="164">
        <f t="shared" si="27"/>
        <v>0</v>
      </c>
      <c r="BI362" s="164">
        <f t="shared" si="28"/>
        <v>0</v>
      </c>
      <c r="BJ362" s="16" t="s">
        <v>7671</v>
      </c>
      <c r="BK362" s="164">
        <f t="shared" si="29"/>
        <v>0</v>
      </c>
      <c r="BL362" s="16" t="s">
        <v>7983</v>
      </c>
      <c r="BM362" s="163" t="s">
        <v>6673</v>
      </c>
    </row>
    <row r="363" spans="2:65" s="1" customFormat="1" ht="24" customHeight="1">
      <c r="B363" s="151"/>
      <c r="C363" s="189" t="s">
        <v>7030</v>
      </c>
      <c r="D363" s="189" t="s">
        <v>5826</v>
      </c>
      <c r="E363" s="190" t="s">
        <v>6674</v>
      </c>
      <c r="F363" s="191" t="s">
        <v>6675</v>
      </c>
      <c r="G363" s="192" t="s">
        <v>5897</v>
      </c>
      <c r="H363" s="193">
        <v>2</v>
      </c>
      <c r="I363" s="194"/>
      <c r="J363" s="195">
        <f t="shared" si="20"/>
        <v>0</v>
      </c>
      <c r="K363" s="191" t="s">
        <v>7590</v>
      </c>
      <c r="L363" s="196"/>
      <c r="M363" s="197" t="s">
        <v>7590</v>
      </c>
      <c r="N363" s="198" t="s">
        <v>7629</v>
      </c>
      <c r="O363" s="54"/>
      <c r="P363" s="161">
        <f t="shared" si="21"/>
        <v>0</v>
      </c>
      <c r="Q363" s="161">
        <v>6.0000000000000001E-3</v>
      </c>
      <c r="R363" s="161">
        <f t="shared" si="22"/>
        <v>1.2E-2</v>
      </c>
      <c r="S363" s="161">
        <v>0</v>
      </c>
      <c r="T363" s="162">
        <f t="shared" si="23"/>
        <v>0</v>
      </c>
      <c r="AR363" s="163" t="s">
        <v>8023</v>
      </c>
      <c r="AT363" s="163" t="s">
        <v>5826</v>
      </c>
      <c r="AU363" s="163" t="s">
        <v>7673</v>
      </c>
      <c r="AY363" s="16" t="s">
        <v>7977</v>
      </c>
      <c r="BE363" s="164">
        <f t="shared" si="24"/>
        <v>0</v>
      </c>
      <c r="BF363" s="164">
        <f t="shared" si="25"/>
        <v>0</v>
      </c>
      <c r="BG363" s="164">
        <f t="shared" si="26"/>
        <v>0</v>
      </c>
      <c r="BH363" s="164">
        <f t="shared" si="27"/>
        <v>0</v>
      </c>
      <c r="BI363" s="164">
        <f t="shared" si="28"/>
        <v>0</v>
      </c>
      <c r="BJ363" s="16" t="s">
        <v>7671</v>
      </c>
      <c r="BK363" s="164">
        <f t="shared" si="29"/>
        <v>0</v>
      </c>
      <c r="BL363" s="16" t="s">
        <v>7983</v>
      </c>
      <c r="BM363" s="163" t="s">
        <v>6676</v>
      </c>
    </row>
    <row r="364" spans="2:65" s="1" customFormat="1" ht="24" customHeight="1">
      <c r="B364" s="151"/>
      <c r="C364" s="152" t="s">
        <v>7034</v>
      </c>
      <c r="D364" s="152" t="s">
        <v>7978</v>
      </c>
      <c r="E364" s="153" t="s">
        <v>6677</v>
      </c>
      <c r="F364" s="154" t="s">
        <v>6678</v>
      </c>
      <c r="G364" s="155" t="s">
        <v>5897</v>
      </c>
      <c r="H364" s="156">
        <v>8</v>
      </c>
      <c r="I364" s="157"/>
      <c r="J364" s="158">
        <f t="shared" si="20"/>
        <v>0</v>
      </c>
      <c r="K364" s="154" t="s">
        <v>7982</v>
      </c>
      <c r="L364" s="31"/>
      <c r="M364" s="159" t="s">
        <v>7590</v>
      </c>
      <c r="N364" s="160" t="s">
        <v>7629</v>
      </c>
      <c r="O364" s="54"/>
      <c r="P364" s="161">
        <f t="shared" si="21"/>
        <v>0</v>
      </c>
      <c r="Q364" s="161">
        <v>1.67E-3</v>
      </c>
      <c r="R364" s="161">
        <f t="shared" si="22"/>
        <v>1.336E-2</v>
      </c>
      <c r="S364" s="161">
        <v>0</v>
      </c>
      <c r="T364" s="162">
        <f t="shared" si="23"/>
        <v>0</v>
      </c>
      <c r="AR364" s="163" t="s">
        <v>7983</v>
      </c>
      <c r="AT364" s="163" t="s">
        <v>7978</v>
      </c>
      <c r="AU364" s="163" t="s">
        <v>7673</v>
      </c>
      <c r="AY364" s="16" t="s">
        <v>7977</v>
      </c>
      <c r="BE364" s="164">
        <f t="shared" si="24"/>
        <v>0</v>
      </c>
      <c r="BF364" s="164">
        <f t="shared" si="25"/>
        <v>0</v>
      </c>
      <c r="BG364" s="164">
        <f t="shared" si="26"/>
        <v>0</v>
      </c>
      <c r="BH364" s="164">
        <f t="shared" si="27"/>
        <v>0</v>
      </c>
      <c r="BI364" s="164">
        <f t="shared" si="28"/>
        <v>0</v>
      </c>
      <c r="BJ364" s="16" t="s">
        <v>7671</v>
      </c>
      <c r="BK364" s="164">
        <f t="shared" si="29"/>
        <v>0</v>
      </c>
      <c r="BL364" s="16" t="s">
        <v>7983</v>
      </c>
      <c r="BM364" s="163" t="s">
        <v>6679</v>
      </c>
    </row>
    <row r="365" spans="2:65" s="1" customFormat="1" ht="16.5" customHeight="1">
      <c r="B365" s="151"/>
      <c r="C365" s="189" t="s">
        <v>7038</v>
      </c>
      <c r="D365" s="189" t="s">
        <v>5826</v>
      </c>
      <c r="E365" s="190" t="s">
        <v>6680</v>
      </c>
      <c r="F365" s="191" t="s">
        <v>6681</v>
      </c>
      <c r="G365" s="192" t="s">
        <v>5897</v>
      </c>
      <c r="H365" s="193">
        <v>8</v>
      </c>
      <c r="I365" s="194"/>
      <c r="J365" s="195">
        <f t="shared" si="20"/>
        <v>0</v>
      </c>
      <c r="K365" s="191" t="s">
        <v>7982</v>
      </c>
      <c r="L365" s="196"/>
      <c r="M365" s="197" t="s">
        <v>7590</v>
      </c>
      <c r="N365" s="198" t="s">
        <v>7629</v>
      </c>
      <c r="O365" s="54"/>
      <c r="P365" s="161">
        <f t="shared" si="21"/>
        <v>0</v>
      </c>
      <c r="Q365" s="161">
        <v>1.41E-2</v>
      </c>
      <c r="R365" s="161">
        <f t="shared" si="22"/>
        <v>0.1128</v>
      </c>
      <c r="S365" s="161">
        <v>0</v>
      </c>
      <c r="T365" s="162">
        <f t="shared" si="23"/>
        <v>0</v>
      </c>
      <c r="AR365" s="163" t="s">
        <v>8023</v>
      </c>
      <c r="AT365" s="163" t="s">
        <v>5826</v>
      </c>
      <c r="AU365" s="163" t="s">
        <v>7673</v>
      </c>
      <c r="AY365" s="16" t="s">
        <v>7977</v>
      </c>
      <c r="BE365" s="164">
        <f t="shared" si="24"/>
        <v>0</v>
      </c>
      <c r="BF365" s="164">
        <f t="shared" si="25"/>
        <v>0</v>
      </c>
      <c r="BG365" s="164">
        <f t="shared" si="26"/>
        <v>0</v>
      </c>
      <c r="BH365" s="164">
        <f t="shared" si="27"/>
        <v>0</v>
      </c>
      <c r="BI365" s="164">
        <f t="shared" si="28"/>
        <v>0</v>
      </c>
      <c r="BJ365" s="16" t="s">
        <v>7671</v>
      </c>
      <c r="BK365" s="164">
        <f t="shared" si="29"/>
        <v>0</v>
      </c>
      <c r="BL365" s="16" t="s">
        <v>7983</v>
      </c>
      <c r="BM365" s="163" t="s">
        <v>6682</v>
      </c>
    </row>
    <row r="366" spans="2:65" s="1" customFormat="1" ht="24" customHeight="1">
      <c r="B366" s="151"/>
      <c r="C366" s="152" t="s">
        <v>7044</v>
      </c>
      <c r="D366" s="152" t="s">
        <v>7978</v>
      </c>
      <c r="E366" s="153" t="s">
        <v>5932</v>
      </c>
      <c r="F366" s="154" t="s">
        <v>5933</v>
      </c>
      <c r="G366" s="155" t="s">
        <v>5863</v>
      </c>
      <c r="H366" s="156">
        <v>2191.5</v>
      </c>
      <c r="I366" s="157"/>
      <c r="J366" s="158">
        <f t="shared" si="20"/>
        <v>0</v>
      </c>
      <c r="K366" s="154" t="s">
        <v>7982</v>
      </c>
      <c r="L366" s="31"/>
      <c r="M366" s="159" t="s">
        <v>7590</v>
      </c>
      <c r="N366" s="160" t="s">
        <v>7629</v>
      </c>
      <c r="O366" s="54"/>
      <c r="P366" s="161">
        <f t="shared" si="21"/>
        <v>0</v>
      </c>
      <c r="Q366" s="161">
        <v>0</v>
      </c>
      <c r="R366" s="161">
        <f t="shared" si="22"/>
        <v>0</v>
      </c>
      <c r="S366" s="161">
        <v>0</v>
      </c>
      <c r="T366" s="162">
        <f t="shared" si="23"/>
        <v>0</v>
      </c>
      <c r="AR366" s="163" t="s">
        <v>7983</v>
      </c>
      <c r="AT366" s="163" t="s">
        <v>7978</v>
      </c>
      <c r="AU366" s="163" t="s">
        <v>7673</v>
      </c>
      <c r="AY366" s="16" t="s">
        <v>7977</v>
      </c>
      <c r="BE366" s="164">
        <f t="shared" si="24"/>
        <v>0</v>
      </c>
      <c r="BF366" s="164">
        <f t="shared" si="25"/>
        <v>0</v>
      </c>
      <c r="BG366" s="164">
        <f t="shared" si="26"/>
        <v>0</v>
      </c>
      <c r="BH366" s="164">
        <f t="shared" si="27"/>
        <v>0</v>
      </c>
      <c r="BI366" s="164">
        <f t="shared" si="28"/>
        <v>0</v>
      </c>
      <c r="BJ366" s="16" t="s">
        <v>7671</v>
      </c>
      <c r="BK366" s="164">
        <f t="shared" si="29"/>
        <v>0</v>
      </c>
      <c r="BL366" s="16" t="s">
        <v>7983</v>
      </c>
      <c r="BM366" s="163" t="s">
        <v>6700</v>
      </c>
    </row>
    <row r="367" spans="2:65" s="1" customFormat="1" ht="16.5" customHeight="1">
      <c r="B367" s="151"/>
      <c r="C367" s="189" t="s">
        <v>7050</v>
      </c>
      <c r="D367" s="189" t="s">
        <v>5826</v>
      </c>
      <c r="E367" s="190" t="s">
        <v>5936</v>
      </c>
      <c r="F367" s="191" t="s">
        <v>5937</v>
      </c>
      <c r="G367" s="192" t="s">
        <v>5863</v>
      </c>
      <c r="H367" s="193">
        <v>2224.373</v>
      </c>
      <c r="I367" s="194"/>
      <c r="J367" s="195">
        <f t="shared" si="20"/>
        <v>0</v>
      </c>
      <c r="K367" s="191" t="s">
        <v>7982</v>
      </c>
      <c r="L367" s="196"/>
      <c r="M367" s="197" t="s">
        <v>7590</v>
      </c>
      <c r="N367" s="198" t="s">
        <v>7629</v>
      </c>
      <c r="O367" s="54"/>
      <c r="P367" s="161">
        <f t="shared" si="21"/>
        <v>0</v>
      </c>
      <c r="Q367" s="161">
        <v>6.7400000000000003E-3</v>
      </c>
      <c r="R367" s="161">
        <f t="shared" si="22"/>
        <v>14.992274020000002</v>
      </c>
      <c r="S367" s="161">
        <v>0</v>
      </c>
      <c r="T367" s="162">
        <f t="shared" si="23"/>
        <v>0</v>
      </c>
      <c r="AR367" s="163" t="s">
        <v>8023</v>
      </c>
      <c r="AT367" s="163" t="s">
        <v>5826</v>
      </c>
      <c r="AU367" s="163" t="s">
        <v>7673</v>
      </c>
      <c r="AY367" s="16" t="s">
        <v>7977</v>
      </c>
      <c r="BE367" s="164">
        <f t="shared" si="24"/>
        <v>0</v>
      </c>
      <c r="BF367" s="164">
        <f t="shared" si="25"/>
        <v>0</v>
      </c>
      <c r="BG367" s="164">
        <f t="shared" si="26"/>
        <v>0</v>
      </c>
      <c r="BH367" s="164">
        <f t="shared" si="27"/>
        <v>0</v>
      </c>
      <c r="BI367" s="164">
        <f t="shared" si="28"/>
        <v>0</v>
      </c>
      <c r="BJ367" s="16" t="s">
        <v>7671</v>
      </c>
      <c r="BK367" s="164">
        <f t="shared" si="29"/>
        <v>0</v>
      </c>
      <c r="BL367" s="16" t="s">
        <v>7983</v>
      </c>
      <c r="BM367" s="163" t="s">
        <v>6703</v>
      </c>
    </row>
    <row r="368" spans="2:65" s="1" customFormat="1" ht="19.5">
      <c r="B368" s="31"/>
      <c r="D368" s="166" t="s">
        <v>5891</v>
      </c>
      <c r="F368" s="199" t="s">
        <v>4621</v>
      </c>
      <c r="I368" s="94"/>
      <c r="L368" s="31"/>
      <c r="M368" s="200"/>
      <c r="N368" s="54"/>
      <c r="O368" s="54"/>
      <c r="P368" s="54"/>
      <c r="Q368" s="54"/>
      <c r="R368" s="54"/>
      <c r="S368" s="54"/>
      <c r="T368" s="55"/>
      <c r="AT368" s="16" t="s">
        <v>5891</v>
      </c>
      <c r="AU368" s="16" t="s">
        <v>7673</v>
      </c>
    </row>
    <row r="369" spans="2:65" s="12" customFormat="1">
      <c r="B369" s="165"/>
      <c r="D369" s="166" t="s">
        <v>7985</v>
      </c>
      <c r="F369" s="168" t="s">
        <v>4622</v>
      </c>
      <c r="H369" s="169">
        <v>2224.373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7985</v>
      </c>
      <c r="AU369" s="167" t="s">
        <v>7673</v>
      </c>
      <c r="AV369" s="12" t="s">
        <v>7673</v>
      </c>
      <c r="AW369" s="12" t="s">
        <v>7592</v>
      </c>
      <c r="AX369" s="12" t="s">
        <v>7671</v>
      </c>
      <c r="AY369" s="167" t="s">
        <v>7977</v>
      </c>
    </row>
    <row r="370" spans="2:65" s="1" customFormat="1" ht="24" customHeight="1">
      <c r="B370" s="151"/>
      <c r="C370" s="152" t="s">
        <v>7056</v>
      </c>
      <c r="D370" s="152" t="s">
        <v>7978</v>
      </c>
      <c r="E370" s="153" t="s">
        <v>6706</v>
      </c>
      <c r="F370" s="154" t="s">
        <v>6707</v>
      </c>
      <c r="G370" s="155" t="s">
        <v>5897</v>
      </c>
      <c r="H370" s="156">
        <v>24</v>
      </c>
      <c r="I370" s="157"/>
      <c r="J370" s="158">
        <f>ROUND(I370*H370,2)</f>
        <v>0</v>
      </c>
      <c r="K370" s="154" t="s">
        <v>7590</v>
      </c>
      <c r="L370" s="31"/>
      <c r="M370" s="159" t="s">
        <v>7590</v>
      </c>
      <c r="N370" s="160" t="s">
        <v>7629</v>
      </c>
      <c r="O370" s="54"/>
      <c r="P370" s="161">
        <f>O370*H370</f>
        <v>0</v>
      </c>
      <c r="Q370" s="161">
        <v>0</v>
      </c>
      <c r="R370" s="161">
        <f>Q370*H370</f>
        <v>0</v>
      </c>
      <c r="S370" s="161">
        <v>0</v>
      </c>
      <c r="T370" s="162">
        <f>S370*H370</f>
        <v>0</v>
      </c>
      <c r="AR370" s="163" t="s">
        <v>7983</v>
      </c>
      <c r="AT370" s="163" t="s">
        <v>7978</v>
      </c>
      <c r="AU370" s="163" t="s">
        <v>7673</v>
      </c>
      <c r="AY370" s="16" t="s">
        <v>7977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6" t="s">
        <v>7671</v>
      </c>
      <c r="BK370" s="164">
        <f>ROUND(I370*H370,2)</f>
        <v>0</v>
      </c>
      <c r="BL370" s="16" t="s">
        <v>7983</v>
      </c>
      <c r="BM370" s="163" t="s">
        <v>6708</v>
      </c>
    </row>
    <row r="371" spans="2:65" s="1" customFormat="1" ht="16.5" customHeight="1">
      <c r="B371" s="151"/>
      <c r="C371" s="189" t="s">
        <v>7062</v>
      </c>
      <c r="D371" s="189" t="s">
        <v>5826</v>
      </c>
      <c r="E371" s="190" t="s">
        <v>6709</v>
      </c>
      <c r="F371" s="191" t="s">
        <v>6710</v>
      </c>
      <c r="G371" s="192" t="s">
        <v>5897</v>
      </c>
      <c r="H371" s="193">
        <v>4</v>
      </c>
      <c r="I371" s="194"/>
      <c r="J371" s="195">
        <f>ROUND(I371*H371,2)</f>
        <v>0</v>
      </c>
      <c r="K371" s="191" t="s">
        <v>7982</v>
      </c>
      <c r="L371" s="196"/>
      <c r="M371" s="197" t="s">
        <v>7590</v>
      </c>
      <c r="N371" s="198" t="s">
        <v>7629</v>
      </c>
      <c r="O371" s="54"/>
      <c r="P371" s="161">
        <f>O371*H371</f>
        <v>0</v>
      </c>
      <c r="Q371" s="161">
        <v>5.9999999999999995E-4</v>
      </c>
      <c r="R371" s="161">
        <f>Q371*H371</f>
        <v>2.3999999999999998E-3</v>
      </c>
      <c r="S371" s="161">
        <v>0</v>
      </c>
      <c r="T371" s="162">
        <f>S371*H371</f>
        <v>0</v>
      </c>
      <c r="AR371" s="163" t="s">
        <v>8023</v>
      </c>
      <c r="AT371" s="163" t="s">
        <v>5826</v>
      </c>
      <c r="AU371" s="163" t="s">
        <v>7673</v>
      </c>
      <c r="AY371" s="16" t="s">
        <v>7977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6" t="s">
        <v>7671</v>
      </c>
      <c r="BK371" s="164">
        <f>ROUND(I371*H371,2)</f>
        <v>0</v>
      </c>
      <c r="BL371" s="16" t="s">
        <v>7983</v>
      </c>
      <c r="BM371" s="163" t="s">
        <v>6711</v>
      </c>
    </row>
    <row r="372" spans="2:65" s="1" customFormat="1" ht="29.25">
      <c r="B372" s="31"/>
      <c r="D372" s="166" t="s">
        <v>5891</v>
      </c>
      <c r="F372" s="199" t="s">
        <v>6712</v>
      </c>
      <c r="I372" s="94"/>
      <c r="L372" s="31"/>
      <c r="M372" s="200"/>
      <c r="N372" s="54"/>
      <c r="O372" s="54"/>
      <c r="P372" s="54"/>
      <c r="Q372" s="54"/>
      <c r="R372" s="54"/>
      <c r="S372" s="54"/>
      <c r="T372" s="55"/>
      <c r="AT372" s="16" t="s">
        <v>5891</v>
      </c>
      <c r="AU372" s="16" t="s">
        <v>7673</v>
      </c>
    </row>
    <row r="373" spans="2:65" s="1" customFormat="1" ht="16.5" customHeight="1">
      <c r="B373" s="151"/>
      <c r="C373" s="189" t="s">
        <v>7066</v>
      </c>
      <c r="D373" s="189" t="s">
        <v>5826</v>
      </c>
      <c r="E373" s="190" t="s">
        <v>6713</v>
      </c>
      <c r="F373" s="191" t="s">
        <v>6714</v>
      </c>
      <c r="G373" s="192" t="s">
        <v>5897</v>
      </c>
      <c r="H373" s="193">
        <v>4</v>
      </c>
      <c r="I373" s="194"/>
      <c r="J373" s="195">
        <f>ROUND(I373*H373,2)</f>
        <v>0</v>
      </c>
      <c r="K373" s="191" t="s">
        <v>7982</v>
      </c>
      <c r="L373" s="196"/>
      <c r="M373" s="197" t="s">
        <v>7590</v>
      </c>
      <c r="N373" s="198" t="s">
        <v>7629</v>
      </c>
      <c r="O373" s="54"/>
      <c r="P373" s="161">
        <f>O373*H373</f>
        <v>0</v>
      </c>
      <c r="Q373" s="161">
        <v>6.9999999999999999E-4</v>
      </c>
      <c r="R373" s="161">
        <f>Q373*H373</f>
        <v>2.8E-3</v>
      </c>
      <c r="S373" s="161">
        <v>0</v>
      </c>
      <c r="T373" s="162">
        <f>S373*H373</f>
        <v>0</v>
      </c>
      <c r="AR373" s="163" t="s">
        <v>8023</v>
      </c>
      <c r="AT373" s="163" t="s">
        <v>5826</v>
      </c>
      <c r="AU373" s="163" t="s">
        <v>7673</v>
      </c>
      <c r="AY373" s="16" t="s">
        <v>7977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6" t="s">
        <v>7671</v>
      </c>
      <c r="BK373" s="164">
        <f>ROUND(I373*H373,2)</f>
        <v>0</v>
      </c>
      <c r="BL373" s="16" t="s">
        <v>7983</v>
      </c>
      <c r="BM373" s="163" t="s">
        <v>6715</v>
      </c>
    </row>
    <row r="374" spans="2:65" s="1" customFormat="1" ht="29.25">
      <c r="B374" s="31"/>
      <c r="D374" s="166" t="s">
        <v>5891</v>
      </c>
      <c r="F374" s="199" t="s">
        <v>6716</v>
      </c>
      <c r="I374" s="94"/>
      <c r="L374" s="31"/>
      <c r="M374" s="200"/>
      <c r="N374" s="54"/>
      <c r="O374" s="54"/>
      <c r="P374" s="54"/>
      <c r="Q374" s="54"/>
      <c r="R374" s="54"/>
      <c r="S374" s="54"/>
      <c r="T374" s="55"/>
      <c r="AT374" s="16" t="s">
        <v>5891</v>
      </c>
      <c r="AU374" s="16" t="s">
        <v>7673</v>
      </c>
    </row>
    <row r="375" spans="2:65" s="1" customFormat="1" ht="16.5" customHeight="1">
      <c r="B375" s="151"/>
      <c r="C375" s="189" t="s">
        <v>7071</v>
      </c>
      <c r="D375" s="189" t="s">
        <v>5826</v>
      </c>
      <c r="E375" s="190" t="s">
        <v>6717</v>
      </c>
      <c r="F375" s="191" t="s">
        <v>6718</v>
      </c>
      <c r="G375" s="192" t="s">
        <v>5897</v>
      </c>
      <c r="H375" s="193">
        <v>8</v>
      </c>
      <c r="I375" s="194"/>
      <c r="J375" s="195">
        <f>ROUND(I375*H375,2)</f>
        <v>0</v>
      </c>
      <c r="K375" s="191" t="s">
        <v>7982</v>
      </c>
      <c r="L375" s="196"/>
      <c r="M375" s="197" t="s">
        <v>7590</v>
      </c>
      <c r="N375" s="198" t="s">
        <v>7629</v>
      </c>
      <c r="O375" s="54"/>
      <c r="P375" s="161">
        <f>O375*H375</f>
        <v>0</v>
      </c>
      <c r="Q375" s="161">
        <v>4.8000000000000001E-4</v>
      </c>
      <c r="R375" s="161">
        <f>Q375*H375</f>
        <v>3.8400000000000001E-3</v>
      </c>
      <c r="S375" s="161">
        <v>0</v>
      </c>
      <c r="T375" s="162">
        <f>S375*H375</f>
        <v>0</v>
      </c>
      <c r="AR375" s="163" t="s">
        <v>8023</v>
      </c>
      <c r="AT375" s="163" t="s">
        <v>5826</v>
      </c>
      <c r="AU375" s="163" t="s">
        <v>7673</v>
      </c>
      <c r="AY375" s="16" t="s">
        <v>7977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6" t="s">
        <v>7671</v>
      </c>
      <c r="BK375" s="164">
        <f>ROUND(I375*H375,2)</f>
        <v>0</v>
      </c>
      <c r="BL375" s="16" t="s">
        <v>7983</v>
      </c>
      <c r="BM375" s="163" t="s">
        <v>6719</v>
      </c>
    </row>
    <row r="376" spans="2:65" s="1" customFormat="1" ht="16.5" customHeight="1">
      <c r="B376" s="151"/>
      <c r="C376" s="189" t="s">
        <v>7077</v>
      </c>
      <c r="D376" s="189" t="s">
        <v>5826</v>
      </c>
      <c r="E376" s="190" t="s">
        <v>6720</v>
      </c>
      <c r="F376" s="191" t="s">
        <v>6721</v>
      </c>
      <c r="G376" s="192" t="s">
        <v>5897</v>
      </c>
      <c r="H376" s="193">
        <v>8</v>
      </c>
      <c r="I376" s="194"/>
      <c r="J376" s="195">
        <f>ROUND(I376*H376,2)</f>
        <v>0</v>
      </c>
      <c r="K376" s="191" t="s">
        <v>7982</v>
      </c>
      <c r="L376" s="196"/>
      <c r="M376" s="197" t="s">
        <v>7590</v>
      </c>
      <c r="N376" s="198" t="s">
        <v>7629</v>
      </c>
      <c r="O376" s="54"/>
      <c r="P376" s="161">
        <f>O376*H376</f>
        <v>0</v>
      </c>
      <c r="Q376" s="161">
        <v>3.5999999999999999E-3</v>
      </c>
      <c r="R376" s="161">
        <f>Q376*H376</f>
        <v>2.8799999999999999E-2</v>
      </c>
      <c r="S376" s="161">
        <v>0</v>
      </c>
      <c r="T376" s="162">
        <f>S376*H376</f>
        <v>0</v>
      </c>
      <c r="AR376" s="163" t="s">
        <v>8023</v>
      </c>
      <c r="AT376" s="163" t="s">
        <v>5826</v>
      </c>
      <c r="AU376" s="163" t="s">
        <v>7673</v>
      </c>
      <c r="AY376" s="16" t="s">
        <v>7977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6" t="s">
        <v>7671</v>
      </c>
      <c r="BK376" s="164">
        <f>ROUND(I376*H376,2)</f>
        <v>0</v>
      </c>
      <c r="BL376" s="16" t="s">
        <v>7983</v>
      </c>
      <c r="BM376" s="163" t="s">
        <v>6722</v>
      </c>
    </row>
    <row r="377" spans="2:65" s="1" customFormat="1" ht="24" customHeight="1">
      <c r="B377" s="151"/>
      <c r="C377" s="152" t="s">
        <v>7082</v>
      </c>
      <c r="D377" s="152" t="s">
        <v>7978</v>
      </c>
      <c r="E377" s="153" t="s">
        <v>5940</v>
      </c>
      <c r="F377" s="154" t="s">
        <v>5941</v>
      </c>
      <c r="G377" s="155" t="s">
        <v>5897</v>
      </c>
      <c r="H377" s="156">
        <v>73</v>
      </c>
      <c r="I377" s="157"/>
      <c r="J377" s="158">
        <f>ROUND(I377*H377,2)</f>
        <v>0</v>
      </c>
      <c r="K377" s="154" t="s">
        <v>7590</v>
      </c>
      <c r="L377" s="31"/>
      <c r="M377" s="159" t="s">
        <v>7590</v>
      </c>
      <c r="N377" s="160" t="s">
        <v>7629</v>
      </c>
      <c r="O377" s="54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AR377" s="163" t="s">
        <v>7983</v>
      </c>
      <c r="AT377" s="163" t="s">
        <v>7978</v>
      </c>
      <c r="AU377" s="163" t="s">
        <v>7673</v>
      </c>
      <c r="AY377" s="16" t="s">
        <v>7977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6" t="s">
        <v>7671</v>
      </c>
      <c r="BK377" s="164">
        <f>ROUND(I377*H377,2)</f>
        <v>0</v>
      </c>
      <c r="BL377" s="16" t="s">
        <v>7983</v>
      </c>
      <c r="BM377" s="163" t="s">
        <v>4623</v>
      </c>
    </row>
    <row r="378" spans="2:65" s="1" customFormat="1" ht="16.5" customHeight="1">
      <c r="B378" s="151"/>
      <c r="C378" s="189" t="s">
        <v>7087</v>
      </c>
      <c r="D378" s="189" t="s">
        <v>5826</v>
      </c>
      <c r="E378" s="190" t="s">
        <v>4624</v>
      </c>
      <c r="F378" s="191" t="s">
        <v>4625</v>
      </c>
      <c r="G378" s="192" t="s">
        <v>5897</v>
      </c>
      <c r="H378" s="193">
        <v>18</v>
      </c>
      <c r="I378" s="194"/>
      <c r="J378" s="195">
        <f>ROUND(I378*H378,2)</f>
        <v>0</v>
      </c>
      <c r="K378" s="191" t="s">
        <v>7590</v>
      </c>
      <c r="L378" s="196"/>
      <c r="M378" s="197" t="s">
        <v>7590</v>
      </c>
      <c r="N378" s="198" t="s">
        <v>7629</v>
      </c>
      <c r="O378" s="54"/>
      <c r="P378" s="161">
        <f>O378*H378</f>
        <v>0</v>
      </c>
      <c r="Q378" s="161">
        <v>3.8999999999999998E-3</v>
      </c>
      <c r="R378" s="161">
        <f>Q378*H378</f>
        <v>7.0199999999999999E-2</v>
      </c>
      <c r="S378" s="161">
        <v>0</v>
      </c>
      <c r="T378" s="162">
        <f>S378*H378</f>
        <v>0</v>
      </c>
      <c r="AR378" s="163" t="s">
        <v>8023</v>
      </c>
      <c r="AT378" s="163" t="s">
        <v>5826</v>
      </c>
      <c r="AU378" s="163" t="s">
        <v>7673</v>
      </c>
      <c r="AY378" s="16" t="s">
        <v>7977</v>
      </c>
      <c r="BE378" s="164">
        <f>IF(N378="základní",J378,0)</f>
        <v>0</v>
      </c>
      <c r="BF378" s="164">
        <f>IF(N378="snížená",J378,0)</f>
        <v>0</v>
      </c>
      <c r="BG378" s="164">
        <f>IF(N378="zákl. přenesená",J378,0)</f>
        <v>0</v>
      </c>
      <c r="BH378" s="164">
        <f>IF(N378="sníž. přenesená",J378,0)</f>
        <v>0</v>
      </c>
      <c r="BI378" s="164">
        <f>IF(N378="nulová",J378,0)</f>
        <v>0</v>
      </c>
      <c r="BJ378" s="16" t="s">
        <v>7671</v>
      </c>
      <c r="BK378" s="164">
        <f>ROUND(I378*H378,2)</f>
        <v>0</v>
      </c>
      <c r="BL378" s="16" t="s">
        <v>7983</v>
      </c>
      <c r="BM378" s="163" t="s">
        <v>4626</v>
      </c>
    </row>
    <row r="379" spans="2:65" s="1" customFormat="1" ht="29.25">
      <c r="B379" s="31"/>
      <c r="D379" s="166" t="s">
        <v>5891</v>
      </c>
      <c r="F379" s="199" t="s">
        <v>4627</v>
      </c>
      <c r="I379" s="94"/>
      <c r="L379" s="31"/>
      <c r="M379" s="200"/>
      <c r="N379" s="54"/>
      <c r="O379" s="54"/>
      <c r="P379" s="54"/>
      <c r="Q379" s="54"/>
      <c r="R379" s="54"/>
      <c r="S379" s="54"/>
      <c r="T379" s="55"/>
      <c r="AT379" s="16" t="s">
        <v>5891</v>
      </c>
      <c r="AU379" s="16" t="s">
        <v>7673</v>
      </c>
    </row>
    <row r="380" spans="2:65" s="1" customFormat="1" ht="16.5" customHeight="1">
      <c r="B380" s="151"/>
      <c r="C380" s="189" t="s">
        <v>7093</v>
      </c>
      <c r="D380" s="189" t="s">
        <v>5826</v>
      </c>
      <c r="E380" s="190" t="s">
        <v>5954</v>
      </c>
      <c r="F380" s="191" t="s">
        <v>5955</v>
      </c>
      <c r="G380" s="192" t="s">
        <v>5897</v>
      </c>
      <c r="H380" s="193">
        <v>18</v>
      </c>
      <c r="I380" s="194"/>
      <c r="J380" s="195">
        <f>ROUND(I380*H380,2)</f>
        <v>0</v>
      </c>
      <c r="K380" s="191" t="s">
        <v>7590</v>
      </c>
      <c r="L380" s="196"/>
      <c r="M380" s="197" t="s">
        <v>7590</v>
      </c>
      <c r="N380" s="198" t="s">
        <v>7629</v>
      </c>
      <c r="O380" s="54"/>
      <c r="P380" s="161">
        <f>O380*H380</f>
        <v>0</v>
      </c>
      <c r="Q380" s="161">
        <v>2.0500000000000002E-3</v>
      </c>
      <c r="R380" s="161">
        <f>Q380*H380</f>
        <v>3.6900000000000002E-2</v>
      </c>
      <c r="S380" s="161">
        <v>0</v>
      </c>
      <c r="T380" s="162">
        <f>S380*H380</f>
        <v>0</v>
      </c>
      <c r="AR380" s="163" t="s">
        <v>8023</v>
      </c>
      <c r="AT380" s="163" t="s">
        <v>5826</v>
      </c>
      <c r="AU380" s="163" t="s">
        <v>7673</v>
      </c>
      <c r="AY380" s="16" t="s">
        <v>7977</v>
      </c>
      <c r="BE380" s="164">
        <f>IF(N380="základní",J380,0)</f>
        <v>0</v>
      </c>
      <c r="BF380" s="164">
        <f>IF(N380="snížená",J380,0)</f>
        <v>0</v>
      </c>
      <c r="BG380" s="164">
        <f>IF(N380="zákl. přenesená",J380,0)</f>
        <v>0</v>
      </c>
      <c r="BH380" s="164">
        <f>IF(N380="sníž. přenesená",J380,0)</f>
        <v>0</v>
      </c>
      <c r="BI380" s="164">
        <f>IF(N380="nulová",J380,0)</f>
        <v>0</v>
      </c>
      <c r="BJ380" s="16" t="s">
        <v>7671</v>
      </c>
      <c r="BK380" s="164">
        <f>ROUND(I380*H380,2)</f>
        <v>0</v>
      </c>
      <c r="BL380" s="16" t="s">
        <v>7983</v>
      </c>
      <c r="BM380" s="163" t="s">
        <v>4628</v>
      </c>
    </row>
    <row r="381" spans="2:65" s="1" customFormat="1" ht="29.25">
      <c r="B381" s="31"/>
      <c r="D381" s="166" t="s">
        <v>5891</v>
      </c>
      <c r="F381" s="199" t="s">
        <v>5957</v>
      </c>
      <c r="I381" s="94"/>
      <c r="L381" s="31"/>
      <c r="M381" s="200"/>
      <c r="N381" s="54"/>
      <c r="O381" s="54"/>
      <c r="P381" s="54"/>
      <c r="Q381" s="54"/>
      <c r="R381" s="54"/>
      <c r="S381" s="54"/>
      <c r="T381" s="55"/>
      <c r="AT381" s="16" t="s">
        <v>5891</v>
      </c>
      <c r="AU381" s="16" t="s">
        <v>7673</v>
      </c>
    </row>
    <row r="382" spans="2:65" s="1" customFormat="1" ht="16.5" customHeight="1">
      <c r="B382" s="151"/>
      <c r="C382" s="189" t="s">
        <v>7098</v>
      </c>
      <c r="D382" s="189" t="s">
        <v>5826</v>
      </c>
      <c r="E382" s="190" t="s">
        <v>5949</v>
      </c>
      <c r="F382" s="191" t="s">
        <v>5950</v>
      </c>
      <c r="G382" s="192" t="s">
        <v>5897</v>
      </c>
      <c r="H382" s="193">
        <v>9</v>
      </c>
      <c r="I382" s="194"/>
      <c r="J382" s="195">
        <f>ROUND(I382*H382,2)</f>
        <v>0</v>
      </c>
      <c r="K382" s="191" t="s">
        <v>7590</v>
      </c>
      <c r="L382" s="196"/>
      <c r="M382" s="197" t="s">
        <v>7590</v>
      </c>
      <c r="N382" s="198" t="s">
        <v>7629</v>
      </c>
      <c r="O382" s="54"/>
      <c r="P382" s="161">
        <f>O382*H382</f>
        <v>0</v>
      </c>
      <c r="Q382" s="161">
        <v>2.0500000000000002E-3</v>
      </c>
      <c r="R382" s="161">
        <f>Q382*H382</f>
        <v>1.8450000000000001E-2</v>
      </c>
      <c r="S382" s="161">
        <v>0</v>
      </c>
      <c r="T382" s="162">
        <f>S382*H382</f>
        <v>0</v>
      </c>
      <c r="AR382" s="163" t="s">
        <v>8023</v>
      </c>
      <c r="AT382" s="163" t="s">
        <v>5826</v>
      </c>
      <c r="AU382" s="163" t="s">
        <v>7673</v>
      </c>
      <c r="AY382" s="16" t="s">
        <v>7977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6" t="s">
        <v>7671</v>
      </c>
      <c r="BK382" s="164">
        <f>ROUND(I382*H382,2)</f>
        <v>0</v>
      </c>
      <c r="BL382" s="16" t="s">
        <v>7983</v>
      </c>
      <c r="BM382" s="163" t="s">
        <v>4629</v>
      </c>
    </row>
    <row r="383" spans="2:65" s="1" customFormat="1" ht="29.25">
      <c r="B383" s="31"/>
      <c r="D383" s="166" t="s">
        <v>5891</v>
      </c>
      <c r="F383" s="199" t="s">
        <v>5952</v>
      </c>
      <c r="I383" s="94"/>
      <c r="L383" s="31"/>
      <c r="M383" s="200"/>
      <c r="N383" s="54"/>
      <c r="O383" s="54"/>
      <c r="P383" s="54"/>
      <c r="Q383" s="54"/>
      <c r="R383" s="54"/>
      <c r="S383" s="54"/>
      <c r="T383" s="55"/>
      <c r="AT383" s="16" t="s">
        <v>5891</v>
      </c>
      <c r="AU383" s="16" t="s">
        <v>7673</v>
      </c>
    </row>
    <row r="384" spans="2:65" s="1" customFormat="1" ht="16.5" customHeight="1">
      <c r="B384" s="151"/>
      <c r="C384" s="189" t="s">
        <v>7103</v>
      </c>
      <c r="D384" s="189" t="s">
        <v>5826</v>
      </c>
      <c r="E384" s="190" t="s">
        <v>4630</v>
      </c>
      <c r="F384" s="191" t="s">
        <v>4631</v>
      </c>
      <c r="G384" s="192" t="s">
        <v>5897</v>
      </c>
      <c r="H384" s="193">
        <v>12</v>
      </c>
      <c r="I384" s="194"/>
      <c r="J384" s="195">
        <f>ROUND(I384*H384,2)</f>
        <v>0</v>
      </c>
      <c r="K384" s="191" t="s">
        <v>7590</v>
      </c>
      <c r="L384" s="196"/>
      <c r="M384" s="197" t="s">
        <v>7590</v>
      </c>
      <c r="N384" s="198" t="s">
        <v>7629</v>
      </c>
      <c r="O384" s="54"/>
      <c r="P384" s="161">
        <f>O384*H384</f>
        <v>0</v>
      </c>
      <c r="Q384" s="161">
        <v>4.0000000000000001E-3</v>
      </c>
      <c r="R384" s="161">
        <f>Q384*H384</f>
        <v>4.8000000000000001E-2</v>
      </c>
      <c r="S384" s="161">
        <v>0</v>
      </c>
      <c r="T384" s="162">
        <f>S384*H384</f>
        <v>0</v>
      </c>
      <c r="AR384" s="163" t="s">
        <v>8023</v>
      </c>
      <c r="AT384" s="163" t="s">
        <v>5826</v>
      </c>
      <c r="AU384" s="163" t="s">
        <v>7673</v>
      </c>
      <c r="AY384" s="16" t="s">
        <v>7977</v>
      </c>
      <c r="BE384" s="164">
        <f>IF(N384="základní",J384,0)</f>
        <v>0</v>
      </c>
      <c r="BF384" s="164">
        <f>IF(N384="snížená",J384,0)</f>
        <v>0</v>
      </c>
      <c r="BG384" s="164">
        <f>IF(N384="zákl. přenesená",J384,0)</f>
        <v>0</v>
      </c>
      <c r="BH384" s="164">
        <f>IF(N384="sníž. přenesená",J384,0)</f>
        <v>0</v>
      </c>
      <c r="BI384" s="164">
        <f>IF(N384="nulová",J384,0)</f>
        <v>0</v>
      </c>
      <c r="BJ384" s="16" t="s">
        <v>7671</v>
      </c>
      <c r="BK384" s="164">
        <f>ROUND(I384*H384,2)</f>
        <v>0</v>
      </c>
      <c r="BL384" s="16" t="s">
        <v>7983</v>
      </c>
      <c r="BM384" s="163" t="s">
        <v>4632</v>
      </c>
    </row>
    <row r="385" spans="2:65" s="1" customFormat="1" ht="29.25">
      <c r="B385" s="31"/>
      <c r="D385" s="166" t="s">
        <v>5891</v>
      </c>
      <c r="F385" s="199" t="s">
        <v>4633</v>
      </c>
      <c r="I385" s="94"/>
      <c r="L385" s="31"/>
      <c r="M385" s="200"/>
      <c r="N385" s="54"/>
      <c r="O385" s="54"/>
      <c r="P385" s="54"/>
      <c r="Q385" s="54"/>
      <c r="R385" s="54"/>
      <c r="S385" s="54"/>
      <c r="T385" s="55"/>
      <c r="AT385" s="16" t="s">
        <v>5891</v>
      </c>
      <c r="AU385" s="16" t="s">
        <v>7673</v>
      </c>
    </row>
    <row r="386" spans="2:65" s="1" customFormat="1" ht="16.5" customHeight="1">
      <c r="B386" s="151"/>
      <c r="C386" s="189" t="s">
        <v>7108</v>
      </c>
      <c r="D386" s="189" t="s">
        <v>5826</v>
      </c>
      <c r="E386" s="190" t="s">
        <v>5959</v>
      </c>
      <c r="F386" s="191" t="s">
        <v>5960</v>
      </c>
      <c r="G386" s="192" t="s">
        <v>5897</v>
      </c>
      <c r="H386" s="193">
        <v>4</v>
      </c>
      <c r="I386" s="194"/>
      <c r="J386" s="195">
        <f t="shared" ref="J386:J412" si="30">ROUND(I386*H386,2)</f>
        <v>0</v>
      </c>
      <c r="K386" s="191" t="s">
        <v>7982</v>
      </c>
      <c r="L386" s="196"/>
      <c r="M386" s="197" t="s">
        <v>7590</v>
      </c>
      <c r="N386" s="198" t="s">
        <v>7629</v>
      </c>
      <c r="O386" s="54"/>
      <c r="P386" s="161">
        <f t="shared" ref="P386:P412" si="31">O386*H386</f>
        <v>0</v>
      </c>
      <c r="Q386" s="161">
        <v>1.72E-3</v>
      </c>
      <c r="R386" s="161">
        <f t="shared" ref="R386:R412" si="32">Q386*H386</f>
        <v>6.8799999999999998E-3</v>
      </c>
      <c r="S386" s="161">
        <v>0</v>
      </c>
      <c r="T386" s="162">
        <f t="shared" ref="T386:T412" si="33">S386*H386</f>
        <v>0</v>
      </c>
      <c r="AR386" s="163" t="s">
        <v>8023</v>
      </c>
      <c r="AT386" s="163" t="s">
        <v>5826</v>
      </c>
      <c r="AU386" s="163" t="s">
        <v>7673</v>
      </c>
      <c r="AY386" s="16" t="s">
        <v>7977</v>
      </c>
      <c r="BE386" s="164">
        <f t="shared" ref="BE386:BE412" si="34">IF(N386="základní",J386,0)</f>
        <v>0</v>
      </c>
      <c r="BF386" s="164">
        <f t="shared" ref="BF386:BF412" si="35">IF(N386="snížená",J386,0)</f>
        <v>0</v>
      </c>
      <c r="BG386" s="164">
        <f t="shared" ref="BG386:BG412" si="36">IF(N386="zákl. přenesená",J386,0)</f>
        <v>0</v>
      </c>
      <c r="BH386" s="164">
        <f t="shared" ref="BH386:BH412" si="37">IF(N386="sníž. přenesená",J386,0)</f>
        <v>0</v>
      </c>
      <c r="BI386" s="164">
        <f t="shared" ref="BI386:BI412" si="38">IF(N386="nulová",J386,0)</f>
        <v>0</v>
      </c>
      <c r="BJ386" s="16" t="s">
        <v>7671</v>
      </c>
      <c r="BK386" s="164">
        <f t="shared" ref="BK386:BK412" si="39">ROUND(I386*H386,2)</f>
        <v>0</v>
      </c>
      <c r="BL386" s="16" t="s">
        <v>7983</v>
      </c>
      <c r="BM386" s="163" t="s">
        <v>6745</v>
      </c>
    </row>
    <row r="387" spans="2:65" s="1" customFormat="1" ht="24" customHeight="1">
      <c r="B387" s="151"/>
      <c r="C387" s="189" t="s">
        <v>7111</v>
      </c>
      <c r="D387" s="189" t="s">
        <v>5826</v>
      </c>
      <c r="E387" s="190" t="s">
        <v>4634</v>
      </c>
      <c r="F387" s="191" t="s">
        <v>4635</v>
      </c>
      <c r="G387" s="192" t="s">
        <v>5897</v>
      </c>
      <c r="H387" s="193">
        <v>8</v>
      </c>
      <c r="I387" s="194"/>
      <c r="J387" s="195">
        <f t="shared" si="30"/>
        <v>0</v>
      </c>
      <c r="K387" s="191" t="s">
        <v>7982</v>
      </c>
      <c r="L387" s="196"/>
      <c r="M387" s="197" t="s">
        <v>7590</v>
      </c>
      <c r="N387" s="198" t="s">
        <v>7629</v>
      </c>
      <c r="O387" s="54"/>
      <c r="P387" s="161">
        <f t="shared" si="31"/>
        <v>0</v>
      </c>
      <c r="Q387" s="161">
        <v>2.6800000000000001E-3</v>
      </c>
      <c r="R387" s="161">
        <f t="shared" si="32"/>
        <v>2.1440000000000001E-2</v>
      </c>
      <c r="S387" s="161">
        <v>0</v>
      </c>
      <c r="T387" s="162">
        <f t="shared" si="33"/>
        <v>0</v>
      </c>
      <c r="AR387" s="163" t="s">
        <v>8023</v>
      </c>
      <c r="AT387" s="163" t="s">
        <v>5826</v>
      </c>
      <c r="AU387" s="163" t="s">
        <v>7673</v>
      </c>
      <c r="AY387" s="16" t="s">
        <v>7977</v>
      </c>
      <c r="BE387" s="164">
        <f t="shared" si="34"/>
        <v>0</v>
      </c>
      <c r="BF387" s="164">
        <f t="shared" si="35"/>
        <v>0</v>
      </c>
      <c r="BG387" s="164">
        <f t="shared" si="36"/>
        <v>0</v>
      </c>
      <c r="BH387" s="164">
        <f t="shared" si="37"/>
        <v>0</v>
      </c>
      <c r="BI387" s="164">
        <f t="shared" si="38"/>
        <v>0</v>
      </c>
      <c r="BJ387" s="16" t="s">
        <v>7671</v>
      </c>
      <c r="BK387" s="164">
        <f t="shared" si="39"/>
        <v>0</v>
      </c>
      <c r="BL387" s="16" t="s">
        <v>7983</v>
      </c>
      <c r="BM387" s="163" t="s">
        <v>4636</v>
      </c>
    </row>
    <row r="388" spans="2:65" s="1" customFormat="1" ht="24" customHeight="1">
      <c r="B388" s="151"/>
      <c r="C388" s="189" t="s">
        <v>6786</v>
      </c>
      <c r="D388" s="189" t="s">
        <v>5826</v>
      </c>
      <c r="E388" s="190" t="s">
        <v>5963</v>
      </c>
      <c r="F388" s="191" t="s">
        <v>5964</v>
      </c>
      <c r="G388" s="192" t="s">
        <v>5897</v>
      </c>
      <c r="H388" s="193">
        <v>4</v>
      </c>
      <c r="I388" s="194"/>
      <c r="J388" s="195">
        <f t="shared" si="30"/>
        <v>0</v>
      </c>
      <c r="K388" s="191" t="s">
        <v>7590</v>
      </c>
      <c r="L388" s="196"/>
      <c r="M388" s="197" t="s">
        <v>7590</v>
      </c>
      <c r="N388" s="198" t="s">
        <v>7629</v>
      </c>
      <c r="O388" s="54"/>
      <c r="P388" s="161">
        <f t="shared" si="31"/>
        <v>0</v>
      </c>
      <c r="Q388" s="161">
        <v>4.0000000000000001E-3</v>
      </c>
      <c r="R388" s="161">
        <f t="shared" si="32"/>
        <v>1.6E-2</v>
      </c>
      <c r="S388" s="161">
        <v>0</v>
      </c>
      <c r="T388" s="162">
        <f t="shared" si="33"/>
        <v>0</v>
      </c>
      <c r="AR388" s="163" t="s">
        <v>8023</v>
      </c>
      <c r="AT388" s="163" t="s">
        <v>5826</v>
      </c>
      <c r="AU388" s="163" t="s">
        <v>7673</v>
      </c>
      <c r="AY388" s="16" t="s">
        <v>7977</v>
      </c>
      <c r="BE388" s="164">
        <f t="shared" si="34"/>
        <v>0</v>
      </c>
      <c r="BF388" s="164">
        <f t="shared" si="35"/>
        <v>0</v>
      </c>
      <c r="BG388" s="164">
        <f t="shared" si="36"/>
        <v>0</v>
      </c>
      <c r="BH388" s="164">
        <f t="shared" si="37"/>
        <v>0</v>
      </c>
      <c r="BI388" s="164">
        <f t="shared" si="38"/>
        <v>0</v>
      </c>
      <c r="BJ388" s="16" t="s">
        <v>7671</v>
      </c>
      <c r="BK388" s="164">
        <f t="shared" si="39"/>
        <v>0</v>
      </c>
      <c r="BL388" s="16" t="s">
        <v>7983</v>
      </c>
      <c r="BM388" s="163" t="s">
        <v>4637</v>
      </c>
    </row>
    <row r="389" spans="2:65" s="1" customFormat="1" ht="16.5" customHeight="1">
      <c r="B389" s="151"/>
      <c r="C389" s="152" t="s">
        <v>6790</v>
      </c>
      <c r="D389" s="152" t="s">
        <v>7978</v>
      </c>
      <c r="E389" s="153" t="s">
        <v>6747</v>
      </c>
      <c r="F389" s="154" t="s">
        <v>6748</v>
      </c>
      <c r="G389" s="155" t="s">
        <v>5897</v>
      </c>
      <c r="H389" s="156">
        <v>8</v>
      </c>
      <c r="I389" s="157"/>
      <c r="J389" s="158">
        <f t="shared" si="30"/>
        <v>0</v>
      </c>
      <c r="K389" s="154" t="s">
        <v>7982</v>
      </c>
      <c r="L389" s="31"/>
      <c r="M389" s="159" t="s">
        <v>7590</v>
      </c>
      <c r="N389" s="160" t="s">
        <v>7629</v>
      </c>
      <c r="O389" s="54"/>
      <c r="P389" s="161">
        <f t="shared" si="31"/>
        <v>0</v>
      </c>
      <c r="Q389" s="161">
        <v>1.6199999999999999E-3</v>
      </c>
      <c r="R389" s="161">
        <f t="shared" si="32"/>
        <v>1.2959999999999999E-2</v>
      </c>
      <c r="S389" s="161">
        <v>0</v>
      </c>
      <c r="T389" s="162">
        <f t="shared" si="33"/>
        <v>0</v>
      </c>
      <c r="AR389" s="163" t="s">
        <v>7983</v>
      </c>
      <c r="AT389" s="163" t="s">
        <v>7978</v>
      </c>
      <c r="AU389" s="163" t="s">
        <v>7673</v>
      </c>
      <c r="AY389" s="16" t="s">
        <v>7977</v>
      </c>
      <c r="BE389" s="164">
        <f t="shared" si="34"/>
        <v>0</v>
      </c>
      <c r="BF389" s="164">
        <f t="shared" si="35"/>
        <v>0</v>
      </c>
      <c r="BG389" s="164">
        <f t="shared" si="36"/>
        <v>0</v>
      </c>
      <c r="BH389" s="164">
        <f t="shared" si="37"/>
        <v>0</v>
      </c>
      <c r="BI389" s="164">
        <f t="shared" si="38"/>
        <v>0</v>
      </c>
      <c r="BJ389" s="16" t="s">
        <v>7671</v>
      </c>
      <c r="BK389" s="164">
        <f t="shared" si="39"/>
        <v>0</v>
      </c>
      <c r="BL389" s="16" t="s">
        <v>7983</v>
      </c>
      <c r="BM389" s="163" t="s">
        <v>6749</v>
      </c>
    </row>
    <row r="390" spans="2:65" s="1" customFormat="1" ht="16.5" customHeight="1">
      <c r="B390" s="151"/>
      <c r="C390" s="189" t="s">
        <v>6794</v>
      </c>
      <c r="D390" s="189" t="s">
        <v>5826</v>
      </c>
      <c r="E390" s="190" t="s">
        <v>6750</v>
      </c>
      <c r="F390" s="191" t="s">
        <v>6751</v>
      </c>
      <c r="G390" s="192" t="s">
        <v>5897</v>
      </c>
      <c r="H390" s="193">
        <v>8</v>
      </c>
      <c r="I390" s="194"/>
      <c r="J390" s="195">
        <f t="shared" si="30"/>
        <v>0</v>
      </c>
      <c r="K390" s="191" t="s">
        <v>7590</v>
      </c>
      <c r="L390" s="196"/>
      <c r="M390" s="197" t="s">
        <v>7590</v>
      </c>
      <c r="N390" s="198" t="s">
        <v>7629</v>
      </c>
      <c r="O390" s="54"/>
      <c r="P390" s="161">
        <f t="shared" si="31"/>
        <v>0</v>
      </c>
      <c r="Q390" s="161">
        <v>1.7999999999999999E-2</v>
      </c>
      <c r="R390" s="161">
        <f t="shared" si="32"/>
        <v>0.14399999999999999</v>
      </c>
      <c r="S390" s="161">
        <v>0</v>
      </c>
      <c r="T390" s="162">
        <f t="shared" si="33"/>
        <v>0</v>
      </c>
      <c r="AR390" s="163" t="s">
        <v>8023</v>
      </c>
      <c r="AT390" s="163" t="s">
        <v>5826</v>
      </c>
      <c r="AU390" s="163" t="s">
        <v>7673</v>
      </c>
      <c r="AY390" s="16" t="s">
        <v>7977</v>
      </c>
      <c r="BE390" s="164">
        <f t="shared" si="34"/>
        <v>0</v>
      </c>
      <c r="BF390" s="164">
        <f t="shared" si="35"/>
        <v>0</v>
      </c>
      <c r="BG390" s="164">
        <f t="shared" si="36"/>
        <v>0</v>
      </c>
      <c r="BH390" s="164">
        <f t="shared" si="37"/>
        <v>0</v>
      </c>
      <c r="BI390" s="164">
        <f t="shared" si="38"/>
        <v>0</v>
      </c>
      <c r="BJ390" s="16" t="s">
        <v>7671</v>
      </c>
      <c r="BK390" s="164">
        <f t="shared" si="39"/>
        <v>0</v>
      </c>
      <c r="BL390" s="16" t="s">
        <v>7983</v>
      </c>
      <c r="BM390" s="163" t="s">
        <v>6752</v>
      </c>
    </row>
    <row r="391" spans="2:65" s="1" customFormat="1" ht="16.5" customHeight="1">
      <c r="B391" s="151"/>
      <c r="C391" s="152" t="s">
        <v>7054</v>
      </c>
      <c r="D391" s="152" t="s">
        <v>7978</v>
      </c>
      <c r="E391" s="153" t="s">
        <v>6151</v>
      </c>
      <c r="F391" s="154" t="s">
        <v>6152</v>
      </c>
      <c r="G391" s="155" t="s">
        <v>5897</v>
      </c>
      <c r="H391" s="156">
        <v>2</v>
      </c>
      <c r="I391" s="157"/>
      <c r="J391" s="158">
        <f t="shared" si="30"/>
        <v>0</v>
      </c>
      <c r="K391" s="154" t="s">
        <v>7982</v>
      </c>
      <c r="L391" s="31"/>
      <c r="M391" s="159" t="s">
        <v>7590</v>
      </c>
      <c r="N391" s="160" t="s">
        <v>7629</v>
      </c>
      <c r="O391" s="54"/>
      <c r="P391" s="161">
        <f t="shared" si="31"/>
        <v>0</v>
      </c>
      <c r="Q391" s="161">
        <v>2.96E-3</v>
      </c>
      <c r="R391" s="161">
        <f t="shared" si="32"/>
        <v>5.9199999999999999E-3</v>
      </c>
      <c r="S391" s="161">
        <v>0</v>
      </c>
      <c r="T391" s="162">
        <f t="shared" si="33"/>
        <v>0</v>
      </c>
      <c r="AR391" s="163" t="s">
        <v>7983</v>
      </c>
      <c r="AT391" s="163" t="s">
        <v>7978</v>
      </c>
      <c r="AU391" s="163" t="s">
        <v>7673</v>
      </c>
      <c r="AY391" s="16" t="s">
        <v>7977</v>
      </c>
      <c r="BE391" s="164">
        <f t="shared" si="34"/>
        <v>0</v>
      </c>
      <c r="BF391" s="164">
        <f t="shared" si="35"/>
        <v>0</v>
      </c>
      <c r="BG391" s="164">
        <f t="shared" si="36"/>
        <v>0</v>
      </c>
      <c r="BH391" s="164">
        <f t="shared" si="37"/>
        <v>0</v>
      </c>
      <c r="BI391" s="164">
        <f t="shared" si="38"/>
        <v>0</v>
      </c>
      <c r="BJ391" s="16" t="s">
        <v>7671</v>
      </c>
      <c r="BK391" s="164">
        <f t="shared" si="39"/>
        <v>0</v>
      </c>
      <c r="BL391" s="16" t="s">
        <v>7983</v>
      </c>
      <c r="BM391" s="163" t="s">
        <v>6755</v>
      </c>
    </row>
    <row r="392" spans="2:65" s="1" customFormat="1" ht="16.5" customHeight="1">
      <c r="B392" s="151"/>
      <c r="C392" s="189" t="s">
        <v>6801</v>
      </c>
      <c r="D392" s="189" t="s">
        <v>5826</v>
      </c>
      <c r="E392" s="190" t="s">
        <v>6153</v>
      </c>
      <c r="F392" s="191" t="s">
        <v>6154</v>
      </c>
      <c r="G392" s="192" t="s">
        <v>5897</v>
      </c>
      <c r="H392" s="193">
        <v>2</v>
      </c>
      <c r="I392" s="194"/>
      <c r="J392" s="195">
        <f t="shared" si="30"/>
        <v>0</v>
      </c>
      <c r="K392" s="191" t="s">
        <v>7590</v>
      </c>
      <c r="L392" s="196"/>
      <c r="M392" s="197" t="s">
        <v>7590</v>
      </c>
      <c r="N392" s="198" t="s">
        <v>7629</v>
      </c>
      <c r="O392" s="54"/>
      <c r="P392" s="161">
        <f t="shared" si="31"/>
        <v>0</v>
      </c>
      <c r="Q392" s="161">
        <v>4.5999999999999999E-2</v>
      </c>
      <c r="R392" s="161">
        <f t="shared" si="32"/>
        <v>9.1999999999999998E-2</v>
      </c>
      <c r="S392" s="161">
        <v>0</v>
      </c>
      <c r="T392" s="162">
        <f t="shared" si="33"/>
        <v>0</v>
      </c>
      <c r="AR392" s="163" t="s">
        <v>8023</v>
      </c>
      <c r="AT392" s="163" t="s">
        <v>5826</v>
      </c>
      <c r="AU392" s="163" t="s">
        <v>7673</v>
      </c>
      <c r="AY392" s="16" t="s">
        <v>7977</v>
      </c>
      <c r="BE392" s="164">
        <f t="shared" si="34"/>
        <v>0</v>
      </c>
      <c r="BF392" s="164">
        <f t="shared" si="35"/>
        <v>0</v>
      </c>
      <c r="BG392" s="164">
        <f t="shared" si="36"/>
        <v>0</v>
      </c>
      <c r="BH392" s="164">
        <f t="shared" si="37"/>
        <v>0</v>
      </c>
      <c r="BI392" s="164">
        <f t="shared" si="38"/>
        <v>0</v>
      </c>
      <c r="BJ392" s="16" t="s">
        <v>7671</v>
      </c>
      <c r="BK392" s="164">
        <f t="shared" si="39"/>
        <v>0</v>
      </c>
      <c r="BL392" s="16" t="s">
        <v>7983</v>
      </c>
      <c r="BM392" s="163" t="s">
        <v>6757</v>
      </c>
    </row>
    <row r="393" spans="2:65" s="1" customFormat="1" ht="16.5" customHeight="1">
      <c r="B393" s="151"/>
      <c r="C393" s="152" t="s">
        <v>6805</v>
      </c>
      <c r="D393" s="152" t="s">
        <v>7978</v>
      </c>
      <c r="E393" s="153" t="s">
        <v>6758</v>
      </c>
      <c r="F393" s="154" t="s">
        <v>6759</v>
      </c>
      <c r="G393" s="155" t="s">
        <v>5897</v>
      </c>
      <c r="H393" s="156">
        <v>4</v>
      </c>
      <c r="I393" s="157"/>
      <c r="J393" s="158">
        <f t="shared" si="30"/>
        <v>0</v>
      </c>
      <c r="K393" s="154" t="s">
        <v>7982</v>
      </c>
      <c r="L393" s="31"/>
      <c r="M393" s="159" t="s">
        <v>7590</v>
      </c>
      <c r="N393" s="160" t="s">
        <v>7629</v>
      </c>
      <c r="O393" s="54"/>
      <c r="P393" s="161">
        <f t="shared" si="31"/>
        <v>0</v>
      </c>
      <c r="Q393" s="161">
        <v>3.4000000000000002E-4</v>
      </c>
      <c r="R393" s="161">
        <f t="shared" si="32"/>
        <v>1.3600000000000001E-3</v>
      </c>
      <c r="S393" s="161">
        <v>0</v>
      </c>
      <c r="T393" s="162">
        <f t="shared" si="33"/>
        <v>0</v>
      </c>
      <c r="AR393" s="163" t="s">
        <v>7983</v>
      </c>
      <c r="AT393" s="163" t="s">
        <v>7978</v>
      </c>
      <c r="AU393" s="163" t="s">
        <v>7673</v>
      </c>
      <c r="AY393" s="16" t="s">
        <v>7977</v>
      </c>
      <c r="BE393" s="164">
        <f t="shared" si="34"/>
        <v>0</v>
      </c>
      <c r="BF393" s="164">
        <f t="shared" si="35"/>
        <v>0</v>
      </c>
      <c r="BG393" s="164">
        <f t="shared" si="36"/>
        <v>0</v>
      </c>
      <c r="BH393" s="164">
        <f t="shared" si="37"/>
        <v>0</v>
      </c>
      <c r="BI393" s="164">
        <f t="shared" si="38"/>
        <v>0</v>
      </c>
      <c r="BJ393" s="16" t="s">
        <v>7671</v>
      </c>
      <c r="BK393" s="164">
        <f t="shared" si="39"/>
        <v>0</v>
      </c>
      <c r="BL393" s="16" t="s">
        <v>7983</v>
      </c>
      <c r="BM393" s="163" t="s">
        <v>6760</v>
      </c>
    </row>
    <row r="394" spans="2:65" s="1" customFormat="1" ht="24" customHeight="1">
      <c r="B394" s="151"/>
      <c r="C394" s="189" t="s">
        <v>6807</v>
      </c>
      <c r="D394" s="189" t="s">
        <v>5826</v>
      </c>
      <c r="E394" s="190" t="s">
        <v>6761</v>
      </c>
      <c r="F394" s="191" t="s">
        <v>6762</v>
      </c>
      <c r="G394" s="192" t="s">
        <v>5897</v>
      </c>
      <c r="H394" s="193">
        <v>4</v>
      </c>
      <c r="I394" s="194"/>
      <c r="J394" s="195">
        <f t="shared" si="30"/>
        <v>0</v>
      </c>
      <c r="K394" s="191" t="s">
        <v>7590</v>
      </c>
      <c r="L394" s="196"/>
      <c r="M394" s="197" t="s">
        <v>7590</v>
      </c>
      <c r="N394" s="198" t="s">
        <v>7629</v>
      </c>
      <c r="O394" s="54"/>
      <c r="P394" s="161">
        <f t="shared" si="31"/>
        <v>0</v>
      </c>
      <c r="Q394" s="161">
        <v>4.2999999999999997E-2</v>
      </c>
      <c r="R394" s="161">
        <f t="shared" si="32"/>
        <v>0.17199999999999999</v>
      </c>
      <c r="S394" s="161">
        <v>0</v>
      </c>
      <c r="T394" s="162">
        <f t="shared" si="33"/>
        <v>0</v>
      </c>
      <c r="AR394" s="163" t="s">
        <v>8023</v>
      </c>
      <c r="AT394" s="163" t="s">
        <v>5826</v>
      </c>
      <c r="AU394" s="163" t="s">
        <v>7673</v>
      </c>
      <c r="AY394" s="16" t="s">
        <v>7977</v>
      </c>
      <c r="BE394" s="164">
        <f t="shared" si="34"/>
        <v>0</v>
      </c>
      <c r="BF394" s="164">
        <f t="shared" si="35"/>
        <v>0</v>
      </c>
      <c r="BG394" s="164">
        <f t="shared" si="36"/>
        <v>0</v>
      </c>
      <c r="BH394" s="164">
        <f t="shared" si="37"/>
        <v>0</v>
      </c>
      <c r="BI394" s="164">
        <f t="shared" si="38"/>
        <v>0</v>
      </c>
      <c r="BJ394" s="16" t="s">
        <v>7671</v>
      </c>
      <c r="BK394" s="164">
        <f t="shared" si="39"/>
        <v>0</v>
      </c>
      <c r="BL394" s="16" t="s">
        <v>7983</v>
      </c>
      <c r="BM394" s="163" t="s">
        <v>6763</v>
      </c>
    </row>
    <row r="395" spans="2:65" s="1" customFormat="1" ht="16.5" customHeight="1">
      <c r="B395" s="151"/>
      <c r="C395" s="152" t="s">
        <v>6811</v>
      </c>
      <c r="D395" s="152" t="s">
        <v>7978</v>
      </c>
      <c r="E395" s="153" t="s">
        <v>5967</v>
      </c>
      <c r="F395" s="154" t="s">
        <v>5968</v>
      </c>
      <c r="G395" s="155" t="s">
        <v>5863</v>
      </c>
      <c r="H395" s="156">
        <v>2191.5</v>
      </c>
      <c r="I395" s="157"/>
      <c r="J395" s="158">
        <f t="shared" si="30"/>
        <v>0</v>
      </c>
      <c r="K395" s="154" t="s">
        <v>7982</v>
      </c>
      <c r="L395" s="31"/>
      <c r="M395" s="159" t="s">
        <v>7590</v>
      </c>
      <c r="N395" s="160" t="s">
        <v>7629</v>
      </c>
      <c r="O395" s="54"/>
      <c r="P395" s="161">
        <f t="shared" si="31"/>
        <v>0</v>
      </c>
      <c r="Q395" s="161">
        <v>0</v>
      </c>
      <c r="R395" s="161">
        <f t="shared" si="32"/>
        <v>0</v>
      </c>
      <c r="S395" s="161">
        <v>0</v>
      </c>
      <c r="T395" s="162">
        <f t="shared" si="33"/>
        <v>0</v>
      </c>
      <c r="AR395" s="163" t="s">
        <v>7983</v>
      </c>
      <c r="AT395" s="163" t="s">
        <v>7978</v>
      </c>
      <c r="AU395" s="163" t="s">
        <v>7673</v>
      </c>
      <c r="AY395" s="16" t="s">
        <v>7977</v>
      </c>
      <c r="BE395" s="164">
        <f t="shared" si="34"/>
        <v>0</v>
      </c>
      <c r="BF395" s="164">
        <f t="shared" si="35"/>
        <v>0</v>
      </c>
      <c r="BG395" s="164">
        <f t="shared" si="36"/>
        <v>0</v>
      </c>
      <c r="BH395" s="164">
        <f t="shared" si="37"/>
        <v>0</v>
      </c>
      <c r="BI395" s="164">
        <f t="shared" si="38"/>
        <v>0</v>
      </c>
      <c r="BJ395" s="16" t="s">
        <v>7671</v>
      </c>
      <c r="BK395" s="164">
        <f t="shared" si="39"/>
        <v>0</v>
      </c>
      <c r="BL395" s="16" t="s">
        <v>7983</v>
      </c>
      <c r="BM395" s="163" t="s">
        <v>6769</v>
      </c>
    </row>
    <row r="396" spans="2:65" s="1" customFormat="1" ht="24" customHeight="1">
      <c r="B396" s="151"/>
      <c r="C396" s="152" t="s">
        <v>6815</v>
      </c>
      <c r="D396" s="152" t="s">
        <v>7978</v>
      </c>
      <c r="E396" s="153" t="s">
        <v>5971</v>
      </c>
      <c r="F396" s="154" t="s">
        <v>5972</v>
      </c>
      <c r="G396" s="155" t="s">
        <v>5863</v>
      </c>
      <c r="H396" s="156">
        <v>2191.5</v>
      </c>
      <c r="I396" s="157"/>
      <c r="J396" s="158">
        <f t="shared" si="30"/>
        <v>0</v>
      </c>
      <c r="K396" s="154" t="s">
        <v>7982</v>
      </c>
      <c r="L396" s="31"/>
      <c r="M396" s="159" t="s">
        <v>7590</v>
      </c>
      <c r="N396" s="160" t="s">
        <v>7629</v>
      </c>
      <c r="O396" s="54"/>
      <c r="P396" s="161">
        <f t="shared" si="31"/>
        <v>0</v>
      </c>
      <c r="Q396" s="161">
        <v>0</v>
      </c>
      <c r="R396" s="161">
        <f t="shared" si="32"/>
        <v>0</v>
      </c>
      <c r="S396" s="161">
        <v>0</v>
      </c>
      <c r="T396" s="162">
        <f t="shared" si="33"/>
        <v>0</v>
      </c>
      <c r="AR396" s="163" t="s">
        <v>7983</v>
      </c>
      <c r="AT396" s="163" t="s">
        <v>7978</v>
      </c>
      <c r="AU396" s="163" t="s">
        <v>7673</v>
      </c>
      <c r="AY396" s="16" t="s">
        <v>7977</v>
      </c>
      <c r="BE396" s="164">
        <f t="shared" si="34"/>
        <v>0</v>
      </c>
      <c r="BF396" s="164">
        <f t="shared" si="35"/>
        <v>0</v>
      </c>
      <c r="BG396" s="164">
        <f t="shared" si="36"/>
        <v>0</v>
      </c>
      <c r="BH396" s="164">
        <f t="shared" si="37"/>
        <v>0</v>
      </c>
      <c r="BI396" s="164">
        <f t="shared" si="38"/>
        <v>0</v>
      </c>
      <c r="BJ396" s="16" t="s">
        <v>7671</v>
      </c>
      <c r="BK396" s="164">
        <f t="shared" si="39"/>
        <v>0</v>
      </c>
      <c r="BL396" s="16" t="s">
        <v>7983</v>
      </c>
      <c r="BM396" s="163" t="s">
        <v>6772</v>
      </c>
    </row>
    <row r="397" spans="2:65" s="1" customFormat="1" ht="24" customHeight="1">
      <c r="B397" s="151"/>
      <c r="C397" s="152" t="s">
        <v>6817</v>
      </c>
      <c r="D397" s="152" t="s">
        <v>7978</v>
      </c>
      <c r="E397" s="153" t="s">
        <v>5975</v>
      </c>
      <c r="F397" s="154" t="s">
        <v>5976</v>
      </c>
      <c r="G397" s="155" t="s">
        <v>5897</v>
      </c>
      <c r="H397" s="156">
        <v>2</v>
      </c>
      <c r="I397" s="157"/>
      <c r="J397" s="158">
        <f t="shared" si="30"/>
        <v>0</v>
      </c>
      <c r="K397" s="154" t="s">
        <v>7982</v>
      </c>
      <c r="L397" s="31"/>
      <c r="M397" s="159" t="s">
        <v>7590</v>
      </c>
      <c r="N397" s="160" t="s">
        <v>7629</v>
      </c>
      <c r="O397" s="54"/>
      <c r="P397" s="161">
        <f t="shared" si="31"/>
        <v>0</v>
      </c>
      <c r="Q397" s="161">
        <v>0.46009</v>
      </c>
      <c r="R397" s="161">
        <f t="shared" si="32"/>
        <v>0.92018</v>
      </c>
      <c r="S397" s="161">
        <v>0</v>
      </c>
      <c r="T397" s="162">
        <f t="shared" si="33"/>
        <v>0</v>
      </c>
      <c r="AR397" s="163" t="s">
        <v>7983</v>
      </c>
      <c r="AT397" s="163" t="s">
        <v>7978</v>
      </c>
      <c r="AU397" s="163" t="s">
        <v>7673</v>
      </c>
      <c r="AY397" s="16" t="s">
        <v>7977</v>
      </c>
      <c r="BE397" s="164">
        <f t="shared" si="34"/>
        <v>0</v>
      </c>
      <c r="BF397" s="164">
        <f t="shared" si="35"/>
        <v>0</v>
      </c>
      <c r="BG397" s="164">
        <f t="shared" si="36"/>
        <v>0</v>
      </c>
      <c r="BH397" s="164">
        <f t="shared" si="37"/>
        <v>0</v>
      </c>
      <c r="BI397" s="164">
        <f t="shared" si="38"/>
        <v>0</v>
      </c>
      <c r="BJ397" s="16" t="s">
        <v>7671</v>
      </c>
      <c r="BK397" s="164">
        <f t="shared" si="39"/>
        <v>0</v>
      </c>
      <c r="BL397" s="16" t="s">
        <v>7983</v>
      </c>
      <c r="BM397" s="163" t="s">
        <v>6773</v>
      </c>
    </row>
    <row r="398" spans="2:65" s="1" customFormat="1" ht="24" customHeight="1">
      <c r="B398" s="151"/>
      <c r="C398" s="152" t="s">
        <v>6821</v>
      </c>
      <c r="D398" s="152" t="s">
        <v>7978</v>
      </c>
      <c r="E398" s="153" t="s">
        <v>7336</v>
      </c>
      <c r="F398" s="154" t="s">
        <v>7337</v>
      </c>
      <c r="G398" s="155" t="s">
        <v>5897</v>
      </c>
      <c r="H398" s="156">
        <v>7</v>
      </c>
      <c r="I398" s="157"/>
      <c r="J398" s="158">
        <f t="shared" si="30"/>
        <v>0</v>
      </c>
      <c r="K398" s="154" t="s">
        <v>7982</v>
      </c>
      <c r="L398" s="31"/>
      <c r="M398" s="159" t="s">
        <v>7590</v>
      </c>
      <c r="N398" s="160" t="s">
        <v>7629</v>
      </c>
      <c r="O398" s="54"/>
      <c r="P398" s="161">
        <f t="shared" si="31"/>
        <v>0</v>
      </c>
      <c r="Q398" s="161">
        <v>9.1800000000000007E-3</v>
      </c>
      <c r="R398" s="161">
        <f t="shared" si="32"/>
        <v>6.4260000000000012E-2</v>
      </c>
      <c r="S398" s="161">
        <v>0</v>
      </c>
      <c r="T398" s="162">
        <f t="shared" si="33"/>
        <v>0</v>
      </c>
      <c r="AR398" s="163" t="s">
        <v>7983</v>
      </c>
      <c r="AT398" s="163" t="s">
        <v>7978</v>
      </c>
      <c r="AU398" s="163" t="s">
        <v>7673</v>
      </c>
      <c r="AY398" s="16" t="s">
        <v>7977</v>
      </c>
      <c r="BE398" s="164">
        <f t="shared" si="34"/>
        <v>0</v>
      </c>
      <c r="BF398" s="164">
        <f t="shared" si="35"/>
        <v>0</v>
      </c>
      <c r="BG398" s="164">
        <f t="shared" si="36"/>
        <v>0</v>
      </c>
      <c r="BH398" s="164">
        <f t="shared" si="37"/>
        <v>0</v>
      </c>
      <c r="BI398" s="164">
        <f t="shared" si="38"/>
        <v>0</v>
      </c>
      <c r="BJ398" s="16" t="s">
        <v>7671</v>
      </c>
      <c r="BK398" s="164">
        <f t="shared" si="39"/>
        <v>0</v>
      </c>
      <c r="BL398" s="16" t="s">
        <v>7983</v>
      </c>
      <c r="BM398" s="163" t="s">
        <v>4638</v>
      </c>
    </row>
    <row r="399" spans="2:65" s="1" customFormat="1" ht="16.5" customHeight="1">
      <c r="B399" s="151"/>
      <c r="C399" s="189" t="s">
        <v>6825</v>
      </c>
      <c r="D399" s="189" t="s">
        <v>5826</v>
      </c>
      <c r="E399" s="190" t="s">
        <v>4639</v>
      </c>
      <c r="F399" s="191" t="s">
        <v>4640</v>
      </c>
      <c r="G399" s="192" t="s">
        <v>5897</v>
      </c>
      <c r="H399" s="193">
        <v>7</v>
      </c>
      <c r="I399" s="194"/>
      <c r="J399" s="195">
        <f t="shared" si="30"/>
        <v>0</v>
      </c>
      <c r="K399" s="191" t="s">
        <v>7982</v>
      </c>
      <c r="L399" s="196"/>
      <c r="M399" s="197" t="s">
        <v>7590</v>
      </c>
      <c r="N399" s="198" t="s">
        <v>7629</v>
      </c>
      <c r="O399" s="54"/>
      <c r="P399" s="161">
        <f t="shared" si="31"/>
        <v>0</v>
      </c>
      <c r="Q399" s="161">
        <v>0.79</v>
      </c>
      <c r="R399" s="161">
        <f t="shared" si="32"/>
        <v>5.53</v>
      </c>
      <c r="S399" s="161">
        <v>0</v>
      </c>
      <c r="T399" s="162">
        <f t="shared" si="33"/>
        <v>0</v>
      </c>
      <c r="AR399" s="163" t="s">
        <v>8023</v>
      </c>
      <c r="AT399" s="163" t="s">
        <v>5826</v>
      </c>
      <c r="AU399" s="163" t="s">
        <v>7673</v>
      </c>
      <c r="AY399" s="16" t="s">
        <v>7977</v>
      </c>
      <c r="BE399" s="164">
        <f t="shared" si="34"/>
        <v>0</v>
      </c>
      <c r="BF399" s="164">
        <f t="shared" si="35"/>
        <v>0</v>
      </c>
      <c r="BG399" s="164">
        <f t="shared" si="36"/>
        <v>0</v>
      </c>
      <c r="BH399" s="164">
        <f t="shared" si="37"/>
        <v>0</v>
      </c>
      <c r="BI399" s="164">
        <f t="shared" si="38"/>
        <v>0</v>
      </c>
      <c r="BJ399" s="16" t="s">
        <v>7671</v>
      </c>
      <c r="BK399" s="164">
        <f t="shared" si="39"/>
        <v>0</v>
      </c>
      <c r="BL399" s="16" t="s">
        <v>7983</v>
      </c>
      <c r="BM399" s="163" t="s">
        <v>4641</v>
      </c>
    </row>
    <row r="400" spans="2:65" s="1" customFormat="1" ht="16.5" customHeight="1">
      <c r="B400" s="151"/>
      <c r="C400" s="152" t="s">
        <v>6830</v>
      </c>
      <c r="D400" s="152" t="s">
        <v>7978</v>
      </c>
      <c r="E400" s="153" t="s">
        <v>6774</v>
      </c>
      <c r="F400" s="154" t="s">
        <v>6775</v>
      </c>
      <c r="G400" s="155" t="s">
        <v>5897</v>
      </c>
      <c r="H400" s="156">
        <v>4</v>
      </c>
      <c r="I400" s="157"/>
      <c r="J400" s="158">
        <f t="shared" si="30"/>
        <v>0</v>
      </c>
      <c r="K400" s="154" t="s">
        <v>7982</v>
      </c>
      <c r="L400" s="31"/>
      <c r="M400" s="159" t="s">
        <v>7590</v>
      </c>
      <c r="N400" s="160" t="s">
        <v>7629</v>
      </c>
      <c r="O400" s="54"/>
      <c r="P400" s="161">
        <f t="shared" si="31"/>
        <v>0</v>
      </c>
      <c r="Q400" s="161">
        <v>6.3829999999999998E-2</v>
      </c>
      <c r="R400" s="161">
        <f t="shared" si="32"/>
        <v>0.25531999999999999</v>
      </c>
      <c r="S400" s="161">
        <v>0</v>
      </c>
      <c r="T400" s="162">
        <f t="shared" si="33"/>
        <v>0</v>
      </c>
      <c r="AR400" s="163" t="s">
        <v>7983</v>
      </c>
      <c r="AT400" s="163" t="s">
        <v>7978</v>
      </c>
      <c r="AU400" s="163" t="s">
        <v>7673</v>
      </c>
      <c r="AY400" s="16" t="s">
        <v>7977</v>
      </c>
      <c r="BE400" s="164">
        <f t="shared" si="34"/>
        <v>0</v>
      </c>
      <c r="BF400" s="164">
        <f t="shared" si="35"/>
        <v>0</v>
      </c>
      <c r="BG400" s="164">
        <f t="shared" si="36"/>
        <v>0</v>
      </c>
      <c r="BH400" s="164">
        <f t="shared" si="37"/>
        <v>0</v>
      </c>
      <c r="BI400" s="164">
        <f t="shared" si="38"/>
        <v>0</v>
      </c>
      <c r="BJ400" s="16" t="s">
        <v>7671</v>
      </c>
      <c r="BK400" s="164">
        <f t="shared" si="39"/>
        <v>0</v>
      </c>
      <c r="BL400" s="16" t="s">
        <v>7983</v>
      </c>
      <c r="BM400" s="163" t="s">
        <v>4642</v>
      </c>
    </row>
    <row r="401" spans="2:65" s="1" customFormat="1" ht="16.5" customHeight="1">
      <c r="B401" s="151"/>
      <c r="C401" s="189" t="s">
        <v>6834</v>
      </c>
      <c r="D401" s="189" t="s">
        <v>5826</v>
      </c>
      <c r="E401" s="190" t="s">
        <v>6777</v>
      </c>
      <c r="F401" s="191" t="s">
        <v>6778</v>
      </c>
      <c r="G401" s="192" t="s">
        <v>5897</v>
      </c>
      <c r="H401" s="193">
        <v>4</v>
      </c>
      <c r="I401" s="194"/>
      <c r="J401" s="195">
        <f t="shared" si="30"/>
        <v>0</v>
      </c>
      <c r="K401" s="191" t="s">
        <v>7590</v>
      </c>
      <c r="L401" s="196"/>
      <c r="M401" s="197" t="s">
        <v>7590</v>
      </c>
      <c r="N401" s="198" t="s">
        <v>7629</v>
      </c>
      <c r="O401" s="54"/>
      <c r="P401" s="161">
        <f t="shared" si="31"/>
        <v>0</v>
      </c>
      <c r="Q401" s="161">
        <v>4.1500000000000002E-2</v>
      </c>
      <c r="R401" s="161">
        <f t="shared" si="32"/>
        <v>0.16600000000000001</v>
      </c>
      <c r="S401" s="161">
        <v>0</v>
      </c>
      <c r="T401" s="162">
        <f t="shared" si="33"/>
        <v>0</v>
      </c>
      <c r="AR401" s="163" t="s">
        <v>8023</v>
      </c>
      <c r="AT401" s="163" t="s">
        <v>5826</v>
      </c>
      <c r="AU401" s="163" t="s">
        <v>7673</v>
      </c>
      <c r="AY401" s="16" t="s">
        <v>7977</v>
      </c>
      <c r="BE401" s="164">
        <f t="shared" si="34"/>
        <v>0</v>
      </c>
      <c r="BF401" s="164">
        <f t="shared" si="35"/>
        <v>0</v>
      </c>
      <c r="BG401" s="164">
        <f t="shared" si="36"/>
        <v>0</v>
      </c>
      <c r="BH401" s="164">
        <f t="shared" si="37"/>
        <v>0</v>
      </c>
      <c r="BI401" s="164">
        <f t="shared" si="38"/>
        <v>0</v>
      </c>
      <c r="BJ401" s="16" t="s">
        <v>7671</v>
      </c>
      <c r="BK401" s="164">
        <f t="shared" si="39"/>
        <v>0</v>
      </c>
      <c r="BL401" s="16" t="s">
        <v>7983</v>
      </c>
      <c r="BM401" s="163" t="s">
        <v>4643</v>
      </c>
    </row>
    <row r="402" spans="2:65" s="1" customFormat="1" ht="24" customHeight="1">
      <c r="B402" s="151"/>
      <c r="C402" s="189" t="s">
        <v>6839</v>
      </c>
      <c r="D402" s="189" t="s">
        <v>5826</v>
      </c>
      <c r="E402" s="190" t="s">
        <v>6780</v>
      </c>
      <c r="F402" s="191" t="s">
        <v>6781</v>
      </c>
      <c r="G402" s="192" t="s">
        <v>5897</v>
      </c>
      <c r="H402" s="193">
        <v>4</v>
      </c>
      <c r="I402" s="194"/>
      <c r="J402" s="195">
        <f t="shared" si="30"/>
        <v>0</v>
      </c>
      <c r="K402" s="191" t="s">
        <v>7590</v>
      </c>
      <c r="L402" s="196"/>
      <c r="M402" s="197" t="s">
        <v>7590</v>
      </c>
      <c r="N402" s="198" t="s">
        <v>7629</v>
      </c>
      <c r="O402" s="54"/>
      <c r="P402" s="161">
        <f t="shared" si="31"/>
        <v>0</v>
      </c>
      <c r="Q402" s="161">
        <v>3.4000000000000002E-2</v>
      </c>
      <c r="R402" s="161">
        <f t="shared" si="32"/>
        <v>0.13600000000000001</v>
      </c>
      <c r="S402" s="161">
        <v>0</v>
      </c>
      <c r="T402" s="162">
        <f t="shared" si="33"/>
        <v>0</v>
      </c>
      <c r="AR402" s="163" t="s">
        <v>8023</v>
      </c>
      <c r="AT402" s="163" t="s">
        <v>5826</v>
      </c>
      <c r="AU402" s="163" t="s">
        <v>7673</v>
      </c>
      <c r="AY402" s="16" t="s">
        <v>7977</v>
      </c>
      <c r="BE402" s="164">
        <f t="shared" si="34"/>
        <v>0</v>
      </c>
      <c r="BF402" s="164">
        <f t="shared" si="35"/>
        <v>0</v>
      </c>
      <c r="BG402" s="164">
        <f t="shared" si="36"/>
        <v>0</v>
      </c>
      <c r="BH402" s="164">
        <f t="shared" si="37"/>
        <v>0</v>
      </c>
      <c r="BI402" s="164">
        <f t="shared" si="38"/>
        <v>0</v>
      </c>
      <c r="BJ402" s="16" t="s">
        <v>7671</v>
      </c>
      <c r="BK402" s="164">
        <f t="shared" si="39"/>
        <v>0</v>
      </c>
      <c r="BL402" s="16" t="s">
        <v>7983</v>
      </c>
      <c r="BM402" s="163" t="s">
        <v>4644</v>
      </c>
    </row>
    <row r="403" spans="2:65" s="1" customFormat="1" ht="16.5" customHeight="1">
      <c r="B403" s="151"/>
      <c r="C403" s="152" t="s">
        <v>6843</v>
      </c>
      <c r="D403" s="152" t="s">
        <v>7978</v>
      </c>
      <c r="E403" s="153" t="s">
        <v>6783</v>
      </c>
      <c r="F403" s="154" t="s">
        <v>6784</v>
      </c>
      <c r="G403" s="155" t="s">
        <v>5897</v>
      </c>
      <c r="H403" s="156">
        <v>10</v>
      </c>
      <c r="I403" s="157"/>
      <c r="J403" s="158">
        <f t="shared" si="30"/>
        <v>0</v>
      </c>
      <c r="K403" s="154" t="s">
        <v>7982</v>
      </c>
      <c r="L403" s="31"/>
      <c r="M403" s="159" t="s">
        <v>7590</v>
      </c>
      <c r="N403" s="160" t="s">
        <v>7629</v>
      </c>
      <c r="O403" s="54"/>
      <c r="P403" s="161">
        <f t="shared" si="31"/>
        <v>0</v>
      </c>
      <c r="Q403" s="161">
        <v>0.12303</v>
      </c>
      <c r="R403" s="161">
        <f t="shared" si="32"/>
        <v>1.2302999999999999</v>
      </c>
      <c r="S403" s="161">
        <v>0</v>
      </c>
      <c r="T403" s="162">
        <f t="shared" si="33"/>
        <v>0</v>
      </c>
      <c r="AR403" s="163" t="s">
        <v>7983</v>
      </c>
      <c r="AT403" s="163" t="s">
        <v>7978</v>
      </c>
      <c r="AU403" s="163" t="s">
        <v>7673</v>
      </c>
      <c r="AY403" s="16" t="s">
        <v>7977</v>
      </c>
      <c r="BE403" s="164">
        <f t="shared" si="34"/>
        <v>0</v>
      </c>
      <c r="BF403" s="164">
        <f t="shared" si="35"/>
        <v>0</v>
      </c>
      <c r="BG403" s="164">
        <f t="shared" si="36"/>
        <v>0</v>
      </c>
      <c r="BH403" s="164">
        <f t="shared" si="37"/>
        <v>0</v>
      </c>
      <c r="BI403" s="164">
        <f t="shared" si="38"/>
        <v>0</v>
      </c>
      <c r="BJ403" s="16" t="s">
        <v>7671</v>
      </c>
      <c r="BK403" s="164">
        <f t="shared" si="39"/>
        <v>0</v>
      </c>
      <c r="BL403" s="16" t="s">
        <v>7983</v>
      </c>
      <c r="BM403" s="163" t="s">
        <v>6785</v>
      </c>
    </row>
    <row r="404" spans="2:65" s="1" customFormat="1" ht="16.5" customHeight="1">
      <c r="B404" s="151"/>
      <c r="C404" s="189" t="s">
        <v>6848</v>
      </c>
      <c r="D404" s="189" t="s">
        <v>5826</v>
      </c>
      <c r="E404" s="190" t="s">
        <v>6787</v>
      </c>
      <c r="F404" s="191" t="s">
        <v>6788</v>
      </c>
      <c r="G404" s="192" t="s">
        <v>5897</v>
      </c>
      <c r="H404" s="193">
        <v>10</v>
      </c>
      <c r="I404" s="194"/>
      <c r="J404" s="195">
        <f t="shared" si="30"/>
        <v>0</v>
      </c>
      <c r="K404" s="191" t="s">
        <v>7590</v>
      </c>
      <c r="L404" s="196"/>
      <c r="M404" s="197" t="s">
        <v>7590</v>
      </c>
      <c r="N404" s="198" t="s">
        <v>7629</v>
      </c>
      <c r="O404" s="54"/>
      <c r="P404" s="161">
        <f t="shared" si="31"/>
        <v>0</v>
      </c>
      <c r="Q404" s="161">
        <v>1.2E-2</v>
      </c>
      <c r="R404" s="161">
        <f t="shared" si="32"/>
        <v>0.12</v>
      </c>
      <c r="S404" s="161">
        <v>0</v>
      </c>
      <c r="T404" s="162">
        <f t="shared" si="33"/>
        <v>0</v>
      </c>
      <c r="AR404" s="163" t="s">
        <v>8023</v>
      </c>
      <c r="AT404" s="163" t="s">
        <v>5826</v>
      </c>
      <c r="AU404" s="163" t="s">
        <v>7673</v>
      </c>
      <c r="AY404" s="16" t="s">
        <v>7977</v>
      </c>
      <c r="BE404" s="164">
        <f t="shared" si="34"/>
        <v>0</v>
      </c>
      <c r="BF404" s="164">
        <f t="shared" si="35"/>
        <v>0</v>
      </c>
      <c r="BG404" s="164">
        <f t="shared" si="36"/>
        <v>0</v>
      </c>
      <c r="BH404" s="164">
        <f t="shared" si="37"/>
        <v>0</v>
      </c>
      <c r="BI404" s="164">
        <f t="shared" si="38"/>
        <v>0</v>
      </c>
      <c r="BJ404" s="16" t="s">
        <v>7671</v>
      </c>
      <c r="BK404" s="164">
        <f t="shared" si="39"/>
        <v>0</v>
      </c>
      <c r="BL404" s="16" t="s">
        <v>7983</v>
      </c>
      <c r="BM404" s="163" t="s">
        <v>6789</v>
      </c>
    </row>
    <row r="405" spans="2:65" s="1" customFormat="1" ht="16.5" customHeight="1">
      <c r="B405" s="151"/>
      <c r="C405" s="152" t="s">
        <v>6853</v>
      </c>
      <c r="D405" s="152" t="s">
        <v>7978</v>
      </c>
      <c r="E405" s="153" t="s">
        <v>6791</v>
      </c>
      <c r="F405" s="154" t="s">
        <v>6792</v>
      </c>
      <c r="G405" s="155" t="s">
        <v>5897</v>
      </c>
      <c r="H405" s="156">
        <v>4</v>
      </c>
      <c r="I405" s="157"/>
      <c r="J405" s="158">
        <f t="shared" si="30"/>
        <v>0</v>
      </c>
      <c r="K405" s="154" t="s">
        <v>7982</v>
      </c>
      <c r="L405" s="31"/>
      <c r="M405" s="159" t="s">
        <v>7590</v>
      </c>
      <c r="N405" s="160" t="s">
        <v>7629</v>
      </c>
      <c r="O405" s="54"/>
      <c r="P405" s="161">
        <f t="shared" si="31"/>
        <v>0</v>
      </c>
      <c r="Q405" s="161">
        <v>0.32906000000000002</v>
      </c>
      <c r="R405" s="161">
        <f t="shared" si="32"/>
        <v>1.3162400000000001</v>
      </c>
      <c r="S405" s="161">
        <v>0</v>
      </c>
      <c r="T405" s="162">
        <f t="shared" si="33"/>
        <v>0</v>
      </c>
      <c r="AR405" s="163" t="s">
        <v>7983</v>
      </c>
      <c r="AT405" s="163" t="s">
        <v>7978</v>
      </c>
      <c r="AU405" s="163" t="s">
        <v>7673</v>
      </c>
      <c r="AY405" s="16" t="s">
        <v>7977</v>
      </c>
      <c r="BE405" s="164">
        <f t="shared" si="34"/>
        <v>0</v>
      </c>
      <c r="BF405" s="164">
        <f t="shared" si="35"/>
        <v>0</v>
      </c>
      <c r="BG405" s="164">
        <f t="shared" si="36"/>
        <v>0</v>
      </c>
      <c r="BH405" s="164">
        <f t="shared" si="37"/>
        <v>0</v>
      </c>
      <c r="BI405" s="164">
        <f t="shared" si="38"/>
        <v>0</v>
      </c>
      <c r="BJ405" s="16" t="s">
        <v>7671</v>
      </c>
      <c r="BK405" s="164">
        <f t="shared" si="39"/>
        <v>0</v>
      </c>
      <c r="BL405" s="16" t="s">
        <v>7983</v>
      </c>
      <c r="BM405" s="163" t="s">
        <v>6793</v>
      </c>
    </row>
    <row r="406" spans="2:65" s="1" customFormat="1" ht="16.5" customHeight="1">
      <c r="B406" s="151"/>
      <c r="C406" s="189" t="s">
        <v>6858</v>
      </c>
      <c r="D406" s="189" t="s">
        <v>5826</v>
      </c>
      <c r="E406" s="190" t="s">
        <v>6795</v>
      </c>
      <c r="F406" s="191" t="s">
        <v>6796</v>
      </c>
      <c r="G406" s="192" t="s">
        <v>5897</v>
      </c>
      <c r="H406" s="193">
        <v>4</v>
      </c>
      <c r="I406" s="194"/>
      <c r="J406" s="195">
        <f t="shared" si="30"/>
        <v>0</v>
      </c>
      <c r="K406" s="191" t="s">
        <v>7590</v>
      </c>
      <c r="L406" s="196"/>
      <c r="M406" s="197" t="s">
        <v>7590</v>
      </c>
      <c r="N406" s="198" t="s">
        <v>7629</v>
      </c>
      <c r="O406" s="54"/>
      <c r="P406" s="161">
        <f t="shared" si="31"/>
        <v>0</v>
      </c>
      <c r="Q406" s="161">
        <v>1.4E-2</v>
      </c>
      <c r="R406" s="161">
        <f t="shared" si="32"/>
        <v>5.6000000000000001E-2</v>
      </c>
      <c r="S406" s="161">
        <v>0</v>
      </c>
      <c r="T406" s="162">
        <f t="shared" si="33"/>
        <v>0</v>
      </c>
      <c r="AR406" s="163" t="s">
        <v>8023</v>
      </c>
      <c r="AT406" s="163" t="s">
        <v>5826</v>
      </c>
      <c r="AU406" s="163" t="s">
        <v>7673</v>
      </c>
      <c r="AY406" s="16" t="s">
        <v>7977</v>
      </c>
      <c r="BE406" s="164">
        <f t="shared" si="34"/>
        <v>0</v>
      </c>
      <c r="BF406" s="164">
        <f t="shared" si="35"/>
        <v>0</v>
      </c>
      <c r="BG406" s="164">
        <f t="shared" si="36"/>
        <v>0</v>
      </c>
      <c r="BH406" s="164">
        <f t="shared" si="37"/>
        <v>0</v>
      </c>
      <c r="BI406" s="164">
        <f t="shared" si="38"/>
        <v>0</v>
      </c>
      <c r="BJ406" s="16" t="s">
        <v>7671</v>
      </c>
      <c r="BK406" s="164">
        <f t="shared" si="39"/>
        <v>0</v>
      </c>
      <c r="BL406" s="16" t="s">
        <v>7983</v>
      </c>
      <c r="BM406" s="163" t="s">
        <v>6797</v>
      </c>
    </row>
    <row r="407" spans="2:65" s="1" customFormat="1" ht="24" customHeight="1">
      <c r="B407" s="151"/>
      <c r="C407" s="152" t="s">
        <v>7507</v>
      </c>
      <c r="D407" s="152" t="s">
        <v>7978</v>
      </c>
      <c r="E407" s="153" t="s">
        <v>6798</v>
      </c>
      <c r="F407" s="154" t="s">
        <v>6799</v>
      </c>
      <c r="G407" s="155" t="s">
        <v>5897</v>
      </c>
      <c r="H407" s="156">
        <v>33</v>
      </c>
      <c r="I407" s="157"/>
      <c r="J407" s="158">
        <f t="shared" si="30"/>
        <v>0</v>
      </c>
      <c r="K407" s="154" t="s">
        <v>7982</v>
      </c>
      <c r="L407" s="31"/>
      <c r="M407" s="159" t="s">
        <v>7590</v>
      </c>
      <c r="N407" s="160" t="s">
        <v>7629</v>
      </c>
      <c r="O407" s="54"/>
      <c r="P407" s="161">
        <f t="shared" si="31"/>
        <v>0</v>
      </c>
      <c r="Q407" s="161">
        <v>1.6000000000000001E-4</v>
      </c>
      <c r="R407" s="161">
        <f t="shared" si="32"/>
        <v>5.2800000000000008E-3</v>
      </c>
      <c r="S407" s="161">
        <v>0</v>
      </c>
      <c r="T407" s="162">
        <f t="shared" si="33"/>
        <v>0</v>
      </c>
      <c r="AR407" s="163" t="s">
        <v>7983</v>
      </c>
      <c r="AT407" s="163" t="s">
        <v>7978</v>
      </c>
      <c r="AU407" s="163" t="s">
        <v>7673</v>
      </c>
      <c r="AY407" s="16" t="s">
        <v>7977</v>
      </c>
      <c r="BE407" s="164">
        <f t="shared" si="34"/>
        <v>0</v>
      </c>
      <c r="BF407" s="164">
        <f t="shared" si="35"/>
        <v>0</v>
      </c>
      <c r="BG407" s="164">
        <f t="shared" si="36"/>
        <v>0</v>
      </c>
      <c r="BH407" s="164">
        <f t="shared" si="37"/>
        <v>0</v>
      </c>
      <c r="BI407" s="164">
        <f t="shared" si="38"/>
        <v>0</v>
      </c>
      <c r="BJ407" s="16" t="s">
        <v>7671</v>
      </c>
      <c r="BK407" s="164">
        <f t="shared" si="39"/>
        <v>0</v>
      </c>
      <c r="BL407" s="16" t="s">
        <v>7983</v>
      </c>
      <c r="BM407" s="163" t="s">
        <v>6800</v>
      </c>
    </row>
    <row r="408" spans="2:65" s="1" customFormat="1" ht="24" customHeight="1">
      <c r="B408" s="151"/>
      <c r="C408" s="189" t="s">
        <v>7517</v>
      </c>
      <c r="D408" s="189" t="s">
        <v>5826</v>
      </c>
      <c r="E408" s="190" t="s">
        <v>6802</v>
      </c>
      <c r="F408" s="191" t="s">
        <v>6803</v>
      </c>
      <c r="G408" s="192" t="s">
        <v>5897</v>
      </c>
      <c r="H408" s="193">
        <v>33</v>
      </c>
      <c r="I408" s="194"/>
      <c r="J408" s="195">
        <f t="shared" si="30"/>
        <v>0</v>
      </c>
      <c r="K408" s="191" t="s">
        <v>5841</v>
      </c>
      <c r="L408" s="196"/>
      <c r="M408" s="197" t="s">
        <v>7590</v>
      </c>
      <c r="N408" s="198" t="s">
        <v>7629</v>
      </c>
      <c r="O408" s="54"/>
      <c r="P408" s="161">
        <f t="shared" si="31"/>
        <v>0</v>
      </c>
      <c r="Q408" s="161">
        <v>2.3999999999999998E-3</v>
      </c>
      <c r="R408" s="161">
        <f t="shared" si="32"/>
        <v>7.9199999999999993E-2</v>
      </c>
      <c r="S408" s="161">
        <v>0</v>
      </c>
      <c r="T408" s="162">
        <f t="shared" si="33"/>
        <v>0</v>
      </c>
      <c r="AR408" s="163" t="s">
        <v>8023</v>
      </c>
      <c r="AT408" s="163" t="s">
        <v>5826</v>
      </c>
      <c r="AU408" s="163" t="s">
        <v>7673</v>
      </c>
      <c r="AY408" s="16" t="s">
        <v>7977</v>
      </c>
      <c r="BE408" s="164">
        <f t="shared" si="34"/>
        <v>0</v>
      </c>
      <c r="BF408" s="164">
        <f t="shared" si="35"/>
        <v>0</v>
      </c>
      <c r="BG408" s="164">
        <f t="shared" si="36"/>
        <v>0</v>
      </c>
      <c r="BH408" s="164">
        <f t="shared" si="37"/>
        <v>0</v>
      </c>
      <c r="BI408" s="164">
        <f t="shared" si="38"/>
        <v>0</v>
      </c>
      <c r="BJ408" s="16" t="s">
        <v>7671</v>
      </c>
      <c r="BK408" s="164">
        <f t="shared" si="39"/>
        <v>0</v>
      </c>
      <c r="BL408" s="16" t="s">
        <v>7983</v>
      </c>
      <c r="BM408" s="163" t="s">
        <v>6804</v>
      </c>
    </row>
    <row r="409" spans="2:65" s="1" customFormat="1" ht="16.5" customHeight="1">
      <c r="B409" s="151"/>
      <c r="C409" s="152" t="s">
        <v>7523</v>
      </c>
      <c r="D409" s="152" t="s">
        <v>7978</v>
      </c>
      <c r="E409" s="153" t="s">
        <v>5979</v>
      </c>
      <c r="F409" s="154" t="s">
        <v>5980</v>
      </c>
      <c r="G409" s="155" t="s">
        <v>5863</v>
      </c>
      <c r="H409" s="156">
        <v>2191.5</v>
      </c>
      <c r="I409" s="157"/>
      <c r="J409" s="158">
        <f t="shared" si="30"/>
        <v>0</v>
      </c>
      <c r="K409" s="154" t="s">
        <v>7982</v>
      </c>
      <c r="L409" s="31"/>
      <c r="M409" s="159" t="s">
        <v>7590</v>
      </c>
      <c r="N409" s="160" t="s">
        <v>7629</v>
      </c>
      <c r="O409" s="54"/>
      <c r="P409" s="161">
        <f t="shared" si="31"/>
        <v>0</v>
      </c>
      <c r="Q409" s="161">
        <v>6.9999999999999994E-5</v>
      </c>
      <c r="R409" s="161">
        <f t="shared" si="32"/>
        <v>0.15340499999999999</v>
      </c>
      <c r="S409" s="161">
        <v>0</v>
      </c>
      <c r="T409" s="162">
        <f t="shared" si="33"/>
        <v>0</v>
      </c>
      <c r="AR409" s="163" t="s">
        <v>7983</v>
      </c>
      <c r="AT409" s="163" t="s">
        <v>7978</v>
      </c>
      <c r="AU409" s="163" t="s">
        <v>7673</v>
      </c>
      <c r="AY409" s="16" t="s">
        <v>7977</v>
      </c>
      <c r="BE409" s="164">
        <f t="shared" si="34"/>
        <v>0</v>
      </c>
      <c r="BF409" s="164">
        <f t="shared" si="35"/>
        <v>0</v>
      </c>
      <c r="BG409" s="164">
        <f t="shared" si="36"/>
        <v>0</v>
      </c>
      <c r="BH409" s="164">
        <f t="shared" si="37"/>
        <v>0</v>
      </c>
      <c r="BI409" s="164">
        <f t="shared" si="38"/>
        <v>0</v>
      </c>
      <c r="BJ409" s="16" t="s">
        <v>7671</v>
      </c>
      <c r="BK409" s="164">
        <f t="shared" si="39"/>
        <v>0</v>
      </c>
      <c r="BL409" s="16" t="s">
        <v>7983</v>
      </c>
      <c r="BM409" s="163" t="s">
        <v>6806</v>
      </c>
    </row>
    <row r="410" spans="2:65" s="1" customFormat="1" ht="16.5" customHeight="1">
      <c r="B410" s="151"/>
      <c r="C410" s="152" t="s">
        <v>7527</v>
      </c>
      <c r="D410" s="152" t="s">
        <v>7978</v>
      </c>
      <c r="E410" s="153" t="s">
        <v>6808</v>
      </c>
      <c r="F410" s="154" t="s">
        <v>6809</v>
      </c>
      <c r="G410" s="155" t="s">
        <v>5897</v>
      </c>
      <c r="H410" s="156">
        <v>6</v>
      </c>
      <c r="I410" s="157"/>
      <c r="J410" s="158">
        <f t="shared" si="30"/>
        <v>0</v>
      </c>
      <c r="K410" s="154" t="s">
        <v>7982</v>
      </c>
      <c r="L410" s="31"/>
      <c r="M410" s="159" t="s">
        <v>7590</v>
      </c>
      <c r="N410" s="160" t="s">
        <v>7629</v>
      </c>
      <c r="O410" s="54"/>
      <c r="P410" s="161">
        <f t="shared" si="31"/>
        <v>0</v>
      </c>
      <c r="Q410" s="161">
        <v>7.6000000000000004E-4</v>
      </c>
      <c r="R410" s="161">
        <f t="shared" si="32"/>
        <v>4.5599999999999998E-3</v>
      </c>
      <c r="S410" s="161">
        <v>0</v>
      </c>
      <c r="T410" s="162">
        <f t="shared" si="33"/>
        <v>0</v>
      </c>
      <c r="AR410" s="163" t="s">
        <v>7983</v>
      </c>
      <c r="AT410" s="163" t="s">
        <v>7978</v>
      </c>
      <c r="AU410" s="163" t="s">
        <v>7673</v>
      </c>
      <c r="AY410" s="16" t="s">
        <v>7977</v>
      </c>
      <c r="BE410" s="164">
        <f t="shared" si="34"/>
        <v>0</v>
      </c>
      <c r="BF410" s="164">
        <f t="shared" si="35"/>
        <v>0</v>
      </c>
      <c r="BG410" s="164">
        <f t="shared" si="36"/>
        <v>0</v>
      </c>
      <c r="BH410" s="164">
        <f t="shared" si="37"/>
        <v>0</v>
      </c>
      <c r="BI410" s="164">
        <f t="shared" si="38"/>
        <v>0</v>
      </c>
      <c r="BJ410" s="16" t="s">
        <v>7671</v>
      </c>
      <c r="BK410" s="164">
        <f t="shared" si="39"/>
        <v>0</v>
      </c>
      <c r="BL410" s="16" t="s">
        <v>7983</v>
      </c>
      <c r="BM410" s="163" t="s">
        <v>6810</v>
      </c>
    </row>
    <row r="411" spans="2:65" s="1" customFormat="1" ht="16.5" customHeight="1">
      <c r="B411" s="151"/>
      <c r="C411" s="189" t="s">
        <v>7535</v>
      </c>
      <c r="D411" s="189" t="s">
        <v>5826</v>
      </c>
      <c r="E411" s="190" t="s">
        <v>6812</v>
      </c>
      <c r="F411" s="191" t="s">
        <v>6813</v>
      </c>
      <c r="G411" s="192" t="s">
        <v>5897</v>
      </c>
      <c r="H411" s="193">
        <v>8</v>
      </c>
      <c r="I411" s="194"/>
      <c r="J411" s="195">
        <f t="shared" si="30"/>
        <v>0</v>
      </c>
      <c r="K411" s="191" t="s">
        <v>7590</v>
      </c>
      <c r="L411" s="196"/>
      <c r="M411" s="197" t="s">
        <v>7590</v>
      </c>
      <c r="N411" s="198" t="s">
        <v>7629</v>
      </c>
      <c r="O411" s="54"/>
      <c r="P411" s="161">
        <f t="shared" si="31"/>
        <v>0</v>
      </c>
      <c r="Q411" s="161">
        <v>0</v>
      </c>
      <c r="R411" s="161">
        <f t="shared" si="32"/>
        <v>0</v>
      </c>
      <c r="S411" s="161">
        <v>0</v>
      </c>
      <c r="T411" s="162">
        <f t="shared" si="33"/>
        <v>0</v>
      </c>
      <c r="AR411" s="163" t="s">
        <v>8023</v>
      </c>
      <c r="AT411" s="163" t="s">
        <v>5826</v>
      </c>
      <c r="AU411" s="163" t="s">
        <v>7673</v>
      </c>
      <c r="AY411" s="16" t="s">
        <v>7977</v>
      </c>
      <c r="BE411" s="164">
        <f t="shared" si="34"/>
        <v>0</v>
      </c>
      <c r="BF411" s="164">
        <f t="shared" si="35"/>
        <v>0</v>
      </c>
      <c r="BG411" s="164">
        <f t="shared" si="36"/>
        <v>0</v>
      </c>
      <c r="BH411" s="164">
        <f t="shared" si="37"/>
        <v>0</v>
      </c>
      <c r="BI411" s="164">
        <f t="shared" si="38"/>
        <v>0</v>
      </c>
      <c r="BJ411" s="16" t="s">
        <v>7671</v>
      </c>
      <c r="BK411" s="164">
        <f t="shared" si="39"/>
        <v>0</v>
      </c>
      <c r="BL411" s="16" t="s">
        <v>7983</v>
      </c>
      <c r="BM411" s="163" t="s">
        <v>6814</v>
      </c>
    </row>
    <row r="412" spans="2:65" s="1" customFormat="1" ht="16.5" customHeight="1">
      <c r="B412" s="151"/>
      <c r="C412" s="152" t="s">
        <v>7539</v>
      </c>
      <c r="D412" s="152" t="s">
        <v>7978</v>
      </c>
      <c r="E412" s="153" t="s">
        <v>5983</v>
      </c>
      <c r="F412" s="154" t="s">
        <v>5984</v>
      </c>
      <c r="G412" s="155" t="s">
        <v>5985</v>
      </c>
      <c r="H412" s="156">
        <v>1</v>
      </c>
      <c r="I412" s="157"/>
      <c r="J412" s="158">
        <f t="shared" si="30"/>
        <v>0</v>
      </c>
      <c r="K412" s="154" t="s">
        <v>7590</v>
      </c>
      <c r="L412" s="31"/>
      <c r="M412" s="159" t="s">
        <v>7590</v>
      </c>
      <c r="N412" s="160" t="s">
        <v>7629</v>
      </c>
      <c r="O412" s="54"/>
      <c r="P412" s="161">
        <f t="shared" si="31"/>
        <v>0</v>
      </c>
      <c r="Q412" s="161">
        <v>0</v>
      </c>
      <c r="R412" s="161">
        <f t="shared" si="32"/>
        <v>0</v>
      </c>
      <c r="S412" s="161">
        <v>0</v>
      </c>
      <c r="T412" s="162">
        <f t="shared" si="33"/>
        <v>0</v>
      </c>
      <c r="AR412" s="163" t="s">
        <v>7983</v>
      </c>
      <c r="AT412" s="163" t="s">
        <v>7978</v>
      </c>
      <c r="AU412" s="163" t="s">
        <v>7673</v>
      </c>
      <c r="AY412" s="16" t="s">
        <v>7977</v>
      </c>
      <c r="BE412" s="164">
        <f t="shared" si="34"/>
        <v>0</v>
      </c>
      <c r="BF412" s="164">
        <f t="shared" si="35"/>
        <v>0</v>
      </c>
      <c r="BG412" s="164">
        <f t="shared" si="36"/>
        <v>0</v>
      </c>
      <c r="BH412" s="164">
        <f t="shared" si="37"/>
        <v>0</v>
      </c>
      <c r="BI412" s="164">
        <f t="shared" si="38"/>
        <v>0</v>
      </c>
      <c r="BJ412" s="16" t="s">
        <v>7671</v>
      </c>
      <c r="BK412" s="164">
        <f t="shared" si="39"/>
        <v>0</v>
      </c>
      <c r="BL412" s="16" t="s">
        <v>7983</v>
      </c>
      <c r="BM412" s="163" t="s">
        <v>6816</v>
      </c>
    </row>
    <row r="413" spans="2:65" s="11" customFormat="1" ht="22.9" customHeight="1">
      <c r="B413" s="138"/>
      <c r="D413" s="139" t="s">
        <v>7663</v>
      </c>
      <c r="E413" s="149" t="s">
        <v>8027</v>
      </c>
      <c r="F413" s="149" t="s">
        <v>7043</v>
      </c>
      <c r="I413" s="141"/>
      <c r="J413" s="150">
        <f>BK413</f>
        <v>0</v>
      </c>
      <c r="L413" s="138"/>
      <c r="M413" s="143"/>
      <c r="N413" s="144"/>
      <c r="O413" s="144"/>
      <c r="P413" s="145">
        <f>SUM(P414:P415)</f>
        <v>0</v>
      </c>
      <c r="Q413" s="144"/>
      <c r="R413" s="145">
        <f>SUM(R414:R415)</f>
        <v>0</v>
      </c>
      <c r="S413" s="144"/>
      <c r="T413" s="146">
        <f>SUM(T414:T415)</f>
        <v>0</v>
      </c>
      <c r="AR413" s="139" t="s">
        <v>7671</v>
      </c>
      <c r="AT413" s="147" t="s">
        <v>7663</v>
      </c>
      <c r="AU413" s="147" t="s">
        <v>7671</v>
      </c>
      <c r="AY413" s="139" t="s">
        <v>7977</v>
      </c>
      <c r="BK413" s="148">
        <f>SUM(BK414:BK415)</f>
        <v>0</v>
      </c>
    </row>
    <row r="414" spans="2:65" s="1" customFormat="1" ht="24" customHeight="1">
      <c r="B414" s="151"/>
      <c r="C414" s="152" t="s">
        <v>7544</v>
      </c>
      <c r="D414" s="152" t="s">
        <v>7978</v>
      </c>
      <c r="E414" s="153" t="s">
        <v>6818</v>
      </c>
      <c r="F414" s="154" t="s">
        <v>6819</v>
      </c>
      <c r="G414" s="155" t="s">
        <v>5863</v>
      </c>
      <c r="H414" s="156">
        <v>1421.2</v>
      </c>
      <c r="I414" s="157"/>
      <c r="J414" s="158">
        <f>ROUND(I414*H414,2)</f>
        <v>0</v>
      </c>
      <c r="K414" s="154" t="s">
        <v>7982</v>
      </c>
      <c r="L414" s="31"/>
      <c r="M414" s="159" t="s">
        <v>7590</v>
      </c>
      <c r="N414" s="160" t="s">
        <v>7629</v>
      </c>
      <c r="O414" s="54"/>
      <c r="P414" s="161">
        <f>O414*H414</f>
        <v>0</v>
      </c>
      <c r="Q414" s="161">
        <v>0</v>
      </c>
      <c r="R414" s="161">
        <f>Q414*H414</f>
        <v>0</v>
      </c>
      <c r="S414" s="161">
        <v>0</v>
      </c>
      <c r="T414" s="162">
        <f>S414*H414</f>
        <v>0</v>
      </c>
      <c r="AR414" s="163" t="s">
        <v>7983</v>
      </c>
      <c r="AT414" s="163" t="s">
        <v>7978</v>
      </c>
      <c r="AU414" s="163" t="s">
        <v>7673</v>
      </c>
      <c r="AY414" s="16" t="s">
        <v>7977</v>
      </c>
      <c r="BE414" s="164">
        <f>IF(N414="základní",J414,0)</f>
        <v>0</v>
      </c>
      <c r="BF414" s="164">
        <f>IF(N414="snížená",J414,0)</f>
        <v>0</v>
      </c>
      <c r="BG414" s="164">
        <f>IF(N414="zákl. přenesená",J414,0)</f>
        <v>0</v>
      </c>
      <c r="BH414" s="164">
        <f>IF(N414="sníž. přenesená",J414,0)</f>
        <v>0</v>
      </c>
      <c r="BI414" s="164">
        <f>IF(N414="nulová",J414,0)</f>
        <v>0</v>
      </c>
      <c r="BJ414" s="16" t="s">
        <v>7671</v>
      </c>
      <c r="BK414" s="164">
        <f>ROUND(I414*H414,2)</f>
        <v>0</v>
      </c>
      <c r="BL414" s="16" t="s">
        <v>7983</v>
      </c>
      <c r="BM414" s="163" t="s">
        <v>6820</v>
      </c>
    </row>
    <row r="415" spans="2:65" s="1" customFormat="1" ht="16.5" customHeight="1">
      <c r="B415" s="151"/>
      <c r="C415" s="152" t="s">
        <v>7548</v>
      </c>
      <c r="D415" s="152" t="s">
        <v>7978</v>
      </c>
      <c r="E415" s="153" t="s">
        <v>6822</v>
      </c>
      <c r="F415" s="154" t="s">
        <v>6823</v>
      </c>
      <c r="G415" s="155" t="s">
        <v>5863</v>
      </c>
      <c r="H415" s="156">
        <v>1421.2</v>
      </c>
      <c r="I415" s="157"/>
      <c r="J415" s="158">
        <f>ROUND(I415*H415,2)</f>
        <v>0</v>
      </c>
      <c r="K415" s="154" t="s">
        <v>7982</v>
      </c>
      <c r="L415" s="31"/>
      <c r="M415" s="159" t="s">
        <v>7590</v>
      </c>
      <c r="N415" s="160" t="s">
        <v>7629</v>
      </c>
      <c r="O415" s="54"/>
      <c r="P415" s="161">
        <f>O415*H415</f>
        <v>0</v>
      </c>
      <c r="Q415" s="161">
        <v>0</v>
      </c>
      <c r="R415" s="161">
        <f>Q415*H415</f>
        <v>0</v>
      </c>
      <c r="S415" s="161">
        <v>0</v>
      </c>
      <c r="T415" s="162">
        <f>S415*H415</f>
        <v>0</v>
      </c>
      <c r="AR415" s="163" t="s">
        <v>7983</v>
      </c>
      <c r="AT415" s="163" t="s">
        <v>7978</v>
      </c>
      <c r="AU415" s="163" t="s">
        <v>7673</v>
      </c>
      <c r="AY415" s="16" t="s">
        <v>7977</v>
      </c>
      <c r="BE415" s="164">
        <f>IF(N415="základní",J415,0)</f>
        <v>0</v>
      </c>
      <c r="BF415" s="164">
        <f>IF(N415="snížená",J415,0)</f>
        <v>0</v>
      </c>
      <c r="BG415" s="164">
        <f>IF(N415="zákl. přenesená",J415,0)</f>
        <v>0</v>
      </c>
      <c r="BH415" s="164">
        <f>IF(N415="sníž. přenesená",J415,0)</f>
        <v>0</v>
      </c>
      <c r="BI415" s="164">
        <f>IF(N415="nulová",J415,0)</f>
        <v>0</v>
      </c>
      <c r="BJ415" s="16" t="s">
        <v>7671</v>
      </c>
      <c r="BK415" s="164">
        <f>ROUND(I415*H415,2)</f>
        <v>0</v>
      </c>
      <c r="BL415" s="16" t="s">
        <v>7983</v>
      </c>
      <c r="BM415" s="163" t="s">
        <v>6824</v>
      </c>
    </row>
    <row r="416" spans="2:65" s="11" customFormat="1" ht="22.9" customHeight="1">
      <c r="B416" s="138"/>
      <c r="D416" s="139" t="s">
        <v>7663</v>
      </c>
      <c r="E416" s="149" t="s">
        <v>7060</v>
      </c>
      <c r="F416" s="149" t="s">
        <v>6829</v>
      </c>
      <c r="I416" s="141"/>
      <c r="J416" s="150">
        <f>BK416</f>
        <v>0</v>
      </c>
      <c r="L416" s="138"/>
      <c r="M416" s="143"/>
      <c r="N416" s="144"/>
      <c r="O416" s="144"/>
      <c r="P416" s="145">
        <f>SUM(P417:P424)</f>
        <v>0</v>
      </c>
      <c r="Q416" s="144"/>
      <c r="R416" s="145">
        <f>SUM(R417:R424)</f>
        <v>0</v>
      </c>
      <c r="S416" s="144"/>
      <c r="T416" s="146">
        <f>SUM(T417:T424)</f>
        <v>0</v>
      </c>
      <c r="AR416" s="139" t="s">
        <v>7671</v>
      </c>
      <c r="AT416" s="147" t="s">
        <v>7663</v>
      </c>
      <c r="AU416" s="147" t="s">
        <v>7671</v>
      </c>
      <c r="AY416" s="139" t="s">
        <v>7977</v>
      </c>
      <c r="BK416" s="148">
        <f>SUM(BK417:BK424)</f>
        <v>0</v>
      </c>
    </row>
    <row r="417" spans="2:65" s="1" customFormat="1" ht="16.5" customHeight="1">
      <c r="B417" s="151"/>
      <c r="C417" s="152" t="s">
        <v>7554</v>
      </c>
      <c r="D417" s="152" t="s">
        <v>7978</v>
      </c>
      <c r="E417" s="153" t="s">
        <v>6831</v>
      </c>
      <c r="F417" s="154" t="s">
        <v>6832</v>
      </c>
      <c r="G417" s="155" t="s">
        <v>5816</v>
      </c>
      <c r="H417" s="156">
        <v>1239.922</v>
      </c>
      <c r="I417" s="157"/>
      <c r="J417" s="158">
        <f>ROUND(I417*H417,2)</f>
        <v>0</v>
      </c>
      <c r="K417" s="154" t="s">
        <v>7982</v>
      </c>
      <c r="L417" s="31"/>
      <c r="M417" s="159" t="s">
        <v>7590</v>
      </c>
      <c r="N417" s="160" t="s">
        <v>7629</v>
      </c>
      <c r="O417" s="54"/>
      <c r="P417" s="161">
        <f>O417*H417</f>
        <v>0</v>
      </c>
      <c r="Q417" s="161">
        <v>0</v>
      </c>
      <c r="R417" s="161">
        <f>Q417*H417</f>
        <v>0</v>
      </c>
      <c r="S417" s="161">
        <v>0</v>
      </c>
      <c r="T417" s="162">
        <f>S417*H417</f>
        <v>0</v>
      </c>
      <c r="AR417" s="163" t="s">
        <v>7983</v>
      </c>
      <c r="AT417" s="163" t="s">
        <v>7978</v>
      </c>
      <c r="AU417" s="163" t="s">
        <v>7673</v>
      </c>
      <c r="AY417" s="16" t="s">
        <v>7977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6" t="s">
        <v>7671</v>
      </c>
      <c r="BK417" s="164">
        <f>ROUND(I417*H417,2)</f>
        <v>0</v>
      </c>
      <c r="BL417" s="16" t="s">
        <v>7983</v>
      </c>
      <c r="BM417" s="163" t="s">
        <v>6833</v>
      </c>
    </row>
    <row r="418" spans="2:65" s="1" customFormat="1" ht="24" customHeight="1">
      <c r="B418" s="151"/>
      <c r="C418" s="152" t="s">
        <v>7559</v>
      </c>
      <c r="D418" s="152" t="s">
        <v>7978</v>
      </c>
      <c r="E418" s="153" t="s">
        <v>6835</v>
      </c>
      <c r="F418" s="154" t="s">
        <v>6836</v>
      </c>
      <c r="G418" s="155" t="s">
        <v>5816</v>
      </c>
      <c r="H418" s="156">
        <v>17358.907999999999</v>
      </c>
      <c r="I418" s="157"/>
      <c r="J418" s="158">
        <f>ROUND(I418*H418,2)</f>
        <v>0</v>
      </c>
      <c r="K418" s="154" t="s">
        <v>7982</v>
      </c>
      <c r="L418" s="31"/>
      <c r="M418" s="159" t="s">
        <v>7590</v>
      </c>
      <c r="N418" s="160" t="s">
        <v>7629</v>
      </c>
      <c r="O418" s="54"/>
      <c r="P418" s="161">
        <f>O418*H418</f>
        <v>0</v>
      </c>
      <c r="Q418" s="161">
        <v>0</v>
      </c>
      <c r="R418" s="161">
        <f>Q418*H418</f>
        <v>0</v>
      </c>
      <c r="S418" s="161">
        <v>0</v>
      </c>
      <c r="T418" s="162">
        <f>S418*H418</f>
        <v>0</v>
      </c>
      <c r="AR418" s="163" t="s">
        <v>7983</v>
      </c>
      <c r="AT418" s="163" t="s">
        <v>7978</v>
      </c>
      <c r="AU418" s="163" t="s">
        <v>7673</v>
      </c>
      <c r="AY418" s="16" t="s">
        <v>7977</v>
      </c>
      <c r="BE418" s="164">
        <f>IF(N418="základní",J418,0)</f>
        <v>0</v>
      </c>
      <c r="BF418" s="164">
        <f>IF(N418="snížená",J418,0)</f>
        <v>0</v>
      </c>
      <c r="BG418" s="164">
        <f>IF(N418="zákl. přenesená",J418,0)</f>
        <v>0</v>
      </c>
      <c r="BH418" s="164">
        <f>IF(N418="sníž. přenesená",J418,0)</f>
        <v>0</v>
      </c>
      <c r="BI418" s="164">
        <f>IF(N418="nulová",J418,0)</f>
        <v>0</v>
      </c>
      <c r="BJ418" s="16" t="s">
        <v>7671</v>
      </c>
      <c r="BK418" s="164">
        <f>ROUND(I418*H418,2)</f>
        <v>0</v>
      </c>
      <c r="BL418" s="16" t="s">
        <v>7983</v>
      </c>
      <c r="BM418" s="163" t="s">
        <v>6837</v>
      </c>
    </row>
    <row r="419" spans="2:65" s="12" customFormat="1">
      <c r="B419" s="165"/>
      <c r="D419" s="166" t="s">
        <v>7985</v>
      </c>
      <c r="F419" s="168" t="s">
        <v>4645</v>
      </c>
      <c r="H419" s="169">
        <v>17358.907999999999</v>
      </c>
      <c r="I419" s="170"/>
      <c r="L419" s="165"/>
      <c r="M419" s="171"/>
      <c r="N419" s="172"/>
      <c r="O419" s="172"/>
      <c r="P419" s="172"/>
      <c r="Q419" s="172"/>
      <c r="R419" s="172"/>
      <c r="S419" s="172"/>
      <c r="T419" s="173"/>
      <c r="AT419" s="167" t="s">
        <v>7985</v>
      </c>
      <c r="AU419" s="167" t="s">
        <v>7673</v>
      </c>
      <c r="AV419" s="12" t="s">
        <v>7673</v>
      </c>
      <c r="AW419" s="12" t="s">
        <v>7592</v>
      </c>
      <c r="AX419" s="12" t="s">
        <v>7671</v>
      </c>
      <c r="AY419" s="167" t="s">
        <v>7977</v>
      </c>
    </row>
    <row r="420" spans="2:65" s="1" customFormat="1" ht="24" customHeight="1">
      <c r="B420" s="151"/>
      <c r="C420" s="152" t="s">
        <v>7565</v>
      </c>
      <c r="D420" s="152" t="s">
        <v>7978</v>
      </c>
      <c r="E420" s="153" t="s">
        <v>6840</v>
      </c>
      <c r="F420" s="154" t="s">
        <v>6841</v>
      </c>
      <c r="G420" s="155" t="s">
        <v>5816</v>
      </c>
      <c r="H420" s="156">
        <v>228.67699999999999</v>
      </c>
      <c r="I420" s="157"/>
      <c r="J420" s="158">
        <f>ROUND(I420*H420,2)</f>
        <v>0</v>
      </c>
      <c r="K420" s="154" t="s">
        <v>7982</v>
      </c>
      <c r="L420" s="31"/>
      <c r="M420" s="159" t="s">
        <v>7590</v>
      </c>
      <c r="N420" s="160" t="s">
        <v>7629</v>
      </c>
      <c r="O420" s="54"/>
      <c r="P420" s="161">
        <f>O420*H420</f>
        <v>0</v>
      </c>
      <c r="Q420" s="161">
        <v>0</v>
      </c>
      <c r="R420" s="161">
        <f>Q420*H420</f>
        <v>0</v>
      </c>
      <c r="S420" s="161">
        <v>0</v>
      </c>
      <c r="T420" s="162">
        <f>S420*H420</f>
        <v>0</v>
      </c>
      <c r="AR420" s="163" t="s">
        <v>7983</v>
      </c>
      <c r="AT420" s="163" t="s">
        <v>7978</v>
      </c>
      <c r="AU420" s="163" t="s">
        <v>7673</v>
      </c>
      <c r="AY420" s="16" t="s">
        <v>7977</v>
      </c>
      <c r="BE420" s="164">
        <f>IF(N420="základní",J420,0)</f>
        <v>0</v>
      </c>
      <c r="BF420" s="164">
        <f>IF(N420="snížená",J420,0)</f>
        <v>0</v>
      </c>
      <c r="BG420" s="164">
        <f>IF(N420="zákl. přenesená",J420,0)</f>
        <v>0</v>
      </c>
      <c r="BH420" s="164">
        <f>IF(N420="sníž. přenesená",J420,0)</f>
        <v>0</v>
      </c>
      <c r="BI420" s="164">
        <f>IF(N420="nulová",J420,0)</f>
        <v>0</v>
      </c>
      <c r="BJ420" s="16" t="s">
        <v>7671</v>
      </c>
      <c r="BK420" s="164">
        <f>ROUND(I420*H420,2)</f>
        <v>0</v>
      </c>
      <c r="BL420" s="16" t="s">
        <v>7983</v>
      </c>
      <c r="BM420" s="163" t="s">
        <v>6842</v>
      </c>
    </row>
    <row r="421" spans="2:65" s="1" customFormat="1" ht="24" customHeight="1">
      <c r="B421" s="151"/>
      <c r="C421" s="152" t="s">
        <v>7570</v>
      </c>
      <c r="D421" s="152" t="s">
        <v>7978</v>
      </c>
      <c r="E421" s="153" t="s">
        <v>6844</v>
      </c>
      <c r="F421" s="154" t="s">
        <v>6845</v>
      </c>
      <c r="G421" s="155" t="s">
        <v>5816</v>
      </c>
      <c r="H421" s="156">
        <v>380.98099999999999</v>
      </c>
      <c r="I421" s="157"/>
      <c r="J421" s="158">
        <f>ROUND(I421*H421,2)</f>
        <v>0</v>
      </c>
      <c r="K421" s="154" t="s">
        <v>7982</v>
      </c>
      <c r="L421" s="31"/>
      <c r="M421" s="159" t="s">
        <v>7590</v>
      </c>
      <c r="N421" s="160" t="s">
        <v>7629</v>
      </c>
      <c r="O421" s="54"/>
      <c r="P421" s="161">
        <f>O421*H421</f>
        <v>0</v>
      </c>
      <c r="Q421" s="161">
        <v>0</v>
      </c>
      <c r="R421" s="161">
        <f>Q421*H421</f>
        <v>0</v>
      </c>
      <c r="S421" s="161">
        <v>0</v>
      </c>
      <c r="T421" s="162">
        <f>S421*H421</f>
        <v>0</v>
      </c>
      <c r="AR421" s="163" t="s">
        <v>7983</v>
      </c>
      <c r="AT421" s="163" t="s">
        <v>7978</v>
      </c>
      <c r="AU421" s="163" t="s">
        <v>7673</v>
      </c>
      <c r="AY421" s="16" t="s">
        <v>7977</v>
      </c>
      <c r="BE421" s="164">
        <f>IF(N421="základní",J421,0)</f>
        <v>0</v>
      </c>
      <c r="BF421" s="164">
        <f>IF(N421="snížená",J421,0)</f>
        <v>0</v>
      </c>
      <c r="BG421" s="164">
        <f>IF(N421="zákl. přenesená",J421,0)</f>
        <v>0</v>
      </c>
      <c r="BH421" s="164">
        <f>IF(N421="sníž. přenesená",J421,0)</f>
        <v>0</v>
      </c>
      <c r="BI421" s="164">
        <f>IF(N421="nulová",J421,0)</f>
        <v>0</v>
      </c>
      <c r="BJ421" s="16" t="s">
        <v>7671</v>
      </c>
      <c r="BK421" s="164">
        <f>ROUND(I421*H421,2)</f>
        <v>0</v>
      </c>
      <c r="BL421" s="16" t="s">
        <v>7983</v>
      </c>
      <c r="BM421" s="163" t="s">
        <v>6846</v>
      </c>
    </row>
    <row r="422" spans="2:65" s="12" customFormat="1">
      <c r="B422" s="165"/>
      <c r="D422" s="166" t="s">
        <v>7985</v>
      </c>
      <c r="E422" s="167" t="s">
        <v>7590</v>
      </c>
      <c r="F422" s="168" t="s">
        <v>4646</v>
      </c>
      <c r="H422" s="169">
        <v>380.98099999999999</v>
      </c>
      <c r="I422" s="170"/>
      <c r="L422" s="165"/>
      <c r="M422" s="171"/>
      <c r="N422" s="172"/>
      <c r="O422" s="172"/>
      <c r="P422" s="172"/>
      <c r="Q422" s="172"/>
      <c r="R422" s="172"/>
      <c r="S422" s="172"/>
      <c r="T422" s="173"/>
      <c r="AT422" s="167" t="s">
        <v>7985</v>
      </c>
      <c r="AU422" s="167" t="s">
        <v>7673</v>
      </c>
      <c r="AV422" s="12" t="s">
        <v>7673</v>
      </c>
      <c r="AW422" s="12" t="s">
        <v>7620</v>
      </c>
      <c r="AX422" s="12" t="s">
        <v>7671</v>
      </c>
      <c r="AY422" s="167" t="s">
        <v>7977</v>
      </c>
    </row>
    <row r="423" spans="2:65" s="1" customFormat="1" ht="24" customHeight="1">
      <c r="B423" s="151"/>
      <c r="C423" s="152" t="s">
        <v>7574</v>
      </c>
      <c r="D423" s="152" t="s">
        <v>7978</v>
      </c>
      <c r="E423" s="153" t="s">
        <v>6849</v>
      </c>
      <c r="F423" s="154" t="s">
        <v>6850</v>
      </c>
      <c r="G423" s="155" t="s">
        <v>5816</v>
      </c>
      <c r="H423" s="156">
        <v>630.26599999999996</v>
      </c>
      <c r="I423" s="157"/>
      <c r="J423" s="158">
        <f>ROUND(I423*H423,2)</f>
        <v>0</v>
      </c>
      <c r="K423" s="154" t="s">
        <v>7590</v>
      </c>
      <c r="L423" s="31"/>
      <c r="M423" s="159" t="s">
        <v>7590</v>
      </c>
      <c r="N423" s="160" t="s">
        <v>7629</v>
      </c>
      <c r="O423" s="54"/>
      <c r="P423" s="161">
        <f>O423*H423</f>
        <v>0</v>
      </c>
      <c r="Q423" s="161">
        <v>0</v>
      </c>
      <c r="R423" s="161">
        <f>Q423*H423</f>
        <v>0</v>
      </c>
      <c r="S423" s="161">
        <v>0</v>
      </c>
      <c r="T423" s="162">
        <f>S423*H423</f>
        <v>0</v>
      </c>
      <c r="AR423" s="163" t="s">
        <v>7983</v>
      </c>
      <c r="AT423" s="163" t="s">
        <v>7978</v>
      </c>
      <c r="AU423" s="163" t="s">
        <v>7673</v>
      </c>
      <c r="AY423" s="16" t="s">
        <v>7977</v>
      </c>
      <c r="BE423" s="164">
        <f>IF(N423="základní",J423,0)</f>
        <v>0</v>
      </c>
      <c r="BF423" s="164">
        <f>IF(N423="snížená",J423,0)</f>
        <v>0</v>
      </c>
      <c r="BG423" s="164">
        <f>IF(N423="zákl. přenesená",J423,0)</f>
        <v>0</v>
      </c>
      <c r="BH423" s="164">
        <f>IF(N423="sníž. přenesená",J423,0)</f>
        <v>0</v>
      </c>
      <c r="BI423" s="164">
        <f>IF(N423="nulová",J423,0)</f>
        <v>0</v>
      </c>
      <c r="BJ423" s="16" t="s">
        <v>7671</v>
      </c>
      <c r="BK423" s="164">
        <f>ROUND(I423*H423,2)</f>
        <v>0</v>
      </c>
      <c r="BL423" s="16" t="s">
        <v>7983</v>
      </c>
      <c r="BM423" s="163" t="s">
        <v>6851</v>
      </c>
    </row>
    <row r="424" spans="2:65" s="12" customFormat="1">
      <c r="B424" s="165"/>
      <c r="D424" s="166" t="s">
        <v>7985</v>
      </c>
      <c r="E424" s="167" t="s">
        <v>7590</v>
      </c>
      <c r="F424" s="168" t="s">
        <v>4647</v>
      </c>
      <c r="H424" s="169">
        <v>630.26599999999996</v>
      </c>
      <c r="I424" s="170"/>
      <c r="L424" s="165"/>
      <c r="M424" s="171"/>
      <c r="N424" s="172"/>
      <c r="O424" s="172"/>
      <c r="P424" s="172"/>
      <c r="Q424" s="172"/>
      <c r="R424" s="172"/>
      <c r="S424" s="172"/>
      <c r="T424" s="173"/>
      <c r="AT424" s="167" t="s">
        <v>7985</v>
      </c>
      <c r="AU424" s="167" t="s">
        <v>7673</v>
      </c>
      <c r="AV424" s="12" t="s">
        <v>7673</v>
      </c>
      <c r="AW424" s="12" t="s">
        <v>7620</v>
      </c>
      <c r="AX424" s="12" t="s">
        <v>7671</v>
      </c>
      <c r="AY424" s="167" t="s">
        <v>7977</v>
      </c>
    </row>
    <row r="425" spans="2:65" s="11" customFormat="1" ht="22.9" customHeight="1">
      <c r="B425" s="138"/>
      <c r="D425" s="139" t="s">
        <v>7663</v>
      </c>
      <c r="E425" s="149" t="s">
        <v>5991</v>
      </c>
      <c r="F425" s="149" t="s">
        <v>5992</v>
      </c>
      <c r="I425" s="141"/>
      <c r="J425" s="150">
        <f>BK425</f>
        <v>0</v>
      </c>
      <c r="L425" s="138"/>
      <c r="M425" s="143"/>
      <c r="N425" s="144"/>
      <c r="O425" s="144"/>
      <c r="P425" s="145">
        <f>P426</f>
        <v>0</v>
      </c>
      <c r="Q425" s="144"/>
      <c r="R425" s="145">
        <f>R426</f>
        <v>0</v>
      </c>
      <c r="S425" s="144"/>
      <c r="T425" s="146">
        <f>T426</f>
        <v>0</v>
      </c>
      <c r="AR425" s="139" t="s">
        <v>7671</v>
      </c>
      <c r="AT425" s="147" t="s">
        <v>7663</v>
      </c>
      <c r="AU425" s="147" t="s">
        <v>7671</v>
      </c>
      <c r="AY425" s="139" t="s">
        <v>7977</v>
      </c>
      <c r="BK425" s="148">
        <f>BK426</f>
        <v>0</v>
      </c>
    </row>
    <row r="426" spans="2:65" s="1" customFormat="1" ht="24" customHeight="1">
      <c r="B426" s="151"/>
      <c r="C426" s="152" t="s">
        <v>5872</v>
      </c>
      <c r="D426" s="152" t="s">
        <v>7978</v>
      </c>
      <c r="E426" s="153" t="s">
        <v>6854</v>
      </c>
      <c r="F426" s="154" t="s">
        <v>6855</v>
      </c>
      <c r="G426" s="155" t="s">
        <v>5816</v>
      </c>
      <c r="H426" s="156">
        <v>2914.4259999999999</v>
      </c>
      <c r="I426" s="157"/>
      <c r="J426" s="158">
        <f>ROUND(I426*H426,2)</f>
        <v>0</v>
      </c>
      <c r="K426" s="154" t="s">
        <v>7982</v>
      </c>
      <c r="L426" s="31"/>
      <c r="M426" s="159" t="s">
        <v>7590</v>
      </c>
      <c r="N426" s="160" t="s">
        <v>7629</v>
      </c>
      <c r="O426" s="54"/>
      <c r="P426" s="161">
        <f>O426*H426</f>
        <v>0</v>
      </c>
      <c r="Q426" s="161">
        <v>0</v>
      </c>
      <c r="R426" s="161">
        <f>Q426*H426</f>
        <v>0</v>
      </c>
      <c r="S426" s="161">
        <v>0</v>
      </c>
      <c r="T426" s="162">
        <f>S426*H426</f>
        <v>0</v>
      </c>
      <c r="AR426" s="163" t="s">
        <v>7983</v>
      </c>
      <c r="AT426" s="163" t="s">
        <v>7978</v>
      </c>
      <c r="AU426" s="163" t="s">
        <v>7673</v>
      </c>
      <c r="AY426" s="16" t="s">
        <v>7977</v>
      </c>
      <c r="BE426" s="164">
        <f>IF(N426="základní",J426,0)</f>
        <v>0</v>
      </c>
      <c r="BF426" s="164">
        <f>IF(N426="snížená",J426,0)</f>
        <v>0</v>
      </c>
      <c r="BG426" s="164">
        <f>IF(N426="zákl. přenesená",J426,0)</f>
        <v>0</v>
      </c>
      <c r="BH426" s="164">
        <f>IF(N426="sníž. přenesená",J426,0)</f>
        <v>0</v>
      </c>
      <c r="BI426" s="164">
        <f>IF(N426="nulová",J426,0)</f>
        <v>0</v>
      </c>
      <c r="BJ426" s="16" t="s">
        <v>7671</v>
      </c>
      <c r="BK426" s="164">
        <f>ROUND(I426*H426,2)</f>
        <v>0</v>
      </c>
      <c r="BL426" s="16" t="s">
        <v>7983</v>
      </c>
      <c r="BM426" s="163" t="s">
        <v>5996</v>
      </c>
    </row>
    <row r="427" spans="2:65" s="11" customFormat="1" ht="25.9" customHeight="1">
      <c r="B427" s="138"/>
      <c r="D427" s="139" t="s">
        <v>7663</v>
      </c>
      <c r="E427" s="140" t="s">
        <v>5826</v>
      </c>
      <c r="F427" s="140" t="s">
        <v>7149</v>
      </c>
      <c r="I427" s="141"/>
      <c r="J427" s="142">
        <f>BK427</f>
        <v>0</v>
      </c>
      <c r="L427" s="138"/>
      <c r="M427" s="143"/>
      <c r="N427" s="144"/>
      <c r="O427" s="144"/>
      <c r="P427" s="145">
        <f>P428</f>
        <v>0</v>
      </c>
      <c r="Q427" s="144"/>
      <c r="R427" s="145">
        <f>R428</f>
        <v>0.18165000000000001</v>
      </c>
      <c r="S427" s="144"/>
      <c r="T427" s="146">
        <f>T428</f>
        <v>0</v>
      </c>
      <c r="AR427" s="139" t="s">
        <v>7991</v>
      </c>
      <c r="AT427" s="147" t="s">
        <v>7663</v>
      </c>
      <c r="AU427" s="147" t="s">
        <v>7664</v>
      </c>
      <c r="AY427" s="139" t="s">
        <v>7977</v>
      </c>
      <c r="BK427" s="148">
        <f>BK428</f>
        <v>0</v>
      </c>
    </row>
    <row r="428" spans="2:65" s="11" customFormat="1" ht="22.9" customHeight="1">
      <c r="B428" s="138"/>
      <c r="D428" s="139" t="s">
        <v>7663</v>
      </c>
      <c r="E428" s="149" t="s">
        <v>6856</v>
      </c>
      <c r="F428" s="149" t="s">
        <v>6857</v>
      </c>
      <c r="I428" s="141"/>
      <c r="J428" s="150">
        <f>BK428</f>
        <v>0</v>
      </c>
      <c r="L428" s="138"/>
      <c r="M428" s="143"/>
      <c r="N428" s="144"/>
      <c r="O428" s="144"/>
      <c r="P428" s="145">
        <f>P429</f>
        <v>0</v>
      </c>
      <c r="Q428" s="144"/>
      <c r="R428" s="145">
        <f>R429</f>
        <v>0.18165000000000001</v>
      </c>
      <c r="S428" s="144"/>
      <c r="T428" s="146">
        <f>T429</f>
        <v>0</v>
      </c>
      <c r="AR428" s="139" t="s">
        <v>7991</v>
      </c>
      <c r="AT428" s="147" t="s">
        <v>7663</v>
      </c>
      <c r="AU428" s="147" t="s">
        <v>7671</v>
      </c>
      <c r="AY428" s="139" t="s">
        <v>7977</v>
      </c>
      <c r="BK428" s="148">
        <f>BK429</f>
        <v>0</v>
      </c>
    </row>
    <row r="429" spans="2:65" s="1" customFormat="1" ht="16.5" customHeight="1">
      <c r="B429" s="151"/>
      <c r="C429" s="152" t="s">
        <v>7583</v>
      </c>
      <c r="D429" s="152" t="s">
        <v>7978</v>
      </c>
      <c r="E429" s="153" t="s">
        <v>4298</v>
      </c>
      <c r="F429" s="154" t="s">
        <v>4299</v>
      </c>
      <c r="G429" s="155" t="s">
        <v>5863</v>
      </c>
      <c r="H429" s="156">
        <v>35</v>
      </c>
      <c r="I429" s="157"/>
      <c r="J429" s="158">
        <f>ROUND(I429*H429,2)</f>
        <v>0</v>
      </c>
      <c r="K429" s="154" t="s">
        <v>7982</v>
      </c>
      <c r="L429" s="31"/>
      <c r="M429" s="201" t="s">
        <v>7590</v>
      </c>
      <c r="N429" s="202" t="s">
        <v>7629</v>
      </c>
      <c r="O429" s="203"/>
      <c r="P429" s="204">
        <f>O429*H429</f>
        <v>0</v>
      </c>
      <c r="Q429" s="204">
        <v>5.1900000000000002E-3</v>
      </c>
      <c r="R429" s="204">
        <f>Q429*H429</f>
        <v>0.18165000000000001</v>
      </c>
      <c r="S429" s="204">
        <v>0</v>
      </c>
      <c r="T429" s="205">
        <f>S429*H429</f>
        <v>0</v>
      </c>
      <c r="AR429" s="163" t="s">
        <v>5865</v>
      </c>
      <c r="AT429" s="163" t="s">
        <v>7978</v>
      </c>
      <c r="AU429" s="163" t="s">
        <v>7673</v>
      </c>
      <c r="AY429" s="16" t="s">
        <v>7977</v>
      </c>
      <c r="BE429" s="164">
        <f>IF(N429="základní",J429,0)</f>
        <v>0</v>
      </c>
      <c r="BF429" s="164">
        <f>IF(N429="snížená",J429,0)</f>
        <v>0</v>
      </c>
      <c r="BG429" s="164">
        <f>IF(N429="zákl. přenesená",J429,0)</f>
        <v>0</v>
      </c>
      <c r="BH429" s="164">
        <f>IF(N429="sníž. přenesená",J429,0)</f>
        <v>0</v>
      </c>
      <c r="BI429" s="164">
        <f>IF(N429="nulová",J429,0)</f>
        <v>0</v>
      </c>
      <c r="BJ429" s="16" t="s">
        <v>7671</v>
      </c>
      <c r="BK429" s="164">
        <f>ROUND(I429*H429,2)</f>
        <v>0</v>
      </c>
      <c r="BL429" s="16" t="s">
        <v>5865</v>
      </c>
      <c r="BM429" s="163" t="s">
        <v>6861</v>
      </c>
    </row>
    <row r="430" spans="2:65" s="1" customFormat="1" ht="6.95" customHeight="1">
      <c r="B430" s="43"/>
      <c r="C430" s="44"/>
      <c r="D430" s="44"/>
      <c r="E430" s="44"/>
      <c r="F430" s="44"/>
      <c r="G430" s="44"/>
      <c r="H430" s="44"/>
      <c r="I430" s="112"/>
      <c r="J430" s="44"/>
      <c r="K430" s="44"/>
      <c r="L430" s="31"/>
    </row>
  </sheetData>
  <autoFilter ref="C129:K429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7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7784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4505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4648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ROUND((SUM(BE131:BE272)),  2)</f>
        <v>0</v>
      </c>
      <c r="I35" s="103">
        <v>0.21</v>
      </c>
      <c r="J35" s="102">
        <f>ROUND(((SUM(BE131:BE272))*I35),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ROUND((SUM(BF131:BF272)),  2)</f>
        <v>0</v>
      </c>
      <c r="I36" s="103">
        <v>0.15</v>
      </c>
      <c r="J36" s="102">
        <f>ROUND(((SUM(BF131:BF272))*I36),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ROUND((SUM(BG131:BG272)),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ROUND((SUM(BH131:BH272)),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ROUND((SUM(BI131:BI272)),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4505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SO_11.2 - Armaturní šachta Seč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J184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J191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J199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J201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J207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J244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J249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J251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J256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4505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SO_11.2 - Armaturní šachta Seč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P132+P256</f>
        <v>0</v>
      </c>
      <c r="Q131" s="52"/>
      <c r="R131" s="135">
        <f>R132+R256</f>
        <v>18.13261056</v>
      </c>
      <c r="S131" s="52"/>
      <c r="T131" s="136">
        <f>T132+T256</f>
        <v>6.3600000000000004E-2</v>
      </c>
      <c r="AT131" s="16" t="s">
        <v>7663</v>
      </c>
      <c r="AU131" s="16" t="s">
        <v>7956</v>
      </c>
      <c r="BK131" s="137">
        <f>BK132+BK256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P133+P184+P191+P199+P201+P207+P244+P251</f>
        <v>0</v>
      </c>
      <c r="Q132" s="144"/>
      <c r="R132" s="145">
        <f>R133+R184+R191+R199+R201+R207+R244+R251</f>
        <v>17.819247560000001</v>
      </c>
      <c r="S132" s="144"/>
      <c r="T132" s="146">
        <f>T133+T184+T191+T199+T201+T207+T244+T251</f>
        <v>6.3600000000000004E-2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BK133+BK184+BK191+BK199+BK201+BK207+BK244+BK251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SUM(P134:P183)</f>
        <v>0</v>
      </c>
      <c r="Q133" s="144"/>
      <c r="R133" s="145">
        <f>SUM(R134:R183)</f>
        <v>0.32481119999999997</v>
      </c>
      <c r="S133" s="144"/>
      <c r="T133" s="146">
        <f>SUM(T134:T183)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SUM(BK134:BK183)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6.2729999999999997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6010</v>
      </c>
      <c r="H137" s="169">
        <v>6.2729999999999997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9.5739999999999998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4649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4650</v>
      </c>
      <c r="H140" s="169">
        <v>9.5739999999999998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21.062000000000001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4651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4652</v>
      </c>
      <c r="H143" s="169">
        <v>21.062000000000001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21.062000000000001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5.7439999999999998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4653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4654</v>
      </c>
      <c r="H147" s="169">
        <v>5.7439999999999998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2.718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24" customHeight="1">
      <c r="B149" s="151"/>
      <c r="C149" s="152" t="s">
        <v>8027</v>
      </c>
      <c r="D149" s="152" t="s">
        <v>7978</v>
      </c>
      <c r="E149" s="153" t="s">
        <v>4869</v>
      </c>
      <c r="F149" s="154" t="s">
        <v>4870</v>
      </c>
      <c r="G149" s="155" t="s">
        <v>7994</v>
      </c>
      <c r="H149" s="156">
        <v>1.915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4655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6027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7673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4656</v>
      </c>
      <c r="H151" s="169">
        <v>1.915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16.5" customHeight="1">
      <c r="B152" s="151"/>
      <c r="C152" s="152" t="s">
        <v>8032</v>
      </c>
      <c r="D152" s="152" t="s">
        <v>7978</v>
      </c>
      <c r="E152" s="153" t="s">
        <v>6032</v>
      </c>
      <c r="F152" s="154" t="s">
        <v>6033</v>
      </c>
      <c r="G152" s="155" t="s">
        <v>5783</v>
      </c>
      <c r="H152" s="156">
        <v>42.64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1.49E-3</v>
      </c>
      <c r="R152" s="161">
        <f>Q152*H152</f>
        <v>6.3533599999999996E-2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6034</v>
      </c>
    </row>
    <row r="153" spans="2:65" s="1" customFormat="1" ht="19.5">
      <c r="B153" s="31"/>
      <c r="D153" s="166" t="s">
        <v>5891</v>
      </c>
      <c r="F153" s="199" t="s">
        <v>6035</v>
      </c>
      <c r="I153" s="94"/>
      <c r="L153" s="31"/>
      <c r="M153" s="200"/>
      <c r="N153" s="54"/>
      <c r="O153" s="54"/>
      <c r="P153" s="54"/>
      <c r="Q153" s="54"/>
      <c r="R153" s="54"/>
      <c r="S153" s="54"/>
      <c r="T153" s="55"/>
      <c r="AT153" s="16" t="s">
        <v>5891</v>
      </c>
      <c r="AU153" s="16" t="s">
        <v>7673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4657</v>
      </c>
      <c r="H154" s="169">
        <v>42.64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16.5" customHeight="1">
      <c r="B155" s="151"/>
      <c r="C155" s="152" t="s">
        <v>5780</v>
      </c>
      <c r="D155" s="152" t="s">
        <v>7978</v>
      </c>
      <c r="E155" s="153" t="s">
        <v>6037</v>
      </c>
      <c r="F155" s="154" t="s">
        <v>6038</v>
      </c>
      <c r="G155" s="155" t="s">
        <v>5783</v>
      </c>
      <c r="H155" s="156">
        <v>42.64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6039</v>
      </c>
    </row>
    <row r="156" spans="2:65" s="1" customFormat="1" ht="16.5" customHeight="1">
      <c r="B156" s="151"/>
      <c r="C156" s="152" t="s">
        <v>5786</v>
      </c>
      <c r="D156" s="152" t="s">
        <v>7978</v>
      </c>
      <c r="E156" s="153" t="s">
        <v>6040</v>
      </c>
      <c r="F156" s="154" t="s">
        <v>6041</v>
      </c>
      <c r="G156" s="155" t="s">
        <v>7994</v>
      </c>
      <c r="H156" s="156">
        <v>43.29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1.3600000000000001E-3</v>
      </c>
      <c r="R156" s="161">
        <f>Q156*H156</f>
        <v>5.88744E-2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6042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4658</v>
      </c>
      <c r="H157" s="169">
        <v>43.29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24" customHeight="1">
      <c r="B158" s="151"/>
      <c r="C158" s="152" t="s">
        <v>5790</v>
      </c>
      <c r="D158" s="152" t="s">
        <v>7978</v>
      </c>
      <c r="E158" s="153" t="s">
        <v>6044</v>
      </c>
      <c r="F158" s="154" t="s">
        <v>6045</v>
      </c>
      <c r="G158" s="155" t="s">
        <v>7994</v>
      </c>
      <c r="H158" s="156">
        <v>43.29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6046</v>
      </c>
    </row>
    <row r="159" spans="2:65" s="1" customFormat="1" ht="16.5" customHeight="1">
      <c r="B159" s="151"/>
      <c r="C159" s="152" t="s">
        <v>5795</v>
      </c>
      <c r="D159" s="152" t="s">
        <v>7978</v>
      </c>
      <c r="E159" s="153" t="s">
        <v>6047</v>
      </c>
      <c r="F159" s="154" t="s">
        <v>6048</v>
      </c>
      <c r="G159" s="155" t="s">
        <v>5783</v>
      </c>
      <c r="H159" s="156">
        <v>43.29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4.0499999999999998E-3</v>
      </c>
      <c r="R159" s="161">
        <f>Q159*H159</f>
        <v>0.17532449999999999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6049</v>
      </c>
    </row>
    <row r="160" spans="2:65" s="1" customFormat="1" ht="24" customHeight="1">
      <c r="B160" s="151"/>
      <c r="C160" s="152" t="s">
        <v>7597</v>
      </c>
      <c r="D160" s="152" t="s">
        <v>7978</v>
      </c>
      <c r="E160" s="153" t="s">
        <v>6050</v>
      </c>
      <c r="F160" s="154" t="s">
        <v>6051</v>
      </c>
      <c r="G160" s="155" t="s">
        <v>5783</v>
      </c>
      <c r="H160" s="156">
        <v>43.29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6052</v>
      </c>
    </row>
    <row r="161" spans="2:65" s="1" customFormat="1" ht="24" customHeight="1">
      <c r="B161" s="151"/>
      <c r="C161" s="152" t="s">
        <v>5804</v>
      </c>
      <c r="D161" s="152" t="s">
        <v>7978</v>
      </c>
      <c r="E161" s="153" t="s">
        <v>5791</v>
      </c>
      <c r="F161" s="154" t="s">
        <v>5792</v>
      </c>
      <c r="G161" s="155" t="s">
        <v>7994</v>
      </c>
      <c r="H161" s="156">
        <v>18.190000000000001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6053</v>
      </c>
    </row>
    <row r="162" spans="2:65" s="12" customFormat="1">
      <c r="B162" s="165"/>
      <c r="D162" s="166" t="s">
        <v>7985</v>
      </c>
      <c r="F162" s="168" t="s">
        <v>4659</v>
      </c>
      <c r="H162" s="169">
        <v>18.190000000000001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7592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5796</v>
      </c>
      <c r="F163" s="154" t="s">
        <v>5797</v>
      </c>
      <c r="G163" s="155" t="s">
        <v>7994</v>
      </c>
      <c r="H163" s="156">
        <v>0.95799999999999996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4660</v>
      </c>
    </row>
    <row r="164" spans="2:65" s="12" customFormat="1">
      <c r="B164" s="165"/>
      <c r="D164" s="166" t="s">
        <v>7985</v>
      </c>
      <c r="F164" s="168" t="s">
        <v>4661</v>
      </c>
      <c r="H164" s="169">
        <v>0.95799999999999996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5813</v>
      </c>
      <c r="D165" s="152" t="s">
        <v>7978</v>
      </c>
      <c r="E165" s="153" t="s">
        <v>6055</v>
      </c>
      <c r="F165" s="154" t="s">
        <v>6056</v>
      </c>
      <c r="G165" s="155" t="s">
        <v>7994</v>
      </c>
      <c r="H165" s="156">
        <v>17.335999999999999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6057</v>
      </c>
    </row>
    <row r="166" spans="2:65" s="14" customFormat="1">
      <c r="B166" s="182"/>
      <c r="D166" s="166" t="s">
        <v>7985</v>
      </c>
      <c r="E166" s="183" t="s">
        <v>7590</v>
      </c>
      <c r="F166" s="184" t="s">
        <v>4662</v>
      </c>
      <c r="H166" s="183" t="s">
        <v>7590</v>
      </c>
      <c r="I166" s="185"/>
      <c r="L166" s="182"/>
      <c r="M166" s="186"/>
      <c r="N166" s="187"/>
      <c r="O166" s="187"/>
      <c r="P166" s="187"/>
      <c r="Q166" s="187"/>
      <c r="R166" s="187"/>
      <c r="S166" s="187"/>
      <c r="T166" s="188"/>
      <c r="AT166" s="183" t="s">
        <v>7985</v>
      </c>
      <c r="AU166" s="183" t="s">
        <v>7673</v>
      </c>
      <c r="AV166" s="14" t="s">
        <v>7671</v>
      </c>
      <c r="AW166" s="14" t="s">
        <v>7620</v>
      </c>
      <c r="AX166" s="14" t="s">
        <v>7664</v>
      </c>
      <c r="AY166" s="183" t="s">
        <v>7977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4663</v>
      </c>
      <c r="H167" s="169">
        <v>17.335999999999999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5819</v>
      </c>
      <c r="D168" s="152" t="s">
        <v>7978</v>
      </c>
      <c r="E168" s="153" t="s">
        <v>6060</v>
      </c>
      <c r="F168" s="154" t="s">
        <v>6061</v>
      </c>
      <c r="G168" s="155" t="s">
        <v>7994</v>
      </c>
      <c r="H168" s="156">
        <v>86.68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6062</v>
      </c>
    </row>
    <row r="169" spans="2:65" s="12" customFormat="1">
      <c r="B169" s="165"/>
      <c r="D169" s="166" t="s">
        <v>7985</v>
      </c>
      <c r="F169" s="168" t="s">
        <v>4664</v>
      </c>
      <c r="H169" s="169">
        <v>86.68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7592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5825</v>
      </c>
      <c r="D170" s="152" t="s">
        <v>7978</v>
      </c>
      <c r="E170" s="153" t="s">
        <v>5800</v>
      </c>
      <c r="F170" s="154" t="s">
        <v>5801</v>
      </c>
      <c r="G170" s="155" t="s">
        <v>7994</v>
      </c>
      <c r="H170" s="156">
        <v>1.915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4665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5805</v>
      </c>
      <c r="F171" s="154" t="s">
        <v>5806</v>
      </c>
      <c r="G171" s="155" t="s">
        <v>7994</v>
      </c>
      <c r="H171" s="156">
        <v>9.5749999999999993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4666</v>
      </c>
    </row>
    <row r="172" spans="2:65" s="12" customFormat="1">
      <c r="B172" s="165"/>
      <c r="D172" s="166" t="s">
        <v>7985</v>
      </c>
      <c r="F172" s="168" t="s">
        <v>4667</v>
      </c>
      <c r="H172" s="169">
        <v>9.5749999999999993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5838</v>
      </c>
      <c r="D173" s="152" t="s">
        <v>7978</v>
      </c>
      <c r="E173" s="153" t="s">
        <v>5810</v>
      </c>
      <c r="F173" s="154" t="s">
        <v>5811</v>
      </c>
      <c r="G173" s="155" t="s">
        <v>7994</v>
      </c>
      <c r="H173" s="156">
        <v>19.254999999999999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6064</v>
      </c>
    </row>
    <row r="174" spans="2:65" s="1" customFormat="1" ht="24" customHeight="1">
      <c r="B174" s="151"/>
      <c r="C174" s="152" t="s">
        <v>5844</v>
      </c>
      <c r="D174" s="152" t="s">
        <v>7978</v>
      </c>
      <c r="E174" s="153" t="s">
        <v>5814</v>
      </c>
      <c r="F174" s="154" t="s">
        <v>5815</v>
      </c>
      <c r="G174" s="155" t="s">
        <v>5816</v>
      </c>
      <c r="H174" s="156">
        <v>39.472999999999999</v>
      </c>
      <c r="I174" s="157"/>
      <c r="J174" s="158">
        <f>ROUND(I174*H174,2)</f>
        <v>0</v>
      </c>
      <c r="K174" s="154" t="s">
        <v>6065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6066</v>
      </c>
    </row>
    <row r="175" spans="2:65" s="12" customFormat="1">
      <c r="B175" s="165"/>
      <c r="D175" s="166" t="s">
        <v>7985</v>
      </c>
      <c r="F175" s="168" t="s">
        <v>4668</v>
      </c>
      <c r="H175" s="169">
        <v>39.472999999999999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52" t="s">
        <v>5850</v>
      </c>
      <c r="D176" s="152" t="s">
        <v>7978</v>
      </c>
      <c r="E176" s="153" t="s">
        <v>5820</v>
      </c>
      <c r="F176" s="154" t="s">
        <v>5821</v>
      </c>
      <c r="G176" s="155" t="s">
        <v>7994</v>
      </c>
      <c r="H176" s="156">
        <v>24.751999999999999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6068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6069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4669</v>
      </c>
      <c r="H178" s="169">
        <v>24.751999999999999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6071</v>
      </c>
      <c r="F179" s="154" t="s">
        <v>6072</v>
      </c>
      <c r="G179" s="155" t="s">
        <v>5783</v>
      </c>
      <c r="H179" s="156">
        <v>20.91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6073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6074</v>
      </c>
      <c r="H180" s="169">
        <v>20.91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5851</v>
      </c>
      <c r="F181" s="154" t="s">
        <v>5852</v>
      </c>
      <c r="G181" s="155" t="s">
        <v>5783</v>
      </c>
      <c r="H181" s="156">
        <v>20.91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1.2700000000000001E-3</v>
      </c>
      <c r="R181" s="161">
        <f>Q181*H181</f>
        <v>2.6555700000000002E-2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6075</v>
      </c>
    </row>
    <row r="182" spans="2:65" s="1" customFormat="1" ht="16.5" customHeight="1">
      <c r="B182" s="151"/>
      <c r="C182" s="189" t="s">
        <v>5868</v>
      </c>
      <c r="D182" s="189" t="s">
        <v>5826</v>
      </c>
      <c r="E182" s="190" t="s">
        <v>5855</v>
      </c>
      <c r="F182" s="191" t="s">
        <v>5856</v>
      </c>
      <c r="G182" s="192" t="s">
        <v>5857</v>
      </c>
      <c r="H182" s="193">
        <v>0.52300000000000002</v>
      </c>
      <c r="I182" s="194"/>
      <c r="J182" s="195">
        <f>ROUND(I182*H182,2)</f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>O182*H182</f>
        <v>0</v>
      </c>
      <c r="Q182" s="161">
        <v>1E-3</v>
      </c>
      <c r="R182" s="161">
        <f>Q182*H182</f>
        <v>5.2300000000000003E-4</v>
      </c>
      <c r="S182" s="161">
        <v>0</v>
      </c>
      <c r="T182" s="162">
        <f>S182*H182</f>
        <v>0</v>
      </c>
      <c r="AR182" s="163" t="s">
        <v>8023</v>
      </c>
      <c r="AT182" s="163" t="s">
        <v>5826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6076</v>
      </c>
    </row>
    <row r="183" spans="2:65" s="12" customFormat="1">
      <c r="B183" s="165"/>
      <c r="D183" s="166" t="s">
        <v>7985</v>
      </c>
      <c r="F183" s="168" t="s">
        <v>6077</v>
      </c>
      <c r="H183" s="169">
        <v>0.52300000000000002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7592</v>
      </c>
      <c r="AX183" s="12" t="s">
        <v>7671</v>
      </c>
      <c r="AY183" s="167" t="s">
        <v>7977</v>
      </c>
    </row>
    <row r="184" spans="2:65" s="11" customFormat="1" ht="22.9" customHeight="1">
      <c r="B184" s="138"/>
      <c r="D184" s="139" t="s">
        <v>7663</v>
      </c>
      <c r="E184" s="149" t="s">
        <v>7673</v>
      </c>
      <c r="F184" s="149" t="s">
        <v>6078</v>
      </c>
      <c r="I184" s="141"/>
      <c r="J184" s="150">
        <f>BK184</f>
        <v>0</v>
      </c>
      <c r="L184" s="138"/>
      <c r="M184" s="143"/>
      <c r="N184" s="144"/>
      <c r="O184" s="144"/>
      <c r="P184" s="145">
        <f>SUM(P185:P190)</f>
        <v>0</v>
      </c>
      <c r="Q184" s="144"/>
      <c r="R184" s="145">
        <f>SUM(R185:R190)</f>
        <v>14.353594840000001</v>
      </c>
      <c r="S184" s="144"/>
      <c r="T184" s="146">
        <f>SUM(T185:T190)</f>
        <v>0</v>
      </c>
      <c r="AR184" s="139" t="s">
        <v>7671</v>
      </c>
      <c r="AT184" s="147" t="s">
        <v>7663</v>
      </c>
      <c r="AU184" s="147" t="s">
        <v>7671</v>
      </c>
      <c r="AY184" s="139" t="s">
        <v>7977</v>
      </c>
      <c r="BK184" s="148">
        <f>SUM(BK185:BK190)</f>
        <v>0</v>
      </c>
    </row>
    <row r="185" spans="2:65" s="1" customFormat="1" ht="24" customHeight="1">
      <c r="B185" s="151"/>
      <c r="C185" s="152" t="s">
        <v>5876</v>
      </c>
      <c r="D185" s="152" t="s">
        <v>7978</v>
      </c>
      <c r="E185" s="153" t="s">
        <v>6079</v>
      </c>
      <c r="F185" s="154" t="s">
        <v>6080</v>
      </c>
      <c r="G185" s="155" t="s">
        <v>5863</v>
      </c>
      <c r="H185" s="156">
        <v>18.399999999999999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0.22656999999999999</v>
      </c>
      <c r="R185" s="161">
        <f>Q185*H185</f>
        <v>4.1688879999999999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6081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6082</v>
      </c>
      <c r="H186" s="169">
        <v>18.399999999999999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5883</v>
      </c>
      <c r="D187" s="152" t="s">
        <v>7978</v>
      </c>
      <c r="E187" s="153" t="s">
        <v>6083</v>
      </c>
      <c r="F187" s="154" t="s">
        <v>6084</v>
      </c>
      <c r="G187" s="155" t="s">
        <v>7994</v>
      </c>
      <c r="H187" s="156">
        <v>3.33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2.16</v>
      </c>
      <c r="R187" s="161">
        <f>Q187*H187</f>
        <v>7.192800000000001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6085</v>
      </c>
    </row>
    <row r="188" spans="2:65" s="12" customFormat="1">
      <c r="B188" s="165"/>
      <c r="D188" s="166" t="s">
        <v>7985</v>
      </c>
      <c r="E188" s="167" t="s">
        <v>7590</v>
      </c>
      <c r="F188" s="168" t="s">
        <v>4670</v>
      </c>
      <c r="H188" s="169">
        <v>3.33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7620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52" t="s">
        <v>5887</v>
      </c>
      <c r="D189" s="152" t="s">
        <v>7978</v>
      </c>
      <c r="E189" s="153" t="s">
        <v>6087</v>
      </c>
      <c r="F189" s="154" t="s">
        <v>6088</v>
      </c>
      <c r="G189" s="155" t="s">
        <v>7994</v>
      </c>
      <c r="H189" s="156">
        <v>1.3260000000000001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2.2563399999999998</v>
      </c>
      <c r="R189" s="161">
        <f>Q189*H189</f>
        <v>2.99190684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6089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4671</v>
      </c>
      <c r="H190" s="169">
        <v>1.3260000000000001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1" customFormat="1" ht="22.9" customHeight="1">
      <c r="B191" s="138"/>
      <c r="D191" s="139" t="s">
        <v>7663</v>
      </c>
      <c r="E191" s="149" t="s">
        <v>7991</v>
      </c>
      <c r="F191" s="149" t="s">
        <v>6091</v>
      </c>
      <c r="I191" s="141"/>
      <c r="J191" s="150">
        <f>BK191</f>
        <v>0</v>
      </c>
      <c r="L191" s="138"/>
      <c r="M191" s="143"/>
      <c r="N191" s="144"/>
      <c r="O191" s="144"/>
      <c r="P191" s="145">
        <f>SUM(P192:P198)</f>
        <v>0</v>
      </c>
      <c r="Q191" s="144"/>
      <c r="R191" s="145">
        <f>SUM(R192:R198)</f>
        <v>0.44393310000000002</v>
      </c>
      <c r="S191" s="144"/>
      <c r="T191" s="146">
        <f>SUM(T192:T198)</f>
        <v>0</v>
      </c>
      <c r="AR191" s="139" t="s">
        <v>7671</v>
      </c>
      <c r="AT191" s="147" t="s">
        <v>7663</v>
      </c>
      <c r="AU191" s="147" t="s">
        <v>7671</v>
      </c>
      <c r="AY191" s="139" t="s">
        <v>7977</v>
      </c>
      <c r="BK191" s="148">
        <f>SUM(BK192:BK198)</f>
        <v>0</v>
      </c>
    </row>
    <row r="192" spans="2:65" s="1" customFormat="1" ht="16.5" customHeight="1">
      <c r="B192" s="151"/>
      <c r="C192" s="152" t="s">
        <v>5894</v>
      </c>
      <c r="D192" s="152" t="s">
        <v>7978</v>
      </c>
      <c r="E192" s="153" t="s">
        <v>6092</v>
      </c>
      <c r="F192" s="154" t="s">
        <v>6093</v>
      </c>
      <c r="G192" s="155" t="s">
        <v>7994</v>
      </c>
      <c r="H192" s="156">
        <v>0.17100000000000001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2.5960999999999999</v>
      </c>
      <c r="R192" s="161">
        <f>Q192*H192</f>
        <v>0.44393310000000002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6094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6095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6096</v>
      </c>
      <c r="H194" s="169">
        <v>0.17100000000000001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5899</v>
      </c>
      <c r="D195" s="152" t="s">
        <v>7978</v>
      </c>
      <c r="E195" s="153" t="s">
        <v>6866</v>
      </c>
      <c r="F195" s="154" t="s">
        <v>6867</v>
      </c>
      <c r="G195" s="155" t="s">
        <v>5985</v>
      </c>
      <c r="H195" s="156">
        <v>1</v>
      </c>
      <c r="I195" s="157"/>
      <c r="J195" s="158">
        <f>ROUND(I195*H195,2)</f>
        <v>0</v>
      </c>
      <c r="K195" s="154" t="s">
        <v>7590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6868</v>
      </c>
    </row>
    <row r="196" spans="2:65" s="1" customFormat="1" ht="16.5" customHeight="1">
      <c r="B196" s="151"/>
      <c r="C196" s="152" t="s">
        <v>5903</v>
      </c>
      <c r="D196" s="152" t="s">
        <v>7978</v>
      </c>
      <c r="E196" s="153" t="s">
        <v>6873</v>
      </c>
      <c r="F196" s="154" t="s">
        <v>6874</v>
      </c>
      <c r="G196" s="155" t="s">
        <v>5783</v>
      </c>
      <c r="H196" s="156">
        <v>30</v>
      </c>
      <c r="I196" s="157"/>
      <c r="J196" s="158">
        <f>ROUND(I196*H196,2)</f>
        <v>0</v>
      </c>
      <c r="K196" s="154" t="s">
        <v>7590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6875</v>
      </c>
    </row>
    <row r="197" spans="2:65" s="1" customFormat="1" ht="24" customHeight="1">
      <c r="B197" s="151"/>
      <c r="C197" s="152" t="s">
        <v>5907</v>
      </c>
      <c r="D197" s="152" t="s">
        <v>7978</v>
      </c>
      <c r="E197" s="153" t="s">
        <v>4672</v>
      </c>
      <c r="F197" s="154" t="s">
        <v>4673</v>
      </c>
      <c r="G197" s="155" t="s">
        <v>5985</v>
      </c>
      <c r="H197" s="156">
        <v>1</v>
      </c>
      <c r="I197" s="157"/>
      <c r="J197" s="158">
        <f>ROUND(I197*H197,2)</f>
        <v>0</v>
      </c>
      <c r="K197" s="154" t="s">
        <v>7590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4674</v>
      </c>
    </row>
    <row r="198" spans="2:65" s="1" customFormat="1" ht="24" customHeight="1">
      <c r="B198" s="151"/>
      <c r="C198" s="152" t="s">
        <v>5911</v>
      </c>
      <c r="D198" s="152" t="s">
        <v>7978</v>
      </c>
      <c r="E198" s="153" t="s">
        <v>4675</v>
      </c>
      <c r="F198" s="154" t="s">
        <v>4676</v>
      </c>
      <c r="G198" s="155" t="s">
        <v>5985</v>
      </c>
      <c r="H198" s="156">
        <v>1</v>
      </c>
      <c r="I198" s="157"/>
      <c r="J198" s="158">
        <f>ROUND(I198*H198,2)</f>
        <v>0</v>
      </c>
      <c r="K198" s="154" t="s">
        <v>7590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4677</v>
      </c>
    </row>
    <row r="199" spans="2:65" s="11" customFormat="1" ht="22.9" customHeight="1">
      <c r="B199" s="138"/>
      <c r="D199" s="139" t="s">
        <v>7663</v>
      </c>
      <c r="E199" s="149" t="s">
        <v>7983</v>
      </c>
      <c r="F199" s="149" t="s">
        <v>5875</v>
      </c>
      <c r="I199" s="141"/>
      <c r="J199" s="150">
        <f>BK199</f>
        <v>0</v>
      </c>
      <c r="L199" s="138"/>
      <c r="M199" s="143"/>
      <c r="N199" s="144"/>
      <c r="O199" s="144"/>
      <c r="P199" s="145">
        <f>P200</f>
        <v>0</v>
      </c>
      <c r="Q199" s="144"/>
      <c r="R199" s="145">
        <f>R200</f>
        <v>0</v>
      </c>
      <c r="S199" s="144"/>
      <c r="T199" s="146">
        <f>T200</f>
        <v>0</v>
      </c>
      <c r="AR199" s="139" t="s">
        <v>7671</v>
      </c>
      <c r="AT199" s="147" t="s">
        <v>7663</v>
      </c>
      <c r="AU199" s="147" t="s">
        <v>7671</v>
      </c>
      <c r="AY199" s="139" t="s">
        <v>7977</v>
      </c>
      <c r="BK199" s="148">
        <f>BK200</f>
        <v>0</v>
      </c>
    </row>
    <row r="200" spans="2:65" s="1" customFormat="1" ht="24" customHeight="1">
      <c r="B200" s="151"/>
      <c r="C200" s="152" t="s">
        <v>5915</v>
      </c>
      <c r="D200" s="152" t="s">
        <v>7978</v>
      </c>
      <c r="E200" s="153" t="s">
        <v>6876</v>
      </c>
      <c r="F200" s="154" t="s">
        <v>6877</v>
      </c>
      <c r="G200" s="155" t="s">
        <v>7994</v>
      </c>
      <c r="H200" s="156">
        <v>3.33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2585</v>
      </c>
    </row>
    <row r="201" spans="2:65" s="11" customFormat="1" ht="22.9" customHeight="1">
      <c r="B201" s="138"/>
      <c r="D201" s="139" t="s">
        <v>7663</v>
      </c>
      <c r="E201" s="149" t="s">
        <v>8012</v>
      </c>
      <c r="F201" s="149" t="s">
        <v>6112</v>
      </c>
      <c r="I201" s="141"/>
      <c r="J201" s="150">
        <f>BK201</f>
        <v>0</v>
      </c>
      <c r="L201" s="138"/>
      <c r="M201" s="143"/>
      <c r="N201" s="144"/>
      <c r="O201" s="144"/>
      <c r="P201" s="145">
        <f>SUM(P202:P206)</f>
        <v>0</v>
      </c>
      <c r="Q201" s="144"/>
      <c r="R201" s="145">
        <f>SUM(R202:R206)</f>
        <v>2.0197992</v>
      </c>
      <c r="S201" s="144"/>
      <c r="T201" s="146">
        <f>SUM(T202:T206)</f>
        <v>0</v>
      </c>
      <c r="AR201" s="139" t="s">
        <v>7671</v>
      </c>
      <c r="AT201" s="147" t="s">
        <v>7663</v>
      </c>
      <c r="AU201" s="147" t="s">
        <v>7671</v>
      </c>
      <c r="AY201" s="139" t="s">
        <v>7977</v>
      </c>
      <c r="BK201" s="148">
        <f>SUM(BK202:BK206)</f>
        <v>0</v>
      </c>
    </row>
    <row r="202" spans="2:65" s="1" customFormat="1" ht="24" customHeight="1">
      <c r="B202" s="151"/>
      <c r="C202" s="152" t="s">
        <v>5919</v>
      </c>
      <c r="D202" s="152" t="s">
        <v>7978</v>
      </c>
      <c r="E202" s="153" t="s">
        <v>6113</v>
      </c>
      <c r="F202" s="154" t="s">
        <v>6114</v>
      </c>
      <c r="G202" s="155" t="s">
        <v>5783</v>
      </c>
      <c r="H202" s="156">
        <v>3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0.14610000000000001</v>
      </c>
      <c r="R202" s="161">
        <f>Q202*H202</f>
        <v>0.43830000000000002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6115</v>
      </c>
    </row>
    <row r="203" spans="2:65" s="1" customFormat="1" ht="16.5" customHeight="1">
      <c r="B203" s="151"/>
      <c r="C203" s="189" t="s">
        <v>5923</v>
      </c>
      <c r="D203" s="189" t="s">
        <v>5826</v>
      </c>
      <c r="E203" s="190" t="s">
        <v>6116</v>
      </c>
      <c r="F203" s="191" t="s">
        <v>6117</v>
      </c>
      <c r="G203" s="192" t="s">
        <v>5783</v>
      </c>
      <c r="H203" s="193">
        <v>3.06</v>
      </c>
      <c r="I203" s="194"/>
      <c r="J203" s="195">
        <f>ROUND(I203*H203,2)</f>
        <v>0</v>
      </c>
      <c r="K203" s="191" t="s">
        <v>7982</v>
      </c>
      <c r="L203" s="196"/>
      <c r="M203" s="197" t="s">
        <v>7590</v>
      </c>
      <c r="N203" s="198" t="s">
        <v>7629</v>
      </c>
      <c r="O203" s="54"/>
      <c r="P203" s="161">
        <f>O203*H203</f>
        <v>0</v>
      </c>
      <c r="Q203" s="161">
        <v>0.13200000000000001</v>
      </c>
      <c r="R203" s="161">
        <f>Q203*H203</f>
        <v>0.40392</v>
      </c>
      <c r="S203" s="161">
        <v>0</v>
      </c>
      <c r="T203" s="162">
        <f>S203*H203</f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6118</v>
      </c>
    </row>
    <row r="204" spans="2:65" s="12" customFormat="1">
      <c r="B204" s="165"/>
      <c r="D204" s="166" t="s">
        <v>7985</v>
      </c>
      <c r="F204" s="168" t="s">
        <v>6119</v>
      </c>
      <c r="H204" s="169">
        <v>3.06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7985</v>
      </c>
      <c r="AU204" s="167" t="s">
        <v>7673</v>
      </c>
      <c r="AV204" s="12" t="s">
        <v>7673</v>
      </c>
      <c r="AW204" s="12" t="s">
        <v>7592</v>
      </c>
      <c r="AX204" s="12" t="s">
        <v>7671</v>
      </c>
      <c r="AY204" s="167" t="s">
        <v>7977</v>
      </c>
    </row>
    <row r="205" spans="2:65" s="1" customFormat="1" ht="24" customHeight="1">
      <c r="B205" s="151"/>
      <c r="C205" s="152" t="s">
        <v>5927</v>
      </c>
      <c r="D205" s="152" t="s">
        <v>7978</v>
      </c>
      <c r="E205" s="153" t="s">
        <v>6120</v>
      </c>
      <c r="F205" s="154" t="s">
        <v>6121</v>
      </c>
      <c r="G205" s="155" t="s">
        <v>7994</v>
      </c>
      <c r="H205" s="156">
        <v>0.48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2.45329</v>
      </c>
      <c r="R205" s="161">
        <f>Q205*H205</f>
        <v>1.1775792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6122</v>
      </c>
    </row>
    <row r="206" spans="2:65" s="1" customFormat="1" ht="24" customHeight="1">
      <c r="B206" s="151"/>
      <c r="C206" s="152" t="s">
        <v>5931</v>
      </c>
      <c r="D206" s="152" t="s">
        <v>7978</v>
      </c>
      <c r="E206" s="153" t="s">
        <v>6123</v>
      </c>
      <c r="F206" s="154" t="s">
        <v>6124</v>
      </c>
      <c r="G206" s="155" t="s">
        <v>7994</v>
      </c>
      <c r="H206" s="156">
        <v>0.48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6125</v>
      </c>
    </row>
    <row r="207" spans="2:65" s="11" customFormat="1" ht="22.9" customHeight="1">
      <c r="B207" s="138"/>
      <c r="D207" s="139" t="s">
        <v>7663</v>
      </c>
      <c r="E207" s="149" t="s">
        <v>8023</v>
      </c>
      <c r="F207" s="149" t="s">
        <v>5882</v>
      </c>
      <c r="I207" s="141"/>
      <c r="J207" s="150">
        <f>BK207</f>
        <v>0</v>
      </c>
      <c r="L207" s="138"/>
      <c r="M207" s="143"/>
      <c r="N207" s="144"/>
      <c r="O207" s="144"/>
      <c r="P207" s="145">
        <f>SUM(P208:P243)</f>
        <v>0</v>
      </c>
      <c r="Q207" s="144"/>
      <c r="R207" s="145">
        <f>SUM(R208:R243)</f>
        <v>0.65024000000000004</v>
      </c>
      <c r="S207" s="144"/>
      <c r="T207" s="146">
        <f>SUM(T208:T243)</f>
        <v>0</v>
      </c>
      <c r="AR207" s="139" t="s">
        <v>7671</v>
      </c>
      <c r="AT207" s="147" t="s">
        <v>7663</v>
      </c>
      <c r="AU207" s="147" t="s">
        <v>7671</v>
      </c>
      <c r="AY207" s="139" t="s">
        <v>7977</v>
      </c>
      <c r="BK207" s="148">
        <f>SUM(BK208:BK243)</f>
        <v>0</v>
      </c>
    </row>
    <row r="208" spans="2:65" s="1" customFormat="1" ht="24" customHeight="1">
      <c r="B208" s="151"/>
      <c r="C208" s="152" t="s">
        <v>5935</v>
      </c>
      <c r="D208" s="152" t="s">
        <v>7978</v>
      </c>
      <c r="E208" s="153" t="s">
        <v>6126</v>
      </c>
      <c r="F208" s="154" t="s">
        <v>6127</v>
      </c>
      <c r="G208" s="155" t="s">
        <v>5897</v>
      </c>
      <c r="H208" s="156">
        <v>37</v>
      </c>
      <c r="I208" s="157"/>
      <c r="J208" s="158">
        <f>ROUND(I208*H208,2)</f>
        <v>0</v>
      </c>
      <c r="K208" s="154" t="s">
        <v>7590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1.67E-3</v>
      </c>
      <c r="R208" s="161">
        <f>Q208*H208</f>
        <v>6.1790000000000005E-2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6128</v>
      </c>
    </row>
    <row r="209" spans="2:65" s="1" customFormat="1" ht="19.5">
      <c r="B209" s="31"/>
      <c r="D209" s="166" t="s">
        <v>5891</v>
      </c>
      <c r="F209" s="199" t="s">
        <v>6129</v>
      </c>
      <c r="I209" s="94"/>
      <c r="L209" s="31"/>
      <c r="M209" s="200"/>
      <c r="N209" s="54"/>
      <c r="O209" s="54"/>
      <c r="P209" s="54"/>
      <c r="Q209" s="54"/>
      <c r="R209" s="54"/>
      <c r="S209" s="54"/>
      <c r="T209" s="55"/>
      <c r="AT209" s="16" t="s">
        <v>5891</v>
      </c>
      <c r="AU209" s="16" t="s">
        <v>7673</v>
      </c>
    </row>
    <row r="210" spans="2:65" s="1" customFormat="1" ht="16.5" customHeight="1">
      <c r="B210" s="151"/>
      <c r="C210" s="189" t="s">
        <v>5939</v>
      </c>
      <c r="D210" s="189" t="s">
        <v>5826</v>
      </c>
      <c r="E210" s="190" t="s">
        <v>2586</v>
      </c>
      <c r="F210" s="191" t="s">
        <v>2587</v>
      </c>
      <c r="G210" s="192" t="s">
        <v>5897</v>
      </c>
      <c r="H210" s="193">
        <v>1</v>
      </c>
      <c r="I210" s="194"/>
      <c r="J210" s="195">
        <f t="shared" ref="J210:J235" si="0">ROUND(I210*H210,2)</f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ref="P210:P235" si="1">O210*H210</f>
        <v>0</v>
      </c>
      <c r="Q210" s="161">
        <v>2.5999999999999999E-2</v>
      </c>
      <c r="R210" s="161">
        <f t="shared" ref="R210:R235" si="2">Q210*H210</f>
        <v>2.5999999999999999E-2</v>
      </c>
      <c r="S210" s="161">
        <v>0</v>
      </c>
      <c r="T210" s="162">
        <f t="shared" ref="T210:T235" si="3">S210*H210</f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ref="BE210:BE235" si="4">IF(N210="základní",J210,0)</f>
        <v>0</v>
      </c>
      <c r="BF210" s="164">
        <f t="shared" ref="BF210:BF235" si="5">IF(N210="snížená",J210,0)</f>
        <v>0</v>
      </c>
      <c r="BG210" s="164">
        <f t="shared" ref="BG210:BG235" si="6">IF(N210="zákl. přenesená",J210,0)</f>
        <v>0</v>
      </c>
      <c r="BH210" s="164">
        <f t="shared" ref="BH210:BH235" si="7">IF(N210="sníž. přenesená",J210,0)</f>
        <v>0</v>
      </c>
      <c r="BI210" s="164">
        <f t="shared" ref="BI210:BI235" si="8">IF(N210="nulová",J210,0)</f>
        <v>0</v>
      </c>
      <c r="BJ210" s="16" t="s">
        <v>7671</v>
      </c>
      <c r="BK210" s="164">
        <f t="shared" ref="BK210:BK235" si="9">ROUND(I210*H210,2)</f>
        <v>0</v>
      </c>
      <c r="BL210" s="16" t="s">
        <v>7983</v>
      </c>
      <c r="BM210" s="163" t="s">
        <v>2588</v>
      </c>
    </row>
    <row r="211" spans="2:65" s="1" customFormat="1" ht="16.5" customHeight="1">
      <c r="B211" s="151"/>
      <c r="C211" s="189" t="s">
        <v>5943</v>
      </c>
      <c r="D211" s="189" t="s">
        <v>5826</v>
      </c>
      <c r="E211" s="190" t="s">
        <v>6899</v>
      </c>
      <c r="F211" s="191" t="s">
        <v>6900</v>
      </c>
      <c r="G211" s="192" t="s">
        <v>5897</v>
      </c>
      <c r="H211" s="193">
        <v>4</v>
      </c>
      <c r="I211" s="194"/>
      <c r="J211" s="195">
        <f t="shared" si="0"/>
        <v>0</v>
      </c>
      <c r="K211" s="191" t="s">
        <v>7982</v>
      </c>
      <c r="L211" s="196"/>
      <c r="M211" s="197" t="s">
        <v>7590</v>
      </c>
      <c r="N211" s="198" t="s">
        <v>7629</v>
      </c>
      <c r="O211" s="54"/>
      <c r="P211" s="161">
        <f t="shared" si="1"/>
        <v>0</v>
      </c>
      <c r="Q211" s="161">
        <v>9.1999999999999998E-3</v>
      </c>
      <c r="R211" s="161">
        <f t="shared" si="2"/>
        <v>3.6799999999999999E-2</v>
      </c>
      <c r="S211" s="161">
        <v>0</v>
      </c>
      <c r="T211" s="162">
        <f t="shared" si="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6901</v>
      </c>
    </row>
    <row r="212" spans="2:65" s="1" customFormat="1" ht="24" customHeight="1">
      <c r="B212" s="151"/>
      <c r="C212" s="189" t="s">
        <v>5948</v>
      </c>
      <c r="D212" s="189" t="s">
        <v>5826</v>
      </c>
      <c r="E212" s="190" t="s">
        <v>2589</v>
      </c>
      <c r="F212" s="191" t="s">
        <v>2590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7982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1.7399999999999999E-2</v>
      </c>
      <c r="R212" s="161">
        <f t="shared" si="2"/>
        <v>1.7399999999999999E-2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6887</v>
      </c>
    </row>
    <row r="213" spans="2:65" s="1" customFormat="1" ht="24" customHeight="1">
      <c r="B213" s="151"/>
      <c r="C213" s="189" t="s">
        <v>5953</v>
      </c>
      <c r="D213" s="189" t="s">
        <v>5826</v>
      </c>
      <c r="E213" s="190" t="s">
        <v>2591</v>
      </c>
      <c r="F213" s="191" t="s">
        <v>2592</v>
      </c>
      <c r="G213" s="192" t="s">
        <v>5897</v>
      </c>
      <c r="H213" s="193">
        <v>2</v>
      </c>
      <c r="I213" s="194"/>
      <c r="J213" s="195">
        <f t="shared" si="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1"/>
        <v>0</v>
      </c>
      <c r="Q213" s="161">
        <v>1.41E-2</v>
      </c>
      <c r="R213" s="161">
        <f t="shared" si="2"/>
        <v>2.8199999999999999E-2</v>
      </c>
      <c r="S213" s="161">
        <v>0</v>
      </c>
      <c r="T213" s="162">
        <f t="shared" si="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2593</v>
      </c>
    </row>
    <row r="214" spans="2:65" s="1" customFormat="1" ht="16.5" customHeight="1">
      <c r="B214" s="151"/>
      <c r="C214" s="189" t="s">
        <v>5958</v>
      </c>
      <c r="D214" s="189" t="s">
        <v>5826</v>
      </c>
      <c r="E214" s="190" t="s">
        <v>2594</v>
      </c>
      <c r="F214" s="191" t="s">
        <v>2595</v>
      </c>
      <c r="G214" s="192" t="s">
        <v>5897</v>
      </c>
      <c r="H214" s="193">
        <v>2</v>
      </c>
      <c r="I214" s="194"/>
      <c r="J214" s="195">
        <f t="shared" si="0"/>
        <v>0</v>
      </c>
      <c r="K214" s="191" t="s">
        <v>7982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1.21E-2</v>
      </c>
      <c r="R214" s="161">
        <f t="shared" si="2"/>
        <v>2.4199999999999999E-2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2596</v>
      </c>
    </row>
    <row r="215" spans="2:65" s="1" customFormat="1" ht="16.5" customHeight="1">
      <c r="B215" s="151"/>
      <c r="C215" s="189" t="s">
        <v>5962</v>
      </c>
      <c r="D215" s="189" t="s">
        <v>5826</v>
      </c>
      <c r="E215" s="190" t="s">
        <v>2597</v>
      </c>
      <c r="F215" s="191" t="s">
        <v>2598</v>
      </c>
      <c r="G215" s="192" t="s">
        <v>5897</v>
      </c>
      <c r="H215" s="193">
        <v>3</v>
      </c>
      <c r="I215" s="194"/>
      <c r="J215" s="195">
        <f t="shared" si="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"/>
        <v>0</v>
      </c>
      <c r="Q215" s="161">
        <v>0.01</v>
      </c>
      <c r="R215" s="161">
        <f t="shared" si="2"/>
        <v>0.03</v>
      </c>
      <c r="S215" s="161">
        <v>0</v>
      </c>
      <c r="T215" s="162">
        <f t="shared" si="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2599</v>
      </c>
    </row>
    <row r="216" spans="2:65" s="1" customFormat="1" ht="24" customHeight="1">
      <c r="B216" s="151"/>
      <c r="C216" s="189" t="s">
        <v>5966</v>
      </c>
      <c r="D216" s="189" t="s">
        <v>5826</v>
      </c>
      <c r="E216" s="190" t="s">
        <v>2600</v>
      </c>
      <c r="F216" s="191" t="s">
        <v>2601</v>
      </c>
      <c r="G216" s="192" t="s">
        <v>5897</v>
      </c>
      <c r="H216" s="193">
        <v>3</v>
      </c>
      <c r="I216" s="194"/>
      <c r="J216" s="195">
        <f t="shared" si="0"/>
        <v>0</v>
      </c>
      <c r="K216" s="191" t="s">
        <v>7982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0.01</v>
      </c>
      <c r="R216" s="161">
        <f t="shared" si="2"/>
        <v>0.03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2602</v>
      </c>
    </row>
    <row r="217" spans="2:65" s="1" customFormat="1" ht="24" customHeight="1">
      <c r="B217" s="151"/>
      <c r="C217" s="189" t="s">
        <v>5970</v>
      </c>
      <c r="D217" s="189" t="s">
        <v>5826</v>
      </c>
      <c r="E217" s="190" t="s">
        <v>2603</v>
      </c>
      <c r="F217" s="191" t="s">
        <v>2604</v>
      </c>
      <c r="G217" s="192" t="s">
        <v>5897</v>
      </c>
      <c r="H217" s="193">
        <v>2</v>
      </c>
      <c r="I217" s="194"/>
      <c r="J217" s="195">
        <f t="shared" si="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4684</v>
      </c>
    </row>
    <row r="218" spans="2:65" s="1" customFormat="1" ht="16.5" customHeight="1">
      <c r="B218" s="151"/>
      <c r="C218" s="189" t="s">
        <v>5974</v>
      </c>
      <c r="D218" s="189" t="s">
        <v>5826</v>
      </c>
      <c r="E218" s="190" t="s">
        <v>6922</v>
      </c>
      <c r="F218" s="191" t="s">
        <v>6923</v>
      </c>
      <c r="G218" s="192" t="s">
        <v>5897</v>
      </c>
      <c r="H218" s="193">
        <v>3</v>
      </c>
      <c r="I218" s="194"/>
      <c r="J218" s="195">
        <f t="shared" si="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0</v>
      </c>
      <c r="R218" s="161">
        <f t="shared" si="2"/>
        <v>0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6924</v>
      </c>
    </row>
    <row r="219" spans="2:65" s="1" customFormat="1" ht="16.5" customHeight="1">
      <c r="B219" s="151"/>
      <c r="C219" s="189" t="s">
        <v>5978</v>
      </c>
      <c r="D219" s="189" t="s">
        <v>5826</v>
      </c>
      <c r="E219" s="190" t="s">
        <v>6928</v>
      </c>
      <c r="F219" s="191" t="s">
        <v>6929</v>
      </c>
      <c r="G219" s="192" t="s">
        <v>5897</v>
      </c>
      <c r="H219" s="193">
        <v>3</v>
      </c>
      <c r="I219" s="194"/>
      <c r="J219" s="195">
        <f t="shared" si="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"/>
        <v>0</v>
      </c>
      <c r="Q219" s="161">
        <v>0</v>
      </c>
      <c r="R219" s="161">
        <f t="shared" si="2"/>
        <v>0</v>
      </c>
      <c r="S219" s="161">
        <v>0</v>
      </c>
      <c r="T219" s="162">
        <f t="shared" si="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6930</v>
      </c>
    </row>
    <row r="220" spans="2:65" s="1" customFormat="1" ht="16.5" customHeight="1">
      <c r="B220" s="151"/>
      <c r="C220" s="189" t="s">
        <v>5982</v>
      </c>
      <c r="D220" s="189" t="s">
        <v>5826</v>
      </c>
      <c r="E220" s="190" t="s">
        <v>6935</v>
      </c>
      <c r="F220" s="191" t="s">
        <v>6936</v>
      </c>
      <c r="G220" s="192" t="s">
        <v>5897</v>
      </c>
      <c r="H220" s="193">
        <v>3</v>
      </c>
      <c r="I220" s="194"/>
      <c r="J220" s="195">
        <f t="shared" si="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0</v>
      </c>
      <c r="R220" s="161">
        <f t="shared" si="2"/>
        <v>0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6937</v>
      </c>
    </row>
    <row r="221" spans="2:65" s="1" customFormat="1" ht="16.5" customHeight="1">
      <c r="B221" s="151"/>
      <c r="C221" s="189" t="s">
        <v>5987</v>
      </c>
      <c r="D221" s="189" t="s">
        <v>5826</v>
      </c>
      <c r="E221" s="190" t="s">
        <v>2605</v>
      </c>
      <c r="F221" s="191" t="s">
        <v>2606</v>
      </c>
      <c r="G221" s="192" t="s">
        <v>5897</v>
      </c>
      <c r="H221" s="193">
        <v>2</v>
      </c>
      <c r="I221" s="194"/>
      <c r="J221" s="195">
        <f t="shared" si="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1"/>
        <v>0</v>
      </c>
      <c r="Q221" s="161">
        <v>4.3E-3</v>
      </c>
      <c r="R221" s="161">
        <f t="shared" si="2"/>
        <v>8.6E-3</v>
      </c>
      <c r="S221" s="161">
        <v>0</v>
      </c>
      <c r="T221" s="162">
        <f t="shared" si="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2607</v>
      </c>
    </row>
    <row r="222" spans="2:65" s="1" customFormat="1" ht="16.5" customHeight="1">
      <c r="B222" s="151"/>
      <c r="C222" s="189" t="s">
        <v>5993</v>
      </c>
      <c r="D222" s="189" t="s">
        <v>5826</v>
      </c>
      <c r="E222" s="190" t="s">
        <v>2608</v>
      </c>
      <c r="F222" s="191" t="s">
        <v>6952</v>
      </c>
      <c r="G222" s="192" t="s">
        <v>5897</v>
      </c>
      <c r="H222" s="193">
        <v>3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7.4999999999999997E-3</v>
      </c>
      <c r="R222" s="161">
        <f t="shared" si="2"/>
        <v>2.2499999999999999E-2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2609</v>
      </c>
    </row>
    <row r="223" spans="2:65" s="1" customFormat="1" ht="16.5" customHeight="1">
      <c r="B223" s="151"/>
      <c r="C223" s="189" t="s">
        <v>6934</v>
      </c>
      <c r="D223" s="189" t="s">
        <v>5826</v>
      </c>
      <c r="E223" s="190" t="s">
        <v>2610</v>
      </c>
      <c r="F223" s="191" t="s">
        <v>2611</v>
      </c>
      <c r="G223" s="192" t="s">
        <v>5897</v>
      </c>
      <c r="H223" s="193">
        <v>1</v>
      </c>
      <c r="I223" s="194"/>
      <c r="J223" s="195">
        <f t="shared" si="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1"/>
        <v>0</v>
      </c>
      <c r="Q223" s="161">
        <v>7.7999999999999996E-3</v>
      </c>
      <c r="R223" s="161">
        <f t="shared" si="2"/>
        <v>7.7999999999999996E-3</v>
      </c>
      <c r="S223" s="161">
        <v>0</v>
      </c>
      <c r="T223" s="162">
        <f t="shared" si="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2612</v>
      </c>
    </row>
    <row r="224" spans="2:65" s="1" customFormat="1" ht="16.5" customHeight="1">
      <c r="B224" s="151"/>
      <c r="C224" s="189" t="s">
        <v>6938</v>
      </c>
      <c r="D224" s="189" t="s">
        <v>5826</v>
      </c>
      <c r="E224" s="190" t="s">
        <v>6970</v>
      </c>
      <c r="F224" s="191" t="s">
        <v>6971</v>
      </c>
      <c r="G224" s="192" t="s">
        <v>5897</v>
      </c>
      <c r="H224" s="193">
        <v>1</v>
      </c>
      <c r="I224" s="194"/>
      <c r="J224" s="195">
        <f t="shared" si="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2.5999999999999999E-2</v>
      </c>
      <c r="R224" s="161">
        <f t="shared" si="2"/>
        <v>2.5999999999999999E-2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2613</v>
      </c>
    </row>
    <row r="225" spans="2:65" s="1" customFormat="1" ht="16.5" customHeight="1">
      <c r="B225" s="151"/>
      <c r="C225" s="189" t="s">
        <v>6942</v>
      </c>
      <c r="D225" s="189" t="s">
        <v>5826</v>
      </c>
      <c r="E225" s="190" t="s">
        <v>6974</v>
      </c>
      <c r="F225" s="191" t="s">
        <v>6975</v>
      </c>
      <c r="G225" s="192" t="s">
        <v>5897</v>
      </c>
      <c r="H225" s="193">
        <v>1</v>
      </c>
      <c r="I225" s="194"/>
      <c r="J225" s="195">
        <f t="shared" si="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1.6799999999999999E-2</v>
      </c>
      <c r="R225" s="161">
        <f t="shared" si="2"/>
        <v>1.6799999999999999E-2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2614</v>
      </c>
    </row>
    <row r="226" spans="2:65" s="1" customFormat="1" ht="16.5" customHeight="1">
      <c r="B226" s="151"/>
      <c r="C226" s="189" t="s">
        <v>6946</v>
      </c>
      <c r="D226" s="189" t="s">
        <v>5826</v>
      </c>
      <c r="E226" s="190" t="s">
        <v>2615</v>
      </c>
      <c r="F226" s="191" t="s">
        <v>2616</v>
      </c>
      <c r="G226" s="192" t="s">
        <v>5897</v>
      </c>
      <c r="H226" s="193">
        <v>1</v>
      </c>
      <c r="I226" s="194"/>
      <c r="J226" s="195">
        <f t="shared" si="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1"/>
        <v>0</v>
      </c>
      <c r="Q226" s="161">
        <v>1.4999999999999999E-2</v>
      </c>
      <c r="R226" s="161">
        <f t="shared" si="2"/>
        <v>1.4999999999999999E-2</v>
      </c>
      <c r="S226" s="161">
        <v>0</v>
      </c>
      <c r="T226" s="162">
        <f t="shared" si="3"/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2617</v>
      </c>
    </row>
    <row r="227" spans="2:65" s="1" customFormat="1" ht="16.5" customHeight="1">
      <c r="B227" s="151"/>
      <c r="C227" s="189" t="s">
        <v>6950</v>
      </c>
      <c r="D227" s="189" t="s">
        <v>5826</v>
      </c>
      <c r="E227" s="190" t="s">
        <v>6955</v>
      </c>
      <c r="F227" s="191" t="s">
        <v>6956</v>
      </c>
      <c r="G227" s="192" t="s">
        <v>5897</v>
      </c>
      <c r="H227" s="193">
        <v>1</v>
      </c>
      <c r="I227" s="194"/>
      <c r="J227" s="195">
        <f t="shared" si="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"/>
        <v>0</v>
      </c>
      <c r="Q227" s="161">
        <v>5.0000000000000001E-3</v>
      </c>
      <c r="R227" s="161">
        <f t="shared" si="2"/>
        <v>5.0000000000000001E-3</v>
      </c>
      <c r="S227" s="161">
        <v>0</v>
      </c>
      <c r="T227" s="162">
        <f t="shared" si="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6957</v>
      </c>
    </row>
    <row r="228" spans="2:65" s="1" customFormat="1" ht="24" customHeight="1">
      <c r="B228" s="151"/>
      <c r="C228" s="152" t="s">
        <v>6954</v>
      </c>
      <c r="D228" s="152" t="s">
        <v>7978</v>
      </c>
      <c r="E228" s="153" t="s">
        <v>6982</v>
      </c>
      <c r="F228" s="154" t="s">
        <v>6983</v>
      </c>
      <c r="G228" s="155" t="s">
        <v>5897</v>
      </c>
      <c r="H228" s="156">
        <v>5</v>
      </c>
      <c r="I228" s="157"/>
      <c r="J228" s="158">
        <f t="shared" si="0"/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 t="shared" si="1"/>
        <v>0</v>
      </c>
      <c r="Q228" s="161">
        <v>7.2000000000000005E-4</v>
      </c>
      <c r="R228" s="161">
        <f t="shared" si="2"/>
        <v>3.6000000000000003E-3</v>
      </c>
      <c r="S228" s="161">
        <v>0</v>
      </c>
      <c r="T228" s="162">
        <f t="shared" si="3"/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6984</v>
      </c>
    </row>
    <row r="229" spans="2:65" s="1" customFormat="1" ht="16.5" customHeight="1">
      <c r="B229" s="151"/>
      <c r="C229" s="189" t="s">
        <v>6958</v>
      </c>
      <c r="D229" s="189" t="s">
        <v>5826</v>
      </c>
      <c r="E229" s="190" t="s">
        <v>6986</v>
      </c>
      <c r="F229" s="191" t="s">
        <v>6987</v>
      </c>
      <c r="G229" s="192" t="s">
        <v>5897</v>
      </c>
      <c r="H229" s="193">
        <v>5</v>
      </c>
      <c r="I229" s="194"/>
      <c r="J229" s="195">
        <f t="shared" si="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1"/>
        <v>0</v>
      </c>
      <c r="Q229" s="161">
        <v>1.2E-2</v>
      </c>
      <c r="R229" s="161">
        <f t="shared" si="2"/>
        <v>0.06</v>
      </c>
      <c r="S229" s="161">
        <v>0</v>
      </c>
      <c r="T229" s="162">
        <f t="shared" si="3"/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 t="shared" si="4"/>
        <v>0</v>
      </c>
      <c r="BF229" s="164">
        <f t="shared" si="5"/>
        <v>0</v>
      </c>
      <c r="BG229" s="164">
        <f t="shared" si="6"/>
        <v>0</v>
      </c>
      <c r="BH229" s="164">
        <f t="shared" si="7"/>
        <v>0</v>
      </c>
      <c r="BI229" s="164">
        <f t="shared" si="8"/>
        <v>0</v>
      </c>
      <c r="BJ229" s="16" t="s">
        <v>7671</v>
      </c>
      <c r="BK229" s="164">
        <f t="shared" si="9"/>
        <v>0</v>
      </c>
      <c r="BL229" s="16" t="s">
        <v>7983</v>
      </c>
      <c r="BM229" s="163" t="s">
        <v>6988</v>
      </c>
    </row>
    <row r="230" spans="2:65" s="1" customFormat="1" ht="16.5" customHeight="1">
      <c r="B230" s="151"/>
      <c r="C230" s="189" t="s">
        <v>6962</v>
      </c>
      <c r="D230" s="189" t="s">
        <v>5826</v>
      </c>
      <c r="E230" s="190" t="s">
        <v>4713</v>
      </c>
      <c r="F230" s="191" t="s">
        <v>4714</v>
      </c>
      <c r="G230" s="192" t="s">
        <v>5897</v>
      </c>
      <c r="H230" s="193">
        <v>5</v>
      </c>
      <c r="I230" s="194"/>
      <c r="J230" s="195">
        <f t="shared" si="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"/>
        <v>0</v>
      </c>
      <c r="Q230" s="161">
        <v>6.9999999999999999E-4</v>
      </c>
      <c r="R230" s="161">
        <f t="shared" si="2"/>
        <v>3.5000000000000001E-3</v>
      </c>
      <c r="S230" s="161">
        <v>0</v>
      </c>
      <c r="T230" s="162">
        <f t="shared" si="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4"/>
        <v>0</v>
      </c>
      <c r="BF230" s="164">
        <f t="shared" si="5"/>
        <v>0</v>
      </c>
      <c r="BG230" s="164">
        <f t="shared" si="6"/>
        <v>0</v>
      </c>
      <c r="BH230" s="164">
        <f t="shared" si="7"/>
        <v>0</v>
      </c>
      <c r="BI230" s="164">
        <f t="shared" si="8"/>
        <v>0</v>
      </c>
      <c r="BJ230" s="16" t="s">
        <v>7671</v>
      </c>
      <c r="BK230" s="164">
        <f t="shared" si="9"/>
        <v>0</v>
      </c>
      <c r="BL230" s="16" t="s">
        <v>7983</v>
      </c>
      <c r="BM230" s="163" t="s">
        <v>2618</v>
      </c>
    </row>
    <row r="231" spans="2:65" s="1" customFormat="1" ht="24" customHeight="1">
      <c r="B231" s="151"/>
      <c r="C231" s="152" t="s">
        <v>6966</v>
      </c>
      <c r="D231" s="152" t="s">
        <v>7978</v>
      </c>
      <c r="E231" s="153" t="s">
        <v>6990</v>
      </c>
      <c r="F231" s="154" t="s">
        <v>6991</v>
      </c>
      <c r="G231" s="155" t="s">
        <v>5897</v>
      </c>
      <c r="H231" s="156">
        <v>2</v>
      </c>
      <c r="I231" s="157"/>
      <c r="J231" s="158">
        <f t="shared" si="0"/>
        <v>0</v>
      </c>
      <c r="K231" s="154" t="s">
        <v>7982</v>
      </c>
      <c r="L231" s="31"/>
      <c r="M231" s="159" t="s">
        <v>7590</v>
      </c>
      <c r="N231" s="160" t="s">
        <v>7629</v>
      </c>
      <c r="O231" s="54"/>
      <c r="P231" s="161">
        <f t="shared" si="1"/>
        <v>0</v>
      </c>
      <c r="Q231" s="161">
        <v>1.65E-3</v>
      </c>
      <c r="R231" s="161">
        <f t="shared" si="2"/>
        <v>3.3E-3</v>
      </c>
      <c r="S231" s="161">
        <v>0</v>
      </c>
      <c r="T231" s="162">
        <f t="shared" si="3"/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 t="shared" si="4"/>
        <v>0</v>
      </c>
      <c r="BF231" s="164">
        <f t="shared" si="5"/>
        <v>0</v>
      </c>
      <c r="BG231" s="164">
        <f t="shared" si="6"/>
        <v>0</v>
      </c>
      <c r="BH231" s="164">
        <f t="shared" si="7"/>
        <v>0</v>
      </c>
      <c r="BI231" s="164">
        <f t="shared" si="8"/>
        <v>0</v>
      </c>
      <c r="BJ231" s="16" t="s">
        <v>7671</v>
      </c>
      <c r="BK231" s="164">
        <f t="shared" si="9"/>
        <v>0</v>
      </c>
      <c r="BL231" s="16" t="s">
        <v>7983</v>
      </c>
      <c r="BM231" s="163" t="s">
        <v>6992</v>
      </c>
    </row>
    <row r="232" spans="2:65" s="1" customFormat="1" ht="16.5" customHeight="1">
      <c r="B232" s="151"/>
      <c r="C232" s="189" t="s">
        <v>5865</v>
      </c>
      <c r="D232" s="189" t="s">
        <v>5826</v>
      </c>
      <c r="E232" s="190" t="s">
        <v>6994</v>
      </c>
      <c r="F232" s="191" t="s">
        <v>6995</v>
      </c>
      <c r="G232" s="192" t="s">
        <v>5897</v>
      </c>
      <c r="H232" s="193">
        <v>1</v>
      </c>
      <c r="I232" s="194"/>
      <c r="J232" s="195">
        <f t="shared" si="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1"/>
        <v>0</v>
      </c>
      <c r="Q232" s="161">
        <v>2.3E-2</v>
      </c>
      <c r="R232" s="161">
        <f t="shared" si="2"/>
        <v>2.3E-2</v>
      </c>
      <c r="S232" s="161">
        <v>0</v>
      </c>
      <c r="T232" s="162">
        <f t="shared" si="3"/>
        <v>0</v>
      </c>
      <c r="AR232" s="163" t="s">
        <v>8023</v>
      </c>
      <c r="AT232" s="163" t="s">
        <v>5826</v>
      </c>
      <c r="AU232" s="163" t="s">
        <v>7673</v>
      </c>
      <c r="AY232" s="16" t="s">
        <v>7977</v>
      </c>
      <c r="BE232" s="164">
        <f t="shared" si="4"/>
        <v>0</v>
      </c>
      <c r="BF232" s="164">
        <f t="shared" si="5"/>
        <v>0</v>
      </c>
      <c r="BG232" s="164">
        <f t="shared" si="6"/>
        <v>0</v>
      </c>
      <c r="BH232" s="164">
        <f t="shared" si="7"/>
        <v>0</v>
      </c>
      <c r="BI232" s="164">
        <f t="shared" si="8"/>
        <v>0</v>
      </c>
      <c r="BJ232" s="16" t="s">
        <v>7671</v>
      </c>
      <c r="BK232" s="164">
        <f t="shared" si="9"/>
        <v>0</v>
      </c>
      <c r="BL232" s="16" t="s">
        <v>7983</v>
      </c>
      <c r="BM232" s="163" t="s">
        <v>2619</v>
      </c>
    </row>
    <row r="233" spans="2:65" s="1" customFormat="1" ht="16.5" customHeight="1">
      <c r="B233" s="151"/>
      <c r="C233" s="189" t="s">
        <v>6973</v>
      </c>
      <c r="D233" s="189" t="s">
        <v>5826</v>
      </c>
      <c r="E233" s="190" t="s">
        <v>6182</v>
      </c>
      <c r="F233" s="191" t="s">
        <v>6183</v>
      </c>
      <c r="G233" s="192" t="s">
        <v>5897</v>
      </c>
      <c r="H233" s="193">
        <v>1</v>
      </c>
      <c r="I233" s="194"/>
      <c r="J233" s="195">
        <f t="shared" si="0"/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 t="shared" si="1"/>
        <v>0</v>
      </c>
      <c r="Q233" s="161">
        <v>1.4499999999999999E-3</v>
      </c>
      <c r="R233" s="161">
        <f t="shared" si="2"/>
        <v>1.4499999999999999E-3</v>
      </c>
      <c r="S233" s="161">
        <v>0</v>
      </c>
      <c r="T233" s="162">
        <f t="shared" si="3"/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 t="shared" si="4"/>
        <v>0</v>
      </c>
      <c r="BF233" s="164">
        <f t="shared" si="5"/>
        <v>0</v>
      </c>
      <c r="BG233" s="164">
        <f t="shared" si="6"/>
        <v>0</v>
      </c>
      <c r="BH233" s="164">
        <f t="shared" si="7"/>
        <v>0</v>
      </c>
      <c r="BI233" s="164">
        <f t="shared" si="8"/>
        <v>0</v>
      </c>
      <c r="BJ233" s="16" t="s">
        <v>7671</v>
      </c>
      <c r="BK233" s="164">
        <f t="shared" si="9"/>
        <v>0</v>
      </c>
      <c r="BL233" s="16" t="s">
        <v>7983</v>
      </c>
      <c r="BM233" s="163" t="s">
        <v>2620</v>
      </c>
    </row>
    <row r="234" spans="2:65" s="1" customFormat="1" ht="24" customHeight="1">
      <c r="B234" s="151"/>
      <c r="C234" s="152" t="s">
        <v>6977</v>
      </c>
      <c r="D234" s="152" t="s">
        <v>7978</v>
      </c>
      <c r="E234" s="153" t="s">
        <v>7006</v>
      </c>
      <c r="F234" s="154" t="s">
        <v>7007</v>
      </c>
      <c r="G234" s="155" t="s">
        <v>5897</v>
      </c>
      <c r="H234" s="156">
        <v>1</v>
      </c>
      <c r="I234" s="157"/>
      <c r="J234" s="158">
        <f t="shared" si="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1"/>
        <v>0</v>
      </c>
      <c r="Q234" s="161">
        <v>2.7529999999999999E-2</v>
      </c>
      <c r="R234" s="161">
        <f t="shared" si="2"/>
        <v>2.7529999999999999E-2</v>
      </c>
      <c r="S234" s="161">
        <v>0</v>
      </c>
      <c r="T234" s="162">
        <f t="shared" si="3"/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si="4"/>
        <v>0</v>
      </c>
      <c r="BF234" s="164">
        <f t="shared" si="5"/>
        <v>0</v>
      </c>
      <c r="BG234" s="164">
        <f t="shared" si="6"/>
        <v>0</v>
      </c>
      <c r="BH234" s="164">
        <f t="shared" si="7"/>
        <v>0</v>
      </c>
      <c r="BI234" s="164">
        <f t="shared" si="8"/>
        <v>0</v>
      </c>
      <c r="BJ234" s="16" t="s">
        <v>7671</v>
      </c>
      <c r="BK234" s="164">
        <f t="shared" si="9"/>
        <v>0</v>
      </c>
      <c r="BL234" s="16" t="s">
        <v>7983</v>
      </c>
      <c r="BM234" s="163" t="s">
        <v>7008</v>
      </c>
    </row>
    <row r="235" spans="2:65" s="1" customFormat="1" ht="16.5" customHeight="1">
      <c r="B235" s="151"/>
      <c r="C235" s="189" t="s">
        <v>6981</v>
      </c>
      <c r="D235" s="189" t="s">
        <v>5826</v>
      </c>
      <c r="E235" s="190" t="s">
        <v>2621</v>
      </c>
      <c r="F235" s="191" t="s">
        <v>2622</v>
      </c>
      <c r="G235" s="192" t="s">
        <v>5897</v>
      </c>
      <c r="H235" s="193">
        <v>1</v>
      </c>
      <c r="I235" s="194"/>
      <c r="J235" s="195">
        <f t="shared" si="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1"/>
        <v>0</v>
      </c>
      <c r="Q235" s="161">
        <v>0</v>
      </c>
      <c r="R235" s="161">
        <f t="shared" si="2"/>
        <v>0</v>
      </c>
      <c r="S235" s="161">
        <v>0</v>
      </c>
      <c r="T235" s="162">
        <f t="shared" si="3"/>
        <v>0</v>
      </c>
      <c r="AR235" s="163" t="s">
        <v>8023</v>
      </c>
      <c r="AT235" s="163" t="s">
        <v>5826</v>
      </c>
      <c r="AU235" s="163" t="s">
        <v>7673</v>
      </c>
      <c r="AY235" s="16" t="s">
        <v>7977</v>
      </c>
      <c r="BE235" s="164">
        <f t="shared" si="4"/>
        <v>0</v>
      </c>
      <c r="BF235" s="164">
        <f t="shared" si="5"/>
        <v>0</v>
      </c>
      <c r="BG235" s="164">
        <f t="shared" si="6"/>
        <v>0</v>
      </c>
      <c r="BH235" s="164">
        <f t="shared" si="7"/>
        <v>0</v>
      </c>
      <c r="BI235" s="164">
        <f t="shared" si="8"/>
        <v>0</v>
      </c>
      <c r="BJ235" s="16" t="s">
        <v>7671</v>
      </c>
      <c r="BK235" s="164">
        <f t="shared" si="9"/>
        <v>0</v>
      </c>
      <c r="BL235" s="16" t="s">
        <v>7983</v>
      </c>
      <c r="BM235" s="163" t="s">
        <v>2623</v>
      </c>
    </row>
    <row r="236" spans="2:65" s="1" customFormat="1" ht="39">
      <c r="B236" s="31"/>
      <c r="D236" s="166" t="s">
        <v>5891</v>
      </c>
      <c r="F236" s="199" t="s">
        <v>2624</v>
      </c>
      <c r="I236" s="94"/>
      <c r="L236" s="31"/>
      <c r="M236" s="200"/>
      <c r="N236" s="54"/>
      <c r="O236" s="54"/>
      <c r="P236" s="54"/>
      <c r="Q236" s="54"/>
      <c r="R236" s="54"/>
      <c r="S236" s="54"/>
      <c r="T236" s="55"/>
      <c r="AT236" s="16" t="s">
        <v>5891</v>
      </c>
      <c r="AU236" s="16" t="s">
        <v>7673</v>
      </c>
    </row>
    <row r="237" spans="2:65" s="1" customFormat="1" ht="24" customHeight="1">
      <c r="B237" s="151"/>
      <c r="C237" s="152" t="s">
        <v>6985</v>
      </c>
      <c r="D237" s="152" t="s">
        <v>7978</v>
      </c>
      <c r="E237" s="153" t="s">
        <v>7014</v>
      </c>
      <c r="F237" s="154" t="s">
        <v>7015</v>
      </c>
      <c r="G237" s="155" t="s">
        <v>5897</v>
      </c>
      <c r="H237" s="156">
        <v>1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3.8260000000000002E-2</v>
      </c>
      <c r="R237" s="161">
        <f>Q237*H237</f>
        <v>3.8260000000000002E-2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7016</v>
      </c>
    </row>
    <row r="238" spans="2:65" s="1" customFormat="1" ht="16.5" customHeight="1">
      <c r="B238" s="151"/>
      <c r="C238" s="189" t="s">
        <v>6989</v>
      </c>
      <c r="D238" s="189" t="s">
        <v>5826</v>
      </c>
      <c r="E238" s="190" t="s">
        <v>2625</v>
      </c>
      <c r="F238" s="191" t="s">
        <v>2626</v>
      </c>
      <c r="G238" s="192" t="s">
        <v>5897</v>
      </c>
      <c r="H238" s="193">
        <v>1</v>
      </c>
      <c r="I238" s="194"/>
      <c r="J238" s="195">
        <f>ROUND(I238*H238,2)</f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>O238*H238</f>
        <v>0</v>
      </c>
      <c r="Q238" s="161">
        <v>0</v>
      </c>
      <c r="R238" s="161">
        <f>Q238*H238</f>
        <v>0</v>
      </c>
      <c r="S238" s="161">
        <v>0</v>
      </c>
      <c r="T238" s="162">
        <f>S238*H238</f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2627</v>
      </c>
    </row>
    <row r="239" spans="2:65" s="1" customFormat="1" ht="39">
      <c r="B239" s="31"/>
      <c r="D239" s="166" t="s">
        <v>5891</v>
      </c>
      <c r="F239" s="199" t="s">
        <v>7021</v>
      </c>
      <c r="I239" s="94"/>
      <c r="L239" s="31"/>
      <c r="M239" s="200"/>
      <c r="N239" s="54"/>
      <c r="O239" s="54"/>
      <c r="P239" s="54"/>
      <c r="Q239" s="54"/>
      <c r="R239" s="54"/>
      <c r="S239" s="54"/>
      <c r="T239" s="55"/>
      <c r="AT239" s="16" t="s">
        <v>5891</v>
      </c>
      <c r="AU239" s="16" t="s">
        <v>7673</v>
      </c>
    </row>
    <row r="240" spans="2:65" s="1" customFormat="1" ht="24" customHeight="1">
      <c r="B240" s="151"/>
      <c r="C240" s="152" t="s">
        <v>6993</v>
      </c>
      <c r="D240" s="152" t="s">
        <v>7978</v>
      </c>
      <c r="E240" s="153" t="s">
        <v>7023</v>
      </c>
      <c r="F240" s="154" t="s">
        <v>7024</v>
      </c>
      <c r="G240" s="155" t="s">
        <v>5897</v>
      </c>
      <c r="H240" s="156">
        <v>1</v>
      </c>
      <c r="I240" s="157"/>
      <c r="J240" s="158">
        <f>ROUND(I240*H240,2)</f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>O240*H240</f>
        <v>0</v>
      </c>
      <c r="Q240" s="161">
        <v>7.0200000000000002E-3</v>
      </c>
      <c r="R240" s="161">
        <f>Q240*H240</f>
        <v>7.0200000000000002E-3</v>
      </c>
      <c r="S240" s="161">
        <v>0</v>
      </c>
      <c r="T240" s="162">
        <f>S240*H240</f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6" t="s">
        <v>7671</v>
      </c>
      <c r="BK240" s="164">
        <f>ROUND(I240*H240,2)</f>
        <v>0</v>
      </c>
      <c r="BL240" s="16" t="s">
        <v>7983</v>
      </c>
      <c r="BM240" s="163" t="s">
        <v>7025</v>
      </c>
    </row>
    <row r="241" spans="2:65" s="1" customFormat="1" ht="16.5" customHeight="1">
      <c r="B241" s="151"/>
      <c r="C241" s="189" t="s">
        <v>6997</v>
      </c>
      <c r="D241" s="189" t="s">
        <v>5826</v>
      </c>
      <c r="E241" s="190" t="s">
        <v>4734</v>
      </c>
      <c r="F241" s="191" t="s">
        <v>2628</v>
      </c>
      <c r="G241" s="192" t="s">
        <v>5897</v>
      </c>
      <c r="H241" s="193">
        <v>1</v>
      </c>
      <c r="I241" s="194"/>
      <c r="J241" s="195">
        <f>ROUND(I241*H241,2)</f>
        <v>0</v>
      </c>
      <c r="K241" s="191" t="s">
        <v>7590</v>
      </c>
      <c r="L241" s="196"/>
      <c r="M241" s="197" t="s">
        <v>7590</v>
      </c>
      <c r="N241" s="198" t="s">
        <v>7629</v>
      </c>
      <c r="O241" s="54"/>
      <c r="P241" s="161">
        <f>O241*H241</f>
        <v>0</v>
      </c>
      <c r="Q241" s="161">
        <v>0.11799999999999999</v>
      </c>
      <c r="R241" s="161">
        <f>Q241*H241</f>
        <v>0.11799999999999999</v>
      </c>
      <c r="S241" s="161">
        <v>0</v>
      </c>
      <c r="T241" s="162">
        <f>S241*H241</f>
        <v>0</v>
      </c>
      <c r="AR241" s="163" t="s">
        <v>8023</v>
      </c>
      <c r="AT241" s="163" t="s">
        <v>5826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2629</v>
      </c>
    </row>
    <row r="242" spans="2:65" s="1" customFormat="1" ht="24" customHeight="1">
      <c r="B242" s="151"/>
      <c r="C242" s="152" t="s">
        <v>7001</v>
      </c>
      <c r="D242" s="152" t="s">
        <v>7978</v>
      </c>
      <c r="E242" s="153" t="s">
        <v>7031</v>
      </c>
      <c r="F242" s="154" t="s">
        <v>7032</v>
      </c>
      <c r="G242" s="155" t="s">
        <v>5897</v>
      </c>
      <c r="H242" s="156">
        <v>5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1.56E-3</v>
      </c>
      <c r="R242" s="161">
        <f>Q242*H242</f>
        <v>7.7999999999999996E-3</v>
      </c>
      <c r="S242" s="161">
        <v>0</v>
      </c>
      <c r="T242" s="162">
        <f>S242*H242</f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7033</v>
      </c>
    </row>
    <row r="243" spans="2:65" s="1" customFormat="1" ht="24" customHeight="1">
      <c r="B243" s="151"/>
      <c r="C243" s="152" t="s">
        <v>7005</v>
      </c>
      <c r="D243" s="152" t="s">
        <v>7978</v>
      </c>
      <c r="E243" s="153" t="s">
        <v>7035</v>
      </c>
      <c r="F243" s="154" t="s">
        <v>7036</v>
      </c>
      <c r="G243" s="155" t="s">
        <v>5897</v>
      </c>
      <c r="H243" s="156">
        <v>1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6.8999999999999997E-4</v>
      </c>
      <c r="R243" s="161">
        <f>Q243*H243</f>
        <v>6.8999999999999997E-4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7037</v>
      </c>
    </row>
    <row r="244" spans="2:65" s="11" customFormat="1" ht="22.9" customHeight="1">
      <c r="B244" s="138"/>
      <c r="D244" s="139" t="s">
        <v>7663</v>
      </c>
      <c r="E244" s="149" t="s">
        <v>8027</v>
      </c>
      <c r="F244" s="149" t="s">
        <v>7043</v>
      </c>
      <c r="I244" s="141"/>
      <c r="J244" s="150">
        <f>BK244</f>
        <v>0</v>
      </c>
      <c r="L244" s="138"/>
      <c r="M244" s="143"/>
      <c r="N244" s="144"/>
      <c r="O244" s="144"/>
      <c r="P244" s="145">
        <f>P245+SUM(P246:P249)</f>
        <v>0</v>
      </c>
      <c r="Q244" s="144"/>
      <c r="R244" s="145">
        <f>R245+SUM(R246:R249)</f>
        <v>2.6869219999999999E-2</v>
      </c>
      <c r="S244" s="144"/>
      <c r="T244" s="146">
        <f>T245+SUM(T246:T249)</f>
        <v>6.3600000000000004E-2</v>
      </c>
      <c r="AR244" s="139" t="s">
        <v>7671</v>
      </c>
      <c r="AT244" s="147" t="s">
        <v>7663</v>
      </c>
      <c r="AU244" s="147" t="s">
        <v>7671</v>
      </c>
      <c r="AY244" s="139" t="s">
        <v>7977</v>
      </c>
      <c r="BK244" s="148">
        <f>BK245+SUM(BK246:BK249)</f>
        <v>0</v>
      </c>
    </row>
    <row r="245" spans="2:65" s="1" customFormat="1" ht="24" customHeight="1">
      <c r="B245" s="151"/>
      <c r="C245" s="152" t="s">
        <v>7009</v>
      </c>
      <c r="D245" s="152" t="s">
        <v>7978</v>
      </c>
      <c r="E245" s="153" t="s">
        <v>7045</v>
      </c>
      <c r="F245" s="154" t="s">
        <v>7046</v>
      </c>
      <c r="G245" s="155" t="s">
        <v>5783</v>
      </c>
      <c r="H245" s="156">
        <v>54.326000000000001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4.6999999999999999E-4</v>
      </c>
      <c r="R245" s="161">
        <f>Q245*H245</f>
        <v>2.5533219999999999E-2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7047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7048</v>
      </c>
      <c r="H246" s="169">
        <v>47.24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7671</v>
      </c>
      <c r="AY246" s="167" t="s">
        <v>7977</v>
      </c>
    </row>
    <row r="247" spans="2:65" s="12" customFormat="1">
      <c r="B247" s="165"/>
      <c r="D247" s="166" t="s">
        <v>7985</v>
      </c>
      <c r="F247" s="168" t="s">
        <v>7049</v>
      </c>
      <c r="H247" s="169">
        <v>54.326000000000001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7592</v>
      </c>
      <c r="AX247" s="12" t="s">
        <v>7671</v>
      </c>
      <c r="AY247" s="167" t="s">
        <v>7977</v>
      </c>
    </row>
    <row r="248" spans="2:65" s="1" customFormat="1" ht="24" customHeight="1">
      <c r="B248" s="151"/>
      <c r="C248" s="152" t="s">
        <v>7013</v>
      </c>
      <c r="D248" s="152" t="s">
        <v>7978</v>
      </c>
      <c r="E248" s="153" t="s">
        <v>7051</v>
      </c>
      <c r="F248" s="154" t="s">
        <v>7052</v>
      </c>
      <c r="G248" s="155" t="s">
        <v>5863</v>
      </c>
      <c r="H248" s="156">
        <v>0.4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3.3400000000000001E-3</v>
      </c>
      <c r="R248" s="161">
        <f>Q248*H248</f>
        <v>1.3360000000000002E-3</v>
      </c>
      <c r="S248" s="161">
        <v>0.159</v>
      </c>
      <c r="T248" s="162">
        <f>S248*H248</f>
        <v>6.3600000000000004E-2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7053</v>
      </c>
    </row>
    <row r="249" spans="2:65" s="11" customFormat="1" ht="20.85" customHeight="1">
      <c r="B249" s="138"/>
      <c r="D249" s="139" t="s">
        <v>7663</v>
      </c>
      <c r="E249" s="149" t="s">
        <v>7054</v>
      </c>
      <c r="F249" s="149" t="s">
        <v>7055</v>
      </c>
      <c r="I249" s="141"/>
      <c r="J249" s="150">
        <f>BK249</f>
        <v>0</v>
      </c>
      <c r="L249" s="138"/>
      <c r="M249" s="143"/>
      <c r="N249" s="144"/>
      <c r="O249" s="144"/>
      <c r="P249" s="145">
        <f>P250</f>
        <v>0</v>
      </c>
      <c r="Q249" s="144"/>
      <c r="R249" s="145">
        <f>R250</f>
        <v>0</v>
      </c>
      <c r="S249" s="144"/>
      <c r="T249" s="146">
        <f>T250</f>
        <v>0</v>
      </c>
      <c r="AR249" s="139" t="s">
        <v>7671</v>
      </c>
      <c r="AT249" s="147" t="s">
        <v>7663</v>
      </c>
      <c r="AU249" s="147" t="s">
        <v>7673</v>
      </c>
      <c r="AY249" s="139" t="s">
        <v>7977</v>
      </c>
      <c r="BK249" s="148">
        <f>BK250</f>
        <v>0</v>
      </c>
    </row>
    <row r="250" spans="2:65" s="1" customFormat="1" ht="24" customHeight="1">
      <c r="B250" s="151"/>
      <c r="C250" s="152" t="s">
        <v>7017</v>
      </c>
      <c r="D250" s="152" t="s">
        <v>7978</v>
      </c>
      <c r="E250" s="153" t="s">
        <v>7057</v>
      </c>
      <c r="F250" s="154" t="s">
        <v>7058</v>
      </c>
      <c r="G250" s="155" t="s">
        <v>5816</v>
      </c>
      <c r="H250" s="156">
        <v>17.818999999999999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7991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7059</v>
      </c>
    </row>
    <row r="251" spans="2:65" s="11" customFormat="1" ht="22.9" customHeight="1">
      <c r="B251" s="138"/>
      <c r="D251" s="139" t="s">
        <v>7663</v>
      </c>
      <c r="E251" s="149" t="s">
        <v>7060</v>
      </c>
      <c r="F251" s="149" t="s">
        <v>7061</v>
      </c>
      <c r="I251" s="141"/>
      <c r="J251" s="150">
        <f>BK251</f>
        <v>0</v>
      </c>
      <c r="L251" s="138"/>
      <c r="M251" s="143"/>
      <c r="N251" s="144"/>
      <c r="O251" s="144"/>
      <c r="P251" s="145">
        <f>SUM(P252:P255)</f>
        <v>0</v>
      </c>
      <c r="Q251" s="144"/>
      <c r="R251" s="145">
        <f>SUM(R252:R255)</f>
        <v>0</v>
      </c>
      <c r="S251" s="144"/>
      <c r="T251" s="146">
        <f>SUM(T252:T255)</f>
        <v>0</v>
      </c>
      <c r="AR251" s="139" t="s">
        <v>7671</v>
      </c>
      <c r="AT251" s="147" t="s">
        <v>7663</v>
      </c>
      <c r="AU251" s="147" t="s">
        <v>7671</v>
      </c>
      <c r="AY251" s="139" t="s">
        <v>7977</v>
      </c>
      <c r="BK251" s="148">
        <f>SUM(BK252:BK255)</f>
        <v>0</v>
      </c>
    </row>
    <row r="252" spans="2:65" s="1" customFormat="1" ht="24" customHeight="1">
      <c r="B252" s="151"/>
      <c r="C252" s="152" t="s">
        <v>7022</v>
      </c>
      <c r="D252" s="152" t="s">
        <v>7978</v>
      </c>
      <c r="E252" s="153" t="s">
        <v>7063</v>
      </c>
      <c r="F252" s="154" t="s">
        <v>7064</v>
      </c>
      <c r="G252" s="155" t="s">
        <v>5816</v>
      </c>
      <c r="H252" s="156">
        <v>6.4000000000000001E-2</v>
      </c>
      <c r="I252" s="157"/>
      <c r="J252" s="158">
        <f>ROUND(I252*H252,2)</f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7065</v>
      </c>
    </row>
    <row r="253" spans="2:65" s="1" customFormat="1" ht="24" customHeight="1">
      <c r="B253" s="151"/>
      <c r="C253" s="152" t="s">
        <v>7026</v>
      </c>
      <c r="D253" s="152" t="s">
        <v>7978</v>
      </c>
      <c r="E253" s="153" t="s">
        <v>7067</v>
      </c>
      <c r="F253" s="154" t="s">
        <v>7068</v>
      </c>
      <c r="G253" s="155" t="s">
        <v>5816</v>
      </c>
      <c r="H253" s="156">
        <v>0.89600000000000002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7069</v>
      </c>
    </row>
    <row r="254" spans="2:65" s="12" customFormat="1">
      <c r="B254" s="165"/>
      <c r="D254" s="166" t="s">
        <v>7985</v>
      </c>
      <c r="F254" s="168" t="s">
        <v>7070</v>
      </c>
      <c r="H254" s="169">
        <v>0.89600000000000002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7592</v>
      </c>
      <c r="AX254" s="12" t="s">
        <v>7671</v>
      </c>
      <c r="AY254" s="167" t="s">
        <v>7977</v>
      </c>
    </row>
    <row r="255" spans="2:65" s="1" customFormat="1" ht="24" customHeight="1">
      <c r="B255" s="151"/>
      <c r="C255" s="152" t="s">
        <v>7030</v>
      </c>
      <c r="D255" s="152" t="s">
        <v>7978</v>
      </c>
      <c r="E255" s="153" t="s">
        <v>7072</v>
      </c>
      <c r="F255" s="154" t="s">
        <v>7073</v>
      </c>
      <c r="G255" s="155" t="s">
        <v>5816</v>
      </c>
      <c r="H255" s="156">
        <v>6.4000000000000001E-2</v>
      </c>
      <c r="I255" s="157"/>
      <c r="J255" s="158">
        <f>ROUND(I255*H255,2)</f>
        <v>0</v>
      </c>
      <c r="K255" s="154" t="s">
        <v>6065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7074</v>
      </c>
    </row>
    <row r="256" spans="2:65" s="11" customFormat="1" ht="25.9" customHeight="1">
      <c r="B256" s="138"/>
      <c r="D256" s="139" t="s">
        <v>7663</v>
      </c>
      <c r="E256" s="140" t="s">
        <v>7075</v>
      </c>
      <c r="F256" s="140" t="s">
        <v>7076</v>
      </c>
      <c r="I256" s="141"/>
      <c r="J256" s="142">
        <f>BK256</f>
        <v>0</v>
      </c>
      <c r="L256" s="138"/>
      <c r="M256" s="143"/>
      <c r="N256" s="144"/>
      <c r="O256" s="144"/>
      <c r="P256" s="145">
        <f>SUM(P257:P272)</f>
        <v>0</v>
      </c>
      <c r="Q256" s="144"/>
      <c r="R256" s="145">
        <f>SUM(R257:R272)</f>
        <v>0.313363</v>
      </c>
      <c r="S256" s="144"/>
      <c r="T256" s="146">
        <f>SUM(T257:T272)</f>
        <v>0</v>
      </c>
      <c r="AR256" s="139" t="s">
        <v>7673</v>
      </c>
      <c r="AT256" s="147" t="s">
        <v>7663</v>
      </c>
      <c r="AU256" s="147" t="s">
        <v>7664</v>
      </c>
      <c r="AY256" s="139" t="s">
        <v>7977</v>
      </c>
      <c r="BK256" s="148">
        <f>SUM(BK257:BK272)</f>
        <v>0</v>
      </c>
    </row>
    <row r="257" spans="2:65" s="1" customFormat="1" ht="24" customHeight="1">
      <c r="B257" s="151"/>
      <c r="C257" s="152" t="s">
        <v>7034</v>
      </c>
      <c r="D257" s="152" t="s">
        <v>7978</v>
      </c>
      <c r="E257" s="153" t="s">
        <v>7078</v>
      </c>
      <c r="F257" s="154" t="s">
        <v>7079</v>
      </c>
      <c r="G257" s="155" t="s">
        <v>5783</v>
      </c>
      <c r="H257" s="156">
        <v>56.16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AR257" s="163" t="s">
        <v>5804</v>
      </c>
      <c r="AT257" s="163" t="s">
        <v>7978</v>
      </c>
      <c r="AU257" s="163" t="s">
        <v>7671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5804</v>
      </c>
      <c r="BM257" s="163" t="s">
        <v>7080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7081</v>
      </c>
      <c r="H258" s="169">
        <v>56.16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7671</v>
      </c>
      <c r="AV258" s="12" t="s">
        <v>7673</v>
      </c>
      <c r="AW258" s="12" t="s">
        <v>7620</v>
      </c>
      <c r="AX258" s="12" t="s">
        <v>7671</v>
      </c>
      <c r="AY258" s="167" t="s">
        <v>7977</v>
      </c>
    </row>
    <row r="259" spans="2:65" s="1" customFormat="1" ht="24" customHeight="1">
      <c r="B259" s="151"/>
      <c r="C259" s="152" t="s">
        <v>7038</v>
      </c>
      <c r="D259" s="152" t="s">
        <v>7978</v>
      </c>
      <c r="E259" s="153" t="s">
        <v>7083</v>
      </c>
      <c r="F259" s="154" t="s">
        <v>7084</v>
      </c>
      <c r="G259" s="155" t="s">
        <v>5783</v>
      </c>
      <c r="H259" s="156">
        <v>85.56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5804</v>
      </c>
      <c r="AT259" s="163" t="s">
        <v>7978</v>
      </c>
      <c r="AU259" s="163" t="s">
        <v>7671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5804</v>
      </c>
      <c r="BM259" s="163" t="s">
        <v>7085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7086</v>
      </c>
      <c r="H260" s="169">
        <v>85.56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7671</v>
      </c>
      <c r="AV260" s="12" t="s">
        <v>7673</v>
      </c>
      <c r="AW260" s="12" t="s">
        <v>7620</v>
      </c>
      <c r="AX260" s="12" t="s">
        <v>7671</v>
      </c>
      <c r="AY260" s="167" t="s">
        <v>7977</v>
      </c>
    </row>
    <row r="261" spans="2:65" s="1" customFormat="1" ht="16.5" customHeight="1">
      <c r="B261" s="151"/>
      <c r="C261" s="189" t="s">
        <v>7044</v>
      </c>
      <c r="D261" s="189" t="s">
        <v>5826</v>
      </c>
      <c r="E261" s="190" t="s">
        <v>7088</v>
      </c>
      <c r="F261" s="191" t="s">
        <v>7089</v>
      </c>
      <c r="G261" s="192" t="s">
        <v>5816</v>
      </c>
      <c r="H261" s="193">
        <v>0.05</v>
      </c>
      <c r="I261" s="194"/>
      <c r="J261" s="195">
        <f>ROUND(I261*H261,2)</f>
        <v>0</v>
      </c>
      <c r="K261" s="191" t="s">
        <v>6065</v>
      </c>
      <c r="L261" s="196"/>
      <c r="M261" s="197" t="s">
        <v>7590</v>
      </c>
      <c r="N261" s="198" t="s">
        <v>7629</v>
      </c>
      <c r="O261" s="54"/>
      <c r="P261" s="161">
        <f>O261*H261</f>
        <v>0</v>
      </c>
      <c r="Q261" s="161">
        <v>1</v>
      </c>
      <c r="R261" s="161">
        <f>Q261*H261</f>
        <v>0.05</v>
      </c>
      <c r="S261" s="161">
        <v>0</v>
      </c>
      <c r="T261" s="162">
        <f>S261*H261</f>
        <v>0</v>
      </c>
      <c r="AR261" s="163" t="s">
        <v>5899</v>
      </c>
      <c r="AT261" s="163" t="s">
        <v>5826</v>
      </c>
      <c r="AU261" s="163" t="s">
        <v>7671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5804</v>
      </c>
      <c r="BM261" s="163" t="s">
        <v>7090</v>
      </c>
    </row>
    <row r="262" spans="2:65" s="1" customFormat="1" ht="19.5">
      <c r="B262" s="31"/>
      <c r="D262" s="166" t="s">
        <v>5891</v>
      </c>
      <c r="F262" s="199" t="s">
        <v>7091</v>
      </c>
      <c r="I262" s="94"/>
      <c r="L262" s="31"/>
      <c r="M262" s="200"/>
      <c r="N262" s="54"/>
      <c r="O262" s="54"/>
      <c r="P262" s="54"/>
      <c r="Q262" s="54"/>
      <c r="R262" s="54"/>
      <c r="S262" s="54"/>
      <c r="T262" s="55"/>
      <c r="AT262" s="16" t="s">
        <v>5891</v>
      </c>
      <c r="AU262" s="16" t="s">
        <v>7671</v>
      </c>
    </row>
    <row r="263" spans="2:65" s="12" customFormat="1">
      <c r="B263" s="165"/>
      <c r="D263" s="166" t="s">
        <v>7985</v>
      </c>
      <c r="F263" s="168" t="s">
        <v>7092</v>
      </c>
      <c r="H263" s="169">
        <v>0.05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7671</v>
      </c>
      <c r="AV263" s="12" t="s">
        <v>7673</v>
      </c>
      <c r="AW263" s="12" t="s">
        <v>7592</v>
      </c>
      <c r="AX263" s="12" t="s">
        <v>7671</v>
      </c>
      <c r="AY263" s="167" t="s">
        <v>7977</v>
      </c>
    </row>
    <row r="264" spans="2:65" s="1" customFormat="1" ht="24" customHeight="1">
      <c r="B264" s="151"/>
      <c r="C264" s="152" t="s">
        <v>7050</v>
      </c>
      <c r="D264" s="152" t="s">
        <v>7978</v>
      </c>
      <c r="E264" s="153" t="s">
        <v>7094</v>
      </c>
      <c r="F264" s="154" t="s">
        <v>7095</v>
      </c>
      <c r="G264" s="155" t="s">
        <v>5783</v>
      </c>
      <c r="H264" s="156">
        <v>18.72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4.0000000000000002E-4</v>
      </c>
      <c r="R264" s="161">
        <f>Q264*H264</f>
        <v>7.4879999999999999E-3</v>
      </c>
      <c r="S264" s="161">
        <v>0</v>
      </c>
      <c r="T264" s="162">
        <f>S264*H264</f>
        <v>0</v>
      </c>
      <c r="AR264" s="163" t="s">
        <v>5804</v>
      </c>
      <c r="AT264" s="163" t="s">
        <v>7978</v>
      </c>
      <c r="AU264" s="163" t="s">
        <v>7671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5804</v>
      </c>
      <c r="BM264" s="163" t="s">
        <v>7096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7097</v>
      </c>
      <c r="H265" s="169">
        <v>18.72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7671</v>
      </c>
      <c r="AV265" s="12" t="s">
        <v>7673</v>
      </c>
      <c r="AW265" s="12" t="s">
        <v>7620</v>
      </c>
      <c r="AX265" s="12" t="s">
        <v>7671</v>
      </c>
      <c r="AY265" s="167" t="s">
        <v>7977</v>
      </c>
    </row>
    <row r="266" spans="2:65" s="1" customFormat="1" ht="16.5" customHeight="1">
      <c r="B266" s="151"/>
      <c r="C266" s="189" t="s">
        <v>7056</v>
      </c>
      <c r="D266" s="189" t="s">
        <v>5826</v>
      </c>
      <c r="E266" s="190" t="s">
        <v>7099</v>
      </c>
      <c r="F266" s="191" t="s">
        <v>7100</v>
      </c>
      <c r="G266" s="192" t="s">
        <v>5783</v>
      </c>
      <c r="H266" s="193">
        <v>21.527999999999999</v>
      </c>
      <c r="I266" s="194"/>
      <c r="J266" s="195">
        <f>ROUND(I266*H266,2)</f>
        <v>0</v>
      </c>
      <c r="K266" s="191" t="s">
        <v>6065</v>
      </c>
      <c r="L266" s="196"/>
      <c r="M266" s="197" t="s">
        <v>7590</v>
      </c>
      <c r="N266" s="198" t="s">
        <v>7629</v>
      </c>
      <c r="O266" s="54"/>
      <c r="P266" s="161">
        <f>O266*H266</f>
        <v>0</v>
      </c>
      <c r="Q266" s="161">
        <v>4.4999999999999997E-3</v>
      </c>
      <c r="R266" s="161">
        <f>Q266*H266</f>
        <v>9.687599999999999E-2</v>
      </c>
      <c r="S266" s="161">
        <v>0</v>
      </c>
      <c r="T266" s="162">
        <f>S266*H266</f>
        <v>0</v>
      </c>
      <c r="AR266" s="163" t="s">
        <v>5899</v>
      </c>
      <c r="AT266" s="163" t="s">
        <v>5826</v>
      </c>
      <c r="AU266" s="163" t="s">
        <v>7671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5804</v>
      </c>
      <c r="BM266" s="163" t="s">
        <v>7101</v>
      </c>
    </row>
    <row r="267" spans="2:65" s="12" customFormat="1">
      <c r="B267" s="165"/>
      <c r="D267" s="166" t="s">
        <v>7985</v>
      </c>
      <c r="F267" s="168" t="s">
        <v>7102</v>
      </c>
      <c r="H267" s="169">
        <v>21.527999999999999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7671</v>
      </c>
      <c r="AV267" s="12" t="s">
        <v>7673</v>
      </c>
      <c r="AW267" s="12" t="s">
        <v>7592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7062</v>
      </c>
      <c r="D268" s="152" t="s">
        <v>7978</v>
      </c>
      <c r="E268" s="153" t="s">
        <v>7104</v>
      </c>
      <c r="F268" s="154" t="s">
        <v>7105</v>
      </c>
      <c r="G268" s="155" t="s">
        <v>5783</v>
      </c>
      <c r="H268" s="156">
        <v>28.52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4.0000000000000002E-4</v>
      </c>
      <c r="R268" s="161">
        <f>Q268*H268</f>
        <v>1.1408E-2</v>
      </c>
      <c r="S268" s="161">
        <v>0</v>
      </c>
      <c r="T268" s="162">
        <f>S268*H268</f>
        <v>0</v>
      </c>
      <c r="AR268" s="163" t="s">
        <v>5804</v>
      </c>
      <c r="AT268" s="163" t="s">
        <v>7978</v>
      </c>
      <c r="AU268" s="163" t="s">
        <v>7671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5804</v>
      </c>
      <c r="BM268" s="163" t="s">
        <v>7106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7107</v>
      </c>
      <c r="H269" s="169">
        <v>28.52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7671</v>
      </c>
      <c r="AV269" s="12" t="s">
        <v>7673</v>
      </c>
      <c r="AW269" s="12" t="s">
        <v>7620</v>
      </c>
      <c r="AX269" s="12" t="s">
        <v>7671</v>
      </c>
      <c r="AY269" s="167" t="s">
        <v>7977</v>
      </c>
    </row>
    <row r="270" spans="2:65" s="1" customFormat="1" ht="16.5" customHeight="1">
      <c r="B270" s="151"/>
      <c r="C270" s="189" t="s">
        <v>7066</v>
      </c>
      <c r="D270" s="189" t="s">
        <v>5826</v>
      </c>
      <c r="E270" s="190" t="s">
        <v>7099</v>
      </c>
      <c r="F270" s="191" t="s">
        <v>7100</v>
      </c>
      <c r="G270" s="192" t="s">
        <v>5783</v>
      </c>
      <c r="H270" s="193">
        <v>32.798000000000002</v>
      </c>
      <c r="I270" s="194"/>
      <c r="J270" s="195">
        <f>ROUND(I270*H270,2)</f>
        <v>0</v>
      </c>
      <c r="K270" s="191" t="s">
        <v>6065</v>
      </c>
      <c r="L270" s="196"/>
      <c r="M270" s="197" t="s">
        <v>7590</v>
      </c>
      <c r="N270" s="198" t="s">
        <v>7629</v>
      </c>
      <c r="O270" s="54"/>
      <c r="P270" s="161">
        <f>O270*H270</f>
        <v>0</v>
      </c>
      <c r="Q270" s="161">
        <v>4.4999999999999997E-3</v>
      </c>
      <c r="R270" s="161">
        <f>Q270*H270</f>
        <v>0.147591</v>
      </c>
      <c r="S270" s="161">
        <v>0</v>
      </c>
      <c r="T270" s="162">
        <f>S270*H270</f>
        <v>0</v>
      </c>
      <c r="AR270" s="163" t="s">
        <v>5899</v>
      </c>
      <c r="AT270" s="163" t="s">
        <v>5826</v>
      </c>
      <c r="AU270" s="163" t="s">
        <v>7671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5804</v>
      </c>
      <c r="BM270" s="163" t="s">
        <v>7109</v>
      </c>
    </row>
    <row r="271" spans="2:65" s="12" customFormat="1">
      <c r="B271" s="165"/>
      <c r="D271" s="166" t="s">
        <v>7985</v>
      </c>
      <c r="F271" s="168" t="s">
        <v>7110</v>
      </c>
      <c r="H271" s="169">
        <v>32.798000000000002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7985</v>
      </c>
      <c r="AU271" s="167" t="s">
        <v>7671</v>
      </c>
      <c r="AV271" s="12" t="s">
        <v>7673</v>
      </c>
      <c r="AW271" s="12" t="s">
        <v>7592</v>
      </c>
      <c r="AX271" s="12" t="s">
        <v>7671</v>
      </c>
      <c r="AY271" s="167" t="s">
        <v>7977</v>
      </c>
    </row>
    <row r="272" spans="2:65" s="1" customFormat="1" ht="24" customHeight="1">
      <c r="B272" s="151"/>
      <c r="C272" s="152" t="s">
        <v>7071</v>
      </c>
      <c r="D272" s="152" t="s">
        <v>7978</v>
      </c>
      <c r="E272" s="153" t="s">
        <v>7112</v>
      </c>
      <c r="F272" s="154" t="s">
        <v>7113</v>
      </c>
      <c r="G272" s="155" t="s">
        <v>5816</v>
      </c>
      <c r="H272" s="156">
        <v>0.313</v>
      </c>
      <c r="I272" s="157"/>
      <c r="J272" s="158">
        <f>ROUND(I272*H272,2)</f>
        <v>0</v>
      </c>
      <c r="K272" s="154" t="s">
        <v>7982</v>
      </c>
      <c r="L272" s="31"/>
      <c r="M272" s="201" t="s">
        <v>7590</v>
      </c>
      <c r="N272" s="202" t="s">
        <v>7629</v>
      </c>
      <c r="O272" s="203"/>
      <c r="P272" s="204">
        <f>O272*H272</f>
        <v>0</v>
      </c>
      <c r="Q272" s="204">
        <v>0</v>
      </c>
      <c r="R272" s="204">
        <f>Q272*H272</f>
        <v>0</v>
      </c>
      <c r="S272" s="204">
        <v>0</v>
      </c>
      <c r="T272" s="205">
        <f>S272*H272</f>
        <v>0</v>
      </c>
      <c r="AR272" s="163" t="s">
        <v>5804</v>
      </c>
      <c r="AT272" s="163" t="s">
        <v>7978</v>
      </c>
      <c r="AU272" s="163" t="s">
        <v>7671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5804</v>
      </c>
      <c r="BM272" s="163" t="s">
        <v>7114</v>
      </c>
    </row>
    <row r="273" spans="2:12" s="1" customFormat="1" ht="6.95" customHeight="1">
      <c r="B273" s="43"/>
      <c r="C273" s="44"/>
      <c r="D273" s="44"/>
      <c r="E273" s="44"/>
      <c r="F273" s="44"/>
      <c r="G273" s="44"/>
      <c r="H273" s="44"/>
      <c r="I273" s="112"/>
      <c r="J273" s="44"/>
      <c r="K273" s="44"/>
      <c r="L273" s="31"/>
    </row>
  </sheetData>
  <autoFilter ref="C130:K272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7787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4505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2630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ROUND((SUM(BE127:BE170)),  2)</f>
        <v>0</v>
      </c>
      <c r="I35" s="103">
        <v>0.21</v>
      </c>
      <c r="J35" s="102">
        <f>ROUND(((SUM(BE127:BE170))*I35),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ROUND((SUM(BF127:BF170)),  2)</f>
        <v>0</v>
      </c>
      <c r="I36" s="103">
        <v>0.15</v>
      </c>
      <c r="J36" s="102">
        <f>ROUND(((SUM(BF127:BF170))*I36),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4505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SO_11.3 - Výtlačný řad VDJ Mostek - Seč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6194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6195</v>
      </c>
      <c r="E100" s="120"/>
      <c r="F100" s="120"/>
      <c r="G100" s="120"/>
      <c r="H100" s="120"/>
      <c r="I100" s="121"/>
      <c r="J100" s="122">
        <f>J142</f>
        <v>0</v>
      </c>
      <c r="L100" s="118"/>
    </row>
    <row r="101" spans="2:47" s="8" customFormat="1" ht="24.95" customHeight="1">
      <c r="B101" s="118"/>
      <c r="D101" s="119" t="s">
        <v>6196</v>
      </c>
      <c r="E101" s="120"/>
      <c r="F101" s="120"/>
      <c r="G101" s="120"/>
      <c r="H101" s="120"/>
      <c r="I101" s="121"/>
      <c r="J101" s="122">
        <f>J147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J149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J159</f>
        <v>0</v>
      </c>
      <c r="L103" s="118"/>
    </row>
    <row r="104" spans="2:47" s="8" customFormat="1" ht="24.95" customHeight="1">
      <c r="B104" s="118"/>
      <c r="D104" s="119" t="s">
        <v>6197</v>
      </c>
      <c r="E104" s="120"/>
      <c r="F104" s="120"/>
      <c r="G104" s="120"/>
      <c r="H104" s="120"/>
      <c r="I104" s="121"/>
      <c r="J104" s="122">
        <f>J167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J169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4505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SO_11.3 - Výtlačný řad VDJ Mostek - Seč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P128+P142+P147+P149+P159+P167+P169</f>
        <v>0</v>
      </c>
      <c r="Q127" s="52"/>
      <c r="R127" s="135">
        <f>R128+R142+R147+R149+R159+R167+R169</f>
        <v>0</v>
      </c>
      <c r="S127" s="52"/>
      <c r="T127" s="136">
        <f>T128+T142+T147+T149+T159+T167+T169</f>
        <v>0</v>
      </c>
      <c r="AT127" s="16" t="s">
        <v>7663</v>
      </c>
      <c r="AU127" s="16" t="s">
        <v>7956</v>
      </c>
      <c r="BK127" s="137">
        <f>BK128+BK142+BK147+BK149+BK159+BK167+BK169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6198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SUM(P129:P141)</f>
        <v>0</v>
      </c>
      <c r="Q128" s="144"/>
      <c r="R128" s="145">
        <f>SUM(R129:R141)</f>
        <v>0</v>
      </c>
      <c r="S128" s="144"/>
      <c r="T128" s="146">
        <f>SUM(T129:T141)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SUM(BK129:BK141)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6199</v>
      </c>
      <c r="F129" s="191" t="s">
        <v>6200</v>
      </c>
      <c r="G129" s="192" t="s">
        <v>4749</v>
      </c>
      <c r="H129" s="193">
        <v>1</v>
      </c>
      <c r="I129" s="194"/>
      <c r="J129" s="195">
        <f t="shared" ref="J129:J139" si="0"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 t="shared" ref="P129:P139" si="1">O129*H129</f>
        <v>0</v>
      </c>
      <c r="Q129" s="161">
        <v>0</v>
      </c>
      <c r="R129" s="161">
        <f t="shared" ref="R129:R139" si="2">Q129*H129</f>
        <v>0</v>
      </c>
      <c r="S129" s="161">
        <v>0</v>
      </c>
      <c r="T129" s="162">
        <f t="shared" ref="T129:T139" si="3"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 t="shared" ref="BE129:BE139" si="4">IF(N129="základní",J129,0)</f>
        <v>0</v>
      </c>
      <c r="BF129" s="164">
        <f t="shared" ref="BF129:BF139" si="5">IF(N129="snížená",J129,0)</f>
        <v>0</v>
      </c>
      <c r="BG129" s="164">
        <f t="shared" ref="BG129:BG139" si="6">IF(N129="zákl. přenesená",J129,0)</f>
        <v>0</v>
      </c>
      <c r="BH129" s="164">
        <f t="shared" ref="BH129:BH139" si="7">IF(N129="sníž. přenesená",J129,0)</f>
        <v>0</v>
      </c>
      <c r="BI129" s="164">
        <f t="shared" ref="BI129:BI139" si="8">IF(N129="nulová",J129,0)</f>
        <v>0</v>
      </c>
      <c r="BJ129" s="16" t="s">
        <v>7671</v>
      </c>
      <c r="BK129" s="164">
        <f t="shared" ref="BK129:BK139" si="9">ROUND(I129*H129,2)</f>
        <v>0</v>
      </c>
      <c r="BL129" s="16" t="s">
        <v>7983</v>
      </c>
      <c r="BM129" s="163" t="s">
        <v>2631</v>
      </c>
    </row>
    <row r="130" spans="2:65" s="1" customFormat="1" ht="24" customHeight="1">
      <c r="B130" s="151"/>
      <c r="C130" s="189" t="s">
        <v>7673</v>
      </c>
      <c r="D130" s="189" t="s">
        <v>5826</v>
      </c>
      <c r="E130" s="190" t="s">
        <v>6202</v>
      </c>
      <c r="F130" s="191" t="s">
        <v>6203</v>
      </c>
      <c r="G130" s="192" t="s">
        <v>4749</v>
      </c>
      <c r="H130" s="193">
        <v>1</v>
      </c>
      <c r="I130" s="194"/>
      <c r="J130" s="195">
        <f t="shared" si="0"/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2632</v>
      </c>
    </row>
    <row r="131" spans="2:65" s="1" customFormat="1" ht="16.5" customHeight="1">
      <c r="B131" s="151"/>
      <c r="C131" s="189" t="s">
        <v>7991</v>
      </c>
      <c r="D131" s="189" t="s">
        <v>5826</v>
      </c>
      <c r="E131" s="190" t="s">
        <v>6205</v>
      </c>
      <c r="F131" s="191" t="s">
        <v>6206</v>
      </c>
      <c r="G131" s="192" t="s">
        <v>4749</v>
      </c>
      <c r="H131" s="193">
        <v>1</v>
      </c>
      <c r="I131" s="194"/>
      <c r="J131" s="195">
        <f t="shared" si="0"/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2633</v>
      </c>
    </row>
    <row r="132" spans="2:65" s="1" customFormat="1" ht="16.5" customHeight="1">
      <c r="B132" s="151"/>
      <c r="C132" s="189" t="s">
        <v>7983</v>
      </c>
      <c r="D132" s="189" t="s">
        <v>5826</v>
      </c>
      <c r="E132" s="190" t="s">
        <v>6208</v>
      </c>
      <c r="F132" s="191" t="s">
        <v>6209</v>
      </c>
      <c r="G132" s="192" t="s">
        <v>4749</v>
      </c>
      <c r="H132" s="193">
        <v>1</v>
      </c>
      <c r="I132" s="194"/>
      <c r="J132" s="195">
        <f t="shared" si="0"/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2634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6211</v>
      </c>
      <c r="F133" s="191" t="s">
        <v>6212</v>
      </c>
      <c r="G133" s="192" t="s">
        <v>4749</v>
      </c>
      <c r="H133" s="193">
        <v>1</v>
      </c>
      <c r="I133" s="194"/>
      <c r="J133" s="195">
        <f t="shared" si="0"/>
        <v>0</v>
      </c>
      <c r="K133" s="191" t="s">
        <v>7590</v>
      </c>
      <c r="L133" s="196"/>
      <c r="M133" s="197" t="s">
        <v>7590</v>
      </c>
      <c r="N133" s="198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8023</v>
      </c>
      <c r="AT133" s="163" t="s">
        <v>5826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2635</v>
      </c>
    </row>
    <row r="134" spans="2:65" s="1" customFormat="1" ht="24" customHeight="1">
      <c r="B134" s="151"/>
      <c r="C134" s="189" t="s">
        <v>8012</v>
      </c>
      <c r="D134" s="189" t="s">
        <v>5826</v>
      </c>
      <c r="E134" s="190" t="s">
        <v>6214</v>
      </c>
      <c r="F134" s="191" t="s">
        <v>6215</v>
      </c>
      <c r="G134" s="192" t="s">
        <v>4749</v>
      </c>
      <c r="H134" s="193">
        <v>1</v>
      </c>
      <c r="I134" s="194"/>
      <c r="J134" s="195">
        <f t="shared" si="0"/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2636</v>
      </c>
    </row>
    <row r="135" spans="2:65" s="1" customFormat="1" ht="24" customHeight="1">
      <c r="B135" s="151"/>
      <c r="C135" s="189" t="s">
        <v>8016</v>
      </c>
      <c r="D135" s="189" t="s">
        <v>5826</v>
      </c>
      <c r="E135" s="190" t="s">
        <v>6217</v>
      </c>
      <c r="F135" s="191" t="s">
        <v>6218</v>
      </c>
      <c r="G135" s="192" t="s">
        <v>4749</v>
      </c>
      <c r="H135" s="193">
        <v>2</v>
      </c>
      <c r="I135" s="194"/>
      <c r="J135" s="195">
        <f t="shared" si="0"/>
        <v>0</v>
      </c>
      <c r="K135" s="191" t="s">
        <v>7590</v>
      </c>
      <c r="L135" s="196"/>
      <c r="M135" s="197" t="s">
        <v>7590</v>
      </c>
      <c r="N135" s="198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8023</v>
      </c>
      <c r="AT135" s="163" t="s">
        <v>5826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2637</v>
      </c>
    </row>
    <row r="136" spans="2:65" s="1" customFormat="1" ht="24" customHeight="1">
      <c r="B136" s="151"/>
      <c r="C136" s="189" t="s">
        <v>8023</v>
      </c>
      <c r="D136" s="189" t="s">
        <v>5826</v>
      </c>
      <c r="E136" s="190" t="s">
        <v>6220</v>
      </c>
      <c r="F136" s="191" t="s">
        <v>6221</v>
      </c>
      <c r="G136" s="192" t="s">
        <v>7140</v>
      </c>
      <c r="H136" s="193">
        <v>8</v>
      </c>
      <c r="I136" s="194"/>
      <c r="J136" s="195">
        <f t="shared" si="0"/>
        <v>0</v>
      </c>
      <c r="K136" s="191" t="s">
        <v>7590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8023</v>
      </c>
      <c r="AT136" s="163" t="s">
        <v>5826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2638</v>
      </c>
    </row>
    <row r="137" spans="2:65" s="1" customFormat="1" ht="16.5" customHeight="1">
      <c r="B137" s="151"/>
      <c r="C137" s="189" t="s">
        <v>8027</v>
      </c>
      <c r="D137" s="189" t="s">
        <v>5826</v>
      </c>
      <c r="E137" s="190" t="s">
        <v>6223</v>
      </c>
      <c r="F137" s="191" t="s">
        <v>6224</v>
      </c>
      <c r="G137" s="192" t="s">
        <v>4749</v>
      </c>
      <c r="H137" s="193">
        <v>1</v>
      </c>
      <c r="I137" s="194"/>
      <c r="J137" s="195">
        <f t="shared" si="0"/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8023</v>
      </c>
      <c r="AT137" s="163" t="s">
        <v>5826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2639</v>
      </c>
    </row>
    <row r="138" spans="2:65" s="1" customFormat="1" ht="16.5" customHeight="1">
      <c r="B138" s="151"/>
      <c r="C138" s="189" t="s">
        <v>8032</v>
      </c>
      <c r="D138" s="189" t="s">
        <v>5826</v>
      </c>
      <c r="E138" s="190" t="s">
        <v>6226</v>
      </c>
      <c r="F138" s="191" t="s">
        <v>6227</v>
      </c>
      <c r="G138" s="192" t="s">
        <v>7140</v>
      </c>
      <c r="H138" s="193">
        <v>1</v>
      </c>
      <c r="I138" s="194"/>
      <c r="J138" s="195">
        <f t="shared" si="0"/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2640</v>
      </c>
    </row>
    <row r="139" spans="2:65" s="1" customFormat="1" ht="16.5" customHeight="1">
      <c r="B139" s="151"/>
      <c r="C139" s="189" t="s">
        <v>5780</v>
      </c>
      <c r="D139" s="189" t="s">
        <v>5826</v>
      </c>
      <c r="E139" s="190" t="s">
        <v>6229</v>
      </c>
      <c r="F139" s="191" t="s">
        <v>6230</v>
      </c>
      <c r="G139" s="192" t="s">
        <v>4749</v>
      </c>
      <c r="H139" s="193">
        <v>1</v>
      </c>
      <c r="I139" s="194"/>
      <c r="J139" s="195">
        <f t="shared" si="0"/>
        <v>0</v>
      </c>
      <c r="K139" s="191" t="s">
        <v>7590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8023</v>
      </c>
      <c r="AT139" s="163" t="s">
        <v>5826</v>
      </c>
      <c r="AU139" s="163" t="s">
        <v>7671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2641</v>
      </c>
    </row>
    <row r="140" spans="2:65" s="1" customFormat="1" ht="19.5">
      <c r="B140" s="31"/>
      <c r="D140" s="166" t="s">
        <v>5891</v>
      </c>
      <c r="F140" s="199" t="s">
        <v>4760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16.5" customHeight="1">
      <c r="B141" s="151"/>
      <c r="C141" s="189" t="s">
        <v>5786</v>
      </c>
      <c r="D141" s="189" t="s">
        <v>5826</v>
      </c>
      <c r="E141" s="190" t="s">
        <v>6232</v>
      </c>
      <c r="F141" s="191" t="s">
        <v>4762</v>
      </c>
      <c r="G141" s="192" t="s">
        <v>4763</v>
      </c>
      <c r="H141" s="193">
        <v>1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2642</v>
      </c>
    </row>
    <row r="142" spans="2:65" s="11" customFormat="1" ht="25.9" customHeight="1">
      <c r="B142" s="138"/>
      <c r="D142" s="139" t="s">
        <v>7663</v>
      </c>
      <c r="E142" s="140" t="s">
        <v>4765</v>
      </c>
      <c r="F142" s="140" t="s">
        <v>4746</v>
      </c>
      <c r="I142" s="141"/>
      <c r="J142" s="142">
        <f>BK142</f>
        <v>0</v>
      </c>
      <c r="L142" s="138"/>
      <c r="M142" s="143"/>
      <c r="N142" s="144"/>
      <c r="O142" s="144"/>
      <c r="P142" s="145">
        <f>SUM(P143:P146)</f>
        <v>0</v>
      </c>
      <c r="Q142" s="144"/>
      <c r="R142" s="145">
        <f>SUM(R143:R146)</f>
        <v>0</v>
      </c>
      <c r="S142" s="144"/>
      <c r="T142" s="146">
        <f>SUM(T143:T146)</f>
        <v>0</v>
      </c>
      <c r="AR142" s="139" t="s">
        <v>7671</v>
      </c>
      <c r="AT142" s="147" t="s">
        <v>7663</v>
      </c>
      <c r="AU142" s="147" t="s">
        <v>7664</v>
      </c>
      <c r="AY142" s="139" t="s">
        <v>7977</v>
      </c>
      <c r="BK142" s="148">
        <f>SUM(BK143:BK146)</f>
        <v>0</v>
      </c>
    </row>
    <row r="143" spans="2:65" s="1" customFormat="1" ht="36" customHeight="1">
      <c r="B143" s="151"/>
      <c r="C143" s="189" t="s">
        <v>5790</v>
      </c>
      <c r="D143" s="189" t="s">
        <v>5826</v>
      </c>
      <c r="E143" s="190" t="s">
        <v>6234</v>
      </c>
      <c r="F143" s="191" t="s">
        <v>6235</v>
      </c>
      <c r="G143" s="192" t="s">
        <v>7140</v>
      </c>
      <c r="H143" s="193">
        <v>1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2643</v>
      </c>
    </row>
    <row r="144" spans="2:65" s="1" customFormat="1" ht="16.5" customHeight="1">
      <c r="B144" s="151"/>
      <c r="C144" s="189" t="s">
        <v>5795</v>
      </c>
      <c r="D144" s="189" t="s">
        <v>5826</v>
      </c>
      <c r="E144" s="190" t="s">
        <v>6237</v>
      </c>
      <c r="F144" s="191" t="s">
        <v>6238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2644</v>
      </c>
    </row>
    <row r="145" spans="2:65" s="1" customFormat="1" ht="16.5" customHeight="1">
      <c r="B145" s="151"/>
      <c r="C145" s="189" t="s">
        <v>7597</v>
      </c>
      <c r="D145" s="189" t="s">
        <v>5826</v>
      </c>
      <c r="E145" s="190" t="s">
        <v>6240</v>
      </c>
      <c r="F145" s="191" t="s">
        <v>6241</v>
      </c>
      <c r="G145" s="192" t="s">
        <v>4749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2645</v>
      </c>
    </row>
    <row r="146" spans="2:65" s="1" customFormat="1" ht="24" customHeight="1">
      <c r="B146" s="151"/>
      <c r="C146" s="189" t="s">
        <v>5804</v>
      </c>
      <c r="D146" s="189" t="s">
        <v>5826</v>
      </c>
      <c r="E146" s="190" t="s">
        <v>6243</v>
      </c>
      <c r="F146" s="191" t="s">
        <v>6244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2646</v>
      </c>
    </row>
    <row r="147" spans="2:65" s="11" customFormat="1" ht="25.9" customHeight="1">
      <c r="B147" s="138"/>
      <c r="D147" s="139" t="s">
        <v>7663</v>
      </c>
      <c r="E147" s="140" t="s">
        <v>4770</v>
      </c>
      <c r="F147" s="140" t="s">
        <v>4766</v>
      </c>
      <c r="I147" s="141"/>
      <c r="J147" s="142">
        <f>BK147</f>
        <v>0</v>
      </c>
      <c r="L147" s="138"/>
      <c r="M147" s="143"/>
      <c r="N147" s="144"/>
      <c r="O147" s="144"/>
      <c r="P147" s="145">
        <f>P148</f>
        <v>0</v>
      </c>
      <c r="Q147" s="144"/>
      <c r="R147" s="145">
        <f>R148</f>
        <v>0</v>
      </c>
      <c r="S147" s="144"/>
      <c r="T147" s="146">
        <f>T148</f>
        <v>0</v>
      </c>
      <c r="AR147" s="139" t="s">
        <v>7671</v>
      </c>
      <c r="AT147" s="147" t="s">
        <v>7663</v>
      </c>
      <c r="AU147" s="147" t="s">
        <v>7664</v>
      </c>
      <c r="AY147" s="139" t="s">
        <v>7977</v>
      </c>
      <c r="BK147" s="148">
        <f>BK148</f>
        <v>0</v>
      </c>
    </row>
    <row r="148" spans="2:65" s="1" customFormat="1" ht="16.5" customHeight="1">
      <c r="B148" s="151"/>
      <c r="C148" s="152" t="s">
        <v>5809</v>
      </c>
      <c r="D148" s="152" t="s">
        <v>7978</v>
      </c>
      <c r="E148" s="153" t="s">
        <v>4767</v>
      </c>
      <c r="F148" s="154" t="s">
        <v>4768</v>
      </c>
      <c r="G148" s="155" t="s">
        <v>7140</v>
      </c>
      <c r="H148" s="156">
        <v>1</v>
      </c>
      <c r="I148" s="157"/>
      <c r="J148" s="158">
        <f>ROUND(I148*H148,2)</f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2647</v>
      </c>
    </row>
    <row r="149" spans="2:65" s="11" customFormat="1" ht="25.9" customHeight="1">
      <c r="B149" s="138"/>
      <c r="D149" s="139" t="s">
        <v>7663</v>
      </c>
      <c r="E149" s="140" t="s">
        <v>4775</v>
      </c>
      <c r="F149" s="140" t="s">
        <v>4776</v>
      </c>
      <c r="I149" s="141"/>
      <c r="J149" s="142">
        <f>BK149</f>
        <v>0</v>
      </c>
      <c r="L149" s="138"/>
      <c r="M149" s="143"/>
      <c r="N149" s="144"/>
      <c r="O149" s="144"/>
      <c r="P149" s="145">
        <f>SUM(P150:P158)</f>
        <v>0</v>
      </c>
      <c r="Q149" s="144"/>
      <c r="R149" s="145">
        <f>SUM(R150:R158)</f>
        <v>0</v>
      </c>
      <c r="S149" s="144"/>
      <c r="T149" s="146">
        <f>SUM(T150:T158)</f>
        <v>0</v>
      </c>
      <c r="AR149" s="139" t="s">
        <v>7671</v>
      </c>
      <c r="AT149" s="147" t="s">
        <v>7663</v>
      </c>
      <c r="AU149" s="147" t="s">
        <v>7664</v>
      </c>
      <c r="AY149" s="139" t="s">
        <v>7977</v>
      </c>
      <c r="BK149" s="148">
        <f>SUM(BK150:BK158)</f>
        <v>0</v>
      </c>
    </row>
    <row r="150" spans="2:65" s="1" customFormat="1" ht="24" customHeight="1">
      <c r="B150" s="151"/>
      <c r="C150" s="189" t="s">
        <v>5813</v>
      </c>
      <c r="D150" s="189" t="s">
        <v>5826</v>
      </c>
      <c r="E150" s="190" t="s">
        <v>6247</v>
      </c>
      <c r="F150" s="191" t="s">
        <v>6248</v>
      </c>
      <c r="G150" s="192" t="s">
        <v>7140</v>
      </c>
      <c r="H150" s="193">
        <v>1</v>
      </c>
      <c r="I150" s="194"/>
      <c r="J150" s="195">
        <f>ROUND(I150*H150,2)</f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7671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2648</v>
      </c>
    </row>
    <row r="151" spans="2:65" s="1" customFormat="1" ht="16.5" customHeight="1">
      <c r="B151" s="151"/>
      <c r="C151" s="189" t="s">
        <v>5819</v>
      </c>
      <c r="D151" s="189" t="s">
        <v>5826</v>
      </c>
      <c r="E151" s="190" t="s">
        <v>6250</v>
      </c>
      <c r="F151" s="191" t="s">
        <v>6251</v>
      </c>
      <c r="G151" s="192" t="s">
        <v>4749</v>
      </c>
      <c r="H151" s="193">
        <v>1</v>
      </c>
      <c r="I151" s="194"/>
      <c r="J151" s="195">
        <f>ROUND(I151*H151,2)</f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2649</v>
      </c>
    </row>
    <row r="152" spans="2:65" s="1" customFormat="1" ht="16.5" customHeight="1">
      <c r="B152" s="151"/>
      <c r="C152" s="189" t="s">
        <v>5825</v>
      </c>
      <c r="D152" s="189" t="s">
        <v>5826</v>
      </c>
      <c r="E152" s="190" t="s">
        <v>6253</v>
      </c>
      <c r="F152" s="191" t="s">
        <v>6206</v>
      </c>
      <c r="G152" s="192" t="s">
        <v>4749</v>
      </c>
      <c r="H152" s="193">
        <v>1</v>
      </c>
      <c r="I152" s="194"/>
      <c r="J152" s="195">
        <f>ROUND(I152*H152,2)</f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2650</v>
      </c>
    </row>
    <row r="153" spans="2:65" s="1" customFormat="1" ht="16.5" customHeight="1">
      <c r="B153" s="151"/>
      <c r="C153" s="189" t="s">
        <v>7596</v>
      </c>
      <c r="D153" s="189" t="s">
        <v>5826</v>
      </c>
      <c r="E153" s="190" t="s">
        <v>6255</v>
      </c>
      <c r="F153" s="191" t="s">
        <v>6209</v>
      </c>
      <c r="G153" s="192" t="s">
        <v>4749</v>
      </c>
      <c r="H153" s="193">
        <v>1</v>
      </c>
      <c r="I153" s="194"/>
      <c r="J153" s="195">
        <f>ROUND(I153*H153,2)</f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8023</v>
      </c>
      <c r="AT153" s="163" t="s">
        <v>5826</v>
      </c>
      <c r="AU153" s="163" t="s">
        <v>7671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2651</v>
      </c>
    </row>
    <row r="154" spans="2:65" s="1" customFormat="1" ht="16.5" customHeight="1">
      <c r="B154" s="151"/>
      <c r="C154" s="189" t="s">
        <v>5838</v>
      </c>
      <c r="D154" s="189" t="s">
        <v>5826</v>
      </c>
      <c r="E154" s="190" t="s">
        <v>6257</v>
      </c>
      <c r="F154" s="191" t="s">
        <v>6258</v>
      </c>
      <c r="G154" s="192" t="s">
        <v>7140</v>
      </c>
      <c r="H154" s="193">
        <v>1</v>
      </c>
      <c r="I154" s="194"/>
      <c r="J154" s="195">
        <f>ROUND(I154*H154,2)</f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8023</v>
      </c>
      <c r="AT154" s="163" t="s">
        <v>5826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2652</v>
      </c>
    </row>
    <row r="155" spans="2:65" s="1" customFormat="1" ht="19.5">
      <c r="B155" s="31"/>
      <c r="D155" s="166" t="s">
        <v>5891</v>
      </c>
      <c r="F155" s="199" t="s">
        <v>6260</v>
      </c>
      <c r="I155" s="94"/>
      <c r="L155" s="31"/>
      <c r="M155" s="200"/>
      <c r="N155" s="54"/>
      <c r="O155" s="54"/>
      <c r="P155" s="54"/>
      <c r="Q155" s="54"/>
      <c r="R155" s="54"/>
      <c r="S155" s="54"/>
      <c r="T155" s="55"/>
      <c r="AT155" s="16" t="s">
        <v>5891</v>
      </c>
      <c r="AU155" s="16" t="s">
        <v>7671</v>
      </c>
    </row>
    <row r="156" spans="2:65" s="1" customFormat="1" ht="36" customHeight="1">
      <c r="B156" s="151"/>
      <c r="C156" s="189" t="s">
        <v>5844</v>
      </c>
      <c r="D156" s="189" t="s">
        <v>5826</v>
      </c>
      <c r="E156" s="190" t="s">
        <v>4777</v>
      </c>
      <c r="F156" s="191" t="s">
        <v>4778</v>
      </c>
      <c r="G156" s="192" t="s">
        <v>7140</v>
      </c>
      <c r="H156" s="193">
        <v>1</v>
      </c>
      <c r="I156" s="194"/>
      <c r="J156" s="195">
        <f>ROUND(I156*H156,2)</f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7671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2653</v>
      </c>
    </row>
    <row r="157" spans="2:65" s="1" customFormat="1" ht="24" customHeight="1">
      <c r="B157" s="151"/>
      <c r="C157" s="189" t="s">
        <v>5850</v>
      </c>
      <c r="D157" s="189" t="s">
        <v>5826</v>
      </c>
      <c r="E157" s="190" t="s">
        <v>4780</v>
      </c>
      <c r="F157" s="191" t="s">
        <v>4781</v>
      </c>
      <c r="G157" s="192" t="s">
        <v>5863</v>
      </c>
      <c r="H157" s="193">
        <v>15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2654</v>
      </c>
    </row>
    <row r="158" spans="2:65" s="1" customFormat="1" ht="16.5" customHeight="1">
      <c r="B158" s="151"/>
      <c r="C158" s="189" t="s">
        <v>5854</v>
      </c>
      <c r="D158" s="189" t="s">
        <v>5826</v>
      </c>
      <c r="E158" s="190" t="s">
        <v>6263</v>
      </c>
      <c r="F158" s="191" t="s">
        <v>4784</v>
      </c>
      <c r="G158" s="192" t="s">
        <v>4763</v>
      </c>
      <c r="H158" s="193">
        <v>1</v>
      </c>
      <c r="I158" s="194"/>
      <c r="J158" s="195">
        <f>ROUND(I158*H158,2)</f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8023</v>
      </c>
      <c r="AT158" s="163" t="s">
        <v>5826</v>
      </c>
      <c r="AU158" s="163" t="s">
        <v>7671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2655</v>
      </c>
    </row>
    <row r="159" spans="2:65" s="11" customFormat="1" ht="25.9" customHeight="1">
      <c r="B159" s="138"/>
      <c r="D159" s="139" t="s">
        <v>7663</v>
      </c>
      <c r="E159" s="140" t="s">
        <v>4786</v>
      </c>
      <c r="F159" s="140" t="s">
        <v>4787</v>
      </c>
      <c r="I159" s="141"/>
      <c r="J159" s="142">
        <f>BK159</f>
        <v>0</v>
      </c>
      <c r="L159" s="138"/>
      <c r="M159" s="143"/>
      <c r="N159" s="144"/>
      <c r="O159" s="144"/>
      <c r="P159" s="145">
        <f>SUM(P160:P166)</f>
        <v>0</v>
      </c>
      <c r="Q159" s="144"/>
      <c r="R159" s="145">
        <f>SUM(R160:R166)</f>
        <v>0</v>
      </c>
      <c r="S159" s="144"/>
      <c r="T159" s="146">
        <f>SUM(T160:T166)</f>
        <v>0</v>
      </c>
      <c r="AR159" s="139" t="s">
        <v>7671</v>
      </c>
      <c r="AT159" s="147" t="s">
        <v>7663</v>
      </c>
      <c r="AU159" s="147" t="s">
        <v>7664</v>
      </c>
      <c r="AY159" s="139" t="s">
        <v>7977</v>
      </c>
      <c r="BK159" s="148">
        <f>SUM(BK160:BK166)</f>
        <v>0</v>
      </c>
    </row>
    <row r="160" spans="2:65" s="1" customFormat="1" ht="16.5" customHeight="1">
      <c r="B160" s="151"/>
      <c r="C160" s="152" t="s">
        <v>5860</v>
      </c>
      <c r="D160" s="152" t="s">
        <v>7978</v>
      </c>
      <c r="E160" s="153" t="s">
        <v>6265</v>
      </c>
      <c r="F160" s="154" t="s">
        <v>6266</v>
      </c>
      <c r="G160" s="155" t="s">
        <v>7140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2656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6268</v>
      </c>
      <c r="F161" s="154" t="s">
        <v>6269</v>
      </c>
      <c r="G161" s="155" t="s">
        <v>7140</v>
      </c>
      <c r="H161" s="156">
        <v>1</v>
      </c>
      <c r="I161" s="157"/>
      <c r="J161" s="158">
        <f>ROUND(I161*H161,2)</f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2657</v>
      </c>
    </row>
    <row r="162" spans="2:65" s="1" customFormat="1" ht="19.5">
      <c r="B162" s="31"/>
      <c r="D162" s="166" t="s">
        <v>5891</v>
      </c>
      <c r="F162" s="199" t="s">
        <v>6271</v>
      </c>
      <c r="I162" s="94"/>
      <c r="L162" s="31"/>
      <c r="M162" s="200"/>
      <c r="N162" s="54"/>
      <c r="O162" s="54"/>
      <c r="P162" s="54"/>
      <c r="Q162" s="54"/>
      <c r="R162" s="54"/>
      <c r="S162" s="54"/>
      <c r="T162" s="55"/>
      <c r="AT162" s="16" t="s">
        <v>5891</v>
      </c>
      <c r="AU162" s="16" t="s">
        <v>7671</v>
      </c>
    </row>
    <row r="163" spans="2:65" s="1" customFormat="1" ht="16.5" customHeight="1">
      <c r="B163" s="151"/>
      <c r="C163" s="152" t="s">
        <v>5876</v>
      </c>
      <c r="D163" s="152" t="s">
        <v>7978</v>
      </c>
      <c r="E163" s="153" t="s">
        <v>6272</v>
      </c>
      <c r="F163" s="154" t="s">
        <v>6273</v>
      </c>
      <c r="G163" s="155" t="s">
        <v>7140</v>
      </c>
      <c r="H163" s="156">
        <v>1</v>
      </c>
      <c r="I163" s="157"/>
      <c r="J163" s="158">
        <f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7671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2658</v>
      </c>
    </row>
    <row r="164" spans="2:65" s="1" customFormat="1" ht="16.5" customHeight="1">
      <c r="B164" s="151"/>
      <c r="C164" s="152" t="s">
        <v>5883</v>
      </c>
      <c r="D164" s="152" t="s">
        <v>7978</v>
      </c>
      <c r="E164" s="153" t="s">
        <v>6275</v>
      </c>
      <c r="F164" s="154" t="s">
        <v>4789</v>
      </c>
      <c r="G164" s="155" t="s">
        <v>7140</v>
      </c>
      <c r="H164" s="156">
        <v>1</v>
      </c>
      <c r="I164" s="157"/>
      <c r="J164" s="158">
        <f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2659</v>
      </c>
    </row>
    <row r="165" spans="2:65" s="1" customFormat="1" ht="16.5" customHeight="1">
      <c r="B165" s="151"/>
      <c r="C165" s="152" t="s">
        <v>5887</v>
      </c>
      <c r="D165" s="152" t="s">
        <v>7978</v>
      </c>
      <c r="E165" s="153" t="s">
        <v>6277</v>
      </c>
      <c r="F165" s="154" t="s">
        <v>4792</v>
      </c>
      <c r="G165" s="155" t="s">
        <v>7140</v>
      </c>
      <c r="H165" s="156">
        <v>1</v>
      </c>
      <c r="I165" s="157"/>
      <c r="J165" s="158">
        <f>ROUND(I165*H165,2)</f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2660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6279</v>
      </c>
      <c r="F166" s="154" t="s">
        <v>4795</v>
      </c>
      <c r="G166" s="155" t="s">
        <v>7140</v>
      </c>
      <c r="H166" s="156">
        <v>1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2661</v>
      </c>
    </row>
    <row r="167" spans="2:65" s="11" customFormat="1" ht="25.9" customHeight="1">
      <c r="B167" s="138"/>
      <c r="D167" s="139" t="s">
        <v>7663</v>
      </c>
      <c r="E167" s="140" t="s">
        <v>4800</v>
      </c>
      <c r="F167" s="140" t="s">
        <v>6281</v>
      </c>
      <c r="I167" s="141"/>
      <c r="J167" s="142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7664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5899</v>
      </c>
      <c r="D168" s="152" t="s">
        <v>7978</v>
      </c>
      <c r="E168" s="153" t="s">
        <v>6282</v>
      </c>
      <c r="F168" s="154" t="s">
        <v>4803</v>
      </c>
      <c r="G168" s="155" t="s">
        <v>7140</v>
      </c>
      <c r="H168" s="156">
        <v>1</v>
      </c>
      <c r="I168" s="157"/>
      <c r="J168" s="158">
        <f>ROUND(I168*H168,2)</f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2662</v>
      </c>
    </row>
    <row r="169" spans="2:65" s="11" customFormat="1" ht="25.9" customHeight="1">
      <c r="B169" s="138"/>
      <c r="D169" s="139" t="s">
        <v>7663</v>
      </c>
      <c r="E169" s="140" t="s">
        <v>4805</v>
      </c>
      <c r="F169" s="140" t="s">
        <v>4806</v>
      </c>
      <c r="I169" s="141"/>
      <c r="J169" s="142">
        <f>BK169</f>
        <v>0</v>
      </c>
      <c r="L169" s="138"/>
      <c r="M169" s="143"/>
      <c r="N169" s="144"/>
      <c r="O169" s="144"/>
      <c r="P169" s="145">
        <f>P170</f>
        <v>0</v>
      </c>
      <c r="Q169" s="144"/>
      <c r="R169" s="145">
        <f>R170</f>
        <v>0</v>
      </c>
      <c r="S169" s="144"/>
      <c r="T169" s="146">
        <f>T170</f>
        <v>0</v>
      </c>
      <c r="AR169" s="139" t="s">
        <v>7671</v>
      </c>
      <c r="AT169" s="147" t="s">
        <v>7663</v>
      </c>
      <c r="AU169" s="147" t="s">
        <v>7664</v>
      </c>
      <c r="AY169" s="139" t="s">
        <v>7977</v>
      </c>
      <c r="BK169" s="148">
        <f>BK170</f>
        <v>0</v>
      </c>
    </row>
    <row r="170" spans="2:65" s="1" customFormat="1" ht="24" customHeight="1">
      <c r="B170" s="151"/>
      <c r="C170" s="152" t="s">
        <v>5903</v>
      </c>
      <c r="D170" s="152" t="s">
        <v>7978</v>
      </c>
      <c r="E170" s="153" t="s">
        <v>6284</v>
      </c>
      <c r="F170" s="154" t="s">
        <v>6285</v>
      </c>
      <c r="G170" s="155" t="s">
        <v>7140</v>
      </c>
      <c r="H170" s="156">
        <v>1</v>
      </c>
      <c r="I170" s="157"/>
      <c r="J170" s="158">
        <f>ROUND(I170*H170,2)</f>
        <v>0</v>
      </c>
      <c r="K170" s="154" t="s">
        <v>7590</v>
      </c>
      <c r="L170" s="31"/>
      <c r="M170" s="201" t="s">
        <v>7590</v>
      </c>
      <c r="N170" s="202" t="s">
        <v>7629</v>
      </c>
      <c r="O170" s="203"/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2663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112"/>
      <c r="J171" s="44"/>
      <c r="K171" s="44"/>
      <c r="L171" s="31"/>
    </row>
  </sheetData>
  <autoFilter ref="C126:K170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41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7790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2664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ROUND((SUM(BE126:BE411)),  2)</f>
        <v>0</v>
      </c>
      <c r="I33" s="103">
        <v>0.21</v>
      </c>
      <c r="J33" s="102">
        <f>ROUND(((SUM(BE126:BE411))*I33),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ROUND((SUM(BF126:BF411)),  2)</f>
        <v>0</v>
      </c>
      <c r="I34" s="103">
        <v>0.15</v>
      </c>
      <c r="J34" s="102">
        <f>ROUND(((SUM(BF126:BF411))*I34),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ROUND((SUM(BG126:BG411)),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ROUND((SUM(BH126:BH411)),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ROUND((SUM(BI126:BI411)),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SO_12 - Zásobní řad VDJ Sudslava - spotřebiště Skrovnice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J126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J127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J128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J274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J284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J296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J396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J399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J407</f>
        <v>0</v>
      </c>
      <c r="L104" s="123"/>
    </row>
    <row r="105" spans="2:12" s="8" customFormat="1" ht="24.95" customHeight="1">
      <c r="B105" s="118"/>
      <c r="D105" s="119" t="s">
        <v>7146</v>
      </c>
      <c r="E105" s="120"/>
      <c r="F105" s="120"/>
      <c r="G105" s="120"/>
      <c r="H105" s="120"/>
      <c r="I105" s="121"/>
      <c r="J105" s="122">
        <f>J409</f>
        <v>0</v>
      </c>
      <c r="L105" s="118"/>
    </row>
    <row r="106" spans="2:12" s="9" customFormat="1" ht="19.899999999999999" customHeight="1">
      <c r="B106" s="123"/>
      <c r="D106" s="124" t="s">
        <v>6499</v>
      </c>
      <c r="E106" s="125"/>
      <c r="F106" s="125"/>
      <c r="G106" s="125"/>
      <c r="H106" s="125"/>
      <c r="I106" s="126"/>
      <c r="J106" s="127">
        <f>J410</f>
        <v>0</v>
      </c>
      <c r="L106" s="123"/>
    </row>
    <row r="107" spans="2:12" s="1" customFormat="1" ht="21.75" customHeight="1">
      <c r="B107" s="31"/>
      <c r="I107" s="94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112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113"/>
      <c r="J112" s="46"/>
      <c r="K112" s="46"/>
      <c r="L112" s="31"/>
    </row>
    <row r="113" spans="2:63" s="1" customFormat="1" ht="24.95" customHeight="1">
      <c r="B113" s="31"/>
      <c r="C113" s="20" t="s">
        <v>7962</v>
      </c>
      <c r="I113" s="94"/>
      <c r="L113" s="31"/>
    </row>
    <row r="114" spans="2:63" s="1" customFormat="1" ht="6.95" customHeight="1">
      <c r="B114" s="31"/>
      <c r="I114" s="94"/>
      <c r="L114" s="31"/>
    </row>
    <row r="115" spans="2:63" s="1" customFormat="1" ht="12" customHeight="1">
      <c r="B115" s="31"/>
      <c r="C115" s="26" t="s">
        <v>7605</v>
      </c>
      <c r="I115" s="94"/>
      <c r="L115" s="31"/>
    </row>
    <row r="116" spans="2:63" s="1" customFormat="1" ht="16.5" customHeight="1">
      <c r="B116" s="31"/>
      <c r="E116" s="346" t="str">
        <f>E7</f>
        <v>Skupinový vodovod Brandýsko</v>
      </c>
      <c r="F116" s="347"/>
      <c r="G116" s="347"/>
      <c r="H116" s="347"/>
      <c r="I116" s="94"/>
      <c r="L116" s="31"/>
    </row>
    <row r="117" spans="2:63" s="1" customFormat="1" ht="12" customHeight="1">
      <c r="B117" s="31"/>
      <c r="C117" s="26" t="s">
        <v>7948</v>
      </c>
      <c r="I117" s="94"/>
      <c r="L117" s="31"/>
    </row>
    <row r="118" spans="2:63" s="1" customFormat="1" ht="16.5" customHeight="1">
      <c r="B118" s="31"/>
      <c r="E118" s="336" t="str">
        <f>E9</f>
        <v>SO_12 - Zásobní řad VDJ Sudslava - spotřebiště Skrovnice</v>
      </c>
      <c r="F118" s="345"/>
      <c r="G118" s="345"/>
      <c r="H118" s="345"/>
      <c r="I118" s="94"/>
      <c r="L118" s="31"/>
    </row>
    <row r="119" spans="2:63" s="1" customFormat="1" ht="6.95" customHeight="1">
      <c r="B119" s="31"/>
      <c r="I119" s="94"/>
      <c r="L119" s="31"/>
    </row>
    <row r="120" spans="2:63" s="1" customFormat="1" ht="12" customHeight="1">
      <c r="B120" s="31"/>
      <c r="C120" s="26" t="s">
        <v>7609</v>
      </c>
      <c r="F120" s="24" t="str">
        <f>F12</f>
        <v xml:space="preserve"> </v>
      </c>
      <c r="I120" s="95" t="s">
        <v>7611</v>
      </c>
      <c r="J120" s="51" t="str">
        <f>IF(J12="","",J12)</f>
        <v>13. 3. 2019</v>
      </c>
      <c r="L120" s="31"/>
    </row>
    <row r="121" spans="2:63" s="1" customFormat="1" ht="6.95" customHeight="1">
      <c r="B121" s="31"/>
      <c r="I121" s="94"/>
      <c r="L121" s="31"/>
    </row>
    <row r="122" spans="2:63" s="1" customFormat="1" ht="15.2" customHeight="1">
      <c r="B122" s="31"/>
      <c r="C122" s="26" t="s">
        <v>7613</v>
      </c>
      <c r="F122" s="24" t="str">
        <f>E15</f>
        <v xml:space="preserve"> </v>
      </c>
      <c r="I122" s="95" t="s">
        <v>7618</v>
      </c>
      <c r="J122" s="29" t="str">
        <f>E21</f>
        <v>Ing. Martin Herman</v>
      </c>
      <c r="L122" s="31"/>
    </row>
    <row r="123" spans="2:63" s="1" customFormat="1" ht="27.95" customHeight="1">
      <c r="B123" s="31"/>
      <c r="C123" s="26" t="s">
        <v>7616</v>
      </c>
      <c r="F123" s="24" t="str">
        <f>IF(E18="","",E18)</f>
        <v>Vyplň údaj</v>
      </c>
      <c r="I123" s="95" t="s">
        <v>7621</v>
      </c>
      <c r="J123" s="29" t="str">
        <f>E24</f>
        <v>VIS s.r.o. Hradec Králové</v>
      </c>
      <c r="L123" s="31"/>
    </row>
    <row r="124" spans="2:63" s="1" customFormat="1" ht="10.35" customHeight="1">
      <c r="B124" s="31"/>
      <c r="I124" s="94"/>
      <c r="L124" s="31"/>
    </row>
    <row r="125" spans="2:63" s="10" customFormat="1" ht="29.25" customHeight="1">
      <c r="B125" s="128"/>
      <c r="C125" s="129" t="s">
        <v>7963</v>
      </c>
      <c r="D125" s="130" t="s">
        <v>7649</v>
      </c>
      <c r="E125" s="130" t="s">
        <v>7645</v>
      </c>
      <c r="F125" s="130" t="s">
        <v>7646</v>
      </c>
      <c r="G125" s="130" t="s">
        <v>7964</v>
      </c>
      <c r="H125" s="130" t="s">
        <v>7965</v>
      </c>
      <c r="I125" s="131" t="s">
        <v>7966</v>
      </c>
      <c r="J125" s="132" t="s">
        <v>7954</v>
      </c>
      <c r="K125" s="133" t="s">
        <v>7967</v>
      </c>
      <c r="L125" s="128"/>
      <c r="M125" s="57" t="s">
        <v>7590</v>
      </c>
      <c r="N125" s="58" t="s">
        <v>7628</v>
      </c>
      <c r="O125" s="58" t="s">
        <v>7968</v>
      </c>
      <c r="P125" s="58" t="s">
        <v>7969</v>
      </c>
      <c r="Q125" s="58" t="s">
        <v>7970</v>
      </c>
      <c r="R125" s="58" t="s">
        <v>7971</v>
      </c>
      <c r="S125" s="58" t="s">
        <v>7972</v>
      </c>
      <c r="T125" s="59" t="s">
        <v>7973</v>
      </c>
    </row>
    <row r="126" spans="2:63" s="1" customFormat="1" ht="22.9" customHeight="1">
      <c r="B126" s="31"/>
      <c r="C126" s="62" t="s">
        <v>7974</v>
      </c>
      <c r="I126" s="94"/>
      <c r="J126" s="134">
        <f>BK126</f>
        <v>0</v>
      </c>
      <c r="L126" s="31"/>
      <c r="M126" s="60"/>
      <c r="N126" s="52"/>
      <c r="O126" s="52"/>
      <c r="P126" s="135">
        <f>P127+P409</f>
        <v>0</v>
      </c>
      <c r="Q126" s="52"/>
      <c r="R126" s="135">
        <f>R127+R409</f>
        <v>1182.3279976399999</v>
      </c>
      <c r="S126" s="52"/>
      <c r="T126" s="136">
        <f>T127+T409</f>
        <v>257.90690000000001</v>
      </c>
      <c r="AT126" s="16" t="s">
        <v>7663</v>
      </c>
      <c r="AU126" s="16" t="s">
        <v>7956</v>
      </c>
      <c r="BK126" s="137">
        <f>BK127+BK409</f>
        <v>0</v>
      </c>
    </row>
    <row r="127" spans="2:63" s="11" customFormat="1" ht="25.9" customHeight="1">
      <c r="B127" s="138"/>
      <c r="D127" s="139" t="s">
        <v>7663</v>
      </c>
      <c r="E127" s="140" t="s">
        <v>7975</v>
      </c>
      <c r="F127" s="140" t="s">
        <v>7976</v>
      </c>
      <c r="I127" s="141"/>
      <c r="J127" s="142">
        <f>BK127</f>
        <v>0</v>
      </c>
      <c r="L127" s="138"/>
      <c r="M127" s="143"/>
      <c r="N127" s="144"/>
      <c r="O127" s="144"/>
      <c r="P127" s="145">
        <f>P128+P274+P284+P296+P396+P399+P407</f>
        <v>0</v>
      </c>
      <c r="Q127" s="144"/>
      <c r="R127" s="145">
        <f>R128+R274+R284+R296+R396+R399+R407</f>
        <v>1182.2864776399999</v>
      </c>
      <c r="S127" s="144"/>
      <c r="T127" s="146">
        <f>T128+T274+T284+T296+T396+T399+T407</f>
        <v>257.90690000000001</v>
      </c>
      <c r="AR127" s="139" t="s">
        <v>7671</v>
      </c>
      <c r="AT127" s="147" t="s">
        <v>7663</v>
      </c>
      <c r="AU127" s="147" t="s">
        <v>7664</v>
      </c>
      <c r="AY127" s="139" t="s">
        <v>7977</v>
      </c>
      <c r="BK127" s="148">
        <f>BK128+BK274+BK284+BK296+BK396+BK399+BK407</f>
        <v>0</v>
      </c>
    </row>
    <row r="128" spans="2:63" s="11" customFormat="1" ht="22.9" customHeight="1">
      <c r="B128" s="138"/>
      <c r="D128" s="139" t="s">
        <v>7663</v>
      </c>
      <c r="E128" s="149" t="s">
        <v>7671</v>
      </c>
      <c r="F128" s="149" t="s">
        <v>6500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SUM(P129:P273)</f>
        <v>0</v>
      </c>
      <c r="Q128" s="144"/>
      <c r="R128" s="145">
        <f>SUM(R129:R273)</f>
        <v>1164.4097239999999</v>
      </c>
      <c r="S128" s="144"/>
      <c r="T128" s="146">
        <f>SUM(T129:T273)</f>
        <v>257.90690000000001</v>
      </c>
      <c r="AR128" s="139" t="s">
        <v>7671</v>
      </c>
      <c r="AT128" s="147" t="s">
        <v>7663</v>
      </c>
      <c r="AU128" s="147" t="s">
        <v>7671</v>
      </c>
      <c r="AY128" s="139" t="s">
        <v>7977</v>
      </c>
      <c r="BK128" s="148">
        <f>SUM(BK129:BK273)</f>
        <v>0</v>
      </c>
    </row>
    <row r="129" spans="2:65" s="1" customFormat="1" ht="24" customHeight="1">
      <c r="B129" s="151"/>
      <c r="C129" s="152" t="s">
        <v>7671</v>
      </c>
      <c r="D129" s="152" t="s">
        <v>7978</v>
      </c>
      <c r="E129" s="153" t="s">
        <v>4829</v>
      </c>
      <c r="F129" s="154" t="s">
        <v>4830</v>
      </c>
      <c r="G129" s="155" t="s">
        <v>5783</v>
      </c>
      <c r="H129" s="156">
        <v>50</v>
      </c>
      <c r="I129" s="157"/>
      <c r="J129" s="158">
        <f t="shared" ref="J129:J137" si="0"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 t="shared" ref="P129:P137" si="1">O129*H129</f>
        <v>0</v>
      </c>
      <c r="Q129" s="161">
        <v>0</v>
      </c>
      <c r="R129" s="161">
        <f t="shared" ref="R129:R137" si="2">Q129*H129</f>
        <v>0</v>
      </c>
      <c r="S129" s="161">
        <v>0</v>
      </c>
      <c r="T129" s="162">
        <f t="shared" ref="T129:T137" si="3">S129*H129</f>
        <v>0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 t="shared" ref="BE129:BE137" si="4">IF(N129="základní",J129,0)</f>
        <v>0</v>
      </c>
      <c r="BF129" s="164">
        <f t="shared" ref="BF129:BF137" si="5">IF(N129="snížená",J129,0)</f>
        <v>0</v>
      </c>
      <c r="BG129" s="164">
        <f t="shared" ref="BG129:BG137" si="6">IF(N129="zákl. přenesená",J129,0)</f>
        <v>0</v>
      </c>
      <c r="BH129" s="164">
        <f t="shared" ref="BH129:BH137" si="7">IF(N129="sníž. přenesená",J129,0)</f>
        <v>0</v>
      </c>
      <c r="BI129" s="164">
        <f t="shared" ref="BI129:BI137" si="8">IF(N129="nulová",J129,0)</f>
        <v>0</v>
      </c>
      <c r="BJ129" s="16" t="s">
        <v>7671</v>
      </c>
      <c r="BK129" s="164">
        <f t="shared" ref="BK129:BK137" si="9">ROUND(I129*H129,2)</f>
        <v>0</v>
      </c>
      <c r="BL129" s="16" t="s">
        <v>7983</v>
      </c>
      <c r="BM129" s="163" t="s">
        <v>4507</v>
      </c>
    </row>
    <row r="130" spans="2:65" s="1" customFormat="1" ht="16.5" customHeight="1">
      <c r="B130" s="151"/>
      <c r="C130" s="152" t="s">
        <v>7673</v>
      </c>
      <c r="D130" s="152" t="s">
        <v>7978</v>
      </c>
      <c r="E130" s="153" t="s">
        <v>4832</v>
      </c>
      <c r="F130" s="154" t="s">
        <v>4833</v>
      </c>
      <c r="G130" s="155" t="s">
        <v>5783</v>
      </c>
      <c r="H130" s="156">
        <v>50</v>
      </c>
      <c r="I130" s="157"/>
      <c r="J130" s="158">
        <f t="shared" si="0"/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1.8000000000000001E-4</v>
      </c>
      <c r="R130" s="161">
        <f t="shared" si="2"/>
        <v>9.0000000000000011E-3</v>
      </c>
      <c r="S130" s="161">
        <v>0</v>
      </c>
      <c r="T130" s="162">
        <f t="shared" si="3"/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4508</v>
      </c>
    </row>
    <row r="131" spans="2:65" s="1" customFormat="1" ht="24" customHeight="1">
      <c r="B131" s="151"/>
      <c r="C131" s="152" t="s">
        <v>7991</v>
      </c>
      <c r="D131" s="152" t="s">
        <v>7978</v>
      </c>
      <c r="E131" s="153" t="s">
        <v>6350</v>
      </c>
      <c r="F131" s="154" t="s">
        <v>6351</v>
      </c>
      <c r="G131" s="155" t="s">
        <v>5897</v>
      </c>
      <c r="H131" s="156">
        <v>47</v>
      </c>
      <c r="I131" s="157"/>
      <c r="J131" s="158">
        <f t="shared" si="0"/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4509</v>
      </c>
    </row>
    <row r="132" spans="2:65" s="1" customFormat="1" ht="24" customHeight="1">
      <c r="B132" s="151"/>
      <c r="C132" s="152" t="s">
        <v>7983</v>
      </c>
      <c r="D132" s="152" t="s">
        <v>7978</v>
      </c>
      <c r="E132" s="153" t="s">
        <v>6353</v>
      </c>
      <c r="F132" s="154" t="s">
        <v>6354</v>
      </c>
      <c r="G132" s="155" t="s">
        <v>5897</v>
      </c>
      <c r="H132" s="156">
        <v>34</v>
      </c>
      <c r="I132" s="157"/>
      <c r="J132" s="158">
        <f t="shared" si="0"/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4510</v>
      </c>
    </row>
    <row r="133" spans="2:65" s="1" customFormat="1" ht="24" customHeight="1">
      <c r="B133" s="151"/>
      <c r="C133" s="152" t="s">
        <v>8005</v>
      </c>
      <c r="D133" s="152" t="s">
        <v>7978</v>
      </c>
      <c r="E133" s="153" t="s">
        <v>6356</v>
      </c>
      <c r="F133" s="154" t="s">
        <v>6357</v>
      </c>
      <c r="G133" s="155" t="s">
        <v>5897</v>
      </c>
      <c r="H133" s="156">
        <v>28</v>
      </c>
      <c r="I133" s="157"/>
      <c r="J133" s="158">
        <f t="shared" si="0"/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2665</v>
      </c>
    </row>
    <row r="134" spans="2:65" s="1" customFormat="1" ht="16.5" customHeight="1">
      <c r="B134" s="151"/>
      <c r="C134" s="152" t="s">
        <v>8012</v>
      </c>
      <c r="D134" s="152" t="s">
        <v>7978</v>
      </c>
      <c r="E134" s="153" t="s">
        <v>4835</v>
      </c>
      <c r="F134" s="154" t="s">
        <v>4836</v>
      </c>
      <c r="G134" s="155" t="s">
        <v>5897</v>
      </c>
      <c r="H134" s="156">
        <v>47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5.0000000000000002E-5</v>
      </c>
      <c r="R134" s="161">
        <f t="shared" si="2"/>
        <v>2.3500000000000001E-3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4511</v>
      </c>
    </row>
    <row r="135" spans="2:65" s="1" customFormat="1" ht="16.5" customHeight="1">
      <c r="B135" s="151"/>
      <c r="C135" s="152" t="s">
        <v>8016</v>
      </c>
      <c r="D135" s="152" t="s">
        <v>7978</v>
      </c>
      <c r="E135" s="153" t="s">
        <v>4838</v>
      </c>
      <c r="F135" s="154" t="s">
        <v>4839</v>
      </c>
      <c r="G135" s="155" t="s">
        <v>5897</v>
      </c>
      <c r="H135" s="156">
        <v>34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5.0000000000000002E-5</v>
      </c>
      <c r="R135" s="161">
        <f t="shared" si="2"/>
        <v>1.7000000000000001E-3</v>
      </c>
      <c r="S135" s="161">
        <v>0</v>
      </c>
      <c r="T135" s="162">
        <f t="shared" si="3"/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4512</v>
      </c>
    </row>
    <row r="136" spans="2:65" s="1" customFormat="1" ht="16.5" customHeight="1">
      <c r="B136" s="151"/>
      <c r="C136" s="152" t="s">
        <v>8023</v>
      </c>
      <c r="D136" s="152" t="s">
        <v>7978</v>
      </c>
      <c r="E136" s="153" t="s">
        <v>4841</v>
      </c>
      <c r="F136" s="154" t="s">
        <v>4842</v>
      </c>
      <c r="G136" s="155" t="s">
        <v>5897</v>
      </c>
      <c r="H136" s="156">
        <v>28</v>
      </c>
      <c r="I136" s="157"/>
      <c r="J136" s="158">
        <f t="shared" si="0"/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9.0000000000000006E-5</v>
      </c>
      <c r="R136" s="161">
        <f t="shared" si="2"/>
        <v>2.5200000000000001E-3</v>
      </c>
      <c r="S136" s="161">
        <v>0</v>
      </c>
      <c r="T136" s="162">
        <f t="shared" si="3"/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2666</v>
      </c>
    </row>
    <row r="137" spans="2:65" s="1" customFormat="1" ht="24" customHeight="1">
      <c r="B137" s="151"/>
      <c r="C137" s="152" t="s">
        <v>8027</v>
      </c>
      <c r="D137" s="152" t="s">
        <v>7978</v>
      </c>
      <c r="E137" s="153" t="s">
        <v>3840</v>
      </c>
      <c r="F137" s="154" t="s">
        <v>3841</v>
      </c>
      <c r="G137" s="155" t="s">
        <v>5783</v>
      </c>
      <c r="H137" s="156">
        <v>199.1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0.5</v>
      </c>
      <c r="T137" s="162">
        <f t="shared" si="3"/>
        <v>99.55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6503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2667</v>
      </c>
      <c r="H138" s="169">
        <v>199.1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" customFormat="1" ht="24" customHeight="1">
      <c r="B139" s="151"/>
      <c r="C139" s="152" t="s">
        <v>8032</v>
      </c>
      <c r="D139" s="152" t="s">
        <v>7978</v>
      </c>
      <c r="E139" s="153" t="s">
        <v>4516</v>
      </c>
      <c r="F139" s="154" t="s">
        <v>4517</v>
      </c>
      <c r="G139" s="155" t="s">
        <v>5783</v>
      </c>
      <c r="H139" s="156">
        <v>199.1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0.32500000000000001</v>
      </c>
      <c r="T139" s="162">
        <f>S139*H139</f>
        <v>64.707499999999996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6507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2667</v>
      </c>
      <c r="H140" s="169">
        <v>199.1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5780</v>
      </c>
      <c r="D141" s="152" t="s">
        <v>7978</v>
      </c>
      <c r="E141" s="153" t="s">
        <v>4519</v>
      </c>
      <c r="F141" s="154" t="s">
        <v>4520</v>
      </c>
      <c r="G141" s="155" t="s">
        <v>5783</v>
      </c>
      <c r="H141" s="156">
        <v>199.1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9.8000000000000004E-2</v>
      </c>
      <c r="T141" s="162">
        <f>S141*H141</f>
        <v>19.511800000000001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6511</v>
      </c>
    </row>
    <row r="142" spans="2:65" s="1" customFormat="1" ht="24" customHeight="1">
      <c r="B142" s="151"/>
      <c r="C142" s="152" t="s">
        <v>5786</v>
      </c>
      <c r="D142" s="152" t="s">
        <v>7978</v>
      </c>
      <c r="E142" s="153" t="s">
        <v>6526</v>
      </c>
      <c r="F142" s="154" t="s">
        <v>6527</v>
      </c>
      <c r="G142" s="155" t="s">
        <v>5783</v>
      </c>
      <c r="H142" s="156">
        <v>579.20000000000005</v>
      </c>
      <c r="I142" s="157"/>
      <c r="J142" s="158">
        <f>ROUND(I142*H142,2)</f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5.0000000000000002E-5</v>
      </c>
      <c r="R142" s="161">
        <f>Q142*H142</f>
        <v>2.8960000000000003E-2</v>
      </c>
      <c r="S142" s="161">
        <v>0.128</v>
      </c>
      <c r="T142" s="162">
        <f>S142*H142</f>
        <v>74.137600000000006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6528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2668</v>
      </c>
      <c r="H143" s="169">
        <v>579.20000000000005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5790</v>
      </c>
      <c r="D144" s="152" t="s">
        <v>7978</v>
      </c>
      <c r="E144" s="153" t="s">
        <v>7979</v>
      </c>
      <c r="F144" s="154" t="s">
        <v>7980</v>
      </c>
      <c r="G144" s="155" t="s">
        <v>7981</v>
      </c>
      <c r="H144" s="156">
        <v>1728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7984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2669</v>
      </c>
      <c r="H145" s="169">
        <v>1728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24" customHeight="1">
      <c r="B146" s="151"/>
      <c r="C146" s="152" t="s">
        <v>5795</v>
      </c>
      <c r="D146" s="152" t="s">
        <v>7978</v>
      </c>
      <c r="E146" s="153" t="s">
        <v>7987</v>
      </c>
      <c r="F146" s="154" t="s">
        <v>7988</v>
      </c>
      <c r="G146" s="155" t="s">
        <v>7989</v>
      </c>
      <c r="H146" s="156">
        <v>72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7990</v>
      </c>
    </row>
    <row r="147" spans="2:65" s="1" customFormat="1" ht="16.5" customHeight="1">
      <c r="B147" s="151"/>
      <c r="C147" s="152" t="s">
        <v>7597</v>
      </c>
      <c r="D147" s="152" t="s">
        <v>7978</v>
      </c>
      <c r="E147" s="153" t="s">
        <v>6007</v>
      </c>
      <c r="F147" s="154" t="s">
        <v>6008</v>
      </c>
      <c r="G147" s="155" t="s">
        <v>7994</v>
      </c>
      <c r="H147" s="156">
        <v>388.74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6531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2670</v>
      </c>
      <c r="H148" s="169">
        <v>11.316000000000001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7664</v>
      </c>
      <c r="AY148" s="167" t="s">
        <v>7977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2671</v>
      </c>
      <c r="H149" s="169">
        <v>3.6749999999999998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2672</v>
      </c>
      <c r="H150" s="169">
        <v>373.74900000000002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3" customFormat="1">
      <c r="B151" s="174"/>
      <c r="D151" s="166" t="s">
        <v>7985</v>
      </c>
      <c r="E151" s="175" t="s">
        <v>7590</v>
      </c>
      <c r="F151" s="176" t="s">
        <v>7998</v>
      </c>
      <c r="H151" s="177">
        <v>388.74</v>
      </c>
      <c r="I151" s="178"/>
      <c r="L151" s="174"/>
      <c r="M151" s="179"/>
      <c r="N151" s="180"/>
      <c r="O151" s="180"/>
      <c r="P151" s="180"/>
      <c r="Q151" s="180"/>
      <c r="R151" s="180"/>
      <c r="S151" s="180"/>
      <c r="T151" s="181"/>
      <c r="AT151" s="175" t="s">
        <v>7985</v>
      </c>
      <c r="AU151" s="175" t="s">
        <v>7673</v>
      </c>
      <c r="AV151" s="13" t="s">
        <v>7983</v>
      </c>
      <c r="AW151" s="13" t="s">
        <v>7620</v>
      </c>
      <c r="AX151" s="13" t="s">
        <v>7671</v>
      </c>
      <c r="AY151" s="175" t="s">
        <v>7977</v>
      </c>
    </row>
    <row r="152" spans="2:65" s="1" customFormat="1" ht="16.5" customHeight="1">
      <c r="B152" s="151"/>
      <c r="C152" s="152" t="s">
        <v>5804</v>
      </c>
      <c r="D152" s="152" t="s">
        <v>7978</v>
      </c>
      <c r="E152" s="153" t="s">
        <v>4849</v>
      </c>
      <c r="F152" s="154" t="s">
        <v>4850</v>
      </c>
      <c r="G152" s="155" t="s">
        <v>5783</v>
      </c>
      <c r="H152" s="156">
        <v>77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4537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2673</v>
      </c>
      <c r="H153" s="169">
        <v>77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16.5" customHeight="1">
      <c r="B154" s="151"/>
      <c r="C154" s="152" t="s">
        <v>5809</v>
      </c>
      <c r="D154" s="152" t="s">
        <v>7978</v>
      </c>
      <c r="E154" s="153" t="s">
        <v>6372</v>
      </c>
      <c r="F154" s="154" t="s">
        <v>6373</v>
      </c>
      <c r="G154" s="155" t="s">
        <v>7994</v>
      </c>
      <c r="H154" s="156">
        <v>81</v>
      </c>
      <c r="I154" s="157"/>
      <c r="J154" s="158">
        <f>ROUND(I154*H154,2)</f>
        <v>0</v>
      </c>
      <c r="K154" s="154" t="s">
        <v>7590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4539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2674</v>
      </c>
      <c r="H155" s="169">
        <v>81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5813</v>
      </c>
      <c r="D156" s="152" t="s">
        <v>7978</v>
      </c>
      <c r="E156" s="153" t="s">
        <v>6540</v>
      </c>
      <c r="F156" s="154" t="s">
        <v>6541</v>
      </c>
      <c r="G156" s="155" t="s">
        <v>7994</v>
      </c>
      <c r="H156" s="156">
        <v>24.213999999999999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6542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8002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2675</v>
      </c>
      <c r="H158" s="169">
        <v>9.7200000000000006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2676</v>
      </c>
      <c r="H159" s="169">
        <v>2.3439999999999999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4550</v>
      </c>
      <c r="H160" s="169">
        <v>12.15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3" customFormat="1">
      <c r="B161" s="174"/>
      <c r="D161" s="166" t="s">
        <v>7985</v>
      </c>
      <c r="E161" s="175" t="s">
        <v>7590</v>
      </c>
      <c r="F161" s="176" t="s">
        <v>7998</v>
      </c>
      <c r="H161" s="177">
        <v>24.213999999999999</v>
      </c>
      <c r="I161" s="178"/>
      <c r="L161" s="174"/>
      <c r="M161" s="179"/>
      <c r="N161" s="180"/>
      <c r="O161" s="180"/>
      <c r="P161" s="180"/>
      <c r="Q161" s="180"/>
      <c r="R161" s="180"/>
      <c r="S161" s="180"/>
      <c r="T161" s="181"/>
      <c r="AT161" s="175" t="s">
        <v>7985</v>
      </c>
      <c r="AU161" s="175" t="s">
        <v>7673</v>
      </c>
      <c r="AV161" s="13" t="s">
        <v>7983</v>
      </c>
      <c r="AW161" s="13" t="s">
        <v>7620</v>
      </c>
      <c r="AX161" s="13" t="s">
        <v>7671</v>
      </c>
      <c r="AY161" s="175" t="s">
        <v>7977</v>
      </c>
    </row>
    <row r="162" spans="2:65" s="1" customFormat="1" ht="24" customHeight="1">
      <c r="B162" s="151"/>
      <c r="C162" s="152" t="s">
        <v>5819</v>
      </c>
      <c r="D162" s="152" t="s">
        <v>7978</v>
      </c>
      <c r="E162" s="153" t="s">
        <v>6547</v>
      </c>
      <c r="F162" s="154" t="s">
        <v>6548</v>
      </c>
      <c r="G162" s="155" t="s">
        <v>7994</v>
      </c>
      <c r="H162" s="156">
        <v>32.284999999999997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6549</v>
      </c>
    </row>
    <row r="163" spans="2:65" s="14" customFormat="1">
      <c r="B163" s="182"/>
      <c r="D163" s="166" t="s">
        <v>7985</v>
      </c>
      <c r="E163" s="183" t="s">
        <v>7590</v>
      </c>
      <c r="F163" s="184" t="s">
        <v>8009</v>
      </c>
      <c r="H163" s="183" t="s">
        <v>7590</v>
      </c>
      <c r="I163" s="185"/>
      <c r="L163" s="182"/>
      <c r="M163" s="186"/>
      <c r="N163" s="187"/>
      <c r="O163" s="187"/>
      <c r="P163" s="187"/>
      <c r="Q163" s="187"/>
      <c r="R163" s="187"/>
      <c r="S163" s="187"/>
      <c r="T163" s="188"/>
      <c r="AT163" s="183" t="s">
        <v>7985</v>
      </c>
      <c r="AU163" s="183" t="s">
        <v>7673</v>
      </c>
      <c r="AV163" s="14" t="s">
        <v>7671</v>
      </c>
      <c r="AW163" s="14" t="s">
        <v>7620</v>
      </c>
      <c r="AX163" s="14" t="s">
        <v>7664</v>
      </c>
      <c r="AY163" s="183" t="s">
        <v>7977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2677</v>
      </c>
      <c r="H164" s="169">
        <v>12.96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7664</v>
      </c>
      <c r="AY164" s="167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2678</v>
      </c>
      <c r="H165" s="169">
        <v>3.125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7664</v>
      </c>
      <c r="AY165" s="167" t="s">
        <v>7977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2679</v>
      </c>
      <c r="H166" s="169">
        <v>16.2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7664</v>
      </c>
      <c r="AY166" s="167" t="s">
        <v>7977</v>
      </c>
    </row>
    <row r="167" spans="2:65" s="13" customFormat="1">
      <c r="B167" s="174"/>
      <c r="D167" s="166" t="s">
        <v>7985</v>
      </c>
      <c r="E167" s="175" t="s">
        <v>7590</v>
      </c>
      <c r="F167" s="176" t="s">
        <v>7998</v>
      </c>
      <c r="H167" s="177">
        <v>32.284999999999997</v>
      </c>
      <c r="I167" s="178"/>
      <c r="L167" s="174"/>
      <c r="M167" s="179"/>
      <c r="N167" s="180"/>
      <c r="O167" s="180"/>
      <c r="P167" s="180"/>
      <c r="Q167" s="180"/>
      <c r="R167" s="180"/>
      <c r="S167" s="180"/>
      <c r="T167" s="181"/>
      <c r="AT167" s="175" t="s">
        <v>7985</v>
      </c>
      <c r="AU167" s="175" t="s">
        <v>7673</v>
      </c>
      <c r="AV167" s="13" t="s">
        <v>7983</v>
      </c>
      <c r="AW167" s="13" t="s">
        <v>7620</v>
      </c>
      <c r="AX167" s="13" t="s">
        <v>7671</v>
      </c>
      <c r="AY167" s="175" t="s">
        <v>7977</v>
      </c>
    </row>
    <row r="168" spans="2:65" s="1" customFormat="1" ht="24" customHeight="1">
      <c r="B168" s="151"/>
      <c r="C168" s="152" t="s">
        <v>5825</v>
      </c>
      <c r="D168" s="152" t="s">
        <v>7978</v>
      </c>
      <c r="E168" s="153" t="s">
        <v>6021</v>
      </c>
      <c r="F168" s="154" t="s">
        <v>6022</v>
      </c>
      <c r="G168" s="155" t="s">
        <v>7994</v>
      </c>
      <c r="H168" s="156">
        <v>32.284999999999997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6554</v>
      </c>
    </row>
    <row r="169" spans="2:65" s="1" customFormat="1" ht="24" customHeight="1">
      <c r="B169" s="151"/>
      <c r="C169" s="152" t="s">
        <v>7596</v>
      </c>
      <c r="D169" s="152" t="s">
        <v>7978</v>
      </c>
      <c r="E169" s="153" t="s">
        <v>6555</v>
      </c>
      <c r="F169" s="154" t="s">
        <v>6556</v>
      </c>
      <c r="G169" s="155" t="s">
        <v>7994</v>
      </c>
      <c r="H169" s="156">
        <v>40.356000000000002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6557</v>
      </c>
    </row>
    <row r="170" spans="2:65" s="14" customFormat="1">
      <c r="B170" s="182"/>
      <c r="D170" s="166" t="s">
        <v>7985</v>
      </c>
      <c r="E170" s="183" t="s">
        <v>7590</v>
      </c>
      <c r="F170" s="184" t="s">
        <v>8020</v>
      </c>
      <c r="H170" s="183" t="s">
        <v>7590</v>
      </c>
      <c r="I170" s="185"/>
      <c r="L170" s="182"/>
      <c r="M170" s="186"/>
      <c r="N170" s="187"/>
      <c r="O170" s="187"/>
      <c r="P170" s="187"/>
      <c r="Q170" s="187"/>
      <c r="R170" s="187"/>
      <c r="S170" s="187"/>
      <c r="T170" s="188"/>
      <c r="AT170" s="183" t="s">
        <v>7985</v>
      </c>
      <c r="AU170" s="183" t="s">
        <v>7673</v>
      </c>
      <c r="AV170" s="14" t="s">
        <v>7671</v>
      </c>
      <c r="AW170" s="14" t="s">
        <v>7620</v>
      </c>
      <c r="AX170" s="14" t="s">
        <v>7664</v>
      </c>
      <c r="AY170" s="183" t="s">
        <v>7977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2680</v>
      </c>
      <c r="H171" s="169">
        <v>16.2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7664</v>
      </c>
      <c r="AY171" s="167" t="s">
        <v>7977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2681</v>
      </c>
      <c r="H172" s="169">
        <v>3.9060000000000001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7664</v>
      </c>
      <c r="AY172" s="167" t="s">
        <v>7977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4542</v>
      </c>
      <c r="H173" s="169">
        <v>20.25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7664</v>
      </c>
      <c r="AY173" s="167" t="s">
        <v>7977</v>
      </c>
    </row>
    <row r="174" spans="2:65" s="13" customFormat="1">
      <c r="B174" s="174"/>
      <c r="D174" s="166" t="s">
        <v>7985</v>
      </c>
      <c r="E174" s="175" t="s">
        <v>7590</v>
      </c>
      <c r="F174" s="176" t="s">
        <v>7998</v>
      </c>
      <c r="H174" s="177">
        <v>40.355999999999995</v>
      </c>
      <c r="I174" s="178"/>
      <c r="L174" s="174"/>
      <c r="M174" s="179"/>
      <c r="N174" s="180"/>
      <c r="O174" s="180"/>
      <c r="P174" s="180"/>
      <c r="Q174" s="180"/>
      <c r="R174" s="180"/>
      <c r="S174" s="180"/>
      <c r="T174" s="181"/>
      <c r="AT174" s="175" t="s">
        <v>7985</v>
      </c>
      <c r="AU174" s="175" t="s">
        <v>7673</v>
      </c>
      <c r="AV174" s="13" t="s">
        <v>7983</v>
      </c>
      <c r="AW174" s="13" t="s">
        <v>7620</v>
      </c>
      <c r="AX174" s="13" t="s">
        <v>7671</v>
      </c>
      <c r="AY174" s="175" t="s">
        <v>7977</v>
      </c>
    </row>
    <row r="175" spans="2:65" s="1" customFormat="1" ht="24" customHeight="1">
      <c r="B175" s="151"/>
      <c r="C175" s="152" t="s">
        <v>5838</v>
      </c>
      <c r="D175" s="152" t="s">
        <v>7978</v>
      </c>
      <c r="E175" s="153" t="s">
        <v>6029</v>
      </c>
      <c r="F175" s="154" t="s">
        <v>6030</v>
      </c>
      <c r="G175" s="155" t="s">
        <v>7994</v>
      </c>
      <c r="H175" s="156">
        <v>40.356000000000002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6562</v>
      </c>
    </row>
    <row r="176" spans="2:65" s="1" customFormat="1" ht="24" customHeight="1">
      <c r="B176" s="151"/>
      <c r="C176" s="152" t="s">
        <v>5844</v>
      </c>
      <c r="D176" s="152" t="s">
        <v>7978</v>
      </c>
      <c r="E176" s="153" t="s">
        <v>7999</v>
      </c>
      <c r="F176" s="154" t="s">
        <v>8000</v>
      </c>
      <c r="G176" s="155" t="s">
        <v>7994</v>
      </c>
      <c r="H176" s="156">
        <v>284.50099999999998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8001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8002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2682</v>
      </c>
      <c r="H178" s="169">
        <v>284.50099999999998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5850</v>
      </c>
      <c r="D179" s="152" t="s">
        <v>7978</v>
      </c>
      <c r="E179" s="153" t="s">
        <v>8006</v>
      </c>
      <c r="F179" s="154" t="s">
        <v>8007</v>
      </c>
      <c r="G179" s="155" t="s">
        <v>7994</v>
      </c>
      <c r="H179" s="156">
        <v>379.33499999999998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8008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8009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2683</v>
      </c>
      <c r="H181" s="169">
        <v>379.33499999999998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" customFormat="1" ht="24" customHeight="1">
      <c r="B182" s="151"/>
      <c r="C182" s="152" t="s">
        <v>5854</v>
      </c>
      <c r="D182" s="152" t="s">
        <v>7978</v>
      </c>
      <c r="E182" s="153" t="s">
        <v>8013</v>
      </c>
      <c r="F182" s="154" t="s">
        <v>8014</v>
      </c>
      <c r="G182" s="155" t="s">
        <v>7994</v>
      </c>
      <c r="H182" s="156">
        <v>379.33499999999998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8015</v>
      </c>
    </row>
    <row r="183" spans="2:65" s="1" customFormat="1" ht="24" customHeight="1">
      <c r="B183" s="151"/>
      <c r="C183" s="152" t="s">
        <v>5860</v>
      </c>
      <c r="D183" s="152" t="s">
        <v>7978</v>
      </c>
      <c r="E183" s="153" t="s">
        <v>8017</v>
      </c>
      <c r="F183" s="154" t="s">
        <v>8018</v>
      </c>
      <c r="G183" s="155" t="s">
        <v>7994</v>
      </c>
      <c r="H183" s="156">
        <v>474.16899999999998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8019</v>
      </c>
    </row>
    <row r="184" spans="2:65" s="14" customFormat="1">
      <c r="B184" s="182"/>
      <c r="D184" s="166" t="s">
        <v>7985</v>
      </c>
      <c r="E184" s="183" t="s">
        <v>7590</v>
      </c>
      <c r="F184" s="184" t="s">
        <v>8020</v>
      </c>
      <c r="H184" s="183" t="s">
        <v>7590</v>
      </c>
      <c r="I184" s="185"/>
      <c r="L184" s="182"/>
      <c r="M184" s="186"/>
      <c r="N184" s="187"/>
      <c r="O184" s="187"/>
      <c r="P184" s="187"/>
      <c r="Q184" s="187"/>
      <c r="R184" s="187"/>
      <c r="S184" s="187"/>
      <c r="T184" s="188"/>
      <c r="AT184" s="183" t="s">
        <v>7985</v>
      </c>
      <c r="AU184" s="183" t="s">
        <v>7673</v>
      </c>
      <c r="AV184" s="14" t="s">
        <v>7671</v>
      </c>
      <c r="AW184" s="14" t="s">
        <v>7620</v>
      </c>
      <c r="AX184" s="14" t="s">
        <v>7664</v>
      </c>
      <c r="AY184" s="183" t="s">
        <v>7977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2684</v>
      </c>
      <c r="H185" s="169">
        <v>474.16899999999998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24" customHeight="1">
      <c r="B186" s="151"/>
      <c r="C186" s="152" t="s">
        <v>5868</v>
      </c>
      <c r="D186" s="152" t="s">
        <v>7978</v>
      </c>
      <c r="E186" s="153" t="s">
        <v>8024</v>
      </c>
      <c r="F186" s="154" t="s">
        <v>8025</v>
      </c>
      <c r="G186" s="155" t="s">
        <v>7994</v>
      </c>
      <c r="H186" s="156">
        <v>474.16899999999998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8026</v>
      </c>
    </row>
    <row r="187" spans="2:65" s="1" customFormat="1" ht="24" customHeight="1">
      <c r="B187" s="151"/>
      <c r="C187" s="152" t="s">
        <v>5876</v>
      </c>
      <c r="D187" s="152" t="s">
        <v>7978</v>
      </c>
      <c r="E187" s="153" t="s">
        <v>4869</v>
      </c>
      <c r="F187" s="154" t="s">
        <v>4870</v>
      </c>
      <c r="G187" s="155" t="s">
        <v>7994</v>
      </c>
      <c r="H187" s="156">
        <v>32.284999999999997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4557</v>
      </c>
    </row>
    <row r="188" spans="2:65" s="14" customFormat="1">
      <c r="B188" s="182"/>
      <c r="D188" s="166" t="s">
        <v>7985</v>
      </c>
      <c r="E188" s="183" t="s">
        <v>7590</v>
      </c>
      <c r="F188" s="184" t="s">
        <v>8031</v>
      </c>
      <c r="H188" s="183" t="s">
        <v>7590</v>
      </c>
      <c r="I188" s="185"/>
      <c r="L188" s="182"/>
      <c r="M188" s="186"/>
      <c r="N188" s="187"/>
      <c r="O188" s="187"/>
      <c r="P188" s="187"/>
      <c r="Q188" s="187"/>
      <c r="R188" s="187"/>
      <c r="S188" s="187"/>
      <c r="T188" s="188"/>
      <c r="AT188" s="183" t="s">
        <v>7985</v>
      </c>
      <c r="AU188" s="183" t="s">
        <v>7673</v>
      </c>
      <c r="AV188" s="14" t="s">
        <v>7671</v>
      </c>
      <c r="AW188" s="14" t="s">
        <v>7620</v>
      </c>
      <c r="AX188" s="14" t="s">
        <v>7664</v>
      </c>
      <c r="AY188" s="183" t="s">
        <v>7977</v>
      </c>
    </row>
    <row r="189" spans="2:65" s="12" customFormat="1">
      <c r="B189" s="165"/>
      <c r="D189" s="166" t="s">
        <v>7985</v>
      </c>
      <c r="E189" s="167" t="s">
        <v>7590</v>
      </c>
      <c r="F189" s="168" t="s">
        <v>2677</v>
      </c>
      <c r="H189" s="169">
        <v>12.96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7620</v>
      </c>
      <c r="AX189" s="12" t="s">
        <v>7664</v>
      </c>
      <c r="AY189" s="167" t="s">
        <v>7977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2678</v>
      </c>
      <c r="H190" s="169">
        <v>3.125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7664</v>
      </c>
      <c r="AY190" s="167" t="s">
        <v>7977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2679</v>
      </c>
      <c r="H191" s="169">
        <v>16.2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7664</v>
      </c>
      <c r="AY191" s="167" t="s">
        <v>7977</v>
      </c>
    </row>
    <row r="192" spans="2:65" s="13" customFormat="1">
      <c r="B192" s="174"/>
      <c r="D192" s="166" t="s">
        <v>7985</v>
      </c>
      <c r="E192" s="175" t="s">
        <v>7590</v>
      </c>
      <c r="F192" s="176" t="s">
        <v>7998</v>
      </c>
      <c r="H192" s="177">
        <v>32.284999999999997</v>
      </c>
      <c r="I192" s="178"/>
      <c r="L192" s="174"/>
      <c r="M192" s="179"/>
      <c r="N192" s="180"/>
      <c r="O192" s="180"/>
      <c r="P192" s="180"/>
      <c r="Q192" s="180"/>
      <c r="R192" s="180"/>
      <c r="S192" s="180"/>
      <c r="T192" s="181"/>
      <c r="AT192" s="175" t="s">
        <v>7985</v>
      </c>
      <c r="AU192" s="175" t="s">
        <v>7673</v>
      </c>
      <c r="AV192" s="13" t="s">
        <v>7983</v>
      </c>
      <c r="AW192" s="13" t="s">
        <v>7620</v>
      </c>
      <c r="AX192" s="13" t="s">
        <v>7671</v>
      </c>
      <c r="AY192" s="175" t="s">
        <v>7977</v>
      </c>
    </row>
    <row r="193" spans="2:65" s="1" customFormat="1" ht="24" customHeight="1">
      <c r="B193" s="151"/>
      <c r="C193" s="152" t="s">
        <v>5883</v>
      </c>
      <c r="D193" s="152" t="s">
        <v>7978</v>
      </c>
      <c r="E193" s="153" t="s">
        <v>8028</v>
      </c>
      <c r="F193" s="154" t="s">
        <v>8029</v>
      </c>
      <c r="G193" s="155" t="s">
        <v>7994</v>
      </c>
      <c r="H193" s="156">
        <v>379.33499999999998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8030</v>
      </c>
    </row>
    <row r="194" spans="2:65" s="14" customFormat="1">
      <c r="B194" s="182"/>
      <c r="D194" s="166" t="s">
        <v>7985</v>
      </c>
      <c r="E194" s="183" t="s">
        <v>7590</v>
      </c>
      <c r="F194" s="184" t="s">
        <v>8031</v>
      </c>
      <c r="H194" s="183" t="s">
        <v>7590</v>
      </c>
      <c r="I194" s="185"/>
      <c r="L194" s="182"/>
      <c r="M194" s="186"/>
      <c r="N194" s="187"/>
      <c r="O194" s="187"/>
      <c r="P194" s="187"/>
      <c r="Q194" s="187"/>
      <c r="R194" s="187"/>
      <c r="S194" s="187"/>
      <c r="T194" s="188"/>
      <c r="AT194" s="183" t="s">
        <v>7985</v>
      </c>
      <c r="AU194" s="183" t="s">
        <v>7673</v>
      </c>
      <c r="AV194" s="14" t="s">
        <v>7671</v>
      </c>
      <c r="AW194" s="14" t="s">
        <v>7620</v>
      </c>
      <c r="AX194" s="14" t="s">
        <v>7664</v>
      </c>
      <c r="AY194" s="183" t="s">
        <v>7977</v>
      </c>
    </row>
    <row r="195" spans="2:65" s="12" customFormat="1">
      <c r="B195" s="165"/>
      <c r="D195" s="166" t="s">
        <v>7985</v>
      </c>
      <c r="E195" s="167" t="s">
        <v>7590</v>
      </c>
      <c r="F195" s="168" t="s">
        <v>2683</v>
      </c>
      <c r="H195" s="169">
        <v>379.33499999999998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7620</v>
      </c>
      <c r="AX195" s="12" t="s">
        <v>7671</v>
      </c>
      <c r="AY195" s="167" t="s">
        <v>7977</v>
      </c>
    </row>
    <row r="196" spans="2:65" s="1" customFormat="1" ht="24" customHeight="1">
      <c r="B196" s="151"/>
      <c r="C196" s="152" t="s">
        <v>5887</v>
      </c>
      <c r="D196" s="152" t="s">
        <v>7978</v>
      </c>
      <c r="E196" s="153" t="s">
        <v>4315</v>
      </c>
      <c r="F196" s="154" t="s">
        <v>4316</v>
      </c>
      <c r="G196" s="155" t="s">
        <v>7994</v>
      </c>
      <c r="H196" s="156">
        <v>32.284999999999997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2685</v>
      </c>
    </row>
    <row r="197" spans="2:65" s="14" customFormat="1">
      <c r="B197" s="182"/>
      <c r="D197" s="166" t="s">
        <v>7985</v>
      </c>
      <c r="E197" s="183" t="s">
        <v>7590</v>
      </c>
      <c r="F197" s="184" t="s">
        <v>5779</v>
      </c>
      <c r="H197" s="183" t="s">
        <v>7590</v>
      </c>
      <c r="I197" s="185"/>
      <c r="L197" s="182"/>
      <c r="M197" s="186"/>
      <c r="N197" s="187"/>
      <c r="O197" s="187"/>
      <c r="P197" s="187"/>
      <c r="Q197" s="187"/>
      <c r="R197" s="187"/>
      <c r="S197" s="187"/>
      <c r="T197" s="188"/>
      <c r="AT197" s="183" t="s">
        <v>7985</v>
      </c>
      <c r="AU197" s="183" t="s">
        <v>7673</v>
      </c>
      <c r="AV197" s="14" t="s">
        <v>7671</v>
      </c>
      <c r="AW197" s="14" t="s">
        <v>7620</v>
      </c>
      <c r="AX197" s="14" t="s">
        <v>7664</v>
      </c>
      <c r="AY197" s="183" t="s">
        <v>7977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2677</v>
      </c>
      <c r="H198" s="169">
        <v>12.96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7664</v>
      </c>
      <c r="AY198" s="167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2678</v>
      </c>
      <c r="H199" s="169">
        <v>3.125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7664</v>
      </c>
      <c r="AY199" s="167" t="s">
        <v>7977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2679</v>
      </c>
      <c r="H200" s="169">
        <v>16.2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7664</v>
      </c>
      <c r="AY200" s="167" t="s">
        <v>7977</v>
      </c>
    </row>
    <row r="201" spans="2:65" s="13" customFormat="1">
      <c r="B201" s="174"/>
      <c r="D201" s="166" t="s">
        <v>7985</v>
      </c>
      <c r="E201" s="175" t="s">
        <v>7590</v>
      </c>
      <c r="F201" s="176" t="s">
        <v>7998</v>
      </c>
      <c r="H201" s="177">
        <v>32.284999999999997</v>
      </c>
      <c r="I201" s="178"/>
      <c r="L201" s="174"/>
      <c r="M201" s="179"/>
      <c r="N201" s="180"/>
      <c r="O201" s="180"/>
      <c r="P201" s="180"/>
      <c r="Q201" s="180"/>
      <c r="R201" s="180"/>
      <c r="S201" s="180"/>
      <c r="T201" s="181"/>
      <c r="AT201" s="175" t="s">
        <v>7985</v>
      </c>
      <c r="AU201" s="175" t="s">
        <v>7673</v>
      </c>
      <c r="AV201" s="13" t="s">
        <v>7983</v>
      </c>
      <c r="AW201" s="13" t="s">
        <v>7620</v>
      </c>
      <c r="AX201" s="13" t="s">
        <v>7671</v>
      </c>
      <c r="AY201" s="175" t="s">
        <v>7977</v>
      </c>
    </row>
    <row r="202" spans="2:65" s="1" customFormat="1" ht="24" customHeight="1">
      <c r="B202" s="151"/>
      <c r="C202" s="152" t="s">
        <v>5894</v>
      </c>
      <c r="D202" s="152" t="s">
        <v>7978</v>
      </c>
      <c r="E202" s="153" t="s">
        <v>8033</v>
      </c>
      <c r="F202" s="154" t="s">
        <v>5777</v>
      </c>
      <c r="G202" s="155" t="s">
        <v>7994</v>
      </c>
      <c r="H202" s="156">
        <v>379.33499999999998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2686</v>
      </c>
    </row>
    <row r="203" spans="2:65" s="14" customFormat="1">
      <c r="B203" s="182"/>
      <c r="D203" s="166" t="s">
        <v>7985</v>
      </c>
      <c r="E203" s="183" t="s">
        <v>7590</v>
      </c>
      <c r="F203" s="184" t="s">
        <v>5779</v>
      </c>
      <c r="H203" s="183" t="s">
        <v>7590</v>
      </c>
      <c r="I203" s="185"/>
      <c r="L203" s="182"/>
      <c r="M203" s="186"/>
      <c r="N203" s="187"/>
      <c r="O203" s="187"/>
      <c r="P203" s="187"/>
      <c r="Q203" s="187"/>
      <c r="R203" s="187"/>
      <c r="S203" s="187"/>
      <c r="T203" s="188"/>
      <c r="AT203" s="183" t="s">
        <v>7985</v>
      </c>
      <c r="AU203" s="183" t="s">
        <v>7673</v>
      </c>
      <c r="AV203" s="14" t="s">
        <v>7671</v>
      </c>
      <c r="AW203" s="14" t="s">
        <v>7620</v>
      </c>
      <c r="AX203" s="14" t="s">
        <v>7664</v>
      </c>
      <c r="AY203" s="183" t="s">
        <v>7977</v>
      </c>
    </row>
    <row r="204" spans="2:65" s="12" customFormat="1">
      <c r="B204" s="165"/>
      <c r="D204" s="166" t="s">
        <v>7985</v>
      </c>
      <c r="E204" s="167" t="s">
        <v>7590</v>
      </c>
      <c r="F204" s="168" t="s">
        <v>2683</v>
      </c>
      <c r="H204" s="169">
        <v>379.33499999999998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7985</v>
      </c>
      <c r="AU204" s="167" t="s">
        <v>7673</v>
      </c>
      <c r="AV204" s="12" t="s">
        <v>7673</v>
      </c>
      <c r="AW204" s="12" t="s">
        <v>7620</v>
      </c>
      <c r="AX204" s="12" t="s">
        <v>7671</v>
      </c>
      <c r="AY204" s="167" t="s">
        <v>7977</v>
      </c>
    </row>
    <row r="205" spans="2:65" s="1" customFormat="1" ht="24" customHeight="1">
      <c r="B205" s="151"/>
      <c r="C205" s="152" t="s">
        <v>5899</v>
      </c>
      <c r="D205" s="152" t="s">
        <v>7978</v>
      </c>
      <c r="E205" s="153" t="s">
        <v>6566</v>
      </c>
      <c r="F205" s="154" t="s">
        <v>6567</v>
      </c>
      <c r="G205" s="155" t="s">
        <v>5863</v>
      </c>
      <c r="H205" s="156">
        <v>400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4560</v>
      </c>
    </row>
    <row r="206" spans="2:65" s="1" customFormat="1" ht="24" customHeight="1">
      <c r="B206" s="151"/>
      <c r="C206" s="152" t="s">
        <v>5903</v>
      </c>
      <c r="D206" s="152" t="s">
        <v>7978</v>
      </c>
      <c r="E206" s="153" t="s">
        <v>6570</v>
      </c>
      <c r="F206" s="154" t="s">
        <v>6571</v>
      </c>
      <c r="G206" s="155" t="s">
        <v>5863</v>
      </c>
      <c r="H206" s="156">
        <v>8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6572</v>
      </c>
    </row>
    <row r="207" spans="2:65" s="1" customFormat="1" ht="24" customHeight="1">
      <c r="B207" s="151"/>
      <c r="C207" s="189" t="s">
        <v>5907</v>
      </c>
      <c r="D207" s="189" t="s">
        <v>5826</v>
      </c>
      <c r="E207" s="190" t="s">
        <v>4319</v>
      </c>
      <c r="F207" s="191" t="s">
        <v>4320</v>
      </c>
      <c r="G207" s="192" t="s">
        <v>5863</v>
      </c>
      <c r="H207" s="193">
        <v>8</v>
      </c>
      <c r="I207" s="194"/>
      <c r="J207" s="195">
        <f>ROUND(I207*H207,2)</f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>O207*H207</f>
        <v>0</v>
      </c>
      <c r="Q207" s="161">
        <v>4.8070000000000002E-2</v>
      </c>
      <c r="R207" s="161">
        <f>Q207*H207</f>
        <v>0.38456000000000001</v>
      </c>
      <c r="S207" s="161">
        <v>0</v>
      </c>
      <c r="T207" s="162">
        <f>S207*H207</f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4562</v>
      </c>
    </row>
    <row r="208" spans="2:65" s="1" customFormat="1" ht="16.5" customHeight="1">
      <c r="B208" s="151"/>
      <c r="C208" s="152" t="s">
        <v>5911</v>
      </c>
      <c r="D208" s="152" t="s">
        <v>7978</v>
      </c>
      <c r="E208" s="153" t="s">
        <v>5781</v>
      </c>
      <c r="F208" s="154" t="s">
        <v>5782</v>
      </c>
      <c r="G208" s="155" t="s">
        <v>5783</v>
      </c>
      <c r="H208" s="156">
        <v>3740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5.9000000000000003E-4</v>
      </c>
      <c r="R208" s="161">
        <f>Q208*H208</f>
        <v>2.2065999999999999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5784</v>
      </c>
    </row>
    <row r="209" spans="2:65" s="12" customFormat="1">
      <c r="B209" s="165"/>
      <c r="D209" s="166" t="s">
        <v>7985</v>
      </c>
      <c r="E209" s="167" t="s">
        <v>7590</v>
      </c>
      <c r="F209" s="168" t="s">
        <v>2687</v>
      </c>
      <c r="H209" s="169">
        <v>3553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7620</v>
      </c>
      <c r="AX209" s="12" t="s">
        <v>7664</v>
      </c>
      <c r="AY209" s="167" t="s">
        <v>7977</v>
      </c>
    </row>
    <row r="210" spans="2:65" s="12" customFormat="1">
      <c r="B210" s="165"/>
      <c r="D210" s="166" t="s">
        <v>7985</v>
      </c>
      <c r="E210" s="167" t="s">
        <v>7590</v>
      </c>
      <c r="F210" s="168" t="s">
        <v>2688</v>
      </c>
      <c r="H210" s="169">
        <v>25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7985</v>
      </c>
      <c r="AU210" s="167" t="s">
        <v>7673</v>
      </c>
      <c r="AV210" s="12" t="s">
        <v>7673</v>
      </c>
      <c r="AW210" s="12" t="s">
        <v>7620</v>
      </c>
      <c r="AX210" s="12" t="s">
        <v>7664</v>
      </c>
      <c r="AY210" s="167" t="s">
        <v>7977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4565</v>
      </c>
      <c r="H211" s="169">
        <v>162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7664</v>
      </c>
      <c r="AY211" s="167" t="s">
        <v>7977</v>
      </c>
    </row>
    <row r="212" spans="2:65" s="13" customFormat="1">
      <c r="B212" s="174"/>
      <c r="D212" s="166" t="s">
        <v>7985</v>
      </c>
      <c r="E212" s="175" t="s">
        <v>7590</v>
      </c>
      <c r="F212" s="176" t="s">
        <v>7998</v>
      </c>
      <c r="H212" s="177">
        <v>3740</v>
      </c>
      <c r="I212" s="178"/>
      <c r="L212" s="174"/>
      <c r="M212" s="179"/>
      <c r="N212" s="180"/>
      <c r="O212" s="180"/>
      <c r="P212" s="180"/>
      <c r="Q212" s="180"/>
      <c r="R212" s="180"/>
      <c r="S212" s="180"/>
      <c r="T212" s="181"/>
      <c r="AT212" s="175" t="s">
        <v>7985</v>
      </c>
      <c r="AU212" s="175" t="s">
        <v>7673</v>
      </c>
      <c r="AV212" s="13" t="s">
        <v>7983</v>
      </c>
      <c r="AW212" s="13" t="s">
        <v>7620</v>
      </c>
      <c r="AX212" s="13" t="s">
        <v>7671</v>
      </c>
      <c r="AY212" s="175" t="s">
        <v>7977</v>
      </c>
    </row>
    <row r="213" spans="2:65" s="1" customFormat="1" ht="16.5" customHeight="1">
      <c r="B213" s="151"/>
      <c r="C213" s="152" t="s">
        <v>5915</v>
      </c>
      <c r="D213" s="152" t="s">
        <v>7978</v>
      </c>
      <c r="E213" s="153" t="s">
        <v>6580</v>
      </c>
      <c r="F213" s="154" t="s">
        <v>6581</v>
      </c>
      <c r="G213" s="155" t="s">
        <v>5783</v>
      </c>
      <c r="H213" s="156">
        <v>48.5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6.4000000000000005E-4</v>
      </c>
      <c r="R213" s="161">
        <f>Q213*H213</f>
        <v>3.1040000000000002E-2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6582</v>
      </c>
    </row>
    <row r="214" spans="2:65" s="12" customFormat="1">
      <c r="B214" s="165"/>
      <c r="D214" s="166" t="s">
        <v>7985</v>
      </c>
      <c r="E214" s="167" t="s">
        <v>7590</v>
      </c>
      <c r="F214" s="168" t="s">
        <v>2689</v>
      </c>
      <c r="H214" s="169">
        <v>48.5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7620</v>
      </c>
      <c r="AX214" s="12" t="s">
        <v>7671</v>
      </c>
      <c r="AY214" s="167" t="s">
        <v>7977</v>
      </c>
    </row>
    <row r="215" spans="2:65" s="1" customFormat="1" ht="16.5" customHeight="1">
      <c r="B215" s="151"/>
      <c r="C215" s="152" t="s">
        <v>5919</v>
      </c>
      <c r="D215" s="152" t="s">
        <v>7978</v>
      </c>
      <c r="E215" s="153" t="s">
        <v>5787</v>
      </c>
      <c r="F215" s="154" t="s">
        <v>5788</v>
      </c>
      <c r="G215" s="155" t="s">
        <v>5783</v>
      </c>
      <c r="H215" s="156">
        <v>3740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0</v>
      </c>
      <c r="R215" s="161">
        <f>Q215*H215</f>
        <v>0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5789</v>
      </c>
    </row>
    <row r="216" spans="2:65" s="1" customFormat="1" ht="16.5" customHeight="1">
      <c r="B216" s="151"/>
      <c r="C216" s="152" t="s">
        <v>5923</v>
      </c>
      <c r="D216" s="152" t="s">
        <v>7978</v>
      </c>
      <c r="E216" s="153" t="s">
        <v>6584</v>
      </c>
      <c r="F216" s="154" t="s">
        <v>6585</v>
      </c>
      <c r="G216" s="155" t="s">
        <v>5783</v>
      </c>
      <c r="H216" s="156">
        <v>48.5</v>
      </c>
      <c r="I216" s="157"/>
      <c r="J216" s="158">
        <f>ROUND(I216*H216,2)</f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>O216*H216</f>
        <v>0</v>
      </c>
      <c r="Q216" s="161">
        <v>0</v>
      </c>
      <c r="R216" s="161">
        <f>Q216*H216</f>
        <v>0</v>
      </c>
      <c r="S216" s="161">
        <v>0</v>
      </c>
      <c r="T216" s="162">
        <f>S216*H216</f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6" t="s">
        <v>7671</v>
      </c>
      <c r="BK216" s="164">
        <f>ROUND(I216*H216,2)</f>
        <v>0</v>
      </c>
      <c r="BL216" s="16" t="s">
        <v>7983</v>
      </c>
      <c r="BM216" s="163" t="s">
        <v>6586</v>
      </c>
    </row>
    <row r="217" spans="2:65" s="1" customFormat="1" ht="24" customHeight="1">
      <c r="B217" s="151"/>
      <c r="C217" s="152" t="s">
        <v>5927</v>
      </c>
      <c r="D217" s="152" t="s">
        <v>7978</v>
      </c>
      <c r="E217" s="153" t="s">
        <v>5791</v>
      </c>
      <c r="F217" s="154" t="s">
        <v>5792</v>
      </c>
      <c r="G217" s="155" t="s">
        <v>7994</v>
      </c>
      <c r="H217" s="156">
        <v>617.42999999999995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5793</v>
      </c>
    </row>
    <row r="218" spans="2:65" s="12" customFormat="1">
      <c r="B218" s="165"/>
      <c r="D218" s="166" t="s">
        <v>7985</v>
      </c>
      <c r="F218" s="168" t="s">
        <v>2690</v>
      </c>
      <c r="H218" s="169">
        <v>617.42999999999995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7985</v>
      </c>
      <c r="AU218" s="167" t="s">
        <v>7673</v>
      </c>
      <c r="AV218" s="12" t="s">
        <v>7673</v>
      </c>
      <c r="AW218" s="12" t="s">
        <v>7592</v>
      </c>
      <c r="AX218" s="12" t="s">
        <v>7671</v>
      </c>
      <c r="AY218" s="167" t="s">
        <v>7977</v>
      </c>
    </row>
    <row r="219" spans="2:65" s="1" customFormat="1" ht="24" customHeight="1">
      <c r="B219" s="151"/>
      <c r="C219" s="152" t="s">
        <v>5931</v>
      </c>
      <c r="D219" s="152" t="s">
        <v>7978</v>
      </c>
      <c r="E219" s="153" t="s">
        <v>5796</v>
      </c>
      <c r="F219" s="154" t="s">
        <v>5797</v>
      </c>
      <c r="G219" s="155" t="s">
        <v>7994</v>
      </c>
      <c r="H219" s="156">
        <v>411.62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5798</v>
      </c>
    </row>
    <row r="220" spans="2:65" s="12" customFormat="1">
      <c r="B220" s="165"/>
      <c r="D220" s="166" t="s">
        <v>7985</v>
      </c>
      <c r="F220" s="168" t="s">
        <v>2691</v>
      </c>
      <c r="H220" s="169">
        <v>411.62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7592</v>
      </c>
      <c r="AX220" s="12" t="s">
        <v>7671</v>
      </c>
      <c r="AY220" s="167" t="s">
        <v>7977</v>
      </c>
    </row>
    <row r="221" spans="2:65" s="1" customFormat="1" ht="24" customHeight="1">
      <c r="B221" s="151"/>
      <c r="C221" s="152" t="s">
        <v>5935</v>
      </c>
      <c r="D221" s="152" t="s">
        <v>7978</v>
      </c>
      <c r="E221" s="153" t="s">
        <v>4887</v>
      </c>
      <c r="F221" s="154" t="s">
        <v>4888</v>
      </c>
      <c r="G221" s="155" t="s">
        <v>5897</v>
      </c>
      <c r="H221" s="156">
        <v>47</v>
      </c>
      <c r="I221" s="157"/>
      <c r="J221" s="158">
        <f t="shared" ref="J221:J230" si="10"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ref="P221:P230" si="11">O221*H221</f>
        <v>0</v>
      </c>
      <c r="Q221" s="161">
        <v>0</v>
      </c>
      <c r="R221" s="161">
        <f t="shared" ref="R221:R230" si="12">Q221*H221</f>
        <v>0</v>
      </c>
      <c r="S221" s="161">
        <v>0</v>
      </c>
      <c r="T221" s="162">
        <f t="shared" ref="T221:T230" si="13"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 t="shared" ref="BE221:BE230" si="14">IF(N221="základní",J221,0)</f>
        <v>0</v>
      </c>
      <c r="BF221" s="164">
        <f t="shared" ref="BF221:BF230" si="15">IF(N221="snížená",J221,0)</f>
        <v>0</v>
      </c>
      <c r="BG221" s="164">
        <f t="shared" ref="BG221:BG230" si="16">IF(N221="zákl. přenesená",J221,0)</f>
        <v>0</v>
      </c>
      <c r="BH221" s="164">
        <f t="shared" ref="BH221:BH230" si="17">IF(N221="sníž. přenesená",J221,0)</f>
        <v>0</v>
      </c>
      <c r="BI221" s="164">
        <f t="shared" ref="BI221:BI230" si="18">IF(N221="nulová",J221,0)</f>
        <v>0</v>
      </c>
      <c r="BJ221" s="16" t="s">
        <v>7671</v>
      </c>
      <c r="BK221" s="164">
        <f t="shared" ref="BK221:BK230" si="19">ROUND(I221*H221,2)</f>
        <v>0</v>
      </c>
      <c r="BL221" s="16" t="s">
        <v>7983</v>
      </c>
      <c r="BM221" s="163" t="s">
        <v>4568</v>
      </c>
    </row>
    <row r="222" spans="2:65" s="1" customFormat="1" ht="24" customHeight="1">
      <c r="B222" s="151"/>
      <c r="C222" s="152" t="s">
        <v>5939</v>
      </c>
      <c r="D222" s="152" t="s">
        <v>7978</v>
      </c>
      <c r="E222" s="153" t="s">
        <v>4890</v>
      </c>
      <c r="F222" s="154" t="s">
        <v>4891</v>
      </c>
      <c r="G222" s="155" t="s">
        <v>5897</v>
      </c>
      <c r="H222" s="156">
        <v>34</v>
      </c>
      <c r="I222" s="157"/>
      <c r="J222" s="158">
        <f t="shared" si="10"/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 t="shared" si="11"/>
        <v>0</v>
      </c>
      <c r="Q222" s="161">
        <v>0</v>
      </c>
      <c r="R222" s="161">
        <f t="shared" si="12"/>
        <v>0</v>
      </c>
      <c r="S222" s="161">
        <v>0</v>
      </c>
      <c r="T222" s="162">
        <f t="shared" si="13"/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 t="shared" si="14"/>
        <v>0</v>
      </c>
      <c r="BF222" s="164">
        <f t="shared" si="15"/>
        <v>0</v>
      </c>
      <c r="BG222" s="164">
        <f t="shared" si="16"/>
        <v>0</v>
      </c>
      <c r="BH222" s="164">
        <f t="shared" si="17"/>
        <v>0</v>
      </c>
      <c r="BI222" s="164">
        <f t="shared" si="18"/>
        <v>0</v>
      </c>
      <c r="BJ222" s="16" t="s">
        <v>7671</v>
      </c>
      <c r="BK222" s="164">
        <f t="shared" si="19"/>
        <v>0</v>
      </c>
      <c r="BL222" s="16" t="s">
        <v>7983</v>
      </c>
      <c r="BM222" s="163" t="s">
        <v>4569</v>
      </c>
    </row>
    <row r="223" spans="2:65" s="1" customFormat="1" ht="24" customHeight="1">
      <c r="B223" s="151"/>
      <c r="C223" s="152" t="s">
        <v>5943</v>
      </c>
      <c r="D223" s="152" t="s">
        <v>7978</v>
      </c>
      <c r="E223" s="153" t="s">
        <v>4893</v>
      </c>
      <c r="F223" s="154" t="s">
        <v>4894</v>
      </c>
      <c r="G223" s="155" t="s">
        <v>5897</v>
      </c>
      <c r="H223" s="156">
        <v>28</v>
      </c>
      <c r="I223" s="157"/>
      <c r="J223" s="158">
        <f t="shared" si="10"/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 t="shared" si="11"/>
        <v>0</v>
      </c>
      <c r="Q223" s="161">
        <v>0</v>
      </c>
      <c r="R223" s="161">
        <f t="shared" si="12"/>
        <v>0</v>
      </c>
      <c r="S223" s="161">
        <v>0</v>
      </c>
      <c r="T223" s="162">
        <f t="shared" si="13"/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 t="shared" si="14"/>
        <v>0</v>
      </c>
      <c r="BF223" s="164">
        <f t="shared" si="15"/>
        <v>0</v>
      </c>
      <c r="BG223" s="164">
        <f t="shared" si="16"/>
        <v>0</v>
      </c>
      <c r="BH223" s="164">
        <f t="shared" si="17"/>
        <v>0</v>
      </c>
      <c r="BI223" s="164">
        <f t="shared" si="18"/>
        <v>0</v>
      </c>
      <c r="BJ223" s="16" t="s">
        <v>7671</v>
      </c>
      <c r="BK223" s="164">
        <f t="shared" si="19"/>
        <v>0</v>
      </c>
      <c r="BL223" s="16" t="s">
        <v>7983</v>
      </c>
      <c r="BM223" s="163" t="s">
        <v>2692</v>
      </c>
    </row>
    <row r="224" spans="2:65" s="1" customFormat="1" ht="24" customHeight="1">
      <c r="B224" s="151"/>
      <c r="C224" s="152" t="s">
        <v>5948</v>
      </c>
      <c r="D224" s="152" t="s">
        <v>7978</v>
      </c>
      <c r="E224" s="153" t="s">
        <v>6402</v>
      </c>
      <c r="F224" s="154" t="s">
        <v>6403</v>
      </c>
      <c r="G224" s="155" t="s">
        <v>5897</v>
      </c>
      <c r="H224" s="156">
        <v>47</v>
      </c>
      <c r="I224" s="157"/>
      <c r="J224" s="158">
        <f t="shared" si="10"/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 t="shared" si="11"/>
        <v>0</v>
      </c>
      <c r="Q224" s="161">
        <v>0</v>
      </c>
      <c r="R224" s="161">
        <f t="shared" si="12"/>
        <v>0</v>
      </c>
      <c r="S224" s="161">
        <v>0</v>
      </c>
      <c r="T224" s="162">
        <f t="shared" si="13"/>
        <v>0</v>
      </c>
      <c r="AR224" s="163" t="s">
        <v>7983</v>
      </c>
      <c r="AT224" s="163" t="s">
        <v>7978</v>
      </c>
      <c r="AU224" s="163" t="s">
        <v>7673</v>
      </c>
      <c r="AY224" s="16" t="s">
        <v>7977</v>
      </c>
      <c r="BE224" s="164">
        <f t="shared" si="14"/>
        <v>0</v>
      </c>
      <c r="BF224" s="164">
        <f t="shared" si="15"/>
        <v>0</v>
      </c>
      <c r="BG224" s="164">
        <f t="shared" si="16"/>
        <v>0</v>
      </c>
      <c r="BH224" s="164">
        <f t="shared" si="17"/>
        <v>0</v>
      </c>
      <c r="BI224" s="164">
        <f t="shared" si="18"/>
        <v>0</v>
      </c>
      <c r="BJ224" s="16" t="s">
        <v>7671</v>
      </c>
      <c r="BK224" s="164">
        <f t="shared" si="19"/>
        <v>0</v>
      </c>
      <c r="BL224" s="16" t="s">
        <v>7983</v>
      </c>
      <c r="BM224" s="163" t="s">
        <v>4570</v>
      </c>
    </row>
    <row r="225" spans="2:65" s="1" customFormat="1" ht="24" customHeight="1">
      <c r="B225" s="151"/>
      <c r="C225" s="152" t="s">
        <v>5953</v>
      </c>
      <c r="D225" s="152" t="s">
        <v>7978</v>
      </c>
      <c r="E225" s="153" t="s">
        <v>6405</v>
      </c>
      <c r="F225" s="154" t="s">
        <v>6406</v>
      </c>
      <c r="G225" s="155" t="s">
        <v>5897</v>
      </c>
      <c r="H225" s="156">
        <v>34</v>
      </c>
      <c r="I225" s="157"/>
      <c r="J225" s="158">
        <f t="shared" si="10"/>
        <v>0</v>
      </c>
      <c r="K225" s="154" t="s">
        <v>7982</v>
      </c>
      <c r="L225" s="31"/>
      <c r="M225" s="159" t="s">
        <v>7590</v>
      </c>
      <c r="N225" s="160" t="s">
        <v>7629</v>
      </c>
      <c r="O225" s="54"/>
      <c r="P225" s="161">
        <f t="shared" si="11"/>
        <v>0</v>
      </c>
      <c r="Q225" s="161">
        <v>0</v>
      </c>
      <c r="R225" s="161">
        <f t="shared" si="12"/>
        <v>0</v>
      </c>
      <c r="S225" s="161">
        <v>0</v>
      </c>
      <c r="T225" s="162">
        <f t="shared" si="13"/>
        <v>0</v>
      </c>
      <c r="AR225" s="163" t="s">
        <v>7983</v>
      </c>
      <c r="AT225" s="163" t="s">
        <v>7978</v>
      </c>
      <c r="AU225" s="163" t="s">
        <v>7673</v>
      </c>
      <c r="AY225" s="16" t="s">
        <v>7977</v>
      </c>
      <c r="BE225" s="164">
        <f t="shared" si="14"/>
        <v>0</v>
      </c>
      <c r="BF225" s="164">
        <f t="shared" si="15"/>
        <v>0</v>
      </c>
      <c r="BG225" s="164">
        <f t="shared" si="16"/>
        <v>0</v>
      </c>
      <c r="BH225" s="164">
        <f t="shared" si="17"/>
        <v>0</v>
      </c>
      <c r="BI225" s="164">
        <f t="shared" si="18"/>
        <v>0</v>
      </c>
      <c r="BJ225" s="16" t="s">
        <v>7671</v>
      </c>
      <c r="BK225" s="164">
        <f t="shared" si="19"/>
        <v>0</v>
      </c>
      <c r="BL225" s="16" t="s">
        <v>7983</v>
      </c>
      <c r="BM225" s="163" t="s">
        <v>4571</v>
      </c>
    </row>
    <row r="226" spans="2:65" s="1" customFormat="1" ht="24" customHeight="1">
      <c r="B226" s="151"/>
      <c r="C226" s="152" t="s">
        <v>5958</v>
      </c>
      <c r="D226" s="152" t="s">
        <v>7978</v>
      </c>
      <c r="E226" s="153" t="s">
        <v>6408</v>
      </c>
      <c r="F226" s="154" t="s">
        <v>6409</v>
      </c>
      <c r="G226" s="155" t="s">
        <v>5897</v>
      </c>
      <c r="H226" s="156">
        <v>28</v>
      </c>
      <c r="I226" s="157"/>
      <c r="J226" s="158">
        <f t="shared" si="10"/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 t="shared" si="11"/>
        <v>0</v>
      </c>
      <c r="Q226" s="161">
        <v>0</v>
      </c>
      <c r="R226" s="161">
        <f t="shared" si="12"/>
        <v>0</v>
      </c>
      <c r="S226" s="161">
        <v>0</v>
      </c>
      <c r="T226" s="162">
        <f t="shared" si="13"/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 t="shared" si="14"/>
        <v>0</v>
      </c>
      <c r="BF226" s="164">
        <f t="shared" si="15"/>
        <v>0</v>
      </c>
      <c r="BG226" s="164">
        <f t="shared" si="16"/>
        <v>0</v>
      </c>
      <c r="BH226" s="164">
        <f t="shared" si="17"/>
        <v>0</v>
      </c>
      <c r="BI226" s="164">
        <f t="shared" si="18"/>
        <v>0</v>
      </c>
      <c r="BJ226" s="16" t="s">
        <v>7671</v>
      </c>
      <c r="BK226" s="164">
        <f t="shared" si="19"/>
        <v>0</v>
      </c>
      <c r="BL226" s="16" t="s">
        <v>7983</v>
      </c>
      <c r="BM226" s="163" t="s">
        <v>2693</v>
      </c>
    </row>
    <row r="227" spans="2:65" s="1" customFormat="1" ht="16.5" customHeight="1">
      <c r="B227" s="151"/>
      <c r="C227" s="152" t="s">
        <v>5962</v>
      </c>
      <c r="D227" s="152" t="s">
        <v>7978</v>
      </c>
      <c r="E227" s="153" t="s">
        <v>4896</v>
      </c>
      <c r="F227" s="154" t="s">
        <v>4897</v>
      </c>
      <c r="G227" s="155" t="s">
        <v>5897</v>
      </c>
      <c r="H227" s="156">
        <v>47</v>
      </c>
      <c r="I227" s="157"/>
      <c r="J227" s="158">
        <f t="shared" si="10"/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 t="shared" si="11"/>
        <v>0</v>
      </c>
      <c r="Q227" s="161">
        <v>0</v>
      </c>
      <c r="R227" s="161">
        <f t="shared" si="12"/>
        <v>0</v>
      </c>
      <c r="S227" s="161">
        <v>0</v>
      </c>
      <c r="T227" s="162">
        <f t="shared" si="13"/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 t="shared" si="14"/>
        <v>0</v>
      </c>
      <c r="BF227" s="164">
        <f t="shared" si="15"/>
        <v>0</v>
      </c>
      <c r="BG227" s="164">
        <f t="shared" si="16"/>
        <v>0</v>
      </c>
      <c r="BH227" s="164">
        <f t="shared" si="17"/>
        <v>0</v>
      </c>
      <c r="BI227" s="164">
        <f t="shared" si="18"/>
        <v>0</v>
      </c>
      <c r="BJ227" s="16" t="s">
        <v>7671</v>
      </c>
      <c r="BK227" s="164">
        <f t="shared" si="19"/>
        <v>0</v>
      </c>
      <c r="BL227" s="16" t="s">
        <v>7983</v>
      </c>
      <c r="BM227" s="163" t="s">
        <v>4572</v>
      </c>
    </row>
    <row r="228" spans="2:65" s="1" customFormat="1" ht="16.5" customHeight="1">
      <c r="B228" s="151"/>
      <c r="C228" s="152" t="s">
        <v>5966</v>
      </c>
      <c r="D228" s="152" t="s">
        <v>7978</v>
      </c>
      <c r="E228" s="153" t="s">
        <v>4899</v>
      </c>
      <c r="F228" s="154" t="s">
        <v>4900</v>
      </c>
      <c r="G228" s="155" t="s">
        <v>5897</v>
      </c>
      <c r="H228" s="156">
        <v>34</v>
      </c>
      <c r="I228" s="157"/>
      <c r="J228" s="158">
        <f t="shared" si="10"/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 t="shared" si="11"/>
        <v>0</v>
      </c>
      <c r="Q228" s="161">
        <v>0</v>
      </c>
      <c r="R228" s="161">
        <f t="shared" si="12"/>
        <v>0</v>
      </c>
      <c r="S228" s="161">
        <v>0</v>
      </c>
      <c r="T228" s="162">
        <f t="shared" si="13"/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 t="shared" si="14"/>
        <v>0</v>
      </c>
      <c r="BF228" s="164">
        <f t="shared" si="15"/>
        <v>0</v>
      </c>
      <c r="BG228" s="164">
        <f t="shared" si="16"/>
        <v>0</v>
      </c>
      <c r="BH228" s="164">
        <f t="shared" si="17"/>
        <v>0</v>
      </c>
      <c r="BI228" s="164">
        <f t="shared" si="18"/>
        <v>0</v>
      </c>
      <c r="BJ228" s="16" t="s">
        <v>7671</v>
      </c>
      <c r="BK228" s="164">
        <f t="shared" si="19"/>
        <v>0</v>
      </c>
      <c r="BL228" s="16" t="s">
        <v>7983</v>
      </c>
      <c r="BM228" s="163" t="s">
        <v>4573</v>
      </c>
    </row>
    <row r="229" spans="2:65" s="1" customFormat="1" ht="16.5" customHeight="1">
      <c r="B229" s="151"/>
      <c r="C229" s="152" t="s">
        <v>5970</v>
      </c>
      <c r="D229" s="152" t="s">
        <v>7978</v>
      </c>
      <c r="E229" s="153" t="s">
        <v>4902</v>
      </c>
      <c r="F229" s="154" t="s">
        <v>4903</v>
      </c>
      <c r="G229" s="155" t="s">
        <v>5897</v>
      </c>
      <c r="H229" s="156">
        <v>28</v>
      </c>
      <c r="I229" s="157"/>
      <c r="J229" s="158">
        <f t="shared" si="10"/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 t="shared" si="11"/>
        <v>0</v>
      </c>
      <c r="Q229" s="161">
        <v>0</v>
      </c>
      <c r="R229" s="161">
        <f t="shared" si="12"/>
        <v>0</v>
      </c>
      <c r="S229" s="161">
        <v>0</v>
      </c>
      <c r="T229" s="162">
        <f t="shared" si="13"/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 t="shared" si="14"/>
        <v>0</v>
      </c>
      <c r="BF229" s="164">
        <f t="shared" si="15"/>
        <v>0</v>
      </c>
      <c r="BG229" s="164">
        <f t="shared" si="16"/>
        <v>0</v>
      </c>
      <c r="BH229" s="164">
        <f t="shared" si="17"/>
        <v>0</v>
      </c>
      <c r="BI229" s="164">
        <f t="shared" si="18"/>
        <v>0</v>
      </c>
      <c r="BJ229" s="16" t="s">
        <v>7671</v>
      </c>
      <c r="BK229" s="164">
        <f t="shared" si="19"/>
        <v>0</v>
      </c>
      <c r="BL229" s="16" t="s">
        <v>7983</v>
      </c>
      <c r="BM229" s="163" t="s">
        <v>2694</v>
      </c>
    </row>
    <row r="230" spans="2:65" s="1" customFormat="1" ht="24" customHeight="1">
      <c r="B230" s="151"/>
      <c r="C230" s="152" t="s">
        <v>5974</v>
      </c>
      <c r="D230" s="152" t="s">
        <v>7978</v>
      </c>
      <c r="E230" s="153" t="s">
        <v>6055</v>
      </c>
      <c r="F230" s="154" t="s">
        <v>6056</v>
      </c>
      <c r="G230" s="155" t="s">
        <v>7994</v>
      </c>
      <c r="H230" s="156">
        <v>50.198999999999998</v>
      </c>
      <c r="I230" s="157"/>
      <c r="J230" s="158">
        <f t="shared" si="10"/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 t="shared" si="11"/>
        <v>0</v>
      </c>
      <c r="Q230" s="161">
        <v>0</v>
      </c>
      <c r="R230" s="161">
        <f t="shared" si="12"/>
        <v>0</v>
      </c>
      <c r="S230" s="161">
        <v>0</v>
      </c>
      <c r="T230" s="162">
        <f t="shared" si="13"/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 t="shared" si="14"/>
        <v>0</v>
      </c>
      <c r="BF230" s="164">
        <f t="shared" si="15"/>
        <v>0</v>
      </c>
      <c r="BG230" s="164">
        <f t="shared" si="16"/>
        <v>0</v>
      </c>
      <c r="BH230" s="164">
        <f t="shared" si="17"/>
        <v>0</v>
      </c>
      <c r="BI230" s="164">
        <f t="shared" si="18"/>
        <v>0</v>
      </c>
      <c r="BJ230" s="16" t="s">
        <v>7671</v>
      </c>
      <c r="BK230" s="164">
        <f t="shared" si="19"/>
        <v>0</v>
      </c>
      <c r="BL230" s="16" t="s">
        <v>7983</v>
      </c>
      <c r="BM230" s="163" t="s">
        <v>6588</v>
      </c>
    </row>
    <row r="231" spans="2:65" s="14" customFormat="1" ht="22.5">
      <c r="B231" s="182"/>
      <c r="D231" s="166" t="s">
        <v>7985</v>
      </c>
      <c r="E231" s="183" t="s">
        <v>7590</v>
      </c>
      <c r="F231" s="184" t="s">
        <v>4574</v>
      </c>
      <c r="H231" s="183" t="s">
        <v>7590</v>
      </c>
      <c r="I231" s="185"/>
      <c r="L231" s="182"/>
      <c r="M231" s="186"/>
      <c r="N231" s="187"/>
      <c r="O231" s="187"/>
      <c r="P231" s="187"/>
      <c r="Q231" s="187"/>
      <c r="R231" s="187"/>
      <c r="S231" s="187"/>
      <c r="T231" s="188"/>
      <c r="AT231" s="183" t="s">
        <v>7985</v>
      </c>
      <c r="AU231" s="183" t="s">
        <v>7673</v>
      </c>
      <c r="AV231" s="14" t="s">
        <v>7671</v>
      </c>
      <c r="AW231" s="14" t="s">
        <v>7620</v>
      </c>
      <c r="AX231" s="14" t="s">
        <v>7664</v>
      </c>
      <c r="AY231" s="183" t="s">
        <v>7977</v>
      </c>
    </row>
    <row r="232" spans="2:65" s="12" customFormat="1">
      <c r="B232" s="165"/>
      <c r="D232" s="166" t="s">
        <v>7985</v>
      </c>
      <c r="E232" s="167" t="s">
        <v>7590</v>
      </c>
      <c r="F232" s="168" t="s">
        <v>2695</v>
      </c>
      <c r="H232" s="169">
        <v>50.198999999999998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7985</v>
      </c>
      <c r="AU232" s="167" t="s">
        <v>7673</v>
      </c>
      <c r="AV232" s="12" t="s">
        <v>7673</v>
      </c>
      <c r="AW232" s="12" t="s">
        <v>7620</v>
      </c>
      <c r="AX232" s="12" t="s">
        <v>7671</v>
      </c>
      <c r="AY232" s="167" t="s">
        <v>7977</v>
      </c>
    </row>
    <row r="233" spans="2:65" s="1" customFormat="1" ht="24" customHeight="1">
      <c r="B233" s="151"/>
      <c r="C233" s="152" t="s">
        <v>5978</v>
      </c>
      <c r="D233" s="152" t="s">
        <v>7978</v>
      </c>
      <c r="E233" s="153" t="s">
        <v>6060</v>
      </c>
      <c r="F233" s="154" t="s">
        <v>6061</v>
      </c>
      <c r="G233" s="155" t="s">
        <v>7994</v>
      </c>
      <c r="H233" s="156">
        <v>250.995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6591</v>
      </c>
    </row>
    <row r="234" spans="2:65" s="12" customFormat="1">
      <c r="B234" s="165"/>
      <c r="D234" s="166" t="s">
        <v>7985</v>
      </c>
      <c r="F234" s="168" t="s">
        <v>2696</v>
      </c>
      <c r="H234" s="169">
        <v>250.995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7592</v>
      </c>
      <c r="AX234" s="12" t="s">
        <v>7671</v>
      </c>
      <c r="AY234" s="167" t="s">
        <v>7977</v>
      </c>
    </row>
    <row r="235" spans="2:65" s="1" customFormat="1" ht="24" customHeight="1">
      <c r="B235" s="151"/>
      <c r="C235" s="152" t="s">
        <v>5982</v>
      </c>
      <c r="D235" s="152" t="s">
        <v>7978</v>
      </c>
      <c r="E235" s="153" t="s">
        <v>5800</v>
      </c>
      <c r="F235" s="154" t="s">
        <v>5801</v>
      </c>
      <c r="G235" s="155" t="s">
        <v>7994</v>
      </c>
      <c r="H235" s="156">
        <v>823.24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5802</v>
      </c>
    </row>
    <row r="236" spans="2:65" s="12" customFormat="1">
      <c r="B236" s="165"/>
      <c r="D236" s="166" t="s">
        <v>7985</v>
      </c>
      <c r="E236" s="167" t="s">
        <v>7590</v>
      </c>
      <c r="F236" s="168" t="s">
        <v>2697</v>
      </c>
      <c r="H236" s="169">
        <v>823.24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7620</v>
      </c>
      <c r="AX236" s="12" t="s">
        <v>7671</v>
      </c>
      <c r="AY236" s="167" t="s">
        <v>7977</v>
      </c>
    </row>
    <row r="237" spans="2:65" s="1" customFormat="1" ht="24" customHeight="1">
      <c r="B237" s="151"/>
      <c r="C237" s="152" t="s">
        <v>5987</v>
      </c>
      <c r="D237" s="152" t="s">
        <v>7978</v>
      </c>
      <c r="E237" s="153" t="s">
        <v>5805</v>
      </c>
      <c r="F237" s="154" t="s">
        <v>5806</v>
      </c>
      <c r="G237" s="155" t="s">
        <v>7994</v>
      </c>
      <c r="H237" s="156">
        <v>4116.2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5807</v>
      </c>
    </row>
    <row r="238" spans="2:65" s="12" customFormat="1">
      <c r="B238" s="165"/>
      <c r="D238" s="166" t="s">
        <v>7985</v>
      </c>
      <c r="F238" s="168" t="s">
        <v>2698</v>
      </c>
      <c r="H238" s="169">
        <v>4116.2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7592</v>
      </c>
      <c r="AX238" s="12" t="s">
        <v>7671</v>
      </c>
      <c r="AY238" s="167" t="s">
        <v>7977</v>
      </c>
    </row>
    <row r="239" spans="2:65" s="1" customFormat="1" ht="16.5" customHeight="1">
      <c r="B239" s="151"/>
      <c r="C239" s="152" t="s">
        <v>5993</v>
      </c>
      <c r="D239" s="152" t="s">
        <v>7978</v>
      </c>
      <c r="E239" s="153" t="s">
        <v>5810</v>
      </c>
      <c r="F239" s="154" t="s">
        <v>5811</v>
      </c>
      <c r="G239" s="155" t="s">
        <v>7994</v>
      </c>
      <c r="H239" s="156">
        <v>873.43899999999996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5812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2699</v>
      </c>
      <c r="H240" s="169">
        <v>873.43899999999996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7671</v>
      </c>
      <c r="AY240" s="167" t="s">
        <v>7977</v>
      </c>
    </row>
    <row r="241" spans="2:65" s="1" customFormat="1" ht="24" customHeight="1">
      <c r="B241" s="151"/>
      <c r="C241" s="152" t="s">
        <v>6934</v>
      </c>
      <c r="D241" s="152" t="s">
        <v>7978</v>
      </c>
      <c r="E241" s="153" t="s">
        <v>5814</v>
      </c>
      <c r="F241" s="154" t="s">
        <v>5815</v>
      </c>
      <c r="G241" s="155" t="s">
        <v>5816</v>
      </c>
      <c r="H241" s="156">
        <v>1790.55</v>
      </c>
      <c r="I241" s="157"/>
      <c r="J241" s="158">
        <f>ROUND(I241*H241,2)</f>
        <v>0</v>
      </c>
      <c r="K241" s="154" t="s">
        <v>7590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5817</v>
      </c>
    </row>
    <row r="242" spans="2:65" s="12" customFormat="1">
      <c r="B242" s="165"/>
      <c r="D242" s="166" t="s">
        <v>7985</v>
      </c>
      <c r="F242" s="168" t="s">
        <v>2700</v>
      </c>
      <c r="H242" s="169">
        <v>1790.55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7592</v>
      </c>
      <c r="AX242" s="12" t="s">
        <v>7671</v>
      </c>
      <c r="AY242" s="167" t="s">
        <v>7977</v>
      </c>
    </row>
    <row r="243" spans="2:65" s="1" customFormat="1" ht="24" customHeight="1">
      <c r="B243" s="151"/>
      <c r="C243" s="152" t="s">
        <v>6938</v>
      </c>
      <c r="D243" s="152" t="s">
        <v>7978</v>
      </c>
      <c r="E243" s="153" t="s">
        <v>5820</v>
      </c>
      <c r="F243" s="154" t="s">
        <v>5821</v>
      </c>
      <c r="G243" s="155" t="s">
        <v>7994</v>
      </c>
      <c r="H243" s="156">
        <v>1403.671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5822</v>
      </c>
    </row>
    <row r="244" spans="2:65" s="14" customFormat="1">
      <c r="B244" s="182"/>
      <c r="D244" s="166" t="s">
        <v>7985</v>
      </c>
      <c r="E244" s="183" t="s">
        <v>7590</v>
      </c>
      <c r="F244" s="184" t="s">
        <v>5823</v>
      </c>
      <c r="H244" s="183" t="s">
        <v>7590</v>
      </c>
      <c r="I244" s="185"/>
      <c r="L244" s="182"/>
      <c r="M244" s="186"/>
      <c r="N244" s="187"/>
      <c r="O244" s="187"/>
      <c r="P244" s="187"/>
      <c r="Q244" s="187"/>
      <c r="R244" s="187"/>
      <c r="S244" s="187"/>
      <c r="T244" s="188"/>
      <c r="AT244" s="183" t="s">
        <v>7985</v>
      </c>
      <c r="AU244" s="183" t="s">
        <v>7673</v>
      </c>
      <c r="AV244" s="14" t="s">
        <v>7671</v>
      </c>
      <c r="AW244" s="14" t="s">
        <v>7620</v>
      </c>
      <c r="AX244" s="14" t="s">
        <v>7664</v>
      </c>
      <c r="AY244" s="183" t="s">
        <v>7977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2701</v>
      </c>
      <c r="H245" s="169">
        <v>1403.671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7671</v>
      </c>
      <c r="AY245" s="167" t="s">
        <v>7977</v>
      </c>
    </row>
    <row r="246" spans="2:65" s="1" customFormat="1" ht="16.5" customHeight="1">
      <c r="B246" s="151"/>
      <c r="C246" s="189" t="s">
        <v>6942</v>
      </c>
      <c r="D246" s="189" t="s">
        <v>5826</v>
      </c>
      <c r="E246" s="190" t="s">
        <v>5827</v>
      </c>
      <c r="F246" s="191" t="s">
        <v>5828</v>
      </c>
      <c r="G246" s="192" t="s">
        <v>5816</v>
      </c>
      <c r="H246" s="193">
        <v>365.74700000000001</v>
      </c>
      <c r="I246" s="194"/>
      <c r="J246" s="195">
        <f>ROUND(I246*H246,2)</f>
        <v>0</v>
      </c>
      <c r="K246" s="191" t="s">
        <v>7982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1</v>
      </c>
      <c r="R246" s="161">
        <f>Q246*H246</f>
        <v>365.74700000000001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6595</v>
      </c>
    </row>
    <row r="247" spans="2:65" s="12" customFormat="1">
      <c r="B247" s="165"/>
      <c r="D247" s="166" t="s">
        <v>7985</v>
      </c>
      <c r="E247" s="167" t="s">
        <v>7590</v>
      </c>
      <c r="F247" s="168" t="s">
        <v>2702</v>
      </c>
      <c r="H247" s="169">
        <v>219.01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7620</v>
      </c>
      <c r="AX247" s="12" t="s">
        <v>7671</v>
      </c>
      <c r="AY247" s="167" t="s">
        <v>7977</v>
      </c>
    </row>
    <row r="248" spans="2:65" s="12" customFormat="1">
      <c r="B248" s="165"/>
      <c r="D248" s="166" t="s">
        <v>7985</v>
      </c>
      <c r="F248" s="168" t="s">
        <v>2703</v>
      </c>
      <c r="H248" s="169">
        <v>365.74700000000001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24" customHeight="1">
      <c r="B249" s="151"/>
      <c r="C249" s="152" t="s">
        <v>6946</v>
      </c>
      <c r="D249" s="152" t="s">
        <v>7978</v>
      </c>
      <c r="E249" s="153" t="s">
        <v>5833</v>
      </c>
      <c r="F249" s="154" t="s">
        <v>5834</v>
      </c>
      <c r="G249" s="155" t="s">
        <v>7994</v>
      </c>
      <c r="H249" s="156">
        <v>475.94799999999998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5835</v>
      </c>
    </row>
    <row r="250" spans="2:65" s="12" customFormat="1">
      <c r="B250" s="165"/>
      <c r="D250" s="166" t="s">
        <v>7985</v>
      </c>
      <c r="E250" s="167" t="s">
        <v>7590</v>
      </c>
      <c r="F250" s="168" t="s">
        <v>2704</v>
      </c>
      <c r="H250" s="169">
        <v>3.1680000000000001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7620</v>
      </c>
      <c r="AX250" s="12" t="s">
        <v>7664</v>
      </c>
      <c r="AY250" s="167" t="s">
        <v>7977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2705</v>
      </c>
      <c r="H251" s="169">
        <v>1.1000000000000001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7664</v>
      </c>
      <c r="AY251" s="167" t="s">
        <v>7977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3893</v>
      </c>
      <c r="H252" s="169">
        <v>11.88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7620</v>
      </c>
      <c r="AX252" s="12" t="s">
        <v>7664</v>
      </c>
      <c r="AY252" s="167" t="s">
        <v>7977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2706</v>
      </c>
      <c r="H253" s="169">
        <v>459.8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7664</v>
      </c>
      <c r="AY253" s="167" t="s">
        <v>7977</v>
      </c>
    </row>
    <row r="254" spans="2:65" s="13" customFormat="1">
      <c r="B254" s="174"/>
      <c r="D254" s="166" t="s">
        <v>7985</v>
      </c>
      <c r="E254" s="175" t="s">
        <v>7590</v>
      </c>
      <c r="F254" s="176" t="s">
        <v>7998</v>
      </c>
      <c r="H254" s="177">
        <v>475.94800000000004</v>
      </c>
      <c r="I254" s="178"/>
      <c r="L254" s="174"/>
      <c r="M254" s="179"/>
      <c r="N254" s="180"/>
      <c r="O254" s="180"/>
      <c r="P254" s="180"/>
      <c r="Q254" s="180"/>
      <c r="R254" s="180"/>
      <c r="S254" s="180"/>
      <c r="T254" s="181"/>
      <c r="AT254" s="175" t="s">
        <v>7985</v>
      </c>
      <c r="AU254" s="175" t="s">
        <v>7673</v>
      </c>
      <c r="AV254" s="13" t="s">
        <v>7983</v>
      </c>
      <c r="AW254" s="13" t="s">
        <v>7620</v>
      </c>
      <c r="AX254" s="13" t="s">
        <v>7671</v>
      </c>
      <c r="AY254" s="175" t="s">
        <v>7977</v>
      </c>
    </row>
    <row r="255" spans="2:65" s="1" customFormat="1" ht="16.5" customHeight="1">
      <c r="B255" s="151"/>
      <c r="C255" s="189" t="s">
        <v>6950</v>
      </c>
      <c r="D255" s="189" t="s">
        <v>5826</v>
      </c>
      <c r="E255" s="190" t="s">
        <v>5839</v>
      </c>
      <c r="F255" s="191" t="s">
        <v>5840</v>
      </c>
      <c r="G255" s="192" t="s">
        <v>5816</v>
      </c>
      <c r="H255" s="193">
        <v>794.83299999999997</v>
      </c>
      <c r="I255" s="194"/>
      <c r="J255" s="195">
        <f>ROUND(I255*H255,2)</f>
        <v>0</v>
      </c>
      <c r="K255" s="191" t="s">
        <v>5841</v>
      </c>
      <c r="L255" s="196"/>
      <c r="M255" s="197" t="s">
        <v>7590</v>
      </c>
      <c r="N255" s="198" t="s">
        <v>7629</v>
      </c>
      <c r="O255" s="54"/>
      <c r="P255" s="161">
        <f>O255*H255</f>
        <v>0</v>
      </c>
      <c r="Q255" s="161">
        <v>1</v>
      </c>
      <c r="R255" s="161">
        <f>Q255*H255</f>
        <v>794.83299999999997</v>
      </c>
      <c r="S255" s="161">
        <v>0</v>
      </c>
      <c r="T255" s="162">
        <f>S255*H255</f>
        <v>0</v>
      </c>
      <c r="AR255" s="163" t="s">
        <v>8023</v>
      </c>
      <c r="AT255" s="163" t="s">
        <v>5826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5842</v>
      </c>
    </row>
    <row r="256" spans="2:65" s="12" customFormat="1">
      <c r="B256" s="165"/>
      <c r="D256" s="166" t="s">
        <v>7985</v>
      </c>
      <c r="F256" s="168" t="s">
        <v>2707</v>
      </c>
      <c r="H256" s="169">
        <v>794.83299999999997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7592</v>
      </c>
      <c r="AX256" s="12" t="s">
        <v>7671</v>
      </c>
      <c r="AY256" s="167" t="s">
        <v>7977</v>
      </c>
    </row>
    <row r="257" spans="2:65" s="1" customFormat="1" ht="24" customHeight="1">
      <c r="B257" s="151"/>
      <c r="C257" s="152" t="s">
        <v>6954</v>
      </c>
      <c r="D257" s="152" t="s">
        <v>7978</v>
      </c>
      <c r="E257" s="153" t="s">
        <v>5845</v>
      </c>
      <c r="F257" s="154" t="s">
        <v>5846</v>
      </c>
      <c r="G257" s="155" t="s">
        <v>5783</v>
      </c>
      <c r="H257" s="156">
        <v>1295.8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6604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2708</v>
      </c>
      <c r="H258" s="169">
        <v>37.72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2" customFormat="1">
      <c r="B259" s="165"/>
      <c r="D259" s="166" t="s">
        <v>7985</v>
      </c>
      <c r="E259" s="167" t="s">
        <v>7590</v>
      </c>
      <c r="F259" s="168" t="s">
        <v>2709</v>
      </c>
      <c r="H259" s="169">
        <v>12.25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7673</v>
      </c>
      <c r="AV259" s="12" t="s">
        <v>7673</v>
      </c>
      <c r="AW259" s="12" t="s">
        <v>7620</v>
      </c>
      <c r="AX259" s="12" t="s">
        <v>7664</v>
      </c>
      <c r="AY259" s="167" t="s">
        <v>7977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2710</v>
      </c>
      <c r="H260" s="169">
        <v>1245.83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7664</v>
      </c>
      <c r="AY260" s="167" t="s">
        <v>7977</v>
      </c>
    </row>
    <row r="261" spans="2:65" s="13" customFormat="1">
      <c r="B261" s="174"/>
      <c r="D261" s="166" t="s">
        <v>7985</v>
      </c>
      <c r="E261" s="175" t="s">
        <v>7590</v>
      </c>
      <c r="F261" s="176" t="s">
        <v>7998</v>
      </c>
      <c r="H261" s="177">
        <v>1295.8</v>
      </c>
      <c r="I261" s="178"/>
      <c r="L261" s="174"/>
      <c r="M261" s="179"/>
      <c r="N261" s="180"/>
      <c r="O261" s="180"/>
      <c r="P261" s="180"/>
      <c r="Q261" s="180"/>
      <c r="R261" s="180"/>
      <c r="S261" s="180"/>
      <c r="T261" s="181"/>
      <c r="AT261" s="175" t="s">
        <v>7985</v>
      </c>
      <c r="AU261" s="175" t="s">
        <v>7673</v>
      </c>
      <c r="AV261" s="13" t="s">
        <v>7983</v>
      </c>
      <c r="AW261" s="13" t="s">
        <v>7620</v>
      </c>
      <c r="AX261" s="13" t="s">
        <v>7671</v>
      </c>
      <c r="AY261" s="175" t="s">
        <v>7977</v>
      </c>
    </row>
    <row r="262" spans="2:65" s="1" customFormat="1" ht="16.5" customHeight="1">
      <c r="B262" s="151"/>
      <c r="C262" s="152" t="s">
        <v>6958</v>
      </c>
      <c r="D262" s="152" t="s">
        <v>7978</v>
      </c>
      <c r="E262" s="153" t="s">
        <v>5851</v>
      </c>
      <c r="F262" s="154" t="s">
        <v>5852</v>
      </c>
      <c r="G262" s="155" t="s">
        <v>5783</v>
      </c>
      <c r="H262" s="156">
        <v>831.3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1.2700000000000001E-3</v>
      </c>
      <c r="R262" s="161">
        <f>Q262*H262</f>
        <v>1.0557510000000001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6609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2708</v>
      </c>
      <c r="H263" s="169">
        <v>37.72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7664</v>
      </c>
      <c r="AY263" s="167" t="s">
        <v>7977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2709</v>
      </c>
      <c r="H264" s="169">
        <v>12.25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7664</v>
      </c>
      <c r="AY264" s="167" t="s">
        <v>7977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2711</v>
      </c>
      <c r="H265" s="169">
        <v>781.33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3" customFormat="1">
      <c r="B266" s="174"/>
      <c r="D266" s="166" t="s">
        <v>7985</v>
      </c>
      <c r="E266" s="175" t="s">
        <v>7590</v>
      </c>
      <c r="F266" s="176" t="s">
        <v>7998</v>
      </c>
      <c r="H266" s="177">
        <v>831.30000000000007</v>
      </c>
      <c r="I266" s="178"/>
      <c r="L266" s="174"/>
      <c r="M266" s="179"/>
      <c r="N266" s="180"/>
      <c r="O266" s="180"/>
      <c r="P266" s="180"/>
      <c r="Q266" s="180"/>
      <c r="R266" s="180"/>
      <c r="S266" s="180"/>
      <c r="T266" s="181"/>
      <c r="AT266" s="175" t="s">
        <v>7985</v>
      </c>
      <c r="AU266" s="175" t="s">
        <v>7673</v>
      </c>
      <c r="AV266" s="13" t="s">
        <v>7983</v>
      </c>
      <c r="AW266" s="13" t="s">
        <v>7620</v>
      </c>
      <c r="AX266" s="13" t="s">
        <v>7671</v>
      </c>
      <c r="AY266" s="175" t="s">
        <v>7977</v>
      </c>
    </row>
    <row r="267" spans="2:65" s="1" customFormat="1" ht="16.5" customHeight="1">
      <c r="B267" s="151"/>
      <c r="C267" s="189" t="s">
        <v>6962</v>
      </c>
      <c r="D267" s="189" t="s">
        <v>5826</v>
      </c>
      <c r="E267" s="190" t="s">
        <v>6612</v>
      </c>
      <c r="F267" s="191" t="s">
        <v>6613</v>
      </c>
      <c r="G267" s="192" t="s">
        <v>5857</v>
      </c>
      <c r="H267" s="193">
        <v>20.783000000000001</v>
      </c>
      <c r="I267" s="194"/>
      <c r="J267" s="195">
        <f>ROUND(I267*H267,2)</f>
        <v>0</v>
      </c>
      <c r="K267" s="191" t="s">
        <v>7982</v>
      </c>
      <c r="L267" s="196"/>
      <c r="M267" s="197" t="s">
        <v>7590</v>
      </c>
      <c r="N267" s="198" t="s">
        <v>7629</v>
      </c>
      <c r="O267" s="54"/>
      <c r="P267" s="161">
        <f>O267*H267</f>
        <v>0</v>
      </c>
      <c r="Q267" s="161">
        <v>1E-3</v>
      </c>
      <c r="R267" s="161">
        <f>Q267*H267</f>
        <v>2.0783000000000003E-2</v>
      </c>
      <c r="S267" s="161">
        <v>0</v>
      </c>
      <c r="T267" s="162">
        <f>S267*H267</f>
        <v>0</v>
      </c>
      <c r="AR267" s="163" t="s">
        <v>8023</v>
      </c>
      <c r="AT267" s="163" t="s">
        <v>5826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6614</v>
      </c>
    </row>
    <row r="268" spans="2:65" s="12" customFormat="1">
      <c r="B268" s="165"/>
      <c r="D268" s="166" t="s">
        <v>7985</v>
      </c>
      <c r="F268" s="168" t="s">
        <v>2712</v>
      </c>
      <c r="H268" s="169">
        <v>20.783000000000001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7592</v>
      </c>
      <c r="AX268" s="12" t="s">
        <v>7671</v>
      </c>
      <c r="AY268" s="167" t="s">
        <v>7977</v>
      </c>
    </row>
    <row r="269" spans="2:65" s="1" customFormat="1" ht="16.5" customHeight="1">
      <c r="B269" s="151"/>
      <c r="C269" s="152" t="s">
        <v>6966</v>
      </c>
      <c r="D269" s="152" t="s">
        <v>7978</v>
      </c>
      <c r="E269" s="153" t="s">
        <v>6616</v>
      </c>
      <c r="F269" s="154" t="s">
        <v>6617</v>
      </c>
      <c r="G269" s="155" t="s">
        <v>5897</v>
      </c>
      <c r="H269" s="156">
        <v>9</v>
      </c>
      <c r="I269" s="157"/>
      <c r="J269" s="158">
        <f>ROUND(I269*H269,2)</f>
        <v>0</v>
      </c>
      <c r="K269" s="154" t="s">
        <v>7590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7983</v>
      </c>
      <c r="AT269" s="163" t="s">
        <v>7978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6618</v>
      </c>
    </row>
    <row r="270" spans="2:65" s="1" customFormat="1" ht="16.5" customHeight="1">
      <c r="B270" s="151"/>
      <c r="C270" s="152" t="s">
        <v>5865</v>
      </c>
      <c r="D270" s="152" t="s">
        <v>7978</v>
      </c>
      <c r="E270" s="153" t="s">
        <v>5861</v>
      </c>
      <c r="F270" s="154" t="s">
        <v>5862</v>
      </c>
      <c r="G270" s="155" t="s">
        <v>5863</v>
      </c>
      <c r="H270" s="156">
        <v>1441</v>
      </c>
      <c r="I270" s="157"/>
      <c r="J270" s="158">
        <f>ROUND(I270*H270,2)</f>
        <v>0</v>
      </c>
      <c r="K270" s="154" t="s">
        <v>5864</v>
      </c>
      <c r="L270" s="31"/>
      <c r="M270" s="159" t="s">
        <v>7590</v>
      </c>
      <c r="N270" s="160" t="s">
        <v>7629</v>
      </c>
      <c r="O270" s="54"/>
      <c r="P270" s="161">
        <f>O270*H270</f>
        <v>0</v>
      </c>
      <c r="Q270" s="161">
        <v>0</v>
      </c>
      <c r="R270" s="161">
        <f>Q270*H270</f>
        <v>0</v>
      </c>
      <c r="S270" s="161">
        <v>0</v>
      </c>
      <c r="T270" s="162">
        <f>S270*H270</f>
        <v>0</v>
      </c>
      <c r="AR270" s="163" t="s">
        <v>5865</v>
      </c>
      <c r="AT270" s="163" t="s">
        <v>7978</v>
      </c>
      <c r="AU270" s="163" t="s">
        <v>7673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5865</v>
      </c>
      <c r="BM270" s="163" t="s">
        <v>5866</v>
      </c>
    </row>
    <row r="271" spans="2:65" s="12" customFormat="1">
      <c r="B271" s="165"/>
      <c r="D271" s="166" t="s">
        <v>7985</v>
      </c>
      <c r="E271" s="167" t="s">
        <v>7590</v>
      </c>
      <c r="F271" s="168" t="s">
        <v>2713</v>
      </c>
      <c r="H271" s="169">
        <v>1441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7985</v>
      </c>
      <c r="AU271" s="167" t="s">
        <v>7673</v>
      </c>
      <c r="AV271" s="12" t="s">
        <v>7673</v>
      </c>
      <c r="AW271" s="12" t="s">
        <v>7620</v>
      </c>
      <c r="AX271" s="12" t="s">
        <v>7671</v>
      </c>
      <c r="AY271" s="167" t="s">
        <v>7977</v>
      </c>
    </row>
    <row r="272" spans="2:65" s="1" customFormat="1" ht="16.5" customHeight="1">
      <c r="B272" s="151"/>
      <c r="C272" s="189" t="s">
        <v>6973</v>
      </c>
      <c r="D272" s="189" t="s">
        <v>5826</v>
      </c>
      <c r="E272" s="190" t="s">
        <v>5869</v>
      </c>
      <c r="F272" s="191" t="s">
        <v>5870</v>
      </c>
      <c r="G272" s="192" t="s">
        <v>5863</v>
      </c>
      <c r="H272" s="193">
        <v>1729.2</v>
      </c>
      <c r="I272" s="194"/>
      <c r="J272" s="195">
        <f>ROUND(I272*H272,2)</f>
        <v>0</v>
      </c>
      <c r="K272" s="191" t="s">
        <v>5871</v>
      </c>
      <c r="L272" s="196"/>
      <c r="M272" s="197" t="s">
        <v>7590</v>
      </c>
      <c r="N272" s="198" t="s">
        <v>7629</v>
      </c>
      <c r="O272" s="54"/>
      <c r="P272" s="161">
        <f>O272*H272</f>
        <v>0</v>
      </c>
      <c r="Q272" s="161">
        <v>5.0000000000000002E-5</v>
      </c>
      <c r="R272" s="161">
        <f>Q272*H272</f>
        <v>8.6460000000000009E-2</v>
      </c>
      <c r="S272" s="161">
        <v>0</v>
      </c>
      <c r="T272" s="162">
        <f>S272*H272</f>
        <v>0</v>
      </c>
      <c r="AR272" s="163" t="s">
        <v>5872</v>
      </c>
      <c r="AT272" s="163" t="s">
        <v>5826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5872</v>
      </c>
      <c r="BM272" s="163" t="s">
        <v>5873</v>
      </c>
    </row>
    <row r="273" spans="2:65" s="12" customFormat="1">
      <c r="B273" s="165"/>
      <c r="D273" s="166" t="s">
        <v>7985</v>
      </c>
      <c r="F273" s="168" t="s">
        <v>2714</v>
      </c>
      <c r="H273" s="169">
        <v>1729.2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7592</v>
      </c>
      <c r="AX273" s="12" t="s">
        <v>7671</v>
      </c>
      <c r="AY273" s="167" t="s">
        <v>7977</v>
      </c>
    </row>
    <row r="274" spans="2:65" s="11" customFormat="1" ht="22.9" customHeight="1">
      <c r="B274" s="138"/>
      <c r="D274" s="139" t="s">
        <v>7663</v>
      </c>
      <c r="E274" s="149" t="s">
        <v>7983</v>
      </c>
      <c r="F274" s="149" t="s">
        <v>5875</v>
      </c>
      <c r="I274" s="141"/>
      <c r="J274" s="150">
        <f>BK274</f>
        <v>0</v>
      </c>
      <c r="L274" s="138"/>
      <c r="M274" s="143"/>
      <c r="N274" s="144"/>
      <c r="O274" s="144"/>
      <c r="P274" s="145">
        <f>SUM(P275:P283)</f>
        <v>0</v>
      </c>
      <c r="Q274" s="144"/>
      <c r="R274" s="145">
        <f>SUM(R275:R283)</f>
        <v>4.0896000000000002E-2</v>
      </c>
      <c r="S274" s="144"/>
      <c r="T274" s="146">
        <f>SUM(T275:T283)</f>
        <v>0</v>
      </c>
      <c r="AR274" s="139" t="s">
        <v>7671</v>
      </c>
      <c r="AT274" s="147" t="s">
        <v>7663</v>
      </c>
      <c r="AU274" s="147" t="s">
        <v>7671</v>
      </c>
      <c r="AY274" s="139" t="s">
        <v>7977</v>
      </c>
      <c r="BK274" s="148">
        <f>SUM(BK275:BK283)</f>
        <v>0</v>
      </c>
    </row>
    <row r="275" spans="2:65" s="1" customFormat="1" ht="16.5" customHeight="1">
      <c r="B275" s="151"/>
      <c r="C275" s="152" t="s">
        <v>6977</v>
      </c>
      <c r="D275" s="152" t="s">
        <v>7978</v>
      </c>
      <c r="E275" s="153" t="s">
        <v>5877</v>
      </c>
      <c r="F275" s="154" t="s">
        <v>5878</v>
      </c>
      <c r="G275" s="155" t="s">
        <v>7994</v>
      </c>
      <c r="H275" s="156">
        <v>178.48099999999999</v>
      </c>
      <c r="I275" s="157"/>
      <c r="J275" s="158">
        <f>ROUND(I275*H275,2)</f>
        <v>0</v>
      </c>
      <c r="K275" s="154" t="s">
        <v>7982</v>
      </c>
      <c r="L275" s="31"/>
      <c r="M275" s="159" t="s">
        <v>7590</v>
      </c>
      <c r="N275" s="160" t="s">
        <v>7629</v>
      </c>
      <c r="O275" s="54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AR275" s="163" t="s">
        <v>7983</v>
      </c>
      <c r="AT275" s="163" t="s">
        <v>7978</v>
      </c>
      <c r="AU275" s="163" t="s">
        <v>7673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7983</v>
      </c>
      <c r="BM275" s="163" t="s">
        <v>5879</v>
      </c>
    </row>
    <row r="276" spans="2:65" s="12" customFormat="1">
      <c r="B276" s="165"/>
      <c r="D276" s="166" t="s">
        <v>7985</v>
      </c>
      <c r="E276" s="167" t="s">
        <v>7590</v>
      </c>
      <c r="F276" s="168" t="s">
        <v>2715</v>
      </c>
      <c r="H276" s="169">
        <v>1.1879999999999999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7673</v>
      </c>
      <c r="AV276" s="12" t="s">
        <v>7673</v>
      </c>
      <c r="AW276" s="12" t="s">
        <v>7620</v>
      </c>
      <c r="AX276" s="12" t="s">
        <v>7664</v>
      </c>
      <c r="AY276" s="167" t="s">
        <v>7977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2716</v>
      </c>
      <c r="H277" s="169">
        <v>0.41299999999999998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7673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3906</v>
      </c>
      <c r="H278" s="169">
        <v>4.4550000000000001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2717</v>
      </c>
      <c r="H279" s="169">
        <v>172.42500000000001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3" customFormat="1">
      <c r="B280" s="174"/>
      <c r="D280" s="166" t="s">
        <v>7985</v>
      </c>
      <c r="E280" s="175" t="s">
        <v>7590</v>
      </c>
      <c r="F280" s="176" t="s">
        <v>7998</v>
      </c>
      <c r="H280" s="177">
        <v>178.48100000000002</v>
      </c>
      <c r="I280" s="178"/>
      <c r="L280" s="174"/>
      <c r="M280" s="179"/>
      <c r="N280" s="180"/>
      <c r="O280" s="180"/>
      <c r="P280" s="180"/>
      <c r="Q280" s="180"/>
      <c r="R280" s="180"/>
      <c r="S280" s="180"/>
      <c r="T280" s="181"/>
      <c r="AT280" s="175" t="s">
        <v>7985</v>
      </c>
      <c r="AU280" s="175" t="s">
        <v>7673</v>
      </c>
      <c r="AV280" s="13" t="s">
        <v>7983</v>
      </c>
      <c r="AW280" s="13" t="s">
        <v>7620</v>
      </c>
      <c r="AX280" s="13" t="s">
        <v>7671</v>
      </c>
      <c r="AY280" s="175" t="s">
        <v>7977</v>
      </c>
    </row>
    <row r="281" spans="2:65" s="1" customFormat="1" ht="24" customHeight="1">
      <c r="B281" s="151"/>
      <c r="C281" s="152" t="s">
        <v>6981</v>
      </c>
      <c r="D281" s="152" t="s">
        <v>7978</v>
      </c>
      <c r="E281" s="153" t="s">
        <v>6624</v>
      </c>
      <c r="F281" s="154" t="s">
        <v>6625</v>
      </c>
      <c r="G281" s="155" t="s">
        <v>7994</v>
      </c>
      <c r="H281" s="156">
        <v>0.38</v>
      </c>
      <c r="I281" s="157"/>
      <c r="J281" s="158">
        <f>ROUND(I281*H281,2)</f>
        <v>0</v>
      </c>
      <c r="K281" s="154" t="s">
        <v>7982</v>
      </c>
      <c r="L281" s="31"/>
      <c r="M281" s="159" t="s">
        <v>7590</v>
      </c>
      <c r="N281" s="160" t="s">
        <v>7629</v>
      </c>
      <c r="O281" s="54"/>
      <c r="P281" s="161">
        <f>O281*H281</f>
        <v>0</v>
      </c>
      <c r="Q281" s="161">
        <v>0</v>
      </c>
      <c r="R281" s="161">
        <f>Q281*H281</f>
        <v>0</v>
      </c>
      <c r="S281" s="161">
        <v>0</v>
      </c>
      <c r="T281" s="162">
        <f>S281*H281</f>
        <v>0</v>
      </c>
      <c r="AR281" s="163" t="s">
        <v>7983</v>
      </c>
      <c r="AT281" s="163" t="s">
        <v>7978</v>
      </c>
      <c r="AU281" s="163" t="s">
        <v>7673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7983</v>
      </c>
      <c r="BM281" s="163" t="s">
        <v>6626</v>
      </c>
    </row>
    <row r="282" spans="2:65" s="1" customFormat="1" ht="16.5" customHeight="1">
      <c r="B282" s="151"/>
      <c r="C282" s="152" t="s">
        <v>6985</v>
      </c>
      <c r="D282" s="152" t="s">
        <v>7978</v>
      </c>
      <c r="E282" s="153" t="s">
        <v>6627</v>
      </c>
      <c r="F282" s="154" t="s">
        <v>6628</v>
      </c>
      <c r="G282" s="155" t="s">
        <v>5783</v>
      </c>
      <c r="H282" s="156">
        <v>6.4</v>
      </c>
      <c r="I282" s="157"/>
      <c r="J282" s="158">
        <f>ROUND(I282*H282,2)</f>
        <v>0</v>
      </c>
      <c r="K282" s="154" t="s">
        <v>7982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6.3899999999999998E-3</v>
      </c>
      <c r="R282" s="161">
        <f>Q282*H282</f>
        <v>4.0896000000000002E-2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6629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2718</v>
      </c>
      <c r="H283" s="169">
        <v>6.4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7671</v>
      </c>
      <c r="AY283" s="167" t="s">
        <v>7977</v>
      </c>
    </row>
    <row r="284" spans="2:65" s="11" customFormat="1" ht="22.9" customHeight="1">
      <c r="B284" s="138"/>
      <c r="D284" s="139" t="s">
        <v>7663</v>
      </c>
      <c r="E284" s="149" t="s">
        <v>8005</v>
      </c>
      <c r="F284" s="149" t="s">
        <v>6631</v>
      </c>
      <c r="I284" s="141"/>
      <c r="J284" s="150">
        <f>BK284</f>
        <v>0</v>
      </c>
      <c r="L284" s="138"/>
      <c r="M284" s="143"/>
      <c r="N284" s="144"/>
      <c r="O284" s="144"/>
      <c r="P284" s="145">
        <f>SUM(P285:P295)</f>
        <v>0</v>
      </c>
      <c r="Q284" s="144"/>
      <c r="R284" s="145">
        <f>SUM(R285:R295)</f>
        <v>1.3031999999999999</v>
      </c>
      <c r="S284" s="144"/>
      <c r="T284" s="146">
        <f>SUM(T285:T295)</f>
        <v>0</v>
      </c>
      <c r="AR284" s="139" t="s">
        <v>7671</v>
      </c>
      <c r="AT284" s="147" t="s">
        <v>7663</v>
      </c>
      <c r="AU284" s="147" t="s">
        <v>7671</v>
      </c>
      <c r="AY284" s="139" t="s">
        <v>7977</v>
      </c>
      <c r="BK284" s="148">
        <f>SUM(BK285:BK295)</f>
        <v>0</v>
      </c>
    </row>
    <row r="285" spans="2:65" s="1" customFormat="1" ht="16.5" customHeight="1">
      <c r="B285" s="151"/>
      <c r="C285" s="152" t="s">
        <v>6989</v>
      </c>
      <c r="D285" s="152" t="s">
        <v>7978</v>
      </c>
      <c r="E285" s="153" t="s">
        <v>6632</v>
      </c>
      <c r="F285" s="154" t="s">
        <v>6633</v>
      </c>
      <c r="G285" s="155" t="s">
        <v>5783</v>
      </c>
      <c r="H285" s="156">
        <v>199.1</v>
      </c>
      <c r="I285" s="157"/>
      <c r="J285" s="158">
        <f>ROUND(I285*H285,2)</f>
        <v>0</v>
      </c>
      <c r="K285" s="154" t="s">
        <v>7982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7983</v>
      </c>
      <c r="BM285" s="163" t="s">
        <v>6634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2719</v>
      </c>
      <c r="H286" s="169">
        <v>199.1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7671</v>
      </c>
      <c r="AY286" s="167" t="s">
        <v>7977</v>
      </c>
    </row>
    <row r="287" spans="2:65" s="1" customFormat="1" ht="24" customHeight="1">
      <c r="B287" s="151"/>
      <c r="C287" s="152" t="s">
        <v>6993</v>
      </c>
      <c r="D287" s="152" t="s">
        <v>7978</v>
      </c>
      <c r="E287" s="153" t="s">
        <v>6641</v>
      </c>
      <c r="F287" s="154" t="s">
        <v>6642</v>
      </c>
      <c r="G287" s="155" t="s">
        <v>5783</v>
      </c>
      <c r="H287" s="156">
        <v>199.1</v>
      </c>
      <c r="I287" s="157"/>
      <c r="J287" s="158">
        <f>ROUND(I287*H287,2)</f>
        <v>0</v>
      </c>
      <c r="K287" s="154" t="s">
        <v>7982</v>
      </c>
      <c r="L287" s="31"/>
      <c r="M287" s="159" t="s">
        <v>7590</v>
      </c>
      <c r="N287" s="160" t="s">
        <v>7629</v>
      </c>
      <c r="O287" s="54"/>
      <c r="P287" s="161">
        <f>O287*H287</f>
        <v>0</v>
      </c>
      <c r="Q287" s="161">
        <v>0</v>
      </c>
      <c r="R287" s="161">
        <f>Q287*H287</f>
        <v>0</v>
      </c>
      <c r="S287" s="161">
        <v>0</v>
      </c>
      <c r="T287" s="162">
        <f>S287*H287</f>
        <v>0</v>
      </c>
      <c r="AR287" s="163" t="s">
        <v>7983</v>
      </c>
      <c r="AT287" s="163" t="s">
        <v>7978</v>
      </c>
      <c r="AU287" s="163" t="s">
        <v>7673</v>
      </c>
      <c r="AY287" s="16" t="s">
        <v>7977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6" t="s">
        <v>7671</v>
      </c>
      <c r="BK287" s="164">
        <f>ROUND(I287*H287,2)</f>
        <v>0</v>
      </c>
      <c r="BL287" s="16" t="s">
        <v>7983</v>
      </c>
      <c r="BM287" s="163" t="s">
        <v>6643</v>
      </c>
    </row>
    <row r="288" spans="2:65" s="12" customFormat="1">
      <c r="B288" s="165"/>
      <c r="D288" s="166" t="s">
        <v>7985</v>
      </c>
      <c r="E288" s="167" t="s">
        <v>7590</v>
      </c>
      <c r="F288" s="168" t="s">
        <v>2720</v>
      </c>
      <c r="H288" s="169">
        <v>199.1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7985</v>
      </c>
      <c r="AU288" s="167" t="s">
        <v>7673</v>
      </c>
      <c r="AV288" s="12" t="s">
        <v>7673</v>
      </c>
      <c r="AW288" s="12" t="s">
        <v>7620</v>
      </c>
      <c r="AX288" s="12" t="s">
        <v>7671</v>
      </c>
      <c r="AY288" s="167" t="s">
        <v>7977</v>
      </c>
    </row>
    <row r="289" spans="2:65" s="1" customFormat="1" ht="24" customHeight="1">
      <c r="B289" s="151"/>
      <c r="C289" s="152" t="s">
        <v>6997</v>
      </c>
      <c r="D289" s="152" t="s">
        <v>7978</v>
      </c>
      <c r="E289" s="153" t="s">
        <v>6644</v>
      </c>
      <c r="F289" s="154" t="s">
        <v>6645</v>
      </c>
      <c r="G289" s="155" t="s">
        <v>5783</v>
      </c>
      <c r="H289" s="156">
        <v>380.1</v>
      </c>
      <c r="I289" s="157"/>
      <c r="J289" s="158">
        <f>ROUND(I289*H289,2)</f>
        <v>0</v>
      </c>
      <c r="K289" s="154" t="s">
        <v>7982</v>
      </c>
      <c r="L289" s="31"/>
      <c r="M289" s="159" t="s">
        <v>7590</v>
      </c>
      <c r="N289" s="160" t="s">
        <v>7629</v>
      </c>
      <c r="O289" s="54"/>
      <c r="P289" s="161">
        <f>O289*H289</f>
        <v>0</v>
      </c>
      <c r="Q289" s="161">
        <v>0</v>
      </c>
      <c r="R289" s="161">
        <f>Q289*H289</f>
        <v>0</v>
      </c>
      <c r="S289" s="161">
        <v>0</v>
      </c>
      <c r="T289" s="162">
        <f>S289*H289</f>
        <v>0</v>
      </c>
      <c r="AR289" s="163" t="s">
        <v>7983</v>
      </c>
      <c r="AT289" s="163" t="s">
        <v>7978</v>
      </c>
      <c r="AU289" s="163" t="s">
        <v>7673</v>
      </c>
      <c r="AY289" s="16" t="s">
        <v>7977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6" t="s">
        <v>7671</v>
      </c>
      <c r="BK289" s="164">
        <f>ROUND(I289*H289,2)</f>
        <v>0</v>
      </c>
      <c r="BL289" s="16" t="s">
        <v>7983</v>
      </c>
      <c r="BM289" s="163" t="s">
        <v>6646</v>
      </c>
    </row>
    <row r="290" spans="2:65" s="12" customFormat="1">
      <c r="B290" s="165"/>
      <c r="D290" s="166" t="s">
        <v>7985</v>
      </c>
      <c r="E290" s="167" t="s">
        <v>7590</v>
      </c>
      <c r="F290" s="168" t="s">
        <v>2721</v>
      </c>
      <c r="H290" s="169">
        <v>380.1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7985</v>
      </c>
      <c r="AU290" s="167" t="s">
        <v>7673</v>
      </c>
      <c r="AV290" s="12" t="s">
        <v>7673</v>
      </c>
      <c r="AW290" s="12" t="s">
        <v>7620</v>
      </c>
      <c r="AX290" s="12" t="s">
        <v>7671</v>
      </c>
      <c r="AY290" s="167" t="s">
        <v>7977</v>
      </c>
    </row>
    <row r="291" spans="2:65" s="1" customFormat="1" ht="24" customHeight="1">
      <c r="B291" s="151"/>
      <c r="C291" s="152" t="s">
        <v>7001</v>
      </c>
      <c r="D291" s="152" t="s">
        <v>7978</v>
      </c>
      <c r="E291" s="153" t="s">
        <v>6647</v>
      </c>
      <c r="F291" s="154" t="s">
        <v>6648</v>
      </c>
      <c r="G291" s="155" t="s">
        <v>5783</v>
      </c>
      <c r="H291" s="156">
        <v>380.1</v>
      </c>
      <c r="I291" s="157"/>
      <c r="J291" s="158">
        <f>ROUND(I291*H291,2)</f>
        <v>0</v>
      </c>
      <c r="K291" s="154" t="s">
        <v>7982</v>
      </c>
      <c r="L291" s="31"/>
      <c r="M291" s="159" t="s">
        <v>7590</v>
      </c>
      <c r="N291" s="160" t="s">
        <v>7629</v>
      </c>
      <c r="O291" s="54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AR291" s="163" t="s">
        <v>7983</v>
      </c>
      <c r="AT291" s="163" t="s">
        <v>7978</v>
      </c>
      <c r="AU291" s="163" t="s">
        <v>7673</v>
      </c>
      <c r="AY291" s="16" t="s">
        <v>7977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6" t="s">
        <v>7671</v>
      </c>
      <c r="BK291" s="164">
        <f>ROUND(I291*H291,2)</f>
        <v>0</v>
      </c>
      <c r="BL291" s="16" t="s">
        <v>7983</v>
      </c>
      <c r="BM291" s="163" t="s">
        <v>6649</v>
      </c>
    </row>
    <row r="292" spans="2:65" s="1" customFormat="1" ht="24" customHeight="1">
      <c r="B292" s="151"/>
      <c r="C292" s="152" t="s">
        <v>7005</v>
      </c>
      <c r="D292" s="152" t="s">
        <v>7978</v>
      </c>
      <c r="E292" s="153" t="s">
        <v>6656</v>
      </c>
      <c r="F292" s="154" t="s">
        <v>6657</v>
      </c>
      <c r="G292" s="155" t="s">
        <v>5783</v>
      </c>
      <c r="H292" s="156">
        <v>579.20000000000005</v>
      </c>
      <c r="I292" s="157"/>
      <c r="J292" s="158">
        <f>ROUND(I292*H292,2)</f>
        <v>0</v>
      </c>
      <c r="K292" s="154" t="s">
        <v>7982</v>
      </c>
      <c r="L292" s="31"/>
      <c r="M292" s="159" t="s">
        <v>7590</v>
      </c>
      <c r="N292" s="160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7983</v>
      </c>
      <c r="BM292" s="163" t="s">
        <v>6658</v>
      </c>
    </row>
    <row r="293" spans="2:65" s="12" customFormat="1">
      <c r="B293" s="165"/>
      <c r="D293" s="166" t="s">
        <v>7985</v>
      </c>
      <c r="E293" s="167" t="s">
        <v>7590</v>
      </c>
      <c r="F293" s="168" t="s">
        <v>2722</v>
      </c>
      <c r="H293" s="169">
        <v>579.20000000000005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7985</v>
      </c>
      <c r="AU293" s="167" t="s">
        <v>7673</v>
      </c>
      <c r="AV293" s="12" t="s">
        <v>7673</v>
      </c>
      <c r="AW293" s="12" t="s">
        <v>7620</v>
      </c>
      <c r="AX293" s="12" t="s">
        <v>7671</v>
      </c>
      <c r="AY293" s="167" t="s">
        <v>7977</v>
      </c>
    </row>
    <row r="294" spans="2:65" s="1" customFormat="1" ht="16.5" customHeight="1">
      <c r="B294" s="151"/>
      <c r="C294" s="152" t="s">
        <v>7009</v>
      </c>
      <c r="D294" s="152" t="s">
        <v>7978</v>
      </c>
      <c r="E294" s="153" t="s">
        <v>6663</v>
      </c>
      <c r="F294" s="154" t="s">
        <v>6664</v>
      </c>
      <c r="G294" s="155" t="s">
        <v>5863</v>
      </c>
      <c r="H294" s="156">
        <v>362</v>
      </c>
      <c r="I294" s="157"/>
      <c r="J294" s="158">
        <f>ROUND(I294*H294,2)</f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3.5999999999999999E-3</v>
      </c>
      <c r="R294" s="161">
        <f>Q294*H294</f>
        <v>1.3031999999999999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6665</v>
      </c>
    </row>
    <row r="295" spans="2:65" s="12" customFormat="1">
      <c r="B295" s="165"/>
      <c r="D295" s="166" t="s">
        <v>7985</v>
      </c>
      <c r="E295" s="167" t="s">
        <v>7590</v>
      </c>
      <c r="F295" s="168" t="s">
        <v>2723</v>
      </c>
      <c r="H295" s="169">
        <v>362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7985</v>
      </c>
      <c r="AU295" s="167" t="s">
        <v>7673</v>
      </c>
      <c r="AV295" s="12" t="s">
        <v>7673</v>
      </c>
      <c r="AW295" s="12" t="s">
        <v>7620</v>
      </c>
      <c r="AX295" s="12" t="s">
        <v>7671</v>
      </c>
      <c r="AY295" s="167" t="s">
        <v>7977</v>
      </c>
    </row>
    <row r="296" spans="2:65" s="11" customFormat="1" ht="22.9" customHeight="1">
      <c r="B296" s="138"/>
      <c r="D296" s="139" t="s">
        <v>7663</v>
      </c>
      <c r="E296" s="149" t="s">
        <v>8023</v>
      </c>
      <c r="F296" s="149" t="s">
        <v>5882</v>
      </c>
      <c r="I296" s="141"/>
      <c r="J296" s="150">
        <f>BK296</f>
        <v>0</v>
      </c>
      <c r="L296" s="138"/>
      <c r="M296" s="143"/>
      <c r="N296" s="144"/>
      <c r="O296" s="144"/>
      <c r="P296" s="145">
        <f>SUM(P297:P395)</f>
        <v>0</v>
      </c>
      <c r="Q296" s="144"/>
      <c r="R296" s="145">
        <f>SUM(R297:R395)</f>
        <v>16.532657639999993</v>
      </c>
      <c r="S296" s="144"/>
      <c r="T296" s="146">
        <f>SUM(T297:T395)</f>
        <v>0</v>
      </c>
      <c r="AR296" s="139" t="s">
        <v>7671</v>
      </c>
      <c r="AT296" s="147" t="s">
        <v>7663</v>
      </c>
      <c r="AU296" s="147" t="s">
        <v>7671</v>
      </c>
      <c r="AY296" s="139" t="s">
        <v>7977</v>
      </c>
      <c r="BK296" s="148">
        <f>SUM(BK297:BK395)</f>
        <v>0</v>
      </c>
    </row>
    <row r="297" spans="2:65" s="1" customFormat="1" ht="16.5" customHeight="1">
      <c r="B297" s="151"/>
      <c r="C297" s="152" t="s">
        <v>7013</v>
      </c>
      <c r="D297" s="152" t="s">
        <v>7978</v>
      </c>
      <c r="E297" s="153" t="s">
        <v>6668</v>
      </c>
      <c r="F297" s="154" t="s">
        <v>6669</v>
      </c>
      <c r="G297" s="155" t="s">
        <v>5897</v>
      </c>
      <c r="H297" s="156">
        <v>11</v>
      </c>
      <c r="I297" s="157"/>
      <c r="J297" s="158">
        <f t="shared" ref="J297:J308" si="20">ROUND(I297*H297,2)</f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 t="shared" ref="P297:P308" si="21">O297*H297</f>
        <v>0</v>
      </c>
      <c r="Q297" s="161">
        <v>0</v>
      </c>
      <c r="R297" s="161">
        <f t="shared" ref="R297:R308" si="22">Q297*H297</f>
        <v>0</v>
      </c>
      <c r="S297" s="161">
        <v>0</v>
      </c>
      <c r="T297" s="162">
        <f t="shared" ref="T297:T308" si="23">S297*H297</f>
        <v>0</v>
      </c>
      <c r="AR297" s="163" t="s">
        <v>5804</v>
      </c>
      <c r="AT297" s="163" t="s">
        <v>7978</v>
      </c>
      <c r="AU297" s="163" t="s">
        <v>7673</v>
      </c>
      <c r="AY297" s="16" t="s">
        <v>7977</v>
      </c>
      <c r="BE297" s="164">
        <f t="shared" ref="BE297:BE308" si="24">IF(N297="základní",J297,0)</f>
        <v>0</v>
      </c>
      <c r="BF297" s="164">
        <f t="shared" ref="BF297:BF308" si="25">IF(N297="snížená",J297,0)</f>
        <v>0</v>
      </c>
      <c r="BG297" s="164">
        <f t="shared" ref="BG297:BG308" si="26">IF(N297="zákl. přenesená",J297,0)</f>
        <v>0</v>
      </c>
      <c r="BH297" s="164">
        <f t="shared" ref="BH297:BH308" si="27">IF(N297="sníž. přenesená",J297,0)</f>
        <v>0</v>
      </c>
      <c r="BI297" s="164">
        <f t="shared" ref="BI297:BI308" si="28">IF(N297="nulová",J297,0)</f>
        <v>0</v>
      </c>
      <c r="BJ297" s="16" t="s">
        <v>7671</v>
      </c>
      <c r="BK297" s="164">
        <f t="shared" ref="BK297:BK308" si="29">ROUND(I297*H297,2)</f>
        <v>0</v>
      </c>
      <c r="BL297" s="16" t="s">
        <v>5804</v>
      </c>
      <c r="BM297" s="163" t="s">
        <v>6670</v>
      </c>
    </row>
    <row r="298" spans="2:65" s="1" customFormat="1" ht="24" customHeight="1">
      <c r="B298" s="151"/>
      <c r="C298" s="189" t="s">
        <v>7017</v>
      </c>
      <c r="D298" s="189" t="s">
        <v>5826</v>
      </c>
      <c r="E298" s="190" t="s">
        <v>2724</v>
      </c>
      <c r="F298" s="191" t="s">
        <v>2725</v>
      </c>
      <c r="G298" s="192" t="s">
        <v>5897</v>
      </c>
      <c r="H298" s="193">
        <v>1</v>
      </c>
      <c r="I298" s="194"/>
      <c r="J298" s="195">
        <f t="shared" si="20"/>
        <v>0</v>
      </c>
      <c r="K298" s="191" t="s">
        <v>7590</v>
      </c>
      <c r="L298" s="196"/>
      <c r="M298" s="197" t="s">
        <v>7590</v>
      </c>
      <c r="N298" s="198" t="s">
        <v>7629</v>
      </c>
      <c r="O298" s="54"/>
      <c r="P298" s="161">
        <f t="shared" si="21"/>
        <v>0</v>
      </c>
      <c r="Q298" s="161">
        <v>5.0000000000000001E-3</v>
      </c>
      <c r="R298" s="161">
        <f t="shared" si="22"/>
        <v>5.0000000000000001E-3</v>
      </c>
      <c r="S298" s="161">
        <v>0</v>
      </c>
      <c r="T298" s="162">
        <f t="shared" si="23"/>
        <v>0</v>
      </c>
      <c r="AR298" s="163" t="s">
        <v>8023</v>
      </c>
      <c r="AT298" s="163" t="s">
        <v>5826</v>
      </c>
      <c r="AU298" s="163" t="s">
        <v>7673</v>
      </c>
      <c r="AY298" s="16" t="s">
        <v>7977</v>
      </c>
      <c r="BE298" s="164">
        <f t="shared" si="24"/>
        <v>0</v>
      </c>
      <c r="BF298" s="164">
        <f t="shared" si="25"/>
        <v>0</v>
      </c>
      <c r="BG298" s="164">
        <f t="shared" si="26"/>
        <v>0</v>
      </c>
      <c r="BH298" s="164">
        <f t="shared" si="27"/>
        <v>0</v>
      </c>
      <c r="BI298" s="164">
        <f t="shared" si="28"/>
        <v>0</v>
      </c>
      <c r="BJ298" s="16" t="s">
        <v>7671</v>
      </c>
      <c r="BK298" s="164">
        <f t="shared" si="29"/>
        <v>0</v>
      </c>
      <c r="BL298" s="16" t="s">
        <v>7983</v>
      </c>
      <c r="BM298" s="163" t="s">
        <v>2726</v>
      </c>
    </row>
    <row r="299" spans="2:65" s="1" customFormat="1" ht="24" customHeight="1">
      <c r="B299" s="151"/>
      <c r="C299" s="189" t="s">
        <v>7022</v>
      </c>
      <c r="D299" s="189" t="s">
        <v>5826</v>
      </c>
      <c r="E299" s="190" t="s">
        <v>6671</v>
      </c>
      <c r="F299" s="191" t="s">
        <v>6672</v>
      </c>
      <c r="G299" s="192" t="s">
        <v>5897</v>
      </c>
      <c r="H299" s="193">
        <v>4</v>
      </c>
      <c r="I299" s="194"/>
      <c r="J299" s="195">
        <f t="shared" si="20"/>
        <v>0</v>
      </c>
      <c r="K299" s="191" t="s">
        <v>7590</v>
      </c>
      <c r="L299" s="196"/>
      <c r="M299" s="197" t="s">
        <v>7590</v>
      </c>
      <c r="N299" s="198" t="s">
        <v>7629</v>
      </c>
      <c r="O299" s="54"/>
      <c r="P299" s="161">
        <f t="shared" si="21"/>
        <v>0</v>
      </c>
      <c r="Q299" s="161">
        <v>6.0000000000000001E-3</v>
      </c>
      <c r="R299" s="161">
        <f t="shared" si="22"/>
        <v>2.4E-2</v>
      </c>
      <c r="S299" s="161">
        <v>0</v>
      </c>
      <c r="T299" s="162">
        <f t="shared" si="23"/>
        <v>0</v>
      </c>
      <c r="AR299" s="163" t="s">
        <v>8023</v>
      </c>
      <c r="AT299" s="163" t="s">
        <v>5826</v>
      </c>
      <c r="AU299" s="163" t="s">
        <v>7673</v>
      </c>
      <c r="AY299" s="16" t="s">
        <v>7977</v>
      </c>
      <c r="BE299" s="164">
        <f t="shared" si="24"/>
        <v>0</v>
      </c>
      <c r="BF299" s="164">
        <f t="shared" si="25"/>
        <v>0</v>
      </c>
      <c r="BG299" s="164">
        <f t="shared" si="26"/>
        <v>0</v>
      </c>
      <c r="BH299" s="164">
        <f t="shared" si="27"/>
        <v>0</v>
      </c>
      <c r="BI299" s="164">
        <f t="shared" si="28"/>
        <v>0</v>
      </c>
      <c r="BJ299" s="16" t="s">
        <v>7671</v>
      </c>
      <c r="BK299" s="164">
        <f t="shared" si="29"/>
        <v>0</v>
      </c>
      <c r="BL299" s="16" t="s">
        <v>7983</v>
      </c>
      <c r="BM299" s="163" t="s">
        <v>6673</v>
      </c>
    </row>
    <row r="300" spans="2:65" s="1" customFormat="1" ht="24" customHeight="1">
      <c r="B300" s="151"/>
      <c r="C300" s="189" t="s">
        <v>7026</v>
      </c>
      <c r="D300" s="189" t="s">
        <v>5826</v>
      </c>
      <c r="E300" s="190" t="s">
        <v>6674</v>
      </c>
      <c r="F300" s="191" t="s">
        <v>6675</v>
      </c>
      <c r="G300" s="192" t="s">
        <v>5897</v>
      </c>
      <c r="H300" s="193">
        <v>6</v>
      </c>
      <c r="I300" s="194"/>
      <c r="J300" s="195">
        <f t="shared" si="20"/>
        <v>0</v>
      </c>
      <c r="K300" s="191" t="s">
        <v>7590</v>
      </c>
      <c r="L300" s="196"/>
      <c r="M300" s="197" t="s">
        <v>7590</v>
      </c>
      <c r="N300" s="198" t="s">
        <v>7629</v>
      </c>
      <c r="O300" s="54"/>
      <c r="P300" s="161">
        <f t="shared" si="21"/>
        <v>0</v>
      </c>
      <c r="Q300" s="161">
        <v>6.0000000000000001E-3</v>
      </c>
      <c r="R300" s="161">
        <f t="shared" si="22"/>
        <v>3.6000000000000004E-2</v>
      </c>
      <c r="S300" s="161">
        <v>0</v>
      </c>
      <c r="T300" s="162">
        <f t="shared" si="23"/>
        <v>0</v>
      </c>
      <c r="AR300" s="163" t="s">
        <v>8023</v>
      </c>
      <c r="AT300" s="163" t="s">
        <v>5826</v>
      </c>
      <c r="AU300" s="163" t="s">
        <v>7673</v>
      </c>
      <c r="AY300" s="16" t="s">
        <v>7977</v>
      </c>
      <c r="BE300" s="164">
        <f t="shared" si="24"/>
        <v>0</v>
      </c>
      <c r="BF300" s="164">
        <f t="shared" si="25"/>
        <v>0</v>
      </c>
      <c r="BG300" s="164">
        <f t="shared" si="26"/>
        <v>0</v>
      </c>
      <c r="BH300" s="164">
        <f t="shared" si="27"/>
        <v>0</v>
      </c>
      <c r="BI300" s="164">
        <f t="shared" si="28"/>
        <v>0</v>
      </c>
      <c r="BJ300" s="16" t="s">
        <v>7671</v>
      </c>
      <c r="BK300" s="164">
        <f t="shared" si="29"/>
        <v>0</v>
      </c>
      <c r="BL300" s="16" t="s">
        <v>7983</v>
      </c>
      <c r="BM300" s="163" t="s">
        <v>6676</v>
      </c>
    </row>
    <row r="301" spans="2:65" s="1" customFormat="1" ht="24" customHeight="1">
      <c r="B301" s="151"/>
      <c r="C301" s="152" t="s">
        <v>7030</v>
      </c>
      <c r="D301" s="152" t="s">
        <v>7978</v>
      </c>
      <c r="E301" s="153" t="s">
        <v>6677</v>
      </c>
      <c r="F301" s="154" t="s">
        <v>6678</v>
      </c>
      <c r="G301" s="155" t="s">
        <v>5897</v>
      </c>
      <c r="H301" s="156">
        <v>5</v>
      </c>
      <c r="I301" s="157"/>
      <c r="J301" s="158">
        <f t="shared" si="20"/>
        <v>0</v>
      </c>
      <c r="K301" s="154" t="s">
        <v>7982</v>
      </c>
      <c r="L301" s="31"/>
      <c r="M301" s="159" t="s">
        <v>7590</v>
      </c>
      <c r="N301" s="160" t="s">
        <v>7629</v>
      </c>
      <c r="O301" s="54"/>
      <c r="P301" s="161">
        <f t="shared" si="21"/>
        <v>0</v>
      </c>
      <c r="Q301" s="161">
        <v>1.67E-3</v>
      </c>
      <c r="R301" s="161">
        <f t="shared" si="22"/>
        <v>8.3499999999999998E-3</v>
      </c>
      <c r="S301" s="161">
        <v>0</v>
      </c>
      <c r="T301" s="162">
        <f t="shared" si="23"/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 t="shared" si="24"/>
        <v>0</v>
      </c>
      <c r="BF301" s="164">
        <f t="shared" si="25"/>
        <v>0</v>
      </c>
      <c r="BG301" s="164">
        <f t="shared" si="26"/>
        <v>0</v>
      </c>
      <c r="BH301" s="164">
        <f t="shared" si="27"/>
        <v>0</v>
      </c>
      <c r="BI301" s="164">
        <f t="shared" si="28"/>
        <v>0</v>
      </c>
      <c r="BJ301" s="16" t="s">
        <v>7671</v>
      </c>
      <c r="BK301" s="164">
        <f t="shared" si="29"/>
        <v>0</v>
      </c>
      <c r="BL301" s="16" t="s">
        <v>7983</v>
      </c>
      <c r="BM301" s="163" t="s">
        <v>6679</v>
      </c>
    </row>
    <row r="302" spans="2:65" s="1" customFormat="1" ht="16.5" customHeight="1">
      <c r="B302" s="151"/>
      <c r="C302" s="189" t="s">
        <v>7034</v>
      </c>
      <c r="D302" s="189" t="s">
        <v>5826</v>
      </c>
      <c r="E302" s="190" t="s">
        <v>6680</v>
      </c>
      <c r="F302" s="191" t="s">
        <v>6681</v>
      </c>
      <c r="G302" s="192" t="s">
        <v>5897</v>
      </c>
      <c r="H302" s="193">
        <v>3</v>
      </c>
      <c r="I302" s="194"/>
      <c r="J302" s="195">
        <f t="shared" si="20"/>
        <v>0</v>
      </c>
      <c r="K302" s="191" t="s">
        <v>7982</v>
      </c>
      <c r="L302" s="196"/>
      <c r="M302" s="197" t="s">
        <v>7590</v>
      </c>
      <c r="N302" s="198" t="s">
        <v>7629</v>
      </c>
      <c r="O302" s="54"/>
      <c r="P302" s="161">
        <f t="shared" si="21"/>
        <v>0</v>
      </c>
      <c r="Q302" s="161">
        <v>1.41E-2</v>
      </c>
      <c r="R302" s="161">
        <f t="shared" si="22"/>
        <v>4.2299999999999997E-2</v>
      </c>
      <c r="S302" s="161">
        <v>0</v>
      </c>
      <c r="T302" s="162">
        <f t="shared" si="23"/>
        <v>0</v>
      </c>
      <c r="AR302" s="163" t="s">
        <v>8023</v>
      </c>
      <c r="AT302" s="163" t="s">
        <v>5826</v>
      </c>
      <c r="AU302" s="163" t="s">
        <v>7673</v>
      </c>
      <c r="AY302" s="16" t="s">
        <v>7977</v>
      </c>
      <c r="BE302" s="164">
        <f t="shared" si="24"/>
        <v>0</v>
      </c>
      <c r="BF302" s="164">
        <f t="shared" si="25"/>
        <v>0</v>
      </c>
      <c r="BG302" s="164">
        <f t="shared" si="26"/>
        <v>0</v>
      </c>
      <c r="BH302" s="164">
        <f t="shared" si="27"/>
        <v>0</v>
      </c>
      <c r="BI302" s="164">
        <f t="shared" si="28"/>
        <v>0</v>
      </c>
      <c r="BJ302" s="16" t="s">
        <v>7671</v>
      </c>
      <c r="BK302" s="164">
        <f t="shared" si="29"/>
        <v>0</v>
      </c>
      <c r="BL302" s="16" t="s">
        <v>7983</v>
      </c>
      <c r="BM302" s="163" t="s">
        <v>6682</v>
      </c>
    </row>
    <row r="303" spans="2:65" s="1" customFormat="1" ht="16.5" customHeight="1">
      <c r="B303" s="151"/>
      <c r="C303" s="189" t="s">
        <v>7038</v>
      </c>
      <c r="D303" s="189" t="s">
        <v>5826</v>
      </c>
      <c r="E303" s="190" t="s">
        <v>2727</v>
      </c>
      <c r="F303" s="191" t="s">
        <v>2728</v>
      </c>
      <c r="G303" s="192" t="s">
        <v>5897</v>
      </c>
      <c r="H303" s="193">
        <v>1</v>
      </c>
      <c r="I303" s="194"/>
      <c r="J303" s="195">
        <f t="shared" si="20"/>
        <v>0</v>
      </c>
      <c r="K303" s="191" t="s">
        <v>7982</v>
      </c>
      <c r="L303" s="196"/>
      <c r="M303" s="197" t="s">
        <v>7590</v>
      </c>
      <c r="N303" s="198" t="s">
        <v>7629</v>
      </c>
      <c r="O303" s="54"/>
      <c r="P303" s="161">
        <f t="shared" si="21"/>
        <v>0</v>
      </c>
      <c r="Q303" s="161">
        <v>9.5999999999999992E-3</v>
      </c>
      <c r="R303" s="161">
        <f t="shared" si="22"/>
        <v>9.5999999999999992E-3</v>
      </c>
      <c r="S303" s="161">
        <v>0</v>
      </c>
      <c r="T303" s="162">
        <f t="shared" si="23"/>
        <v>0</v>
      </c>
      <c r="AR303" s="163" t="s">
        <v>8023</v>
      </c>
      <c r="AT303" s="163" t="s">
        <v>5826</v>
      </c>
      <c r="AU303" s="163" t="s">
        <v>7673</v>
      </c>
      <c r="AY303" s="16" t="s">
        <v>7977</v>
      </c>
      <c r="BE303" s="164">
        <f t="shared" si="24"/>
        <v>0</v>
      </c>
      <c r="BF303" s="164">
        <f t="shared" si="25"/>
        <v>0</v>
      </c>
      <c r="BG303" s="164">
        <f t="shared" si="26"/>
        <v>0</v>
      </c>
      <c r="BH303" s="164">
        <f t="shared" si="27"/>
        <v>0</v>
      </c>
      <c r="BI303" s="164">
        <f t="shared" si="28"/>
        <v>0</v>
      </c>
      <c r="BJ303" s="16" t="s">
        <v>7671</v>
      </c>
      <c r="BK303" s="164">
        <f t="shared" si="29"/>
        <v>0</v>
      </c>
      <c r="BL303" s="16" t="s">
        <v>7983</v>
      </c>
      <c r="BM303" s="163" t="s">
        <v>2729</v>
      </c>
    </row>
    <row r="304" spans="2:65" s="1" customFormat="1" ht="16.5" customHeight="1">
      <c r="B304" s="151"/>
      <c r="C304" s="189" t="s">
        <v>7044</v>
      </c>
      <c r="D304" s="189" t="s">
        <v>5826</v>
      </c>
      <c r="E304" s="190" t="s">
        <v>2730</v>
      </c>
      <c r="F304" s="191" t="s">
        <v>2731</v>
      </c>
      <c r="G304" s="192" t="s">
        <v>5897</v>
      </c>
      <c r="H304" s="193">
        <v>1</v>
      </c>
      <c r="I304" s="194"/>
      <c r="J304" s="195">
        <f t="shared" si="20"/>
        <v>0</v>
      </c>
      <c r="K304" s="191" t="s">
        <v>7590</v>
      </c>
      <c r="L304" s="196"/>
      <c r="M304" s="197" t="s">
        <v>7590</v>
      </c>
      <c r="N304" s="198" t="s">
        <v>7629</v>
      </c>
      <c r="O304" s="54"/>
      <c r="P304" s="161">
        <f t="shared" si="21"/>
        <v>0</v>
      </c>
      <c r="Q304" s="161">
        <v>0</v>
      </c>
      <c r="R304" s="161">
        <f t="shared" si="22"/>
        <v>0</v>
      </c>
      <c r="S304" s="161">
        <v>0</v>
      </c>
      <c r="T304" s="162">
        <f t="shared" si="23"/>
        <v>0</v>
      </c>
      <c r="AR304" s="163" t="s">
        <v>8023</v>
      </c>
      <c r="AT304" s="163" t="s">
        <v>5826</v>
      </c>
      <c r="AU304" s="163" t="s">
        <v>7673</v>
      </c>
      <c r="AY304" s="16" t="s">
        <v>7977</v>
      </c>
      <c r="BE304" s="164">
        <f t="shared" si="24"/>
        <v>0</v>
      </c>
      <c r="BF304" s="164">
        <f t="shared" si="25"/>
        <v>0</v>
      </c>
      <c r="BG304" s="164">
        <f t="shared" si="26"/>
        <v>0</v>
      </c>
      <c r="BH304" s="164">
        <f t="shared" si="27"/>
        <v>0</v>
      </c>
      <c r="BI304" s="164">
        <f t="shared" si="28"/>
        <v>0</v>
      </c>
      <c r="BJ304" s="16" t="s">
        <v>7671</v>
      </c>
      <c r="BK304" s="164">
        <f t="shared" si="29"/>
        <v>0</v>
      </c>
      <c r="BL304" s="16" t="s">
        <v>7983</v>
      </c>
      <c r="BM304" s="163" t="s">
        <v>2732</v>
      </c>
    </row>
    <row r="305" spans="2:65" s="1" customFormat="1" ht="24" customHeight="1">
      <c r="B305" s="151"/>
      <c r="C305" s="152" t="s">
        <v>7050</v>
      </c>
      <c r="D305" s="152" t="s">
        <v>7978</v>
      </c>
      <c r="E305" s="153" t="s">
        <v>6459</v>
      </c>
      <c r="F305" s="154" t="s">
        <v>6460</v>
      </c>
      <c r="G305" s="155" t="s">
        <v>5897</v>
      </c>
      <c r="H305" s="156">
        <v>1</v>
      </c>
      <c r="I305" s="157"/>
      <c r="J305" s="158">
        <f t="shared" si="20"/>
        <v>0</v>
      </c>
      <c r="K305" s="154" t="s">
        <v>7982</v>
      </c>
      <c r="L305" s="31"/>
      <c r="M305" s="159" t="s">
        <v>7590</v>
      </c>
      <c r="N305" s="160" t="s">
        <v>7629</v>
      </c>
      <c r="O305" s="54"/>
      <c r="P305" s="161">
        <f t="shared" si="21"/>
        <v>0</v>
      </c>
      <c r="Q305" s="161">
        <v>1.7099999999999999E-3</v>
      </c>
      <c r="R305" s="161">
        <f t="shared" si="22"/>
        <v>1.7099999999999999E-3</v>
      </c>
      <c r="S305" s="161">
        <v>0</v>
      </c>
      <c r="T305" s="162">
        <f t="shared" si="23"/>
        <v>0</v>
      </c>
      <c r="AR305" s="163" t="s">
        <v>7983</v>
      </c>
      <c r="AT305" s="163" t="s">
        <v>7978</v>
      </c>
      <c r="AU305" s="163" t="s">
        <v>7673</v>
      </c>
      <c r="AY305" s="16" t="s">
        <v>7977</v>
      </c>
      <c r="BE305" s="164">
        <f t="shared" si="24"/>
        <v>0</v>
      </c>
      <c r="BF305" s="164">
        <f t="shared" si="25"/>
        <v>0</v>
      </c>
      <c r="BG305" s="164">
        <f t="shared" si="26"/>
        <v>0</v>
      </c>
      <c r="BH305" s="164">
        <f t="shared" si="27"/>
        <v>0</v>
      </c>
      <c r="BI305" s="164">
        <f t="shared" si="28"/>
        <v>0</v>
      </c>
      <c r="BJ305" s="16" t="s">
        <v>7671</v>
      </c>
      <c r="BK305" s="164">
        <f t="shared" si="29"/>
        <v>0</v>
      </c>
      <c r="BL305" s="16" t="s">
        <v>7983</v>
      </c>
      <c r="BM305" s="163" t="s">
        <v>2733</v>
      </c>
    </row>
    <row r="306" spans="2:65" s="1" customFormat="1" ht="24" customHeight="1">
      <c r="B306" s="151"/>
      <c r="C306" s="189" t="s">
        <v>7056</v>
      </c>
      <c r="D306" s="189" t="s">
        <v>5826</v>
      </c>
      <c r="E306" s="190" t="s">
        <v>6462</v>
      </c>
      <c r="F306" s="191" t="s">
        <v>6463</v>
      </c>
      <c r="G306" s="192" t="s">
        <v>5897</v>
      </c>
      <c r="H306" s="193">
        <v>1</v>
      </c>
      <c r="I306" s="194"/>
      <c r="J306" s="195">
        <f t="shared" si="20"/>
        <v>0</v>
      </c>
      <c r="K306" s="191" t="s">
        <v>7982</v>
      </c>
      <c r="L306" s="196"/>
      <c r="M306" s="197" t="s">
        <v>7590</v>
      </c>
      <c r="N306" s="198" t="s">
        <v>7629</v>
      </c>
      <c r="O306" s="54"/>
      <c r="P306" s="161">
        <f t="shared" si="21"/>
        <v>0</v>
      </c>
      <c r="Q306" s="161">
        <v>1.9E-2</v>
      </c>
      <c r="R306" s="161">
        <f t="shared" si="22"/>
        <v>1.9E-2</v>
      </c>
      <c r="S306" s="161">
        <v>0</v>
      </c>
      <c r="T306" s="162">
        <f t="shared" si="23"/>
        <v>0</v>
      </c>
      <c r="AR306" s="163" t="s">
        <v>8023</v>
      </c>
      <c r="AT306" s="163" t="s">
        <v>5826</v>
      </c>
      <c r="AU306" s="163" t="s">
        <v>7673</v>
      </c>
      <c r="AY306" s="16" t="s">
        <v>7977</v>
      </c>
      <c r="BE306" s="164">
        <f t="shared" si="24"/>
        <v>0</v>
      </c>
      <c r="BF306" s="164">
        <f t="shared" si="25"/>
        <v>0</v>
      </c>
      <c r="BG306" s="164">
        <f t="shared" si="26"/>
        <v>0</v>
      </c>
      <c r="BH306" s="164">
        <f t="shared" si="27"/>
        <v>0</v>
      </c>
      <c r="BI306" s="164">
        <f t="shared" si="28"/>
        <v>0</v>
      </c>
      <c r="BJ306" s="16" t="s">
        <v>7671</v>
      </c>
      <c r="BK306" s="164">
        <f t="shared" si="29"/>
        <v>0</v>
      </c>
      <c r="BL306" s="16" t="s">
        <v>7983</v>
      </c>
      <c r="BM306" s="163" t="s">
        <v>2734</v>
      </c>
    </row>
    <row r="307" spans="2:65" s="1" customFormat="1" ht="24" customHeight="1">
      <c r="B307" s="151"/>
      <c r="C307" s="152" t="s">
        <v>7062</v>
      </c>
      <c r="D307" s="152" t="s">
        <v>7978</v>
      </c>
      <c r="E307" s="153" t="s">
        <v>6453</v>
      </c>
      <c r="F307" s="154" t="s">
        <v>6454</v>
      </c>
      <c r="G307" s="155" t="s">
        <v>5897</v>
      </c>
      <c r="H307" s="156">
        <v>2</v>
      </c>
      <c r="I307" s="157"/>
      <c r="J307" s="158">
        <f t="shared" si="20"/>
        <v>0</v>
      </c>
      <c r="K307" s="154" t="s">
        <v>7982</v>
      </c>
      <c r="L307" s="31"/>
      <c r="M307" s="159" t="s">
        <v>7590</v>
      </c>
      <c r="N307" s="160" t="s">
        <v>7629</v>
      </c>
      <c r="O307" s="54"/>
      <c r="P307" s="161">
        <f t="shared" si="21"/>
        <v>0</v>
      </c>
      <c r="Q307" s="161">
        <v>1.67E-3</v>
      </c>
      <c r="R307" s="161">
        <f t="shared" si="22"/>
        <v>3.3400000000000001E-3</v>
      </c>
      <c r="S307" s="161">
        <v>0</v>
      </c>
      <c r="T307" s="162">
        <f t="shared" si="23"/>
        <v>0</v>
      </c>
      <c r="AR307" s="163" t="s">
        <v>7983</v>
      </c>
      <c r="AT307" s="163" t="s">
        <v>7978</v>
      </c>
      <c r="AU307" s="163" t="s">
        <v>7673</v>
      </c>
      <c r="AY307" s="16" t="s">
        <v>7977</v>
      </c>
      <c r="BE307" s="164">
        <f t="shared" si="24"/>
        <v>0</v>
      </c>
      <c r="BF307" s="164">
        <f t="shared" si="25"/>
        <v>0</v>
      </c>
      <c r="BG307" s="164">
        <f t="shared" si="26"/>
        <v>0</v>
      </c>
      <c r="BH307" s="164">
        <f t="shared" si="27"/>
        <v>0</v>
      </c>
      <c r="BI307" s="164">
        <f t="shared" si="28"/>
        <v>0</v>
      </c>
      <c r="BJ307" s="16" t="s">
        <v>7671</v>
      </c>
      <c r="BK307" s="164">
        <f t="shared" si="29"/>
        <v>0</v>
      </c>
      <c r="BL307" s="16" t="s">
        <v>7983</v>
      </c>
      <c r="BM307" s="163" t="s">
        <v>2735</v>
      </c>
    </row>
    <row r="308" spans="2:65" s="1" customFormat="1" ht="16.5" customHeight="1">
      <c r="B308" s="151"/>
      <c r="C308" s="189" t="s">
        <v>7066</v>
      </c>
      <c r="D308" s="189" t="s">
        <v>5826</v>
      </c>
      <c r="E308" s="190" t="s">
        <v>2736</v>
      </c>
      <c r="F308" s="191" t="s">
        <v>2737</v>
      </c>
      <c r="G308" s="192" t="s">
        <v>5897</v>
      </c>
      <c r="H308" s="193">
        <v>2</v>
      </c>
      <c r="I308" s="194"/>
      <c r="J308" s="195">
        <f t="shared" si="20"/>
        <v>0</v>
      </c>
      <c r="K308" s="191" t="s">
        <v>7590</v>
      </c>
      <c r="L308" s="196"/>
      <c r="M308" s="197" t="s">
        <v>7590</v>
      </c>
      <c r="N308" s="198" t="s">
        <v>7629</v>
      </c>
      <c r="O308" s="54"/>
      <c r="P308" s="161">
        <f t="shared" si="21"/>
        <v>0</v>
      </c>
      <c r="Q308" s="161">
        <v>3.9500000000000004E-3</v>
      </c>
      <c r="R308" s="161">
        <f t="shared" si="22"/>
        <v>7.9000000000000008E-3</v>
      </c>
      <c r="S308" s="161">
        <v>0</v>
      </c>
      <c r="T308" s="162">
        <f t="shared" si="23"/>
        <v>0</v>
      </c>
      <c r="AR308" s="163" t="s">
        <v>8023</v>
      </c>
      <c r="AT308" s="163" t="s">
        <v>5826</v>
      </c>
      <c r="AU308" s="163" t="s">
        <v>7673</v>
      </c>
      <c r="AY308" s="16" t="s">
        <v>7977</v>
      </c>
      <c r="BE308" s="164">
        <f t="shared" si="24"/>
        <v>0</v>
      </c>
      <c r="BF308" s="164">
        <f t="shared" si="25"/>
        <v>0</v>
      </c>
      <c r="BG308" s="164">
        <f t="shared" si="26"/>
        <v>0</v>
      </c>
      <c r="BH308" s="164">
        <f t="shared" si="27"/>
        <v>0</v>
      </c>
      <c r="BI308" s="164">
        <f t="shared" si="28"/>
        <v>0</v>
      </c>
      <c r="BJ308" s="16" t="s">
        <v>7671</v>
      </c>
      <c r="BK308" s="164">
        <f t="shared" si="29"/>
        <v>0</v>
      </c>
      <c r="BL308" s="16" t="s">
        <v>7983</v>
      </c>
      <c r="BM308" s="163" t="s">
        <v>2738</v>
      </c>
    </row>
    <row r="309" spans="2:65" s="1" customFormat="1" ht="19.5">
      <c r="B309" s="31"/>
      <c r="D309" s="166" t="s">
        <v>5891</v>
      </c>
      <c r="F309" s="199" t="s">
        <v>2739</v>
      </c>
      <c r="I309" s="94"/>
      <c r="L309" s="31"/>
      <c r="M309" s="200"/>
      <c r="N309" s="54"/>
      <c r="O309" s="54"/>
      <c r="P309" s="54"/>
      <c r="Q309" s="54"/>
      <c r="R309" s="54"/>
      <c r="S309" s="54"/>
      <c r="T309" s="55"/>
      <c r="AT309" s="16" t="s">
        <v>5891</v>
      </c>
      <c r="AU309" s="16" t="s">
        <v>7673</v>
      </c>
    </row>
    <row r="310" spans="2:65" s="1" customFormat="1" ht="24" customHeight="1">
      <c r="B310" s="151"/>
      <c r="C310" s="152" t="s">
        <v>7071</v>
      </c>
      <c r="D310" s="152" t="s">
        <v>7978</v>
      </c>
      <c r="E310" s="153" t="s">
        <v>2740</v>
      </c>
      <c r="F310" s="154" t="s">
        <v>2741</v>
      </c>
      <c r="G310" s="155" t="s">
        <v>5897</v>
      </c>
      <c r="H310" s="156">
        <v>1</v>
      </c>
      <c r="I310" s="157"/>
      <c r="J310" s="158">
        <f>ROUND(I310*H310,2)</f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>O310*H310</f>
        <v>0</v>
      </c>
      <c r="Q310" s="161">
        <v>3.8E-3</v>
      </c>
      <c r="R310" s="161">
        <f>Q310*H310</f>
        <v>3.8E-3</v>
      </c>
      <c r="S310" s="161">
        <v>0</v>
      </c>
      <c r="T310" s="162">
        <f>S310*H310</f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2742</v>
      </c>
    </row>
    <row r="311" spans="2:65" s="1" customFormat="1" ht="24" customHeight="1">
      <c r="B311" s="151"/>
      <c r="C311" s="189" t="s">
        <v>7077</v>
      </c>
      <c r="D311" s="189" t="s">
        <v>5826</v>
      </c>
      <c r="E311" s="190" t="s">
        <v>2743</v>
      </c>
      <c r="F311" s="191" t="s">
        <v>2744</v>
      </c>
      <c r="G311" s="192" t="s">
        <v>5897</v>
      </c>
      <c r="H311" s="193">
        <v>1</v>
      </c>
      <c r="I311" s="194"/>
      <c r="J311" s="195">
        <f>ROUND(I311*H311,2)</f>
        <v>0</v>
      </c>
      <c r="K311" s="191" t="s">
        <v>7982</v>
      </c>
      <c r="L311" s="196"/>
      <c r="M311" s="197" t="s">
        <v>7590</v>
      </c>
      <c r="N311" s="198" t="s">
        <v>7629</v>
      </c>
      <c r="O311" s="54"/>
      <c r="P311" s="161">
        <f>O311*H311</f>
        <v>0</v>
      </c>
      <c r="Q311" s="161">
        <v>2.8500000000000001E-2</v>
      </c>
      <c r="R311" s="161">
        <f>Q311*H311</f>
        <v>2.8500000000000001E-2</v>
      </c>
      <c r="S311" s="161">
        <v>0</v>
      </c>
      <c r="T311" s="162">
        <f>S311*H311</f>
        <v>0</v>
      </c>
      <c r="AR311" s="163" t="s">
        <v>8023</v>
      </c>
      <c r="AT311" s="163" t="s">
        <v>5826</v>
      </c>
      <c r="AU311" s="163" t="s">
        <v>7673</v>
      </c>
      <c r="AY311" s="16" t="s">
        <v>7977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6" t="s">
        <v>7671</v>
      </c>
      <c r="BK311" s="164">
        <f>ROUND(I311*H311,2)</f>
        <v>0</v>
      </c>
      <c r="BL311" s="16" t="s">
        <v>7983</v>
      </c>
      <c r="BM311" s="163" t="s">
        <v>2745</v>
      </c>
    </row>
    <row r="312" spans="2:65" s="1" customFormat="1" ht="24" customHeight="1">
      <c r="B312" s="151"/>
      <c r="C312" s="152" t="s">
        <v>7082</v>
      </c>
      <c r="D312" s="152" t="s">
        <v>7978</v>
      </c>
      <c r="E312" s="153" t="s">
        <v>2746</v>
      </c>
      <c r="F312" s="154" t="s">
        <v>2747</v>
      </c>
      <c r="G312" s="155" t="s">
        <v>5863</v>
      </c>
      <c r="H312" s="156">
        <v>2</v>
      </c>
      <c r="I312" s="157"/>
      <c r="J312" s="158">
        <f>ROUND(I312*H312,2)</f>
        <v>0</v>
      </c>
      <c r="K312" s="154" t="s">
        <v>7982</v>
      </c>
      <c r="L312" s="31"/>
      <c r="M312" s="159" t="s">
        <v>7590</v>
      </c>
      <c r="N312" s="160" t="s">
        <v>7629</v>
      </c>
      <c r="O312" s="54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AR312" s="163" t="s">
        <v>7983</v>
      </c>
      <c r="AT312" s="163" t="s">
        <v>7978</v>
      </c>
      <c r="AU312" s="163" t="s">
        <v>7673</v>
      </c>
      <c r="AY312" s="16" t="s">
        <v>7977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6" t="s">
        <v>7671</v>
      </c>
      <c r="BK312" s="164">
        <f>ROUND(I312*H312,2)</f>
        <v>0</v>
      </c>
      <c r="BL312" s="16" t="s">
        <v>7983</v>
      </c>
      <c r="BM312" s="163" t="s">
        <v>2748</v>
      </c>
    </row>
    <row r="313" spans="2:65" s="1" customFormat="1" ht="16.5" customHeight="1">
      <c r="B313" s="151"/>
      <c r="C313" s="189" t="s">
        <v>7087</v>
      </c>
      <c r="D313" s="189" t="s">
        <v>5826</v>
      </c>
      <c r="E313" s="190" t="s">
        <v>2749</v>
      </c>
      <c r="F313" s="191" t="s">
        <v>2750</v>
      </c>
      <c r="G313" s="192" t="s">
        <v>5863</v>
      </c>
      <c r="H313" s="193">
        <v>2.0299999999999998</v>
      </c>
      <c r="I313" s="194"/>
      <c r="J313" s="195">
        <f>ROUND(I313*H313,2)</f>
        <v>0</v>
      </c>
      <c r="K313" s="191" t="s">
        <v>7982</v>
      </c>
      <c r="L313" s="196"/>
      <c r="M313" s="197" t="s">
        <v>7590</v>
      </c>
      <c r="N313" s="198" t="s">
        <v>7629</v>
      </c>
      <c r="O313" s="54"/>
      <c r="P313" s="161">
        <f>O313*H313</f>
        <v>0</v>
      </c>
      <c r="Q313" s="161">
        <v>6.7000000000000002E-4</v>
      </c>
      <c r="R313" s="161">
        <f>Q313*H313</f>
        <v>1.3600999999999999E-3</v>
      </c>
      <c r="S313" s="161">
        <v>0</v>
      </c>
      <c r="T313" s="162">
        <f>S313*H313</f>
        <v>0</v>
      </c>
      <c r="AR313" s="163" t="s">
        <v>8023</v>
      </c>
      <c r="AT313" s="163" t="s">
        <v>5826</v>
      </c>
      <c r="AU313" s="163" t="s">
        <v>7673</v>
      </c>
      <c r="AY313" s="16" t="s">
        <v>7977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6" t="s">
        <v>7671</v>
      </c>
      <c r="BK313" s="164">
        <f>ROUND(I313*H313,2)</f>
        <v>0</v>
      </c>
      <c r="BL313" s="16" t="s">
        <v>7983</v>
      </c>
      <c r="BM313" s="163" t="s">
        <v>2751</v>
      </c>
    </row>
    <row r="314" spans="2:65" s="1" customFormat="1" ht="19.5">
      <c r="B314" s="31"/>
      <c r="D314" s="166" t="s">
        <v>5891</v>
      </c>
      <c r="F314" s="199" t="s">
        <v>2752</v>
      </c>
      <c r="I314" s="94"/>
      <c r="L314" s="31"/>
      <c r="M314" s="200"/>
      <c r="N314" s="54"/>
      <c r="O314" s="54"/>
      <c r="P314" s="54"/>
      <c r="Q314" s="54"/>
      <c r="R314" s="54"/>
      <c r="S314" s="54"/>
      <c r="T314" s="55"/>
      <c r="AT314" s="16" t="s">
        <v>5891</v>
      </c>
      <c r="AU314" s="16" t="s">
        <v>7673</v>
      </c>
    </row>
    <row r="315" spans="2:65" s="12" customFormat="1">
      <c r="B315" s="165"/>
      <c r="D315" s="166" t="s">
        <v>7985</v>
      </c>
      <c r="F315" s="168" t="s">
        <v>2753</v>
      </c>
      <c r="H315" s="169">
        <v>2.0299999999999998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7985</v>
      </c>
      <c r="AU315" s="167" t="s">
        <v>7673</v>
      </c>
      <c r="AV315" s="12" t="s">
        <v>7673</v>
      </c>
      <c r="AW315" s="12" t="s">
        <v>7592</v>
      </c>
      <c r="AX315" s="12" t="s">
        <v>7671</v>
      </c>
      <c r="AY315" s="167" t="s">
        <v>7977</v>
      </c>
    </row>
    <row r="316" spans="2:65" s="1" customFormat="1" ht="24" customHeight="1">
      <c r="B316" s="151"/>
      <c r="C316" s="152" t="s">
        <v>7093</v>
      </c>
      <c r="D316" s="152" t="s">
        <v>7978</v>
      </c>
      <c r="E316" s="153" t="s">
        <v>6698</v>
      </c>
      <c r="F316" s="154" t="s">
        <v>6699</v>
      </c>
      <c r="G316" s="155" t="s">
        <v>5863</v>
      </c>
      <c r="H316" s="156">
        <v>450.4</v>
      </c>
      <c r="I316" s="157"/>
      <c r="J316" s="158">
        <f>ROUND(I316*H316,2)</f>
        <v>0</v>
      </c>
      <c r="K316" s="154" t="s">
        <v>7982</v>
      </c>
      <c r="L316" s="31"/>
      <c r="M316" s="159" t="s">
        <v>7590</v>
      </c>
      <c r="N316" s="160" t="s">
        <v>7629</v>
      </c>
      <c r="O316" s="54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AR316" s="163" t="s">
        <v>7983</v>
      </c>
      <c r="AT316" s="163" t="s">
        <v>7978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2754</v>
      </c>
    </row>
    <row r="317" spans="2:65" s="1" customFormat="1" ht="16.5" customHeight="1">
      <c r="B317" s="151"/>
      <c r="C317" s="189" t="s">
        <v>7098</v>
      </c>
      <c r="D317" s="189" t="s">
        <v>5826</v>
      </c>
      <c r="E317" s="190" t="s">
        <v>6701</v>
      </c>
      <c r="F317" s="191" t="s">
        <v>6702</v>
      </c>
      <c r="G317" s="192" t="s">
        <v>5863</v>
      </c>
      <c r="H317" s="193">
        <v>457.15600000000001</v>
      </c>
      <c r="I317" s="194"/>
      <c r="J317" s="195">
        <f>ROUND(I317*H317,2)</f>
        <v>0</v>
      </c>
      <c r="K317" s="191" t="s">
        <v>7982</v>
      </c>
      <c r="L317" s="196"/>
      <c r="M317" s="197" t="s">
        <v>7590</v>
      </c>
      <c r="N317" s="198" t="s">
        <v>7629</v>
      </c>
      <c r="O317" s="54"/>
      <c r="P317" s="161">
        <f>O317*H317</f>
        <v>0</v>
      </c>
      <c r="Q317" s="161">
        <v>3.1800000000000001E-3</v>
      </c>
      <c r="R317" s="161">
        <f>Q317*H317</f>
        <v>1.45375608</v>
      </c>
      <c r="S317" s="161">
        <v>0</v>
      </c>
      <c r="T317" s="162">
        <f>S317*H317</f>
        <v>0</v>
      </c>
      <c r="AR317" s="163" t="s">
        <v>8023</v>
      </c>
      <c r="AT317" s="163" t="s">
        <v>5826</v>
      </c>
      <c r="AU317" s="163" t="s">
        <v>7673</v>
      </c>
      <c r="AY317" s="16" t="s">
        <v>7977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6" t="s">
        <v>7671</v>
      </c>
      <c r="BK317" s="164">
        <f>ROUND(I317*H317,2)</f>
        <v>0</v>
      </c>
      <c r="BL317" s="16" t="s">
        <v>7983</v>
      </c>
      <c r="BM317" s="163" t="s">
        <v>2755</v>
      </c>
    </row>
    <row r="318" spans="2:65" s="1" customFormat="1" ht="19.5">
      <c r="B318" s="31"/>
      <c r="D318" s="166" t="s">
        <v>5891</v>
      </c>
      <c r="F318" s="199" t="s">
        <v>2756</v>
      </c>
      <c r="I318" s="94"/>
      <c r="L318" s="31"/>
      <c r="M318" s="200"/>
      <c r="N318" s="54"/>
      <c r="O318" s="54"/>
      <c r="P318" s="54"/>
      <c r="Q318" s="54"/>
      <c r="R318" s="54"/>
      <c r="S318" s="54"/>
      <c r="T318" s="55"/>
      <c r="AT318" s="16" t="s">
        <v>5891</v>
      </c>
      <c r="AU318" s="16" t="s">
        <v>7673</v>
      </c>
    </row>
    <row r="319" spans="2:65" s="12" customFormat="1">
      <c r="B319" s="165"/>
      <c r="D319" s="166" t="s">
        <v>7985</v>
      </c>
      <c r="F319" s="168" t="s">
        <v>2757</v>
      </c>
      <c r="H319" s="169">
        <v>457.15600000000001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7592</v>
      </c>
      <c r="AX319" s="12" t="s">
        <v>7671</v>
      </c>
      <c r="AY319" s="167" t="s">
        <v>7977</v>
      </c>
    </row>
    <row r="320" spans="2:65" s="1" customFormat="1" ht="24" customHeight="1">
      <c r="B320" s="151"/>
      <c r="C320" s="152" t="s">
        <v>7103</v>
      </c>
      <c r="D320" s="152" t="s">
        <v>7978</v>
      </c>
      <c r="E320" s="153" t="s">
        <v>5932</v>
      </c>
      <c r="F320" s="154" t="s">
        <v>5933</v>
      </c>
      <c r="G320" s="155" t="s">
        <v>5863</v>
      </c>
      <c r="H320" s="156">
        <v>988.6</v>
      </c>
      <c r="I320" s="157"/>
      <c r="J320" s="158">
        <f>ROUND(I320*H320,2)</f>
        <v>0</v>
      </c>
      <c r="K320" s="154" t="s">
        <v>7982</v>
      </c>
      <c r="L320" s="31"/>
      <c r="M320" s="159" t="s">
        <v>7590</v>
      </c>
      <c r="N320" s="160" t="s">
        <v>7629</v>
      </c>
      <c r="O320" s="54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AR320" s="163" t="s">
        <v>7983</v>
      </c>
      <c r="AT320" s="163" t="s">
        <v>7978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6700</v>
      </c>
    </row>
    <row r="321" spans="2:65" s="1" customFormat="1" ht="16.5" customHeight="1">
      <c r="B321" s="151"/>
      <c r="C321" s="189" t="s">
        <v>7108</v>
      </c>
      <c r="D321" s="189" t="s">
        <v>5826</v>
      </c>
      <c r="E321" s="190" t="s">
        <v>5936</v>
      </c>
      <c r="F321" s="191" t="s">
        <v>5937</v>
      </c>
      <c r="G321" s="192" t="s">
        <v>5863</v>
      </c>
      <c r="H321" s="193">
        <v>1003.429</v>
      </c>
      <c r="I321" s="194"/>
      <c r="J321" s="195">
        <f>ROUND(I321*H321,2)</f>
        <v>0</v>
      </c>
      <c r="K321" s="191" t="s">
        <v>7982</v>
      </c>
      <c r="L321" s="196"/>
      <c r="M321" s="197" t="s">
        <v>7590</v>
      </c>
      <c r="N321" s="198" t="s">
        <v>7629</v>
      </c>
      <c r="O321" s="54"/>
      <c r="P321" s="161">
        <f>O321*H321</f>
        <v>0</v>
      </c>
      <c r="Q321" s="161">
        <v>6.7400000000000003E-3</v>
      </c>
      <c r="R321" s="161">
        <f>Q321*H321</f>
        <v>6.7631114600000002</v>
      </c>
      <c r="S321" s="161">
        <v>0</v>
      </c>
      <c r="T321" s="162">
        <f>S321*H321</f>
        <v>0</v>
      </c>
      <c r="AR321" s="163" t="s">
        <v>8023</v>
      </c>
      <c r="AT321" s="163" t="s">
        <v>5826</v>
      </c>
      <c r="AU321" s="163" t="s">
        <v>7673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6703</v>
      </c>
    </row>
    <row r="322" spans="2:65" s="1" customFormat="1" ht="19.5">
      <c r="B322" s="31"/>
      <c r="D322" s="166" t="s">
        <v>5891</v>
      </c>
      <c r="F322" s="199" t="s">
        <v>4621</v>
      </c>
      <c r="I322" s="94"/>
      <c r="L322" s="31"/>
      <c r="M322" s="200"/>
      <c r="N322" s="54"/>
      <c r="O322" s="54"/>
      <c r="P322" s="54"/>
      <c r="Q322" s="54"/>
      <c r="R322" s="54"/>
      <c r="S322" s="54"/>
      <c r="T322" s="55"/>
      <c r="AT322" s="16" t="s">
        <v>5891</v>
      </c>
      <c r="AU322" s="16" t="s">
        <v>7673</v>
      </c>
    </row>
    <row r="323" spans="2:65" s="12" customFormat="1">
      <c r="B323" s="165"/>
      <c r="D323" s="166" t="s">
        <v>7985</v>
      </c>
      <c r="F323" s="168" t="s">
        <v>2758</v>
      </c>
      <c r="H323" s="169">
        <v>1003.429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7985</v>
      </c>
      <c r="AU323" s="167" t="s">
        <v>7673</v>
      </c>
      <c r="AV323" s="12" t="s">
        <v>7673</v>
      </c>
      <c r="AW323" s="12" t="s">
        <v>7592</v>
      </c>
      <c r="AX323" s="12" t="s">
        <v>7671</v>
      </c>
      <c r="AY323" s="167" t="s">
        <v>7977</v>
      </c>
    </row>
    <row r="324" spans="2:65" s="1" customFormat="1" ht="24" customHeight="1">
      <c r="B324" s="151"/>
      <c r="C324" s="152" t="s">
        <v>7111</v>
      </c>
      <c r="D324" s="152" t="s">
        <v>7978</v>
      </c>
      <c r="E324" s="153" t="s">
        <v>2759</v>
      </c>
      <c r="F324" s="154" t="s">
        <v>2760</v>
      </c>
      <c r="G324" s="155" t="s">
        <v>5897</v>
      </c>
      <c r="H324" s="156">
        <v>1</v>
      </c>
      <c r="I324" s="157"/>
      <c r="J324" s="158">
        <f>ROUND(I324*H324,2)</f>
        <v>0</v>
      </c>
      <c r="K324" s="154" t="s">
        <v>7590</v>
      </c>
      <c r="L324" s="31"/>
      <c r="M324" s="159" t="s">
        <v>7590</v>
      </c>
      <c r="N324" s="160" t="s">
        <v>7629</v>
      </c>
      <c r="O324" s="54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AR324" s="163" t="s">
        <v>7983</v>
      </c>
      <c r="AT324" s="163" t="s">
        <v>7978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2761</v>
      </c>
    </row>
    <row r="325" spans="2:65" s="1" customFormat="1" ht="16.5" customHeight="1">
      <c r="B325" s="151"/>
      <c r="C325" s="189" t="s">
        <v>6786</v>
      </c>
      <c r="D325" s="189" t="s">
        <v>5826</v>
      </c>
      <c r="E325" s="190" t="s">
        <v>2762</v>
      </c>
      <c r="F325" s="191" t="s">
        <v>2763</v>
      </c>
      <c r="G325" s="192" t="s">
        <v>5897</v>
      </c>
      <c r="H325" s="193">
        <v>1</v>
      </c>
      <c r="I325" s="194"/>
      <c r="J325" s="195">
        <f>ROUND(I325*H325,2)</f>
        <v>0</v>
      </c>
      <c r="K325" s="191" t="s">
        <v>7590</v>
      </c>
      <c r="L325" s="196"/>
      <c r="M325" s="197" t="s">
        <v>7590</v>
      </c>
      <c r="N325" s="198" t="s">
        <v>7629</v>
      </c>
      <c r="O325" s="54"/>
      <c r="P325" s="161">
        <f>O325*H325</f>
        <v>0</v>
      </c>
      <c r="Q325" s="161">
        <v>2.0000000000000001E-4</v>
      </c>
      <c r="R325" s="161">
        <f>Q325*H325</f>
        <v>2.0000000000000001E-4</v>
      </c>
      <c r="S325" s="161">
        <v>0</v>
      </c>
      <c r="T325" s="162">
        <f>S325*H325</f>
        <v>0</v>
      </c>
      <c r="AR325" s="163" t="s">
        <v>8023</v>
      </c>
      <c r="AT325" s="163" t="s">
        <v>5826</v>
      </c>
      <c r="AU325" s="163" t="s">
        <v>7673</v>
      </c>
      <c r="AY325" s="16" t="s">
        <v>7977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6" t="s">
        <v>7671</v>
      </c>
      <c r="BK325" s="164">
        <f>ROUND(I325*H325,2)</f>
        <v>0</v>
      </c>
      <c r="BL325" s="16" t="s">
        <v>7983</v>
      </c>
      <c r="BM325" s="163" t="s">
        <v>2764</v>
      </c>
    </row>
    <row r="326" spans="2:65" s="1" customFormat="1" ht="29.25">
      <c r="B326" s="31"/>
      <c r="D326" s="166" t="s">
        <v>5891</v>
      </c>
      <c r="F326" s="199" t="s">
        <v>2765</v>
      </c>
      <c r="I326" s="94"/>
      <c r="L326" s="31"/>
      <c r="M326" s="200"/>
      <c r="N326" s="54"/>
      <c r="O326" s="54"/>
      <c r="P326" s="54"/>
      <c r="Q326" s="54"/>
      <c r="R326" s="54"/>
      <c r="S326" s="54"/>
      <c r="T326" s="55"/>
      <c r="AT326" s="16" t="s">
        <v>5891</v>
      </c>
      <c r="AU326" s="16" t="s">
        <v>7673</v>
      </c>
    </row>
    <row r="327" spans="2:65" s="1" customFormat="1" ht="16.5" customHeight="1">
      <c r="B327" s="151"/>
      <c r="C327" s="189" t="s">
        <v>6790</v>
      </c>
      <c r="D327" s="189" t="s">
        <v>5826</v>
      </c>
      <c r="E327" s="190" t="s">
        <v>2766</v>
      </c>
      <c r="F327" s="191" t="s">
        <v>2767</v>
      </c>
      <c r="G327" s="192" t="s">
        <v>5897</v>
      </c>
      <c r="H327" s="193">
        <v>1</v>
      </c>
      <c r="I327" s="194"/>
      <c r="J327" s="195">
        <f>ROUND(I327*H327,2)</f>
        <v>0</v>
      </c>
      <c r="K327" s="191" t="s">
        <v>7982</v>
      </c>
      <c r="L327" s="196"/>
      <c r="M327" s="197" t="s">
        <v>7590</v>
      </c>
      <c r="N327" s="198" t="s">
        <v>7629</v>
      </c>
      <c r="O327" s="54"/>
      <c r="P327" s="161">
        <f>O327*H327</f>
        <v>0</v>
      </c>
      <c r="Q327" s="161">
        <v>1.2999999999999999E-4</v>
      </c>
      <c r="R327" s="161">
        <f>Q327*H327</f>
        <v>1.2999999999999999E-4</v>
      </c>
      <c r="S327" s="161">
        <v>0</v>
      </c>
      <c r="T327" s="162">
        <f>S327*H327</f>
        <v>0</v>
      </c>
      <c r="AR327" s="163" t="s">
        <v>8023</v>
      </c>
      <c r="AT327" s="163" t="s">
        <v>5826</v>
      </c>
      <c r="AU327" s="163" t="s">
        <v>7673</v>
      </c>
      <c r="AY327" s="16" t="s">
        <v>7977</v>
      </c>
      <c r="BE327" s="164">
        <f>IF(N327="základní",J327,0)</f>
        <v>0</v>
      </c>
      <c r="BF327" s="164">
        <f>IF(N327="snížená",J327,0)</f>
        <v>0</v>
      </c>
      <c r="BG327" s="164">
        <f>IF(N327="zákl. přenesená",J327,0)</f>
        <v>0</v>
      </c>
      <c r="BH327" s="164">
        <f>IF(N327="sníž. přenesená",J327,0)</f>
        <v>0</v>
      </c>
      <c r="BI327" s="164">
        <f>IF(N327="nulová",J327,0)</f>
        <v>0</v>
      </c>
      <c r="BJ327" s="16" t="s">
        <v>7671</v>
      </c>
      <c r="BK327" s="164">
        <f>ROUND(I327*H327,2)</f>
        <v>0</v>
      </c>
      <c r="BL327" s="16" t="s">
        <v>7983</v>
      </c>
      <c r="BM327" s="163" t="s">
        <v>2768</v>
      </c>
    </row>
    <row r="328" spans="2:65" s="1" customFormat="1" ht="29.25">
      <c r="B328" s="31"/>
      <c r="D328" s="166" t="s">
        <v>5891</v>
      </c>
      <c r="F328" s="199" t="s">
        <v>2769</v>
      </c>
      <c r="I328" s="94"/>
      <c r="L328" s="31"/>
      <c r="M328" s="200"/>
      <c r="N328" s="54"/>
      <c r="O328" s="54"/>
      <c r="P328" s="54"/>
      <c r="Q328" s="54"/>
      <c r="R328" s="54"/>
      <c r="S328" s="54"/>
      <c r="T328" s="55"/>
      <c r="AT328" s="16" t="s">
        <v>5891</v>
      </c>
      <c r="AU328" s="16" t="s">
        <v>7673</v>
      </c>
    </row>
    <row r="329" spans="2:65" s="1" customFormat="1" ht="24" customHeight="1">
      <c r="B329" s="151"/>
      <c r="C329" s="152" t="s">
        <v>6794</v>
      </c>
      <c r="D329" s="152" t="s">
        <v>7978</v>
      </c>
      <c r="E329" s="153" t="s">
        <v>6706</v>
      </c>
      <c r="F329" s="154" t="s">
        <v>6707</v>
      </c>
      <c r="G329" s="155" t="s">
        <v>5897</v>
      </c>
      <c r="H329" s="156">
        <v>9</v>
      </c>
      <c r="I329" s="157"/>
      <c r="J329" s="158">
        <f>ROUND(I329*H329,2)</f>
        <v>0</v>
      </c>
      <c r="K329" s="154" t="s">
        <v>7590</v>
      </c>
      <c r="L329" s="31"/>
      <c r="M329" s="159" t="s">
        <v>7590</v>
      </c>
      <c r="N329" s="160" t="s">
        <v>7629</v>
      </c>
      <c r="O329" s="54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6708</v>
      </c>
    </row>
    <row r="330" spans="2:65" s="1" customFormat="1" ht="16.5" customHeight="1">
      <c r="B330" s="151"/>
      <c r="C330" s="189" t="s">
        <v>7054</v>
      </c>
      <c r="D330" s="189" t="s">
        <v>5826</v>
      </c>
      <c r="E330" s="190" t="s">
        <v>6709</v>
      </c>
      <c r="F330" s="191" t="s">
        <v>6710</v>
      </c>
      <c r="G330" s="192" t="s">
        <v>5897</v>
      </c>
      <c r="H330" s="193">
        <v>2</v>
      </c>
      <c r="I330" s="194"/>
      <c r="J330" s="195">
        <f>ROUND(I330*H330,2)</f>
        <v>0</v>
      </c>
      <c r="K330" s="191" t="s">
        <v>7982</v>
      </c>
      <c r="L330" s="196"/>
      <c r="M330" s="197" t="s">
        <v>7590</v>
      </c>
      <c r="N330" s="198" t="s">
        <v>7629</v>
      </c>
      <c r="O330" s="54"/>
      <c r="P330" s="161">
        <f>O330*H330</f>
        <v>0</v>
      </c>
      <c r="Q330" s="161">
        <v>5.9999999999999995E-4</v>
      </c>
      <c r="R330" s="161">
        <f>Q330*H330</f>
        <v>1.1999999999999999E-3</v>
      </c>
      <c r="S330" s="161">
        <v>0</v>
      </c>
      <c r="T330" s="162">
        <f>S330*H330</f>
        <v>0</v>
      </c>
      <c r="AR330" s="163" t="s">
        <v>8023</v>
      </c>
      <c r="AT330" s="163" t="s">
        <v>5826</v>
      </c>
      <c r="AU330" s="163" t="s">
        <v>7673</v>
      </c>
      <c r="AY330" s="16" t="s">
        <v>7977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6" t="s">
        <v>7671</v>
      </c>
      <c r="BK330" s="164">
        <f>ROUND(I330*H330,2)</f>
        <v>0</v>
      </c>
      <c r="BL330" s="16" t="s">
        <v>7983</v>
      </c>
      <c r="BM330" s="163" t="s">
        <v>6711</v>
      </c>
    </row>
    <row r="331" spans="2:65" s="1" customFormat="1" ht="29.25">
      <c r="B331" s="31"/>
      <c r="D331" s="166" t="s">
        <v>5891</v>
      </c>
      <c r="F331" s="199" t="s">
        <v>6712</v>
      </c>
      <c r="I331" s="94"/>
      <c r="L331" s="31"/>
      <c r="M331" s="200"/>
      <c r="N331" s="54"/>
      <c r="O331" s="54"/>
      <c r="P331" s="54"/>
      <c r="Q331" s="54"/>
      <c r="R331" s="54"/>
      <c r="S331" s="54"/>
      <c r="T331" s="55"/>
      <c r="AT331" s="16" t="s">
        <v>5891</v>
      </c>
      <c r="AU331" s="16" t="s">
        <v>7673</v>
      </c>
    </row>
    <row r="332" spans="2:65" s="1" customFormat="1" ht="16.5" customHeight="1">
      <c r="B332" s="151"/>
      <c r="C332" s="189" t="s">
        <v>6801</v>
      </c>
      <c r="D332" s="189" t="s">
        <v>5826</v>
      </c>
      <c r="E332" s="190" t="s">
        <v>2770</v>
      </c>
      <c r="F332" s="191" t="s">
        <v>6714</v>
      </c>
      <c r="G332" s="192" t="s">
        <v>5897</v>
      </c>
      <c r="H332" s="193">
        <v>1</v>
      </c>
      <c r="I332" s="194"/>
      <c r="J332" s="195">
        <f>ROUND(I332*H332,2)</f>
        <v>0</v>
      </c>
      <c r="K332" s="191" t="s">
        <v>7982</v>
      </c>
      <c r="L332" s="196"/>
      <c r="M332" s="197" t="s">
        <v>7590</v>
      </c>
      <c r="N332" s="198" t="s">
        <v>7629</v>
      </c>
      <c r="O332" s="54"/>
      <c r="P332" s="161">
        <f>O332*H332</f>
        <v>0</v>
      </c>
      <c r="Q332" s="161">
        <v>6.9999999999999999E-4</v>
      </c>
      <c r="R332" s="161">
        <f>Q332*H332</f>
        <v>6.9999999999999999E-4</v>
      </c>
      <c r="S332" s="161">
        <v>0</v>
      </c>
      <c r="T332" s="162">
        <f>S332*H332</f>
        <v>0</v>
      </c>
      <c r="AR332" s="163" t="s">
        <v>8023</v>
      </c>
      <c r="AT332" s="163" t="s">
        <v>5826</v>
      </c>
      <c r="AU332" s="163" t="s">
        <v>7673</v>
      </c>
      <c r="AY332" s="16" t="s">
        <v>7977</v>
      </c>
      <c r="BE332" s="164">
        <f>IF(N332="základní",J332,0)</f>
        <v>0</v>
      </c>
      <c r="BF332" s="164">
        <f>IF(N332="snížená",J332,0)</f>
        <v>0</v>
      </c>
      <c r="BG332" s="164">
        <f>IF(N332="zákl. přenesená",J332,0)</f>
        <v>0</v>
      </c>
      <c r="BH332" s="164">
        <f>IF(N332="sníž. přenesená",J332,0)</f>
        <v>0</v>
      </c>
      <c r="BI332" s="164">
        <f>IF(N332="nulová",J332,0)</f>
        <v>0</v>
      </c>
      <c r="BJ332" s="16" t="s">
        <v>7671</v>
      </c>
      <c r="BK332" s="164">
        <f>ROUND(I332*H332,2)</f>
        <v>0</v>
      </c>
      <c r="BL332" s="16" t="s">
        <v>7983</v>
      </c>
      <c r="BM332" s="163" t="s">
        <v>6715</v>
      </c>
    </row>
    <row r="333" spans="2:65" s="1" customFormat="1" ht="29.25">
      <c r="B333" s="31"/>
      <c r="D333" s="166" t="s">
        <v>5891</v>
      </c>
      <c r="F333" s="199" t="s">
        <v>6716</v>
      </c>
      <c r="I333" s="94"/>
      <c r="L333" s="31"/>
      <c r="M333" s="200"/>
      <c r="N333" s="54"/>
      <c r="O333" s="54"/>
      <c r="P333" s="54"/>
      <c r="Q333" s="54"/>
      <c r="R333" s="54"/>
      <c r="S333" s="54"/>
      <c r="T333" s="55"/>
      <c r="AT333" s="16" t="s">
        <v>5891</v>
      </c>
      <c r="AU333" s="16" t="s">
        <v>7673</v>
      </c>
    </row>
    <row r="334" spans="2:65" s="1" customFormat="1" ht="16.5" customHeight="1">
      <c r="B334" s="151"/>
      <c r="C334" s="189" t="s">
        <v>6805</v>
      </c>
      <c r="D334" s="189" t="s">
        <v>5826</v>
      </c>
      <c r="E334" s="190" t="s">
        <v>6717</v>
      </c>
      <c r="F334" s="191" t="s">
        <v>6718</v>
      </c>
      <c r="G334" s="192" t="s">
        <v>5897</v>
      </c>
      <c r="H334" s="193">
        <v>3</v>
      </c>
      <c r="I334" s="194"/>
      <c r="J334" s="195">
        <f>ROUND(I334*H334,2)</f>
        <v>0</v>
      </c>
      <c r="K334" s="191" t="s">
        <v>7982</v>
      </c>
      <c r="L334" s="196"/>
      <c r="M334" s="197" t="s">
        <v>7590</v>
      </c>
      <c r="N334" s="198" t="s">
        <v>7629</v>
      </c>
      <c r="O334" s="54"/>
      <c r="P334" s="161">
        <f>O334*H334</f>
        <v>0</v>
      </c>
      <c r="Q334" s="161">
        <v>4.8000000000000001E-4</v>
      </c>
      <c r="R334" s="161">
        <f>Q334*H334</f>
        <v>1.4400000000000001E-3</v>
      </c>
      <c r="S334" s="161">
        <v>0</v>
      </c>
      <c r="T334" s="162">
        <f>S334*H334</f>
        <v>0</v>
      </c>
      <c r="AR334" s="163" t="s">
        <v>8023</v>
      </c>
      <c r="AT334" s="163" t="s">
        <v>5826</v>
      </c>
      <c r="AU334" s="163" t="s">
        <v>7673</v>
      </c>
      <c r="AY334" s="16" t="s">
        <v>7977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6" t="s">
        <v>7671</v>
      </c>
      <c r="BK334" s="164">
        <f>ROUND(I334*H334,2)</f>
        <v>0</v>
      </c>
      <c r="BL334" s="16" t="s">
        <v>7983</v>
      </c>
      <c r="BM334" s="163" t="s">
        <v>6719</v>
      </c>
    </row>
    <row r="335" spans="2:65" s="1" customFormat="1" ht="16.5" customHeight="1">
      <c r="B335" s="151"/>
      <c r="C335" s="189" t="s">
        <v>6807</v>
      </c>
      <c r="D335" s="189" t="s">
        <v>5826</v>
      </c>
      <c r="E335" s="190" t="s">
        <v>6720</v>
      </c>
      <c r="F335" s="191" t="s">
        <v>6721</v>
      </c>
      <c r="G335" s="192" t="s">
        <v>5897</v>
      </c>
      <c r="H335" s="193">
        <v>3</v>
      </c>
      <c r="I335" s="194"/>
      <c r="J335" s="195">
        <f>ROUND(I335*H335,2)</f>
        <v>0</v>
      </c>
      <c r="K335" s="191" t="s">
        <v>7982</v>
      </c>
      <c r="L335" s="196"/>
      <c r="M335" s="197" t="s">
        <v>7590</v>
      </c>
      <c r="N335" s="198" t="s">
        <v>7629</v>
      </c>
      <c r="O335" s="54"/>
      <c r="P335" s="161">
        <f>O335*H335</f>
        <v>0</v>
      </c>
      <c r="Q335" s="161">
        <v>3.5999999999999999E-3</v>
      </c>
      <c r="R335" s="161">
        <f>Q335*H335</f>
        <v>1.0800000000000001E-2</v>
      </c>
      <c r="S335" s="161">
        <v>0</v>
      </c>
      <c r="T335" s="162">
        <f>S335*H335</f>
        <v>0</v>
      </c>
      <c r="AR335" s="163" t="s">
        <v>8023</v>
      </c>
      <c r="AT335" s="163" t="s">
        <v>5826</v>
      </c>
      <c r="AU335" s="163" t="s">
        <v>7673</v>
      </c>
      <c r="AY335" s="16" t="s">
        <v>7977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6" t="s">
        <v>7671</v>
      </c>
      <c r="BK335" s="164">
        <f>ROUND(I335*H335,2)</f>
        <v>0</v>
      </c>
      <c r="BL335" s="16" t="s">
        <v>7983</v>
      </c>
      <c r="BM335" s="163" t="s">
        <v>6722</v>
      </c>
    </row>
    <row r="336" spans="2:65" s="1" customFormat="1" ht="24" customHeight="1">
      <c r="B336" s="151"/>
      <c r="C336" s="152" t="s">
        <v>6811</v>
      </c>
      <c r="D336" s="152" t="s">
        <v>7978</v>
      </c>
      <c r="E336" s="153" t="s">
        <v>6726</v>
      </c>
      <c r="F336" s="154" t="s">
        <v>6727</v>
      </c>
      <c r="G336" s="155" t="s">
        <v>5897</v>
      </c>
      <c r="H336" s="156">
        <v>19</v>
      </c>
      <c r="I336" s="157"/>
      <c r="J336" s="158">
        <f>ROUND(I336*H336,2)</f>
        <v>0</v>
      </c>
      <c r="K336" s="154" t="s">
        <v>7590</v>
      </c>
      <c r="L336" s="31"/>
      <c r="M336" s="159" t="s">
        <v>7590</v>
      </c>
      <c r="N336" s="160" t="s">
        <v>7629</v>
      </c>
      <c r="O336" s="54"/>
      <c r="P336" s="161">
        <f>O336*H336</f>
        <v>0</v>
      </c>
      <c r="Q336" s="161">
        <v>0</v>
      </c>
      <c r="R336" s="161">
        <f>Q336*H336</f>
        <v>0</v>
      </c>
      <c r="S336" s="161">
        <v>0</v>
      </c>
      <c r="T336" s="162">
        <f>S336*H336</f>
        <v>0</v>
      </c>
      <c r="AR336" s="163" t="s">
        <v>7983</v>
      </c>
      <c r="AT336" s="163" t="s">
        <v>7978</v>
      </c>
      <c r="AU336" s="163" t="s">
        <v>7673</v>
      </c>
      <c r="AY336" s="16" t="s">
        <v>7977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6" t="s">
        <v>7671</v>
      </c>
      <c r="BK336" s="164">
        <f>ROUND(I336*H336,2)</f>
        <v>0</v>
      </c>
      <c r="BL336" s="16" t="s">
        <v>7983</v>
      </c>
      <c r="BM336" s="163" t="s">
        <v>2771</v>
      </c>
    </row>
    <row r="337" spans="2:65" s="1" customFormat="1" ht="16.5" customHeight="1">
      <c r="B337" s="151"/>
      <c r="C337" s="189" t="s">
        <v>6815</v>
      </c>
      <c r="D337" s="189" t="s">
        <v>5826</v>
      </c>
      <c r="E337" s="190" t="s">
        <v>6325</v>
      </c>
      <c r="F337" s="191" t="s">
        <v>6326</v>
      </c>
      <c r="G337" s="192" t="s">
        <v>5897</v>
      </c>
      <c r="H337" s="193">
        <v>2</v>
      </c>
      <c r="I337" s="194"/>
      <c r="J337" s="195">
        <f>ROUND(I337*H337,2)</f>
        <v>0</v>
      </c>
      <c r="K337" s="191" t="s">
        <v>7982</v>
      </c>
      <c r="L337" s="196"/>
      <c r="M337" s="197" t="s">
        <v>7590</v>
      </c>
      <c r="N337" s="198" t="s">
        <v>7629</v>
      </c>
      <c r="O337" s="54"/>
      <c r="P337" s="161">
        <f>O337*H337</f>
        <v>0</v>
      </c>
      <c r="Q337" s="161">
        <v>7.9000000000000001E-4</v>
      </c>
      <c r="R337" s="161">
        <f>Q337*H337</f>
        <v>1.58E-3</v>
      </c>
      <c r="S337" s="161">
        <v>0</v>
      </c>
      <c r="T337" s="162">
        <f>S337*H337</f>
        <v>0</v>
      </c>
      <c r="AR337" s="163" t="s">
        <v>8023</v>
      </c>
      <c r="AT337" s="163" t="s">
        <v>5826</v>
      </c>
      <c r="AU337" s="163" t="s">
        <v>7673</v>
      </c>
      <c r="AY337" s="16" t="s">
        <v>7977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6" t="s">
        <v>7671</v>
      </c>
      <c r="BK337" s="164">
        <f>ROUND(I337*H337,2)</f>
        <v>0</v>
      </c>
      <c r="BL337" s="16" t="s">
        <v>7983</v>
      </c>
      <c r="BM337" s="163" t="s">
        <v>2772</v>
      </c>
    </row>
    <row r="338" spans="2:65" s="1" customFormat="1" ht="29.25">
      <c r="B338" s="31"/>
      <c r="D338" s="166" t="s">
        <v>5891</v>
      </c>
      <c r="F338" s="199" t="s">
        <v>6328</v>
      </c>
      <c r="I338" s="94"/>
      <c r="L338" s="31"/>
      <c r="M338" s="200"/>
      <c r="N338" s="54"/>
      <c r="O338" s="54"/>
      <c r="P338" s="54"/>
      <c r="Q338" s="54"/>
      <c r="R338" s="54"/>
      <c r="S338" s="54"/>
      <c r="T338" s="55"/>
      <c r="AT338" s="16" t="s">
        <v>5891</v>
      </c>
      <c r="AU338" s="16" t="s">
        <v>7673</v>
      </c>
    </row>
    <row r="339" spans="2:65" s="1" customFormat="1" ht="16.5" customHeight="1">
      <c r="B339" s="151"/>
      <c r="C339" s="189" t="s">
        <v>6817</v>
      </c>
      <c r="D339" s="189" t="s">
        <v>5826</v>
      </c>
      <c r="E339" s="190" t="s">
        <v>2773</v>
      </c>
      <c r="F339" s="191" t="s">
        <v>2774</v>
      </c>
      <c r="G339" s="192" t="s">
        <v>5897</v>
      </c>
      <c r="H339" s="193">
        <v>6</v>
      </c>
      <c r="I339" s="194"/>
      <c r="J339" s="195">
        <f>ROUND(I339*H339,2)</f>
        <v>0</v>
      </c>
      <c r="K339" s="191" t="s">
        <v>7590</v>
      </c>
      <c r="L339" s="196"/>
      <c r="M339" s="197" t="s">
        <v>7590</v>
      </c>
      <c r="N339" s="198" t="s">
        <v>7629</v>
      </c>
      <c r="O339" s="54"/>
      <c r="P339" s="161">
        <f>O339*H339</f>
        <v>0</v>
      </c>
      <c r="Q339" s="161">
        <v>8.1999999999999998E-4</v>
      </c>
      <c r="R339" s="161">
        <f>Q339*H339</f>
        <v>4.9199999999999999E-3</v>
      </c>
      <c r="S339" s="161">
        <v>0</v>
      </c>
      <c r="T339" s="162">
        <f>S339*H339</f>
        <v>0</v>
      </c>
      <c r="AR339" s="163" t="s">
        <v>8023</v>
      </c>
      <c r="AT339" s="163" t="s">
        <v>5826</v>
      </c>
      <c r="AU339" s="163" t="s">
        <v>7673</v>
      </c>
      <c r="AY339" s="16" t="s">
        <v>7977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6" t="s">
        <v>7671</v>
      </c>
      <c r="BK339" s="164">
        <f>ROUND(I339*H339,2)</f>
        <v>0</v>
      </c>
      <c r="BL339" s="16" t="s">
        <v>7983</v>
      </c>
      <c r="BM339" s="163" t="s">
        <v>2775</v>
      </c>
    </row>
    <row r="340" spans="2:65" s="1" customFormat="1" ht="29.25">
      <c r="B340" s="31"/>
      <c r="D340" s="166" t="s">
        <v>5891</v>
      </c>
      <c r="F340" s="199" t="s">
        <v>2776</v>
      </c>
      <c r="I340" s="94"/>
      <c r="L340" s="31"/>
      <c r="M340" s="200"/>
      <c r="N340" s="54"/>
      <c r="O340" s="54"/>
      <c r="P340" s="54"/>
      <c r="Q340" s="54"/>
      <c r="R340" s="54"/>
      <c r="S340" s="54"/>
      <c r="T340" s="55"/>
      <c r="AT340" s="16" t="s">
        <v>5891</v>
      </c>
      <c r="AU340" s="16" t="s">
        <v>7673</v>
      </c>
    </row>
    <row r="341" spans="2:65" s="1" customFormat="1" ht="16.5" customHeight="1">
      <c r="B341" s="151"/>
      <c r="C341" s="189" t="s">
        <v>6821</v>
      </c>
      <c r="D341" s="189" t="s">
        <v>5826</v>
      </c>
      <c r="E341" s="190" t="s">
        <v>2777</v>
      </c>
      <c r="F341" s="191" t="s">
        <v>6734</v>
      </c>
      <c r="G341" s="192" t="s">
        <v>5897</v>
      </c>
      <c r="H341" s="193">
        <v>2</v>
      </c>
      <c r="I341" s="194"/>
      <c r="J341" s="195">
        <f>ROUND(I341*H341,2)</f>
        <v>0</v>
      </c>
      <c r="K341" s="191" t="s">
        <v>7590</v>
      </c>
      <c r="L341" s="196"/>
      <c r="M341" s="197" t="s">
        <v>7590</v>
      </c>
      <c r="N341" s="198" t="s">
        <v>7629</v>
      </c>
      <c r="O341" s="54"/>
      <c r="P341" s="161">
        <f>O341*H341</f>
        <v>0</v>
      </c>
      <c r="Q341" s="161">
        <v>1.1999999999999999E-3</v>
      </c>
      <c r="R341" s="161">
        <f>Q341*H341</f>
        <v>2.3999999999999998E-3</v>
      </c>
      <c r="S341" s="161">
        <v>0</v>
      </c>
      <c r="T341" s="162">
        <f>S341*H341</f>
        <v>0</v>
      </c>
      <c r="AR341" s="163" t="s">
        <v>8023</v>
      </c>
      <c r="AT341" s="163" t="s">
        <v>5826</v>
      </c>
      <c r="AU341" s="163" t="s">
        <v>7673</v>
      </c>
      <c r="AY341" s="16" t="s">
        <v>7977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6" t="s">
        <v>7671</v>
      </c>
      <c r="BK341" s="164">
        <f>ROUND(I341*H341,2)</f>
        <v>0</v>
      </c>
      <c r="BL341" s="16" t="s">
        <v>7983</v>
      </c>
      <c r="BM341" s="163" t="s">
        <v>2778</v>
      </c>
    </row>
    <row r="342" spans="2:65" s="1" customFormat="1" ht="29.25">
      <c r="B342" s="31"/>
      <c r="D342" s="166" t="s">
        <v>5891</v>
      </c>
      <c r="F342" s="199" t="s">
        <v>6736</v>
      </c>
      <c r="I342" s="94"/>
      <c r="L342" s="31"/>
      <c r="M342" s="200"/>
      <c r="N342" s="54"/>
      <c r="O342" s="54"/>
      <c r="P342" s="54"/>
      <c r="Q342" s="54"/>
      <c r="R342" s="54"/>
      <c r="S342" s="54"/>
      <c r="T342" s="55"/>
      <c r="AT342" s="16" t="s">
        <v>5891</v>
      </c>
      <c r="AU342" s="16" t="s">
        <v>7673</v>
      </c>
    </row>
    <row r="343" spans="2:65" s="1" customFormat="1" ht="16.5" customHeight="1">
      <c r="B343" s="151"/>
      <c r="C343" s="189" t="s">
        <v>6825</v>
      </c>
      <c r="D343" s="189" t="s">
        <v>5826</v>
      </c>
      <c r="E343" s="190" t="s">
        <v>6331</v>
      </c>
      <c r="F343" s="191" t="s">
        <v>6730</v>
      </c>
      <c r="G343" s="192" t="s">
        <v>5897</v>
      </c>
      <c r="H343" s="193">
        <v>1</v>
      </c>
      <c r="I343" s="194"/>
      <c r="J343" s="195">
        <f>ROUND(I343*H343,2)</f>
        <v>0</v>
      </c>
      <c r="K343" s="191" t="s">
        <v>7590</v>
      </c>
      <c r="L343" s="196"/>
      <c r="M343" s="197" t="s">
        <v>7590</v>
      </c>
      <c r="N343" s="198" t="s">
        <v>7629</v>
      </c>
      <c r="O343" s="54"/>
      <c r="P343" s="161">
        <f>O343*H343</f>
        <v>0</v>
      </c>
      <c r="Q343" s="161">
        <v>1.8E-3</v>
      </c>
      <c r="R343" s="161">
        <f>Q343*H343</f>
        <v>1.8E-3</v>
      </c>
      <c r="S343" s="161">
        <v>0</v>
      </c>
      <c r="T343" s="162">
        <f>S343*H343</f>
        <v>0</v>
      </c>
      <c r="AR343" s="163" t="s">
        <v>8023</v>
      </c>
      <c r="AT343" s="163" t="s">
        <v>5826</v>
      </c>
      <c r="AU343" s="163" t="s">
        <v>7673</v>
      </c>
      <c r="AY343" s="16" t="s">
        <v>7977</v>
      </c>
      <c r="BE343" s="164">
        <f>IF(N343="základní",J343,0)</f>
        <v>0</v>
      </c>
      <c r="BF343" s="164">
        <f>IF(N343="snížená",J343,0)</f>
        <v>0</v>
      </c>
      <c r="BG343" s="164">
        <f>IF(N343="zákl. přenesená",J343,0)</f>
        <v>0</v>
      </c>
      <c r="BH343" s="164">
        <f>IF(N343="sníž. přenesená",J343,0)</f>
        <v>0</v>
      </c>
      <c r="BI343" s="164">
        <f>IF(N343="nulová",J343,0)</f>
        <v>0</v>
      </c>
      <c r="BJ343" s="16" t="s">
        <v>7671</v>
      </c>
      <c r="BK343" s="164">
        <f>ROUND(I343*H343,2)</f>
        <v>0</v>
      </c>
      <c r="BL343" s="16" t="s">
        <v>7983</v>
      </c>
      <c r="BM343" s="163" t="s">
        <v>2779</v>
      </c>
    </row>
    <row r="344" spans="2:65" s="1" customFormat="1" ht="29.25">
      <c r="B344" s="31"/>
      <c r="D344" s="166" t="s">
        <v>5891</v>
      </c>
      <c r="F344" s="199" t="s">
        <v>6732</v>
      </c>
      <c r="I344" s="94"/>
      <c r="L344" s="31"/>
      <c r="M344" s="200"/>
      <c r="N344" s="54"/>
      <c r="O344" s="54"/>
      <c r="P344" s="54"/>
      <c r="Q344" s="54"/>
      <c r="R344" s="54"/>
      <c r="S344" s="54"/>
      <c r="T344" s="55"/>
      <c r="AT344" s="16" t="s">
        <v>5891</v>
      </c>
      <c r="AU344" s="16" t="s">
        <v>7673</v>
      </c>
    </row>
    <row r="345" spans="2:65" s="1" customFormat="1" ht="16.5" customHeight="1">
      <c r="B345" s="151"/>
      <c r="C345" s="189" t="s">
        <v>6830</v>
      </c>
      <c r="D345" s="189" t="s">
        <v>5826</v>
      </c>
      <c r="E345" s="190" t="s">
        <v>2780</v>
      </c>
      <c r="F345" s="191" t="s">
        <v>2781</v>
      </c>
      <c r="G345" s="192" t="s">
        <v>5897</v>
      </c>
      <c r="H345" s="193">
        <v>1</v>
      </c>
      <c r="I345" s="194"/>
      <c r="J345" s="195">
        <f>ROUND(I345*H345,2)</f>
        <v>0</v>
      </c>
      <c r="K345" s="191" t="s">
        <v>7590</v>
      </c>
      <c r="L345" s="196"/>
      <c r="M345" s="197" t="s">
        <v>7590</v>
      </c>
      <c r="N345" s="198" t="s">
        <v>7629</v>
      </c>
      <c r="O345" s="54"/>
      <c r="P345" s="161">
        <f>O345*H345</f>
        <v>0</v>
      </c>
      <c r="Q345" s="161">
        <v>1.2700000000000001E-3</v>
      </c>
      <c r="R345" s="161">
        <f>Q345*H345</f>
        <v>1.2700000000000001E-3</v>
      </c>
      <c r="S345" s="161">
        <v>0</v>
      </c>
      <c r="T345" s="162">
        <f>S345*H345</f>
        <v>0</v>
      </c>
      <c r="AR345" s="163" t="s">
        <v>8023</v>
      </c>
      <c r="AT345" s="163" t="s">
        <v>5826</v>
      </c>
      <c r="AU345" s="163" t="s">
        <v>7673</v>
      </c>
      <c r="AY345" s="16" t="s">
        <v>7977</v>
      </c>
      <c r="BE345" s="164">
        <f>IF(N345="základní",J345,0)</f>
        <v>0</v>
      </c>
      <c r="BF345" s="164">
        <f>IF(N345="snížená",J345,0)</f>
        <v>0</v>
      </c>
      <c r="BG345" s="164">
        <f>IF(N345="zákl. přenesená",J345,0)</f>
        <v>0</v>
      </c>
      <c r="BH345" s="164">
        <f>IF(N345="sníž. přenesená",J345,0)</f>
        <v>0</v>
      </c>
      <c r="BI345" s="164">
        <f>IF(N345="nulová",J345,0)</f>
        <v>0</v>
      </c>
      <c r="BJ345" s="16" t="s">
        <v>7671</v>
      </c>
      <c r="BK345" s="164">
        <f>ROUND(I345*H345,2)</f>
        <v>0</v>
      </c>
      <c r="BL345" s="16" t="s">
        <v>7983</v>
      </c>
      <c r="BM345" s="163" t="s">
        <v>2782</v>
      </c>
    </row>
    <row r="346" spans="2:65" s="1" customFormat="1" ht="29.25">
      <c r="B346" s="31"/>
      <c r="D346" s="166" t="s">
        <v>5891</v>
      </c>
      <c r="F346" s="199" t="s">
        <v>2783</v>
      </c>
      <c r="I346" s="94"/>
      <c r="L346" s="31"/>
      <c r="M346" s="200"/>
      <c r="N346" s="54"/>
      <c r="O346" s="54"/>
      <c r="P346" s="54"/>
      <c r="Q346" s="54"/>
      <c r="R346" s="54"/>
      <c r="S346" s="54"/>
      <c r="T346" s="55"/>
      <c r="AT346" s="16" t="s">
        <v>5891</v>
      </c>
      <c r="AU346" s="16" t="s">
        <v>7673</v>
      </c>
    </row>
    <row r="347" spans="2:65" s="1" customFormat="1" ht="16.5" customHeight="1">
      <c r="B347" s="151"/>
      <c r="C347" s="189" t="s">
        <v>6834</v>
      </c>
      <c r="D347" s="189" t="s">
        <v>5826</v>
      </c>
      <c r="E347" s="190" t="s">
        <v>2784</v>
      </c>
      <c r="F347" s="191" t="s">
        <v>2785</v>
      </c>
      <c r="G347" s="192" t="s">
        <v>5897</v>
      </c>
      <c r="H347" s="193">
        <v>1</v>
      </c>
      <c r="I347" s="194"/>
      <c r="J347" s="195">
        <f>ROUND(I347*H347,2)</f>
        <v>0</v>
      </c>
      <c r="K347" s="191" t="s">
        <v>7590</v>
      </c>
      <c r="L347" s="196"/>
      <c r="M347" s="197" t="s">
        <v>7590</v>
      </c>
      <c r="N347" s="198" t="s">
        <v>7629</v>
      </c>
      <c r="O347" s="54"/>
      <c r="P347" s="161">
        <f>O347*H347</f>
        <v>0</v>
      </c>
      <c r="Q347" s="161">
        <v>1.2800000000000001E-3</v>
      </c>
      <c r="R347" s="161">
        <f>Q347*H347</f>
        <v>1.2800000000000001E-3</v>
      </c>
      <c r="S347" s="161">
        <v>0</v>
      </c>
      <c r="T347" s="162">
        <f>S347*H347</f>
        <v>0</v>
      </c>
      <c r="AR347" s="163" t="s">
        <v>8023</v>
      </c>
      <c r="AT347" s="163" t="s">
        <v>5826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7983</v>
      </c>
      <c r="BM347" s="163" t="s">
        <v>2786</v>
      </c>
    </row>
    <row r="348" spans="2:65" s="1" customFormat="1" ht="29.25">
      <c r="B348" s="31"/>
      <c r="D348" s="166" t="s">
        <v>5891</v>
      </c>
      <c r="F348" s="199" t="s">
        <v>2787</v>
      </c>
      <c r="I348" s="94"/>
      <c r="L348" s="31"/>
      <c r="M348" s="200"/>
      <c r="N348" s="54"/>
      <c r="O348" s="54"/>
      <c r="P348" s="54"/>
      <c r="Q348" s="54"/>
      <c r="R348" s="54"/>
      <c r="S348" s="54"/>
      <c r="T348" s="55"/>
      <c r="AT348" s="16" t="s">
        <v>5891</v>
      </c>
      <c r="AU348" s="16" t="s">
        <v>7673</v>
      </c>
    </row>
    <row r="349" spans="2:65" s="1" customFormat="1" ht="16.5" customHeight="1">
      <c r="B349" s="151"/>
      <c r="C349" s="189" t="s">
        <v>6839</v>
      </c>
      <c r="D349" s="189" t="s">
        <v>5826</v>
      </c>
      <c r="E349" s="190" t="s">
        <v>6909</v>
      </c>
      <c r="F349" s="191" t="s">
        <v>6910</v>
      </c>
      <c r="G349" s="192" t="s">
        <v>5897</v>
      </c>
      <c r="H349" s="193">
        <v>3</v>
      </c>
      <c r="I349" s="194"/>
      <c r="J349" s="195">
        <f>ROUND(I349*H349,2)</f>
        <v>0</v>
      </c>
      <c r="K349" s="191" t="s">
        <v>7982</v>
      </c>
      <c r="L349" s="196"/>
      <c r="M349" s="197" t="s">
        <v>7590</v>
      </c>
      <c r="N349" s="198" t="s">
        <v>7629</v>
      </c>
      <c r="O349" s="54"/>
      <c r="P349" s="161">
        <f>O349*H349</f>
        <v>0</v>
      </c>
      <c r="Q349" s="161">
        <v>7.2000000000000005E-4</v>
      </c>
      <c r="R349" s="161">
        <f>Q349*H349</f>
        <v>2.16E-3</v>
      </c>
      <c r="S349" s="161">
        <v>0</v>
      </c>
      <c r="T349" s="162">
        <f>S349*H349</f>
        <v>0</v>
      </c>
      <c r="AR349" s="163" t="s">
        <v>8023</v>
      </c>
      <c r="AT349" s="163" t="s">
        <v>5826</v>
      </c>
      <c r="AU349" s="163" t="s">
        <v>7673</v>
      </c>
      <c r="AY349" s="16" t="s">
        <v>7977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6" t="s">
        <v>7671</v>
      </c>
      <c r="BK349" s="164">
        <f>ROUND(I349*H349,2)</f>
        <v>0</v>
      </c>
      <c r="BL349" s="16" t="s">
        <v>7983</v>
      </c>
      <c r="BM349" s="163" t="s">
        <v>2788</v>
      </c>
    </row>
    <row r="350" spans="2:65" s="1" customFormat="1" ht="24" customHeight="1">
      <c r="B350" s="151"/>
      <c r="C350" s="189" t="s">
        <v>6843</v>
      </c>
      <c r="D350" s="189" t="s">
        <v>5826</v>
      </c>
      <c r="E350" s="190" t="s">
        <v>6905</v>
      </c>
      <c r="F350" s="191" t="s">
        <v>6906</v>
      </c>
      <c r="G350" s="192" t="s">
        <v>5897</v>
      </c>
      <c r="H350" s="193">
        <v>3</v>
      </c>
      <c r="I350" s="194"/>
      <c r="J350" s="195">
        <f>ROUND(I350*H350,2)</f>
        <v>0</v>
      </c>
      <c r="K350" s="191" t="s">
        <v>7982</v>
      </c>
      <c r="L350" s="196"/>
      <c r="M350" s="197" t="s">
        <v>7590</v>
      </c>
      <c r="N350" s="198" t="s">
        <v>7629</v>
      </c>
      <c r="O350" s="54"/>
      <c r="P350" s="161">
        <f>O350*H350</f>
        <v>0</v>
      </c>
      <c r="Q350" s="161">
        <v>4.0000000000000001E-3</v>
      </c>
      <c r="R350" s="161">
        <f>Q350*H350</f>
        <v>1.2E-2</v>
      </c>
      <c r="S350" s="161">
        <v>0</v>
      </c>
      <c r="T350" s="162">
        <f>S350*H350</f>
        <v>0</v>
      </c>
      <c r="AR350" s="163" t="s">
        <v>8023</v>
      </c>
      <c r="AT350" s="163" t="s">
        <v>5826</v>
      </c>
      <c r="AU350" s="163" t="s">
        <v>7673</v>
      </c>
      <c r="AY350" s="16" t="s">
        <v>7977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6" t="s">
        <v>7671</v>
      </c>
      <c r="BK350" s="164">
        <f>ROUND(I350*H350,2)</f>
        <v>0</v>
      </c>
      <c r="BL350" s="16" t="s">
        <v>7983</v>
      </c>
      <c r="BM350" s="163" t="s">
        <v>2789</v>
      </c>
    </row>
    <row r="351" spans="2:65" s="1" customFormat="1" ht="24" customHeight="1">
      <c r="B351" s="151"/>
      <c r="C351" s="152" t="s">
        <v>6848</v>
      </c>
      <c r="D351" s="152" t="s">
        <v>7978</v>
      </c>
      <c r="E351" s="153" t="s">
        <v>5940</v>
      </c>
      <c r="F351" s="154" t="s">
        <v>5941</v>
      </c>
      <c r="G351" s="155" t="s">
        <v>5897</v>
      </c>
      <c r="H351" s="156">
        <v>26</v>
      </c>
      <c r="I351" s="157"/>
      <c r="J351" s="158">
        <f>ROUND(I351*H351,2)</f>
        <v>0</v>
      </c>
      <c r="K351" s="154" t="s">
        <v>7590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0</v>
      </c>
      <c r="R351" s="161">
        <f>Q351*H351</f>
        <v>0</v>
      </c>
      <c r="S351" s="161">
        <v>0</v>
      </c>
      <c r="T351" s="162">
        <f>S351*H351</f>
        <v>0</v>
      </c>
      <c r="AR351" s="163" t="s">
        <v>7983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4623</v>
      </c>
    </row>
    <row r="352" spans="2:65" s="1" customFormat="1" ht="16.5" customHeight="1">
      <c r="B352" s="151"/>
      <c r="C352" s="189" t="s">
        <v>6853</v>
      </c>
      <c r="D352" s="189" t="s">
        <v>5826</v>
      </c>
      <c r="E352" s="190" t="s">
        <v>4624</v>
      </c>
      <c r="F352" s="191" t="s">
        <v>4625</v>
      </c>
      <c r="G352" s="192" t="s">
        <v>5897</v>
      </c>
      <c r="H352" s="193">
        <v>10</v>
      </c>
      <c r="I352" s="194"/>
      <c r="J352" s="195">
        <f>ROUND(I352*H352,2)</f>
        <v>0</v>
      </c>
      <c r="K352" s="191" t="s">
        <v>7590</v>
      </c>
      <c r="L352" s="196"/>
      <c r="M352" s="197" t="s">
        <v>7590</v>
      </c>
      <c r="N352" s="198" t="s">
        <v>7629</v>
      </c>
      <c r="O352" s="54"/>
      <c r="P352" s="161">
        <f>O352*H352</f>
        <v>0</v>
      </c>
      <c r="Q352" s="161">
        <v>3.8999999999999998E-3</v>
      </c>
      <c r="R352" s="161">
        <f>Q352*H352</f>
        <v>3.9E-2</v>
      </c>
      <c r="S352" s="161">
        <v>0</v>
      </c>
      <c r="T352" s="162">
        <f>S352*H352</f>
        <v>0</v>
      </c>
      <c r="AR352" s="163" t="s">
        <v>8023</v>
      </c>
      <c r="AT352" s="163" t="s">
        <v>5826</v>
      </c>
      <c r="AU352" s="163" t="s">
        <v>7673</v>
      </c>
      <c r="AY352" s="16" t="s">
        <v>7977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6" t="s">
        <v>7671</v>
      </c>
      <c r="BK352" s="164">
        <f>ROUND(I352*H352,2)</f>
        <v>0</v>
      </c>
      <c r="BL352" s="16" t="s">
        <v>7983</v>
      </c>
      <c r="BM352" s="163" t="s">
        <v>4626</v>
      </c>
    </row>
    <row r="353" spans="2:65" s="1" customFormat="1" ht="29.25">
      <c r="B353" s="31"/>
      <c r="D353" s="166" t="s">
        <v>5891</v>
      </c>
      <c r="F353" s="199" t="s">
        <v>4627</v>
      </c>
      <c r="I353" s="94"/>
      <c r="L353" s="31"/>
      <c r="M353" s="200"/>
      <c r="N353" s="54"/>
      <c r="O353" s="54"/>
      <c r="P353" s="54"/>
      <c r="Q353" s="54"/>
      <c r="R353" s="54"/>
      <c r="S353" s="54"/>
      <c r="T353" s="55"/>
      <c r="AT353" s="16" t="s">
        <v>5891</v>
      </c>
      <c r="AU353" s="16" t="s">
        <v>7673</v>
      </c>
    </row>
    <row r="354" spans="2:65" s="1" customFormat="1" ht="16.5" customHeight="1">
      <c r="B354" s="151"/>
      <c r="C354" s="189" t="s">
        <v>6858</v>
      </c>
      <c r="D354" s="189" t="s">
        <v>5826</v>
      </c>
      <c r="E354" s="190" t="s">
        <v>5944</v>
      </c>
      <c r="F354" s="191" t="s">
        <v>5945</v>
      </c>
      <c r="G354" s="192" t="s">
        <v>5897</v>
      </c>
      <c r="H354" s="193">
        <v>2</v>
      </c>
      <c r="I354" s="194"/>
      <c r="J354" s="195">
        <f>ROUND(I354*H354,2)</f>
        <v>0</v>
      </c>
      <c r="K354" s="191" t="s">
        <v>7590</v>
      </c>
      <c r="L354" s="196"/>
      <c r="M354" s="197" t="s">
        <v>7590</v>
      </c>
      <c r="N354" s="198" t="s">
        <v>7629</v>
      </c>
      <c r="O354" s="54"/>
      <c r="P354" s="161">
        <f>O354*H354</f>
        <v>0</v>
      </c>
      <c r="Q354" s="161">
        <v>6.1000000000000004E-3</v>
      </c>
      <c r="R354" s="161">
        <f>Q354*H354</f>
        <v>1.2200000000000001E-2</v>
      </c>
      <c r="S354" s="161">
        <v>0</v>
      </c>
      <c r="T354" s="162">
        <f>S354*H354</f>
        <v>0</v>
      </c>
      <c r="AR354" s="163" t="s">
        <v>8023</v>
      </c>
      <c r="AT354" s="163" t="s">
        <v>5826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7983</v>
      </c>
      <c r="BM354" s="163" t="s">
        <v>2790</v>
      </c>
    </row>
    <row r="355" spans="2:65" s="1" customFormat="1" ht="29.25">
      <c r="B355" s="31"/>
      <c r="D355" s="166" t="s">
        <v>5891</v>
      </c>
      <c r="F355" s="199" t="s">
        <v>5947</v>
      </c>
      <c r="I355" s="94"/>
      <c r="L355" s="31"/>
      <c r="M355" s="200"/>
      <c r="N355" s="54"/>
      <c r="O355" s="54"/>
      <c r="P355" s="54"/>
      <c r="Q355" s="54"/>
      <c r="R355" s="54"/>
      <c r="S355" s="54"/>
      <c r="T355" s="55"/>
      <c r="AT355" s="16" t="s">
        <v>5891</v>
      </c>
      <c r="AU355" s="16" t="s">
        <v>7673</v>
      </c>
    </row>
    <row r="356" spans="2:65" s="1" customFormat="1" ht="16.5" customHeight="1">
      <c r="B356" s="151"/>
      <c r="C356" s="189" t="s">
        <v>7507</v>
      </c>
      <c r="D356" s="189" t="s">
        <v>5826</v>
      </c>
      <c r="E356" s="190" t="s">
        <v>5949</v>
      </c>
      <c r="F356" s="191" t="s">
        <v>5950</v>
      </c>
      <c r="G356" s="192" t="s">
        <v>5897</v>
      </c>
      <c r="H356" s="193">
        <v>6</v>
      </c>
      <c r="I356" s="194"/>
      <c r="J356" s="195">
        <f>ROUND(I356*H356,2)</f>
        <v>0</v>
      </c>
      <c r="K356" s="191" t="s">
        <v>7590</v>
      </c>
      <c r="L356" s="196"/>
      <c r="M356" s="197" t="s">
        <v>7590</v>
      </c>
      <c r="N356" s="198" t="s">
        <v>7629</v>
      </c>
      <c r="O356" s="54"/>
      <c r="P356" s="161">
        <f>O356*H356</f>
        <v>0</v>
      </c>
      <c r="Q356" s="161">
        <v>2.0500000000000002E-3</v>
      </c>
      <c r="R356" s="161">
        <f>Q356*H356</f>
        <v>1.2300000000000002E-2</v>
      </c>
      <c r="S356" s="161">
        <v>0</v>
      </c>
      <c r="T356" s="162">
        <f>S356*H356</f>
        <v>0</v>
      </c>
      <c r="AR356" s="163" t="s">
        <v>8023</v>
      </c>
      <c r="AT356" s="163" t="s">
        <v>5826</v>
      </c>
      <c r="AU356" s="163" t="s">
        <v>7673</v>
      </c>
      <c r="AY356" s="16" t="s">
        <v>7977</v>
      </c>
      <c r="BE356" s="164">
        <f>IF(N356="základní",J356,0)</f>
        <v>0</v>
      </c>
      <c r="BF356" s="164">
        <f>IF(N356="snížená",J356,0)</f>
        <v>0</v>
      </c>
      <c r="BG356" s="164">
        <f>IF(N356="zákl. přenesená",J356,0)</f>
        <v>0</v>
      </c>
      <c r="BH356" s="164">
        <f>IF(N356="sníž. přenesená",J356,0)</f>
        <v>0</v>
      </c>
      <c r="BI356" s="164">
        <f>IF(N356="nulová",J356,0)</f>
        <v>0</v>
      </c>
      <c r="BJ356" s="16" t="s">
        <v>7671</v>
      </c>
      <c r="BK356" s="164">
        <f>ROUND(I356*H356,2)</f>
        <v>0</v>
      </c>
      <c r="BL356" s="16" t="s">
        <v>7983</v>
      </c>
      <c r="BM356" s="163" t="s">
        <v>4629</v>
      </c>
    </row>
    <row r="357" spans="2:65" s="1" customFormat="1" ht="29.25">
      <c r="B357" s="31"/>
      <c r="D357" s="166" t="s">
        <v>5891</v>
      </c>
      <c r="F357" s="199" t="s">
        <v>5952</v>
      </c>
      <c r="I357" s="94"/>
      <c r="L357" s="31"/>
      <c r="M357" s="200"/>
      <c r="N357" s="54"/>
      <c r="O357" s="54"/>
      <c r="P357" s="54"/>
      <c r="Q357" s="54"/>
      <c r="R357" s="54"/>
      <c r="S357" s="54"/>
      <c r="T357" s="55"/>
      <c r="AT357" s="16" t="s">
        <v>5891</v>
      </c>
      <c r="AU357" s="16" t="s">
        <v>7673</v>
      </c>
    </row>
    <row r="358" spans="2:65" s="1" customFormat="1" ht="16.5" customHeight="1">
      <c r="B358" s="151"/>
      <c r="C358" s="189" t="s">
        <v>7517</v>
      </c>
      <c r="D358" s="189" t="s">
        <v>5826</v>
      </c>
      <c r="E358" s="190" t="s">
        <v>2791</v>
      </c>
      <c r="F358" s="191" t="s">
        <v>2792</v>
      </c>
      <c r="G358" s="192" t="s">
        <v>5897</v>
      </c>
      <c r="H358" s="193">
        <v>2</v>
      </c>
      <c r="I358" s="194"/>
      <c r="J358" s="195">
        <f>ROUND(I358*H358,2)</f>
        <v>0</v>
      </c>
      <c r="K358" s="191" t="s">
        <v>7982</v>
      </c>
      <c r="L358" s="196"/>
      <c r="M358" s="197" t="s">
        <v>7590</v>
      </c>
      <c r="N358" s="198" t="s">
        <v>7629</v>
      </c>
      <c r="O358" s="54"/>
      <c r="P358" s="161">
        <f>O358*H358</f>
        <v>0</v>
      </c>
      <c r="Q358" s="161">
        <v>1.2999999999999999E-3</v>
      </c>
      <c r="R358" s="161">
        <f>Q358*H358</f>
        <v>2.5999999999999999E-3</v>
      </c>
      <c r="S358" s="161">
        <v>0</v>
      </c>
      <c r="T358" s="162">
        <f>S358*H358</f>
        <v>0</v>
      </c>
      <c r="AR358" s="163" t="s">
        <v>8023</v>
      </c>
      <c r="AT358" s="163" t="s">
        <v>5826</v>
      </c>
      <c r="AU358" s="163" t="s">
        <v>7673</v>
      </c>
      <c r="AY358" s="16" t="s">
        <v>7977</v>
      </c>
      <c r="BE358" s="164">
        <f>IF(N358="základní",J358,0)</f>
        <v>0</v>
      </c>
      <c r="BF358" s="164">
        <f>IF(N358="snížená",J358,0)</f>
        <v>0</v>
      </c>
      <c r="BG358" s="164">
        <f>IF(N358="zákl. přenesená",J358,0)</f>
        <v>0</v>
      </c>
      <c r="BH358" s="164">
        <f>IF(N358="sníž. přenesená",J358,0)</f>
        <v>0</v>
      </c>
      <c r="BI358" s="164">
        <f>IF(N358="nulová",J358,0)</f>
        <v>0</v>
      </c>
      <c r="BJ358" s="16" t="s">
        <v>7671</v>
      </c>
      <c r="BK358" s="164">
        <f>ROUND(I358*H358,2)</f>
        <v>0</v>
      </c>
      <c r="BL358" s="16" t="s">
        <v>7983</v>
      </c>
      <c r="BM358" s="163" t="s">
        <v>2793</v>
      </c>
    </row>
    <row r="359" spans="2:65" s="1" customFormat="1" ht="29.25">
      <c r="B359" s="31"/>
      <c r="D359" s="166" t="s">
        <v>5891</v>
      </c>
      <c r="F359" s="199" t="s">
        <v>2794</v>
      </c>
      <c r="I359" s="94"/>
      <c r="L359" s="31"/>
      <c r="M359" s="200"/>
      <c r="N359" s="54"/>
      <c r="O359" s="54"/>
      <c r="P359" s="54"/>
      <c r="Q359" s="54"/>
      <c r="R359" s="54"/>
      <c r="S359" s="54"/>
      <c r="T359" s="55"/>
      <c r="AT359" s="16" t="s">
        <v>5891</v>
      </c>
      <c r="AU359" s="16" t="s">
        <v>7673</v>
      </c>
    </row>
    <row r="360" spans="2:65" s="1" customFormat="1" ht="16.5" customHeight="1">
      <c r="B360" s="151"/>
      <c r="C360" s="189" t="s">
        <v>7523</v>
      </c>
      <c r="D360" s="189" t="s">
        <v>5826</v>
      </c>
      <c r="E360" s="190" t="s">
        <v>5959</v>
      </c>
      <c r="F360" s="191" t="s">
        <v>5960</v>
      </c>
      <c r="G360" s="192" t="s">
        <v>5897</v>
      </c>
      <c r="H360" s="193">
        <v>3</v>
      </c>
      <c r="I360" s="194"/>
      <c r="J360" s="195">
        <f t="shared" ref="J360:J391" si="30">ROUND(I360*H360,2)</f>
        <v>0</v>
      </c>
      <c r="K360" s="191" t="s">
        <v>7982</v>
      </c>
      <c r="L360" s="196"/>
      <c r="M360" s="197" t="s">
        <v>7590</v>
      </c>
      <c r="N360" s="198" t="s">
        <v>7629</v>
      </c>
      <c r="O360" s="54"/>
      <c r="P360" s="161">
        <f t="shared" ref="P360:P391" si="31">O360*H360</f>
        <v>0</v>
      </c>
      <c r="Q360" s="161">
        <v>1.72E-3</v>
      </c>
      <c r="R360" s="161">
        <f t="shared" ref="R360:R391" si="32">Q360*H360</f>
        <v>5.1599999999999997E-3</v>
      </c>
      <c r="S360" s="161">
        <v>0</v>
      </c>
      <c r="T360" s="162">
        <f t="shared" ref="T360:T391" si="33">S360*H360</f>
        <v>0</v>
      </c>
      <c r="AR360" s="163" t="s">
        <v>8023</v>
      </c>
      <c r="AT360" s="163" t="s">
        <v>5826</v>
      </c>
      <c r="AU360" s="163" t="s">
        <v>7673</v>
      </c>
      <c r="AY360" s="16" t="s">
        <v>7977</v>
      </c>
      <c r="BE360" s="164">
        <f t="shared" ref="BE360:BE391" si="34">IF(N360="základní",J360,0)</f>
        <v>0</v>
      </c>
      <c r="BF360" s="164">
        <f t="shared" ref="BF360:BF391" si="35">IF(N360="snížená",J360,0)</f>
        <v>0</v>
      </c>
      <c r="BG360" s="164">
        <f t="shared" ref="BG360:BG391" si="36">IF(N360="zákl. přenesená",J360,0)</f>
        <v>0</v>
      </c>
      <c r="BH360" s="164">
        <f t="shared" ref="BH360:BH391" si="37">IF(N360="sníž. přenesená",J360,0)</f>
        <v>0</v>
      </c>
      <c r="BI360" s="164">
        <f t="shared" ref="BI360:BI391" si="38">IF(N360="nulová",J360,0)</f>
        <v>0</v>
      </c>
      <c r="BJ360" s="16" t="s">
        <v>7671</v>
      </c>
      <c r="BK360" s="164">
        <f t="shared" ref="BK360:BK391" si="39">ROUND(I360*H360,2)</f>
        <v>0</v>
      </c>
      <c r="BL360" s="16" t="s">
        <v>7983</v>
      </c>
      <c r="BM360" s="163" t="s">
        <v>6745</v>
      </c>
    </row>
    <row r="361" spans="2:65" s="1" customFormat="1" ht="24" customHeight="1">
      <c r="B361" s="151"/>
      <c r="C361" s="189" t="s">
        <v>7527</v>
      </c>
      <c r="D361" s="189" t="s">
        <v>5826</v>
      </c>
      <c r="E361" s="190" t="s">
        <v>4634</v>
      </c>
      <c r="F361" s="191" t="s">
        <v>4635</v>
      </c>
      <c r="G361" s="192" t="s">
        <v>5897</v>
      </c>
      <c r="H361" s="193">
        <v>2</v>
      </c>
      <c r="I361" s="194"/>
      <c r="J361" s="195">
        <f t="shared" si="30"/>
        <v>0</v>
      </c>
      <c r="K361" s="191" t="s">
        <v>7982</v>
      </c>
      <c r="L361" s="196"/>
      <c r="M361" s="197" t="s">
        <v>7590</v>
      </c>
      <c r="N361" s="198" t="s">
        <v>7629</v>
      </c>
      <c r="O361" s="54"/>
      <c r="P361" s="161">
        <f t="shared" si="31"/>
        <v>0</v>
      </c>
      <c r="Q361" s="161">
        <v>2.6800000000000001E-3</v>
      </c>
      <c r="R361" s="161">
        <f t="shared" si="32"/>
        <v>5.3600000000000002E-3</v>
      </c>
      <c r="S361" s="161">
        <v>0</v>
      </c>
      <c r="T361" s="162">
        <f t="shared" si="33"/>
        <v>0</v>
      </c>
      <c r="AR361" s="163" t="s">
        <v>8023</v>
      </c>
      <c r="AT361" s="163" t="s">
        <v>5826</v>
      </c>
      <c r="AU361" s="163" t="s">
        <v>7673</v>
      </c>
      <c r="AY361" s="16" t="s">
        <v>7977</v>
      </c>
      <c r="BE361" s="164">
        <f t="shared" si="34"/>
        <v>0</v>
      </c>
      <c r="BF361" s="164">
        <f t="shared" si="35"/>
        <v>0</v>
      </c>
      <c r="BG361" s="164">
        <f t="shared" si="36"/>
        <v>0</v>
      </c>
      <c r="BH361" s="164">
        <f t="shared" si="37"/>
        <v>0</v>
      </c>
      <c r="BI361" s="164">
        <f t="shared" si="38"/>
        <v>0</v>
      </c>
      <c r="BJ361" s="16" t="s">
        <v>7671</v>
      </c>
      <c r="BK361" s="164">
        <f t="shared" si="39"/>
        <v>0</v>
      </c>
      <c r="BL361" s="16" t="s">
        <v>7983</v>
      </c>
      <c r="BM361" s="163" t="s">
        <v>4636</v>
      </c>
    </row>
    <row r="362" spans="2:65" s="1" customFormat="1" ht="24" customHeight="1">
      <c r="B362" s="151"/>
      <c r="C362" s="189" t="s">
        <v>7535</v>
      </c>
      <c r="D362" s="189" t="s">
        <v>5826</v>
      </c>
      <c r="E362" s="190" t="s">
        <v>5963</v>
      </c>
      <c r="F362" s="191" t="s">
        <v>5964</v>
      </c>
      <c r="G362" s="192" t="s">
        <v>5897</v>
      </c>
      <c r="H362" s="193">
        <v>3</v>
      </c>
      <c r="I362" s="194"/>
      <c r="J362" s="195">
        <f t="shared" si="30"/>
        <v>0</v>
      </c>
      <c r="K362" s="191" t="s">
        <v>7590</v>
      </c>
      <c r="L362" s="196"/>
      <c r="M362" s="197" t="s">
        <v>7590</v>
      </c>
      <c r="N362" s="198" t="s">
        <v>7629</v>
      </c>
      <c r="O362" s="54"/>
      <c r="P362" s="161">
        <f t="shared" si="31"/>
        <v>0</v>
      </c>
      <c r="Q362" s="161">
        <v>4.0000000000000001E-3</v>
      </c>
      <c r="R362" s="161">
        <f t="shared" si="32"/>
        <v>1.2E-2</v>
      </c>
      <c r="S362" s="161">
        <v>0</v>
      </c>
      <c r="T362" s="162">
        <f t="shared" si="33"/>
        <v>0</v>
      </c>
      <c r="AR362" s="163" t="s">
        <v>8023</v>
      </c>
      <c r="AT362" s="163" t="s">
        <v>5826</v>
      </c>
      <c r="AU362" s="163" t="s">
        <v>7673</v>
      </c>
      <c r="AY362" s="16" t="s">
        <v>7977</v>
      </c>
      <c r="BE362" s="164">
        <f t="shared" si="34"/>
        <v>0</v>
      </c>
      <c r="BF362" s="164">
        <f t="shared" si="35"/>
        <v>0</v>
      </c>
      <c r="BG362" s="164">
        <f t="shared" si="36"/>
        <v>0</v>
      </c>
      <c r="BH362" s="164">
        <f t="shared" si="37"/>
        <v>0</v>
      </c>
      <c r="BI362" s="164">
        <f t="shared" si="38"/>
        <v>0</v>
      </c>
      <c r="BJ362" s="16" t="s">
        <v>7671</v>
      </c>
      <c r="BK362" s="164">
        <f t="shared" si="39"/>
        <v>0</v>
      </c>
      <c r="BL362" s="16" t="s">
        <v>7983</v>
      </c>
      <c r="BM362" s="163" t="s">
        <v>4637</v>
      </c>
    </row>
    <row r="363" spans="2:65" s="1" customFormat="1" ht="16.5" customHeight="1">
      <c r="B363" s="151"/>
      <c r="C363" s="152" t="s">
        <v>7539</v>
      </c>
      <c r="D363" s="152" t="s">
        <v>7978</v>
      </c>
      <c r="E363" s="153" t="s">
        <v>2795</v>
      </c>
      <c r="F363" s="154" t="s">
        <v>2796</v>
      </c>
      <c r="G363" s="155" t="s">
        <v>5897</v>
      </c>
      <c r="H363" s="156">
        <v>1</v>
      </c>
      <c r="I363" s="157"/>
      <c r="J363" s="158">
        <f t="shared" si="30"/>
        <v>0</v>
      </c>
      <c r="K363" s="154" t="s">
        <v>7982</v>
      </c>
      <c r="L363" s="31"/>
      <c r="M363" s="159" t="s">
        <v>7590</v>
      </c>
      <c r="N363" s="160" t="s">
        <v>7629</v>
      </c>
      <c r="O363" s="54"/>
      <c r="P363" s="161">
        <f t="shared" si="31"/>
        <v>0</v>
      </c>
      <c r="Q363" s="161">
        <v>7.2000000000000005E-4</v>
      </c>
      <c r="R363" s="161">
        <f t="shared" si="32"/>
        <v>7.2000000000000005E-4</v>
      </c>
      <c r="S363" s="161">
        <v>0</v>
      </c>
      <c r="T363" s="162">
        <f t="shared" si="33"/>
        <v>0</v>
      </c>
      <c r="AR363" s="163" t="s">
        <v>7983</v>
      </c>
      <c r="AT363" s="163" t="s">
        <v>7978</v>
      </c>
      <c r="AU363" s="163" t="s">
        <v>7673</v>
      </c>
      <c r="AY363" s="16" t="s">
        <v>7977</v>
      </c>
      <c r="BE363" s="164">
        <f t="shared" si="34"/>
        <v>0</v>
      </c>
      <c r="BF363" s="164">
        <f t="shared" si="35"/>
        <v>0</v>
      </c>
      <c r="BG363" s="164">
        <f t="shared" si="36"/>
        <v>0</v>
      </c>
      <c r="BH363" s="164">
        <f t="shared" si="37"/>
        <v>0</v>
      </c>
      <c r="BI363" s="164">
        <f t="shared" si="38"/>
        <v>0</v>
      </c>
      <c r="BJ363" s="16" t="s">
        <v>7671</v>
      </c>
      <c r="BK363" s="164">
        <f t="shared" si="39"/>
        <v>0</v>
      </c>
      <c r="BL363" s="16" t="s">
        <v>7983</v>
      </c>
      <c r="BM363" s="163" t="s">
        <v>2797</v>
      </c>
    </row>
    <row r="364" spans="2:65" s="1" customFormat="1" ht="16.5" customHeight="1">
      <c r="B364" s="151"/>
      <c r="C364" s="189" t="s">
        <v>7544</v>
      </c>
      <c r="D364" s="189" t="s">
        <v>5826</v>
      </c>
      <c r="E364" s="190" t="s">
        <v>2798</v>
      </c>
      <c r="F364" s="191" t="s">
        <v>2799</v>
      </c>
      <c r="G364" s="192" t="s">
        <v>5897</v>
      </c>
      <c r="H364" s="193">
        <v>1</v>
      </c>
      <c r="I364" s="194"/>
      <c r="J364" s="195">
        <f t="shared" si="30"/>
        <v>0</v>
      </c>
      <c r="K364" s="191" t="s">
        <v>7590</v>
      </c>
      <c r="L364" s="196"/>
      <c r="M364" s="197" t="s">
        <v>7590</v>
      </c>
      <c r="N364" s="198" t="s">
        <v>7629</v>
      </c>
      <c r="O364" s="54"/>
      <c r="P364" s="161">
        <f t="shared" si="31"/>
        <v>0</v>
      </c>
      <c r="Q364" s="161">
        <v>1.0999999999999999E-2</v>
      </c>
      <c r="R364" s="161">
        <f t="shared" si="32"/>
        <v>1.0999999999999999E-2</v>
      </c>
      <c r="S364" s="161">
        <v>0</v>
      </c>
      <c r="T364" s="162">
        <f t="shared" si="33"/>
        <v>0</v>
      </c>
      <c r="AR364" s="163" t="s">
        <v>8023</v>
      </c>
      <c r="AT364" s="163" t="s">
        <v>5826</v>
      </c>
      <c r="AU364" s="163" t="s">
        <v>7673</v>
      </c>
      <c r="AY364" s="16" t="s">
        <v>7977</v>
      </c>
      <c r="BE364" s="164">
        <f t="shared" si="34"/>
        <v>0</v>
      </c>
      <c r="BF364" s="164">
        <f t="shared" si="35"/>
        <v>0</v>
      </c>
      <c r="BG364" s="164">
        <f t="shared" si="36"/>
        <v>0</v>
      </c>
      <c r="BH364" s="164">
        <f t="shared" si="37"/>
        <v>0</v>
      </c>
      <c r="BI364" s="164">
        <f t="shared" si="38"/>
        <v>0</v>
      </c>
      <c r="BJ364" s="16" t="s">
        <v>7671</v>
      </c>
      <c r="BK364" s="164">
        <f t="shared" si="39"/>
        <v>0</v>
      </c>
      <c r="BL364" s="16" t="s">
        <v>7983</v>
      </c>
      <c r="BM364" s="163" t="s">
        <v>2800</v>
      </c>
    </row>
    <row r="365" spans="2:65" s="1" customFormat="1" ht="16.5" customHeight="1">
      <c r="B365" s="151"/>
      <c r="C365" s="152" t="s">
        <v>7548</v>
      </c>
      <c r="D365" s="152" t="s">
        <v>7978</v>
      </c>
      <c r="E365" s="153" t="s">
        <v>6747</v>
      </c>
      <c r="F365" s="154" t="s">
        <v>6748</v>
      </c>
      <c r="G365" s="155" t="s">
        <v>5897</v>
      </c>
      <c r="H365" s="156">
        <v>4</v>
      </c>
      <c r="I365" s="157"/>
      <c r="J365" s="158">
        <f t="shared" si="30"/>
        <v>0</v>
      </c>
      <c r="K365" s="154" t="s">
        <v>7982</v>
      </c>
      <c r="L365" s="31"/>
      <c r="M365" s="159" t="s">
        <v>7590</v>
      </c>
      <c r="N365" s="160" t="s">
        <v>7629</v>
      </c>
      <c r="O365" s="54"/>
      <c r="P365" s="161">
        <f t="shared" si="31"/>
        <v>0</v>
      </c>
      <c r="Q365" s="161">
        <v>1.6199999999999999E-3</v>
      </c>
      <c r="R365" s="161">
        <f t="shared" si="32"/>
        <v>6.4799999999999996E-3</v>
      </c>
      <c r="S365" s="161">
        <v>0</v>
      </c>
      <c r="T365" s="162">
        <f t="shared" si="33"/>
        <v>0</v>
      </c>
      <c r="AR365" s="163" t="s">
        <v>7983</v>
      </c>
      <c r="AT365" s="163" t="s">
        <v>7978</v>
      </c>
      <c r="AU365" s="163" t="s">
        <v>7673</v>
      </c>
      <c r="AY365" s="16" t="s">
        <v>7977</v>
      </c>
      <c r="BE365" s="164">
        <f t="shared" si="34"/>
        <v>0</v>
      </c>
      <c r="BF365" s="164">
        <f t="shared" si="35"/>
        <v>0</v>
      </c>
      <c r="BG365" s="164">
        <f t="shared" si="36"/>
        <v>0</v>
      </c>
      <c r="BH365" s="164">
        <f t="shared" si="37"/>
        <v>0</v>
      </c>
      <c r="BI365" s="164">
        <f t="shared" si="38"/>
        <v>0</v>
      </c>
      <c r="BJ365" s="16" t="s">
        <v>7671</v>
      </c>
      <c r="BK365" s="164">
        <f t="shared" si="39"/>
        <v>0</v>
      </c>
      <c r="BL365" s="16" t="s">
        <v>7983</v>
      </c>
      <c r="BM365" s="163" t="s">
        <v>6749</v>
      </c>
    </row>
    <row r="366" spans="2:65" s="1" customFormat="1" ht="16.5" customHeight="1">
      <c r="B366" s="151"/>
      <c r="C366" s="189" t="s">
        <v>7554</v>
      </c>
      <c r="D366" s="189" t="s">
        <v>5826</v>
      </c>
      <c r="E366" s="190" t="s">
        <v>6750</v>
      </c>
      <c r="F366" s="191" t="s">
        <v>6751</v>
      </c>
      <c r="G366" s="192" t="s">
        <v>5897</v>
      </c>
      <c r="H366" s="193">
        <v>4</v>
      </c>
      <c r="I366" s="194"/>
      <c r="J366" s="195">
        <f t="shared" si="30"/>
        <v>0</v>
      </c>
      <c r="K366" s="191" t="s">
        <v>7590</v>
      </c>
      <c r="L366" s="196"/>
      <c r="M366" s="197" t="s">
        <v>7590</v>
      </c>
      <c r="N366" s="198" t="s">
        <v>7629</v>
      </c>
      <c r="O366" s="54"/>
      <c r="P366" s="161">
        <f t="shared" si="31"/>
        <v>0</v>
      </c>
      <c r="Q366" s="161">
        <v>1.7999999999999999E-2</v>
      </c>
      <c r="R366" s="161">
        <f t="shared" si="32"/>
        <v>7.1999999999999995E-2</v>
      </c>
      <c r="S366" s="161">
        <v>0</v>
      </c>
      <c r="T366" s="162">
        <f t="shared" si="33"/>
        <v>0</v>
      </c>
      <c r="AR366" s="163" t="s">
        <v>8023</v>
      </c>
      <c r="AT366" s="163" t="s">
        <v>5826</v>
      </c>
      <c r="AU366" s="163" t="s">
        <v>7673</v>
      </c>
      <c r="AY366" s="16" t="s">
        <v>7977</v>
      </c>
      <c r="BE366" s="164">
        <f t="shared" si="34"/>
        <v>0</v>
      </c>
      <c r="BF366" s="164">
        <f t="shared" si="35"/>
        <v>0</v>
      </c>
      <c r="BG366" s="164">
        <f t="shared" si="36"/>
        <v>0</v>
      </c>
      <c r="BH366" s="164">
        <f t="shared" si="37"/>
        <v>0</v>
      </c>
      <c r="BI366" s="164">
        <f t="shared" si="38"/>
        <v>0</v>
      </c>
      <c r="BJ366" s="16" t="s">
        <v>7671</v>
      </c>
      <c r="BK366" s="164">
        <f t="shared" si="39"/>
        <v>0</v>
      </c>
      <c r="BL366" s="16" t="s">
        <v>7983</v>
      </c>
      <c r="BM366" s="163" t="s">
        <v>6752</v>
      </c>
    </row>
    <row r="367" spans="2:65" s="1" customFormat="1" ht="16.5" customHeight="1">
      <c r="B367" s="151"/>
      <c r="C367" s="152" t="s">
        <v>7559</v>
      </c>
      <c r="D367" s="152" t="s">
        <v>7978</v>
      </c>
      <c r="E367" s="153" t="s">
        <v>6753</v>
      </c>
      <c r="F367" s="154" t="s">
        <v>6754</v>
      </c>
      <c r="G367" s="155" t="s">
        <v>5897</v>
      </c>
      <c r="H367" s="156">
        <v>4</v>
      </c>
      <c r="I367" s="157"/>
      <c r="J367" s="158">
        <f t="shared" si="30"/>
        <v>0</v>
      </c>
      <c r="K367" s="154" t="s">
        <v>7982</v>
      </c>
      <c r="L367" s="31"/>
      <c r="M367" s="159" t="s">
        <v>7590</v>
      </c>
      <c r="N367" s="160" t="s">
        <v>7629</v>
      </c>
      <c r="O367" s="54"/>
      <c r="P367" s="161">
        <f t="shared" si="31"/>
        <v>0</v>
      </c>
      <c r="Q367" s="161">
        <v>1.65E-3</v>
      </c>
      <c r="R367" s="161">
        <f t="shared" si="32"/>
        <v>6.6E-3</v>
      </c>
      <c r="S367" s="161">
        <v>0</v>
      </c>
      <c r="T367" s="162">
        <f t="shared" si="33"/>
        <v>0</v>
      </c>
      <c r="AR367" s="163" t="s">
        <v>7983</v>
      </c>
      <c r="AT367" s="163" t="s">
        <v>7978</v>
      </c>
      <c r="AU367" s="163" t="s">
        <v>7673</v>
      </c>
      <c r="AY367" s="16" t="s">
        <v>7977</v>
      </c>
      <c r="BE367" s="164">
        <f t="shared" si="34"/>
        <v>0</v>
      </c>
      <c r="BF367" s="164">
        <f t="shared" si="35"/>
        <v>0</v>
      </c>
      <c r="BG367" s="164">
        <f t="shared" si="36"/>
        <v>0</v>
      </c>
      <c r="BH367" s="164">
        <f t="shared" si="37"/>
        <v>0</v>
      </c>
      <c r="BI367" s="164">
        <f t="shared" si="38"/>
        <v>0</v>
      </c>
      <c r="BJ367" s="16" t="s">
        <v>7671</v>
      </c>
      <c r="BK367" s="164">
        <f t="shared" si="39"/>
        <v>0</v>
      </c>
      <c r="BL367" s="16" t="s">
        <v>7983</v>
      </c>
      <c r="BM367" s="163" t="s">
        <v>2801</v>
      </c>
    </row>
    <row r="368" spans="2:65" s="1" customFormat="1" ht="16.5" customHeight="1">
      <c r="B368" s="151"/>
      <c r="C368" s="189" t="s">
        <v>7565</v>
      </c>
      <c r="D368" s="189" t="s">
        <v>5826</v>
      </c>
      <c r="E368" s="190" t="s">
        <v>6994</v>
      </c>
      <c r="F368" s="191" t="s">
        <v>6995</v>
      </c>
      <c r="G368" s="192" t="s">
        <v>5897</v>
      </c>
      <c r="H368" s="193">
        <v>4</v>
      </c>
      <c r="I368" s="194"/>
      <c r="J368" s="195">
        <f t="shared" si="30"/>
        <v>0</v>
      </c>
      <c r="K368" s="191" t="s">
        <v>7590</v>
      </c>
      <c r="L368" s="196"/>
      <c r="M368" s="197" t="s">
        <v>7590</v>
      </c>
      <c r="N368" s="198" t="s">
        <v>7629</v>
      </c>
      <c r="O368" s="54"/>
      <c r="P368" s="161">
        <f t="shared" si="31"/>
        <v>0</v>
      </c>
      <c r="Q368" s="161">
        <v>2.3E-2</v>
      </c>
      <c r="R368" s="161">
        <f t="shared" si="32"/>
        <v>9.1999999999999998E-2</v>
      </c>
      <c r="S368" s="161">
        <v>0</v>
      </c>
      <c r="T368" s="162">
        <f t="shared" si="33"/>
        <v>0</v>
      </c>
      <c r="AR368" s="163" t="s">
        <v>8023</v>
      </c>
      <c r="AT368" s="163" t="s">
        <v>5826</v>
      </c>
      <c r="AU368" s="163" t="s">
        <v>7673</v>
      </c>
      <c r="AY368" s="16" t="s">
        <v>7977</v>
      </c>
      <c r="BE368" s="164">
        <f t="shared" si="34"/>
        <v>0</v>
      </c>
      <c r="BF368" s="164">
        <f t="shared" si="35"/>
        <v>0</v>
      </c>
      <c r="BG368" s="164">
        <f t="shared" si="36"/>
        <v>0</v>
      </c>
      <c r="BH368" s="164">
        <f t="shared" si="37"/>
        <v>0</v>
      </c>
      <c r="BI368" s="164">
        <f t="shared" si="38"/>
        <v>0</v>
      </c>
      <c r="BJ368" s="16" t="s">
        <v>7671</v>
      </c>
      <c r="BK368" s="164">
        <f t="shared" si="39"/>
        <v>0</v>
      </c>
      <c r="BL368" s="16" t="s">
        <v>7983</v>
      </c>
      <c r="BM368" s="163" t="s">
        <v>2802</v>
      </c>
    </row>
    <row r="369" spans="2:65" s="1" customFormat="1" ht="16.5" customHeight="1">
      <c r="B369" s="151"/>
      <c r="C369" s="152" t="s">
        <v>7570</v>
      </c>
      <c r="D369" s="152" t="s">
        <v>7978</v>
      </c>
      <c r="E369" s="153" t="s">
        <v>6151</v>
      </c>
      <c r="F369" s="154" t="s">
        <v>6152</v>
      </c>
      <c r="G369" s="155" t="s">
        <v>5897</v>
      </c>
      <c r="H369" s="156">
        <v>6</v>
      </c>
      <c r="I369" s="157"/>
      <c r="J369" s="158">
        <f t="shared" si="30"/>
        <v>0</v>
      </c>
      <c r="K369" s="154" t="s">
        <v>7982</v>
      </c>
      <c r="L369" s="31"/>
      <c r="M369" s="159" t="s">
        <v>7590</v>
      </c>
      <c r="N369" s="160" t="s">
        <v>7629</v>
      </c>
      <c r="O369" s="54"/>
      <c r="P369" s="161">
        <f t="shared" si="31"/>
        <v>0</v>
      </c>
      <c r="Q369" s="161">
        <v>2.96E-3</v>
      </c>
      <c r="R369" s="161">
        <f t="shared" si="32"/>
        <v>1.7759999999999998E-2</v>
      </c>
      <c r="S369" s="161">
        <v>0</v>
      </c>
      <c r="T369" s="162">
        <f t="shared" si="33"/>
        <v>0</v>
      </c>
      <c r="AR369" s="163" t="s">
        <v>7983</v>
      </c>
      <c r="AT369" s="163" t="s">
        <v>7978</v>
      </c>
      <c r="AU369" s="163" t="s">
        <v>7673</v>
      </c>
      <c r="AY369" s="16" t="s">
        <v>7977</v>
      </c>
      <c r="BE369" s="164">
        <f t="shared" si="34"/>
        <v>0</v>
      </c>
      <c r="BF369" s="164">
        <f t="shared" si="35"/>
        <v>0</v>
      </c>
      <c r="BG369" s="164">
        <f t="shared" si="36"/>
        <v>0</v>
      </c>
      <c r="BH369" s="164">
        <f t="shared" si="37"/>
        <v>0</v>
      </c>
      <c r="BI369" s="164">
        <f t="shared" si="38"/>
        <v>0</v>
      </c>
      <c r="BJ369" s="16" t="s">
        <v>7671</v>
      </c>
      <c r="BK369" s="164">
        <f t="shared" si="39"/>
        <v>0</v>
      </c>
      <c r="BL369" s="16" t="s">
        <v>7983</v>
      </c>
      <c r="BM369" s="163" t="s">
        <v>6755</v>
      </c>
    </row>
    <row r="370" spans="2:65" s="1" customFormat="1" ht="16.5" customHeight="1">
      <c r="B370" s="151"/>
      <c r="C370" s="189" t="s">
        <v>7574</v>
      </c>
      <c r="D370" s="189" t="s">
        <v>5826</v>
      </c>
      <c r="E370" s="190" t="s">
        <v>6153</v>
      </c>
      <c r="F370" s="191" t="s">
        <v>6154</v>
      </c>
      <c r="G370" s="192" t="s">
        <v>5897</v>
      </c>
      <c r="H370" s="193">
        <v>2</v>
      </c>
      <c r="I370" s="194"/>
      <c r="J370" s="195">
        <f t="shared" si="30"/>
        <v>0</v>
      </c>
      <c r="K370" s="191" t="s">
        <v>7590</v>
      </c>
      <c r="L370" s="196"/>
      <c r="M370" s="197" t="s">
        <v>7590</v>
      </c>
      <c r="N370" s="198" t="s">
        <v>7629</v>
      </c>
      <c r="O370" s="54"/>
      <c r="P370" s="161">
        <f t="shared" si="31"/>
        <v>0</v>
      </c>
      <c r="Q370" s="161">
        <v>4.5999999999999999E-2</v>
      </c>
      <c r="R370" s="161">
        <f t="shared" si="32"/>
        <v>9.1999999999999998E-2</v>
      </c>
      <c r="S370" s="161">
        <v>0</v>
      </c>
      <c r="T370" s="162">
        <f t="shared" si="33"/>
        <v>0</v>
      </c>
      <c r="AR370" s="163" t="s">
        <v>8023</v>
      </c>
      <c r="AT370" s="163" t="s">
        <v>5826</v>
      </c>
      <c r="AU370" s="163" t="s">
        <v>7673</v>
      </c>
      <c r="AY370" s="16" t="s">
        <v>7977</v>
      </c>
      <c r="BE370" s="164">
        <f t="shared" si="34"/>
        <v>0</v>
      </c>
      <c r="BF370" s="164">
        <f t="shared" si="35"/>
        <v>0</v>
      </c>
      <c r="BG370" s="164">
        <f t="shared" si="36"/>
        <v>0</v>
      </c>
      <c r="BH370" s="164">
        <f t="shared" si="37"/>
        <v>0</v>
      </c>
      <c r="BI370" s="164">
        <f t="shared" si="38"/>
        <v>0</v>
      </c>
      <c r="BJ370" s="16" t="s">
        <v>7671</v>
      </c>
      <c r="BK370" s="164">
        <f t="shared" si="39"/>
        <v>0</v>
      </c>
      <c r="BL370" s="16" t="s">
        <v>7983</v>
      </c>
      <c r="BM370" s="163" t="s">
        <v>6757</v>
      </c>
    </row>
    <row r="371" spans="2:65" s="1" customFormat="1" ht="16.5" customHeight="1">
      <c r="B371" s="151"/>
      <c r="C371" s="152" t="s">
        <v>5872</v>
      </c>
      <c r="D371" s="152" t="s">
        <v>7978</v>
      </c>
      <c r="E371" s="153" t="s">
        <v>6758</v>
      </c>
      <c r="F371" s="154" t="s">
        <v>6759</v>
      </c>
      <c r="G371" s="155" t="s">
        <v>5897</v>
      </c>
      <c r="H371" s="156">
        <v>2</v>
      </c>
      <c r="I371" s="157"/>
      <c r="J371" s="158">
        <f t="shared" si="30"/>
        <v>0</v>
      </c>
      <c r="K371" s="154" t="s">
        <v>7982</v>
      </c>
      <c r="L371" s="31"/>
      <c r="M371" s="159" t="s">
        <v>7590</v>
      </c>
      <c r="N371" s="160" t="s">
        <v>7629</v>
      </c>
      <c r="O371" s="54"/>
      <c r="P371" s="161">
        <f t="shared" si="31"/>
        <v>0</v>
      </c>
      <c r="Q371" s="161">
        <v>3.4000000000000002E-4</v>
      </c>
      <c r="R371" s="161">
        <f t="shared" si="32"/>
        <v>6.8000000000000005E-4</v>
      </c>
      <c r="S371" s="161">
        <v>0</v>
      </c>
      <c r="T371" s="162">
        <f t="shared" si="33"/>
        <v>0</v>
      </c>
      <c r="AR371" s="163" t="s">
        <v>7983</v>
      </c>
      <c r="AT371" s="163" t="s">
        <v>7978</v>
      </c>
      <c r="AU371" s="163" t="s">
        <v>7673</v>
      </c>
      <c r="AY371" s="16" t="s">
        <v>7977</v>
      </c>
      <c r="BE371" s="164">
        <f t="shared" si="34"/>
        <v>0</v>
      </c>
      <c r="BF371" s="164">
        <f t="shared" si="35"/>
        <v>0</v>
      </c>
      <c r="BG371" s="164">
        <f t="shared" si="36"/>
        <v>0</v>
      </c>
      <c r="BH371" s="164">
        <f t="shared" si="37"/>
        <v>0</v>
      </c>
      <c r="BI371" s="164">
        <f t="shared" si="38"/>
        <v>0</v>
      </c>
      <c r="BJ371" s="16" t="s">
        <v>7671</v>
      </c>
      <c r="BK371" s="164">
        <f t="shared" si="39"/>
        <v>0</v>
      </c>
      <c r="BL371" s="16" t="s">
        <v>7983</v>
      </c>
      <c r="BM371" s="163" t="s">
        <v>6760</v>
      </c>
    </row>
    <row r="372" spans="2:65" s="1" customFormat="1" ht="24" customHeight="1">
      <c r="B372" s="151"/>
      <c r="C372" s="189" t="s">
        <v>7583</v>
      </c>
      <c r="D372" s="189" t="s">
        <v>5826</v>
      </c>
      <c r="E372" s="190" t="s">
        <v>6761</v>
      </c>
      <c r="F372" s="191" t="s">
        <v>6762</v>
      </c>
      <c r="G372" s="192" t="s">
        <v>5897</v>
      </c>
      <c r="H372" s="193">
        <v>2</v>
      </c>
      <c r="I372" s="194"/>
      <c r="J372" s="195">
        <f t="shared" si="30"/>
        <v>0</v>
      </c>
      <c r="K372" s="191" t="s">
        <v>7590</v>
      </c>
      <c r="L372" s="196"/>
      <c r="M372" s="197" t="s">
        <v>7590</v>
      </c>
      <c r="N372" s="198" t="s">
        <v>7629</v>
      </c>
      <c r="O372" s="54"/>
      <c r="P372" s="161">
        <f t="shared" si="31"/>
        <v>0</v>
      </c>
      <c r="Q372" s="161">
        <v>4.2999999999999997E-2</v>
      </c>
      <c r="R372" s="161">
        <f t="shared" si="32"/>
        <v>8.5999999999999993E-2</v>
      </c>
      <c r="S372" s="161">
        <v>0</v>
      </c>
      <c r="T372" s="162">
        <f t="shared" si="33"/>
        <v>0</v>
      </c>
      <c r="AR372" s="163" t="s">
        <v>8023</v>
      </c>
      <c r="AT372" s="163" t="s">
        <v>5826</v>
      </c>
      <c r="AU372" s="163" t="s">
        <v>7673</v>
      </c>
      <c r="AY372" s="16" t="s">
        <v>7977</v>
      </c>
      <c r="BE372" s="164">
        <f t="shared" si="34"/>
        <v>0</v>
      </c>
      <c r="BF372" s="164">
        <f t="shared" si="35"/>
        <v>0</v>
      </c>
      <c r="BG372" s="164">
        <f t="shared" si="36"/>
        <v>0</v>
      </c>
      <c r="BH372" s="164">
        <f t="shared" si="37"/>
        <v>0</v>
      </c>
      <c r="BI372" s="164">
        <f t="shared" si="38"/>
        <v>0</v>
      </c>
      <c r="BJ372" s="16" t="s">
        <v>7671</v>
      </c>
      <c r="BK372" s="164">
        <f t="shared" si="39"/>
        <v>0</v>
      </c>
      <c r="BL372" s="16" t="s">
        <v>7983</v>
      </c>
      <c r="BM372" s="163" t="s">
        <v>6763</v>
      </c>
    </row>
    <row r="373" spans="2:65" s="1" customFormat="1" ht="24" customHeight="1">
      <c r="B373" s="151"/>
      <c r="C373" s="152" t="s">
        <v>7587</v>
      </c>
      <c r="D373" s="152" t="s">
        <v>7978</v>
      </c>
      <c r="E373" s="153" t="s">
        <v>2803</v>
      </c>
      <c r="F373" s="154" t="s">
        <v>2804</v>
      </c>
      <c r="G373" s="155" t="s">
        <v>5863</v>
      </c>
      <c r="H373" s="156">
        <v>2</v>
      </c>
      <c r="I373" s="157"/>
      <c r="J373" s="158">
        <f t="shared" si="30"/>
        <v>0</v>
      </c>
      <c r="K373" s="154" t="s">
        <v>7982</v>
      </c>
      <c r="L373" s="31"/>
      <c r="M373" s="159" t="s">
        <v>7590</v>
      </c>
      <c r="N373" s="160" t="s">
        <v>7629</v>
      </c>
      <c r="O373" s="54"/>
      <c r="P373" s="161">
        <f t="shared" si="31"/>
        <v>0</v>
      </c>
      <c r="Q373" s="161">
        <v>0</v>
      </c>
      <c r="R373" s="161">
        <f t="shared" si="32"/>
        <v>0</v>
      </c>
      <c r="S373" s="161">
        <v>0</v>
      </c>
      <c r="T373" s="162">
        <f t="shared" si="33"/>
        <v>0</v>
      </c>
      <c r="AR373" s="163" t="s">
        <v>7983</v>
      </c>
      <c r="AT373" s="163" t="s">
        <v>7978</v>
      </c>
      <c r="AU373" s="163" t="s">
        <v>7673</v>
      </c>
      <c r="AY373" s="16" t="s">
        <v>7977</v>
      </c>
      <c r="BE373" s="164">
        <f t="shared" si="34"/>
        <v>0</v>
      </c>
      <c r="BF373" s="164">
        <f t="shared" si="35"/>
        <v>0</v>
      </c>
      <c r="BG373" s="164">
        <f t="shared" si="36"/>
        <v>0</v>
      </c>
      <c r="BH373" s="164">
        <f t="shared" si="37"/>
        <v>0</v>
      </c>
      <c r="BI373" s="164">
        <f t="shared" si="38"/>
        <v>0</v>
      </c>
      <c r="BJ373" s="16" t="s">
        <v>7671</v>
      </c>
      <c r="BK373" s="164">
        <f t="shared" si="39"/>
        <v>0</v>
      </c>
      <c r="BL373" s="16" t="s">
        <v>7983</v>
      </c>
      <c r="BM373" s="163" t="s">
        <v>2805</v>
      </c>
    </row>
    <row r="374" spans="2:65" s="1" customFormat="1" ht="24" customHeight="1">
      <c r="B374" s="151"/>
      <c r="C374" s="152" t="s">
        <v>5356</v>
      </c>
      <c r="D374" s="152" t="s">
        <v>7978</v>
      </c>
      <c r="E374" s="153" t="s">
        <v>6770</v>
      </c>
      <c r="F374" s="154" t="s">
        <v>6771</v>
      </c>
      <c r="G374" s="155" t="s">
        <v>5863</v>
      </c>
      <c r="H374" s="156">
        <v>450.4</v>
      </c>
      <c r="I374" s="157"/>
      <c r="J374" s="158">
        <f t="shared" si="30"/>
        <v>0</v>
      </c>
      <c r="K374" s="154" t="s">
        <v>7982</v>
      </c>
      <c r="L374" s="31"/>
      <c r="M374" s="159" t="s">
        <v>7590</v>
      </c>
      <c r="N374" s="160" t="s">
        <v>7629</v>
      </c>
      <c r="O374" s="54"/>
      <c r="P374" s="161">
        <f t="shared" si="31"/>
        <v>0</v>
      </c>
      <c r="Q374" s="161">
        <v>0</v>
      </c>
      <c r="R374" s="161">
        <f t="shared" si="32"/>
        <v>0</v>
      </c>
      <c r="S374" s="161">
        <v>0</v>
      </c>
      <c r="T374" s="162">
        <f t="shared" si="33"/>
        <v>0</v>
      </c>
      <c r="AR374" s="163" t="s">
        <v>7983</v>
      </c>
      <c r="AT374" s="163" t="s">
        <v>7978</v>
      </c>
      <c r="AU374" s="163" t="s">
        <v>7673</v>
      </c>
      <c r="AY374" s="16" t="s">
        <v>7977</v>
      </c>
      <c r="BE374" s="164">
        <f t="shared" si="34"/>
        <v>0</v>
      </c>
      <c r="BF374" s="164">
        <f t="shared" si="35"/>
        <v>0</v>
      </c>
      <c r="BG374" s="164">
        <f t="shared" si="36"/>
        <v>0</v>
      </c>
      <c r="BH374" s="164">
        <f t="shared" si="37"/>
        <v>0</v>
      </c>
      <c r="BI374" s="164">
        <f t="shared" si="38"/>
        <v>0</v>
      </c>
      <c r="BJ374" s="16" t="s">
        <v>7671</v>
      </c>
      <c r="BK374" s="164">
        <f t="shared" si="39"/>
        <v>0</v>
      </c>
      <c r="BL374" s="16" t="s">
        <v>7983</v>
      </c>
      <c r="BM374" s="163" t="s">
        <v>2806</v>
      </c>
    </row>
    <row r="375" spans="2:65" s="1" customFormat="1" ht="24" customHeight="1">
      <c r="B375" s="151"/>
      <c r="C375" s="152" t="s">
        <v>5360</v>
      </c>
      <c r="D375" s="152" t="s">
        <v>7978</v>
      </c>
      <c r="E375" s="153" t="s">
        <v>5971</v>
      </c>
      <c r="F375" s="154" t="s">
        <v>5972</v>
      </c>
      <c r="G375" s="155" t="s">
        <v>5863</v>
      </c>
      <c r="H375" s="156">
        <v>988.6</v>
      </c>
      <c r="I375" s="157"/>
      <c r="J375" s="158">
        <f t="shared" si="30"/>
        <v>0</v>
      </c>
      <c r="K375" s="154" t="s">
        <v>7982</v>
      </c>
      <c r="L375" s="31"/>
      <c r="M375" s="159" t="s">
        <v>7590</v>
      </c>
      <c r="N375" s="160" t="s">
        <v>7629</v>
      </c>
      <c r="O375" s="54"/>
      <c r="P375" s="161">
        <f t="shared" si="31"/>
        <v>0</v>
      </c>
      <c r="Q375" s="161">
        <v>0</v>
      </c>
      <c r="R375" s="161">
        <f t="shared" si="32"/>
        <v>0</v>
      </c>
      <c r="S375" s="161">
        <v>0</v>
      </c>
      <c r="T375" s="162">
        <f t="shared" si="33"/>
        <v>0</v>
      </c>
      <c r="AR375" s="163" t="s">
        <v>7983</v>
      </c>
      <c r="AT375" s="163" t="s">
        <v>7978</v>
      </c>
      <c r="AU375" s="163" t="s">
        <v>7673</v>
      </c>
      <c r="AY375" s="16" t="s">
        <v>7977</v>
      </c>
      <c r="BE375" s="164">
        <f t="shared" si="34"/>
        <v>0</v>
      </c>
      <c r="BF375" s="164">
        <f t="shared" si="35"/>
        <v>0</v>
      </c>
      <c r="BG375" s="164">
        <f t="shared" si="36"/>
        <v>0</v>
      </c>
      <c r="BH375" s="164">
        <f t="shared" si="37"/>
        <v>0</v>
      </c>
      <c r="BI375" s="164">
        <f t="shared" si="38"/>
        <v>0</v>
      </c>
      <c r="BJ375" s="16" t="s">
        <v>7671</v>
      </c>
      <c r="BK375" s="164">
        <f t="shared" si="39"/>
        <v>0</v>
      </c>
      <c r="BL375" s="16" t="s">
        <v>7983</v>
      </c>
      <c r="BM375" s="163" t="s">
        <v>6772</v>
      </c>
    </row>
    <row r="376" spans="2:65" s="1" customFormat="1" ht="16.5" customHeight="1">
      <c r="B376" s="151"/>
      <c r="C376" s="152" t="s">
        <v>5364</v>
      </c>
      <c r="D376" s="152" t="s">
        <v>7978</v>
      </c>
      <c r="E376" s="153" t="s">
        <v>6764</v>
      </c>
      <c r="F376" s="154" t="s">
        <v>6765</v>
      </c>
      <c r="G376" s="155" t="s">
        <v>5863</v>
      </c>
      <c r="H376" s="156">
        <v>2</v>
      </c>
      <c r="I376" s="157"/>
      <c r="J376" s="158">
        <f t="shared" si="30"/>
        <v>0</v>
      </c>
      <c r="K376" s="154" t="s">
        <v>7982</v>
      </c>
      <c r="L376" s="31"/>
      <c r="M376" s="159" t="s">
        <v>7590</v>
      </c>
      <c r="N376" s="160" t="s">
        <v>7629</v>
      </c>
      <c r="O376" s="54"/>
      <c r="P376" s="161">
        <f t="shared" si="31"/>
        <v>0</v>
      </c>
      <c r="Q376" s="161">
        <v>0</v>
      </c>
      <c r="R376" s="161">
        <f t="shared" si="32"/>
        <v>0</v>
      </c>
      <c r="S376" s="161">
        <v>0</v>
      </c>
      <c r="T376" s="162">
        <f t="shared" si="33"/>
        <v>0</v>
      </c>
      <c r="AR376" s="163" t="s">
        <v>7983</v>
      </c>
      <c r="AT376" s="163" t="s">
        <v>7978</v>
      </c>
      <c r="AU376" s="163" t="s">
        <v>7673</v>
      </c>
      <c r="AY376" s="16" t="s">
        <v>7977</v>
      </c>
      <c r="BE376" s="164">
        <f t="shared" si="34"/>
        <v>0</v>
      </c>
      <c r="BF376" s="164">
        <f t="shared" si="35"/>
        <v>0</v>
      </c>
      <c r="BG376" s="164">
        <f t="shared" si="36"/>
        <v>0</v>
      </c>
      <c r="BH376" s="164">
        <f t="shared" si="37"/>
        <v>0</v>
      </c>
      <c r="BI376" s="164">
        <f t="shared" si="38"/>
        <v>0</v>
      </c>
      <c r="BJ376" s="16" t="s">
        <v>7671</v>
      </c>
      <c r="BK376" s="164">
        <f t="shared" si="39"/>
        <v>0</v>
      </c>
      <c r="BL376" s="16" t="s">
        <v>7983</v>
      </c>
      <c r="BM376" s="163" t="s">
        <v>2807</v>
      </c>
    </row>
    <row r="377" spans="2:65" s="1" customFormat="1" ht="16.5" customHeight="1">
      <c r="B377" s="151"/>
      <c r="C377" s="152" t="s">
        <v>5368</v>
      </c>
      <c r="D377" s="152" t="s">
        <v>7978</v>
      </c>
      <c r="E377" s="153" t="s">
        <v>6767</v>
      </c>
      <c r="F377" s="154" t="s">
        <v>6768</v>
      </c>
      <c r="G377" s="155" t="s">
        <v>5863</v>
      </c>
      <c r="H377" s="156">
        <v>450.4</v>
      </c>
      <c r="I377" s="157"/>
      <c r="J377" s="158">
        <f t="shared" si="30"/>
        <v>0</v>
      </c>
      <c r="K377" s="154" t="s">
        <v>7982</v>
      </c>
      <c r="L377" s="31"/>
      <c r="M377" s="159" t="s">
        <v>7590</v>
      </c>
      <c r="N377" s="160" t="s">
        <v>7629</v>
      </c>
      <c r="O377" s="54"/>
      <c r="P377" s="161">
        <f t="shared" si="31"/>
        <v>0</v>
      </c>
      <c r="Q377" s="161">
        <v>0</v>
      </c>
      <c r="R377" s="161">
        <f t="shared" si="32"/>
        <v>0</v>
      </c>
      <c r="S377" s="161">
        <v>0</v>
      </c>
      <c r="T377" s="162">
        <f t="shared" si="33"/>
        <v>0</v>
      </c>
      <c r="AR377" s="163" t="s">
        <v>7983</v>
      </c>
      <c r="AT377" s="163" t="s">
        <v>7978</v>
      </c>
      <c r="AU377" s="163" t="s">
        <v>7673</v>
      </c>
      <c r="AY377" s="16" t="s">
        <v>7977</v>
      </c>
      <c r="BE377" s="164">
        <f t="shared" si="34"/>
        <v>0</v>
      </c>
      <c r="BF377" s="164">
        <f t="shared" si="35"/>
        <v>0</v>
      </c>
      <c r="BG377" s="164">
        <f t="shared" si="36"/>
        <v>0</v>
      </c>
      <c r="BH377" s="164">
        <f t="shared" si="37"/>
        <v>0</v>
      </c>
      <c r="BI377" s="164">
        <f t="shared" si="38"/>
        <v>0</v>
      </c>
      <c r="BJ377" s="16" t="s">
        <v>7671</v>
      </c>
      <c r="BK377" s="164">
        <f t="shared" si="39"/>
        <v>0</v>
      </c>
      <c r="BL377" s="16" t="s">
        <v>7983</v>
      </c>
      <c r="BM377" s="163" t="s">
        <v>2808</v>
      </c>
    </row>
    <row r="378" spans="2:65" s="1" customFormat="1" ht="16.5" customHeight="1">
      <c r="B378" s="151"/>
      <c r="C378" s="152" t="s">
        <v>5372</v>
      </c>
      <c r="D378" s="152" t="s">
        <v>7978</v>
      </c>
      <c r="E378" s="153" t="s">
        <v>5967</v>
      </c>
      <c r="F378" s="154" t="s">
        <v>5968</v>
      </c>
      <c r="G378" s="155" t="s">
        <v>5863</v>
      </c>
      <c r="H378" s="156">
        <v>988.6</v>
      </c>
      <c r="I378" s="157"/>
      <c r="J378" s="158">
        <f t="shared" si="30"/>
        <v>0</v>
      </c>
      <c r="K378" s="154" t="s">
        <v>7982</v>
      </c>
      <c r="L378" s="31"/>
      <c r="M378" s="159" t="s">
        <v>7590</v>
      </c>
      <c r="N378" s="160" t="s">
        <v>7629</v>
      </c>
      <c r="O378" s="54"/>
      <c r="P378" s="161">
        <f t="shared" si="31"/>
        <v>0</v>
      </c>
      <c r="Q378" s="161">
        <v>0</v>
      </c>
      <c r="R378" s="161">
        <f t="shared" si="32"/>
        <v>0</v>
      </c>
      <c r="S378" s="161">
        <v>0</v>
      </c>
      <c r="T378" s="162">
        <f t="shared" si="33"/>
        <v>0</v>
      </c>
      <c r="AR378" s="163" t="s">
        <v>7983</v>
      </c>
      <c r="AT378" s="163" t="s">
        <v>7978</v>
      </c>
      <c r="AU378" s="163" t="s">
        <v>7673</v>
      </c>
      <c r="AY378" s="16" t="s">
        <v>7977</v>
      </c>
      <c r="BE378" s="164">
        <f t="shared" si="34"/>
        <v>0</v>
      </c>
      <c r="BF378" s="164">
        <f t="shared" si="35"/>
        <v>0</v>
      </c>
      <c r="BG378" s="164">
        <f t="shared" si="36"/>
        <v>0</v>
      </c>
      <c r="BH378" s="164">
        <f t="shared" si="37"/>
        <v>0</v>
      </c>
      <c r="BI378" s="164">
        <f t="shared" si="38"/>
        <v>0</v>
      </c>
      <c r="BJ378" s="16" t="s">
        <v>7671</v>
      </c>
      <c r="BK378" s="164">
        <f t="shared" si="39"/>
        <v>0</v>
      </c>
      <c r="BL378" s="16" t="s">
        <v>7983</v>
      </c>
      <c r="BM378" s="163" t="s">
        <v>6769</v>
      </c>
    </row>
    <row r="379" spans="2:65" s="1" customFormat="1" ht="24" customHeight="1">
      <c r="B379" s="151"/>
      <c r="C379" s="152" t="s">
        <v>5376</v>
      </c>
      <c r="D379" s="152" t="s">
        <v>7978</v>
      </c>
      <c r="E379" s="153" t="s">
        <v>5975</v>
      </c>
      <c r="F379" s="154" t="s">
        <v>5976</v>
      </c>
      <c r="G379" s="155" t="s">
        <v>5897</v>
      </c>
      <c r="H379" s="156">
        <v>6</v>
      </c>
      <c r="I379" s="157"/>
      <c r="J379" s="158">
        <f t="shared" si="30"/>
        <v>0</v>
      </c>
      <c r="K379" s="154" t="s">
        <v>7982</v>
      </c>
      <c r="L379" s="31"/>
      <c r="M379" s="159" t="s">
        <v>7590</v>
      </c>
      <c r="N379" s="160" t="s">
        <v>7629</v>
      </c>
      <c r="O379" s="54"/>
      <c r="P379" s="161">
        <f t="shared" si="31"/>
        <v>0</v>
      </c>
      <c r="Q379" s="161">
        <v>0.46009</v>
      </c>
      <c r="R379" s="161">
        <f t="shared" si="32"/>
        <v>2.7605399999999998</v>
      </c>
      <c r="S379" s="161">
        <v>0</v>
      </c>
      <c r="T379" s="162">
        <f t="shared" si="33"/>
        <v>0</v>
      </c>
      <c r="AR379" s="163" t="s">
        <v>7983</v>
      </c>
      <c r="AT379" s="163" t="s">
        <v>7978</v>
      </c>
      <c r="AU379" s="163" t="s">
        <v>7673</v>
      </c>
      <c r="AY379" s="16" t="s">
        <v>7977</v>
      </c>
      <c r="BE379" s="164">
        <f t="shared" si="34"/>
        <v>0</v>
      </c>
      <c r="BF379" s="164">
        <f t="shared" si="35"/>
        <v>0</v>
      </c>
      <c r="BG379" s="164">
        <f t="shared" si="36"/>
        <v>0</v>
      </c>
      <c r="BH379" s="164">
        <f t="shared" si="37"/>
        <v>0</v>
      </c>
      <c r="BI379" s="164">
        <f t="shared" si="38"/>
        <v>0</v>
      </c>
      <c r="BJ379" s="16" t="s">
        <v>7671</v>
      </c>
      <c r="BK379" s="164">
        <f t="shared" si="39"/>
        <v>0</v>
      </c>
      <c r="BL379" s="16" t="s">
        <v>7983</v>
      </c>
      <c r="BM379" s="163" t="s">
        <v>6773</v>
      </c>
    </row>
    <row r="380" spans="2:65" s="1" customFormat="1" ht="24" customHeight="1">
      <c r="B380" s="151"/>
      <c r="C380" s="152" t="s">
        <v>5382</v>
      </c>
      <c r="D380" s="152" t="s">
        <v>7978</v>
      </c>
      <c r="E380" s="153" t="s">
        <v>7336</v>
      </c>
      <c r="F380" s="154" t="s">
        <v>7337</v>
      </c>
      <c r="G380" s="155" t="s">
        <v>5897</v>
      </c>
      <c r="H380" s="156">
        <v>3</v>
      </c>
      <c r="I380" s="157"/>
      <c r="J380" s="158">
        <f t="shared" si="30"/>
        <v>0</v>
      </c>
      <c r="K380" s="154" t="s">
        <v>7982</v>
      </c>
      <c r="L380" s="31"/>
      <c r="M380" s="159" t="s">
        <v>7590</v>
      </c>
      <c r="N380" s="160" t="s">
        <v>7629</v>
      </c>
      <c r="O380" s="54"/>
      <c r="P380" s="161">
        <f t="shared" si="31"/>
        <v>0</v>
      </c>
      <c r="Q380" s="161">
        <v>9.1800000000000007E-3</v>
      </c>
      <c r="R380" s="161">
        <f t="shared" si="32"/>
        <v>2.7540000000000002E-2</v>
      </c>
      <c r="S380" s="161">
        <v>0</v>
      </c>
      <c r="T380" s="162">
        <f t="shared" si="33"/>
        <v>0</v>
      </c>
      <c r="AR380" s="163" t="s">
        <v>7983</v>
      </c>
      <c r="AT380" s="163" t="s">
        <v>7978</v>
      </c>
      <c r="AU380" s="163" t="s">
        <v>7673</v>
      </c>
      <c r="AY380" s="16" t="s">
        <v>7977</v>
      </c>
      <c r="BE380" s="164">
        <f t="shared" si="34"/>
        <v>0</v>
      </c>
      <c r="BF380" s="164">
        <f t="shared" si="35"/>
        <v>0</v>
      </c>
      <c r="BG380" s="164">
        <f t="shared" si="36"/>
        <v>0</v>
      </c>
      <c r="BH380" s="164">
        <f t="shared" si="37"/>
        <v>0</v>
      </c>
      <c r="BI380" s="164">
        <f t="shared" si="38"/>
        <v>0</v>
      </c>
      <c r="BJ380" s="16" t="s">
        <v>7671</v>
      </c>
      <c r="BK380" s="164">
        <f t="shared" si="39"/>
        <v>0</v>
      </c>
      <c r="BL380" s="16" t="s">
        <v>7983</v>
      </c>
      <c r="BM380" s="163" t="s">
        <v>4638</v>
      </c>
    </row>
    <row r="381" spans="2:65" s="1" customFormat="1" ht="16.5" customHeight="1">
      <c r="B381" s="151"/>
      <c r="C381" s="189" t="s">
        <v>5388</v>
      </c>
      <c r="D381" s="189" t="s">
        <v>5826</v>
      </c>
      <c r="E381" s="190" t="s">
        <v>4639</v>
      </c>
      <c r="F381" s="191" t="s">
        <v>4640</v>
      </c>
      <c r="G381" s="192" t="s">
        <v>5897</v>
      </c>
      <c r="H381" s="193">
        <v>3</v>
      </c>
      <c r="I381" s="194"/>
      <c r="J381" s="195">
        <f t="shared" si="30"/>
        <v>0</v>
      </c>
      <c r="K381" s="191" t="s">
        <v>7982</v>
      </c>
      <c r="L381" s="196"/>
      <c r="M381" s="197" t="s">
        <v>7590</v>
      </c>
      <c r="N381" s="198" t="s">
        <v>7629</v>
      </c>
      <c r="O381" s="54"/>
      <c r="P381" s="161">
        <f t="shared" si="31"/>
        <v>0</v>
      </c>
      <c r="Q381" s="161">
        <v>0.79</v>
      </c>
      <c r="R381" s="161">
        <f t="shared" si="32"/>
        <v>2.37</v>
      </c>
      <c r="S381" s="161">
        <v>0</v>
      </c>
      <c r="T381" s="162">
        <f t="shared" si="33"/>
        <v>0</v>
      </c>
      <c r="AR381" s="163" t="s">
        <v>8023</v>
      </c>
      <c r="AT381" s="163" t="s">
        <v>5826</v>
      </c>
      <c r="AU381" s="163" t="s">
        <v>7673</v>
      </c>
      <c r="AY381" s="16" t="s">
        <v>7977</v>
      </c>
      <c r="BE381" s="164">
        <f t="shared" si="34"/>
        <v>0</v>
      </c>
      <c r="BF381" s="164">
        <f t="shared" si="35"/>
        <v>0</v>
      </c>
      <c r="BG381" s="164">
        <f t="shared" si="36"/>
        <v>0</v>
      </c>
      <c r="BH381" s="164">
        <f t="shared" si="37"/>
        <v>0</v>
      </c>
      <c r="BI381" s="164">
        <f t="shared" si="38"/>
        <v>0</v>
      </c>
      <c r="BJ381" s="16" t="s">
        <v>7671</v>
      </c>
      <c r="BK381" s="164">
        <f t="shared" si="39"/>
        <v>0</v>
      </c>
      <c r="BL381" s="16" t="s">
        <v>7983</v>
      </c>
      <c r="BM381" s="163" t="s">
        <v>4641</v>
      </c>
    </row>
    <row r="382" spans="2:65" s="1" customFormat="1" ht="16.5" customHeight="1">
      <c r="B382" s="151"/>
      <c r="C382" s="152" t="s">
        <v>5393</v>
      </c>
      <c r="D382" s="152" t="s">
        <v>7978</v>
      </c>
      <c r="E382" s="153" t="s">
        <v>6774</v>
      </c>
      <c r="F382" s="154" t="s">
        <v>6775</v>
      </c>
      <c r="G382" s="155" t="s">
        <v>5897</v>
      </c>
      <c r="H382" s="156">
        <v>1</v>
      </c>
      <c r="I382" s="157"/>
      <c r="J382" s="158">
        <f t="shared" si="30"/>
        <v>0</v>
      </c>
      <c r="K382" s="154" t="s">
        <v>7982</v>
      </c>
      <c r="L382" s="31"/>
      <c r="M382" s="159" t="s">
        <v>7590</v>
      </c>
      <c r="N382" s="160" t="s">
        <v>7629</v>
      </c>
      <c r="O382" s="54"/>
      <c r="P382" s="161">
        <f t="shared" si="31"/>
        <v>0</v>
      </c>
      <c r="Q382" s="161">
        <v>6.3829999999999998E-2</v>
      </c>
      <c r="R382" s="161">
        <f t="shared" si="32"/>
        <v>6.3829999999999998E-2</v>
      </c>
      <c r="S382" s="161">
        <v>0</v>
      </c>
      <c r="T382" s="162">
        <f t="shared" si="33"/>
        <v>0</v>
      </c>
      <c r="AR382" s="163" t="s">
        <v>7983</v>
      </c>
      <c r="AT382" s="163" t="s">
        <v>7978</v>
      </c>
      <c r="AU382" s="163" t="s">
        <v>7673</v>
      </c>
      <c r="AY382" s="16" t="s">
        <v>7977</v>
      </c>
      <c r="BE382" s="164">
        <f t="shared" si="34"/>
        <v>0</v>
      </c>
      <c r="BF382" s="164">
        <f t="shared" si="35"/>
        <v>0</v>
      </c>
      <c r="BG382" s="164">
        <f t="shared" si="36"/>
        <v>0</v>
      </c>
      <c r="BH382" s="164">
        <f t="shared" si="37"/>
        <v>0</v>
      </c>
      <c r="BI382" s="164">
        <f t="shared" si="38"/>
        <v>0</v>
      </c>
      <c r="BJ382" s="16" t="s">
        <v>7671</v>
      </c>
      <c r="BK382" s="164">
        <f t="shared" si="39"/>
        <v>0</v>
      </c>
      <c r="BL382" s="16" t="s">
        <v>7983</v>
      </c>
      <c r="BM382" s="163" t="s">
        <v>4642</v>
      </c>
    </row>
    <row r="383" spans="2:65" s="1" customFormat="1" ht="16.5" customHeight="1">
      <c r="B383" s="151"/>
      <c r="C383" s="189" t="s">
        <v>5399</v>
      </c>
      <c r="D383" s="189" t="s">
        <v>5826</v>
      </c>
      <c r="E383" s="190" t="s">
        <v>6777</v>
      </c>
      <c r="F383" s="191" t="s">
        <v>6778</v>
      </c>
      <c r="G383" s="192" t="s">
        <v>5897</v>
      </c>
      <c r="H383" s="193">
        <v>1</v>
      </c>
      <c r="I383" s="194"/>
      <c r="J383" s="195">
        <f t="shared" si="30"/>
        <v>0</v>
      </c>
      <c r="K383" s="191" t="s">
        <v>7590</v>
      </c>
      <c r="L383" s="196"/>
      <c r="M383" s="197" t="s">
        <v>7590</v>
      </c>
      <c r="N383" s="198" t="s">
        <v>7629</v>
      </c>
      <c r="O383" s="54"/>
      <c r="P383" s="161">
        <f t="shared" si="31"/>
        <v>0</v>
      </c>
      <c r="Q383" s="161">
        <v>4.1500000000000002E-2</v>
      </c>
      <c r="R383" s="161">
        <f t="shared" si="32"/>
        <v>4.1500000000000002E-2</v>
      </c>
      <c r="S383" s="161">
        <v>0</v>
      </c>
      <c r="T383" s="162">
        <f t="shared" si="33"/>
        <v>0</v>
      </c>
      <c r="AR383" s="163" t="s">
        <v>8023</v>
      </c>
      <c r="AT383" s="163" t="s">
        <v>5826</v>
      </c>
      <c r="AU383" s="163" t="s">
        <v>7673</v>
      </c>
      <c r="AY383" s="16" t="s">
        <v>7977</v>
      </c>
      <c r="BE383" s="164">
        <f t="shared" si="34"/>
        <v>0</v>
      </c>
      <c r="BF383" s="164">
        <f t="shared" si="35"/>
        <v>0</v>
      </c>
      <c r="BG383" s="164">
        <f t="shared" si="36"/>
        <v>0</v>
      </c>
      <c r="BH383" s="164">
        <f t="shared" si="37"/>
        <v>0</v>
      </c>
      <c r="BI383" s="164">
        <f t="shared" si="38"/>
        <v>0</v>
      </c>
      <c r="BJ383" s="16" t="s">
        <v>7671</v>
      </c>
      <c r="BK383" s="164">
        <f t="shared" si="39"/>
        <v>0</v>
      </c>
      <c r="BL383" s="16" t="s">
        <v>7983</v>
      </c>
      <c r="BM383" s="163" t="s">
        <v>4643</v>
      </c>
    </row>
    <row r="384" spans="2:65" s="1" customFormat="1" ht="24" customHeight="1">
      <c r="B384" s="151"/>
      <c r="C384" s="189" t="s">
        <v>5404</v>
      </c>
      <c r="D384" s="189" t="s">
        <v>5826</v>
      </c>
      <c r="E384" s="190" t="s">
        <v>6780</v>
      </c>
      <c r="F384" s="191" t="s">
        <v>6781</v>
      </c>
      <c r="G384" s="192" t="s">
        <v>5897</v>
      </c>
      <c r="H384" s="193">
        <v>1</v>
      </c>
      <c r="I384" s="194"/>
      <c r="J384" s="195">
        <f t="shared" si="30"/>
        <v>0</v>
      </c>
      <c r="K384" s="191" t="s">
        <v>7590</v>
      </c>
      <c r="L384" s="196"/>
      <c r="M384" s="197" t="s">
        <v>7590</v>
      </c>
      <c r="N384" s="198" t="s">
        <v>7629</v>
      </c>
      <c r="O384" s="54"/>
      <c r="P384" s="161">
        <f t="shared" si="31"/>
        <v>0</v>
      </c>
      <c r="Q384" s="161">
        <v>3.4000000000000002E-2</v>
      </c>
      <c r="R384" s="161">
        <f t="shared" si="32"/>
        <v>3.4000000000000002E-2</v>
      </c>
      <c r="S384" s="161">
        <v>0</v>
      </c>
      <c r="T384" s="162">
        <f t="shared" si="33"/>
        <v>0</v>
      </c>
      <c r="AR384" s="163" t="s">
        <v>8023</v>
      </c>
      <c r="AT384" s="163" t="s">
        <v>5826</v>
      </c>
      <c r="AU384" s="163" t="s">
        <v>7673</v>
      </c>
      <c r="AY384" s="16" t="s">
        <v>7977</v>
      </c>
      <c r="BE384" s="164">
        <f t="shared" si="34"/>
        <v>0</v>
      </c>
      <c r="BF384" s="164">
        <f t="shared" si="35"/>
        <v>0</v>
      </c>
      <c r="BG384" s="164">
        <f t="shared" si="36"/>
        <v>0</v>
      </c>
      <c r="BH384" s="164">
        <f t="shared" si="37"/>
        <v>0</v>
      </c>
      <c r="BI384" s="164">
        <f t="shared" si="38"/>
        <v>0</v>
      </c>
      <c r="BJ384" s="16" t="s">
        <v>7671</v>
      </c>
      <c r="BK384" s="164">
        <f t="shared" si="39"/>
        <v>0</v>
      </c>
      <c r="BL384" s="16" t="s">
        <v>7983</v>
      </c>
      <c r="BM384" s="163" t="s">
        <v>4644</v>
      </c>
    </row>
    <row r="385" spans="2:65" s="1" customFormat="1" ht="16.5" customHeight="1">
      <c r="B385" s="151"/>
      <c r="C385" s="152" t="s">
        <v>5409</v>
      </c>
      <c r="D385" s="152" t="s">
        <v>7978</v>
      </c>
      <c r="E385" s="153" t="s">
        <v>6783</v>
      </c>
      <c r="F385" s="154" t="s">
        <v>6784</v>
      </c>
      <c r="G385" s="155" t="s">
        <v>5897</v>
      </c>
      <c r="H385" s="156">
        <v>11</v>
      </c>
      <c r="I385" s="157"/>
      <c r="J385" s="158">
        <f t="shared" si="30"/>
        <v>0</v>
      </c>
      <c r="K385" s="154" t="s">
        <v>7982</v>
      </c>
      <c r="L385" s="31"/>
      <c r="M385" s="159" t="s">
        <v>7590</v>
      </c>
      <c r="N385" s="160" t="s">
        <v>7629</v>
      </c>
      <c r="O385" s="54"/>
      <c r="P385" s="161">
        <f t="shared" si="31"/>
        <v>0</v>
      </c>
      <c r="Q385" s="161">
        <v>0.12303</v>
      </c>
      <c r="R385" s="161">
        <f t="shared" si="32"/>
        <v>1.3533299999999999</v>
      </c>
      <c r="S385" s="161">
        <v>0</v>
      </c>
      <c r="T385" s="162">
        <f t="shared" si="33"/>
        <v>0</v>
      </c>
      <c r="AR385" s="163" t="s">
        <v>7983</v>
      </c>
      <c r="AT385" s="163" t="s">
        <v>7978</v>
      </c>
      <c r="AU385" s="163" t="s">
        <v>7673</v>
      </c>
      <c r="AY385" s="16" t="s">
        <v>7977</v>
      </c>
      <c r="BE385" s="164">
        <f t="shared" si="34"/>
        <v>0</v>
      </c>
      <c r="BF385" s="164">
        <f t="shared" si="35"/>
        <v>0</v>
      </c>
      <c r="BG385" s="164">
        <f t="shared" si="36"/>
        <v>0</v>
      </c>
      <c r="BH385" s="164">
        <f t="shared" si="37"/>
        <v>0</v>
      </c>
      <c r="BI385" s="164">
        <f t="shared" si="38"/>
        <v>0</v>
      </c>
      <c r="BJ385" s="16" t="s">
        <v>7671</v>
      </c>
      <c r="BK385" s="164">
        <f t="shared" si="39"/>
        <v>0</v>
      </c>
      <c r="BL385" s="16" t="s">
        <v>7983</v>
      </c>
      <c r="BM385" s="163" t="s">
        <v>6785</v>
      </c>
    </row>
    <row r="386" spans="2:65" s="1" customFormat="1" ht="16.5" customHeight="1">
      <c r="B386" s="151"/>
      <c r="C386" s="189" t="s">
        <v>5413</v>
      </c>
      <c r="D386" s="189" t="s">
        <v>5826</v>
      </c>
      <c r="E386" s="190" t="s">
        <v>6787</v>
      </c>
      <c r="F386" s="191" t="s">
        <v>6788</v>
      </c>
      <c r="G386" s="192" t="s">
        <v>5897</v>
      </c>
      <c r="H386" s="193">
        <v>11</v>
      </c>
      <c r="I386" s="194"/>
      <c r="J386" s="195">
        <f t="shared" si="30"/>
        <v>0</v>
      </c>
      <c r="K386" s="191" t="s">
        <v>7590</v>
      </c>
      <c r="L386" s="196"/>
      <c r="M386" s="197" t="s">
        <v>7590</v>
      </c>
      <c r="N386" s="198" t="s">
        <v>7629</v>
      </c>
      <c r="O386" s="54"/>
      <c r="P386" s="161">
        <f t="shared" si="31"/>
        <v>0</v>
      </c>
      <c r="Q386" s="161">
        <v>1.2E-2</v>
      </c>
      <c r="R386" s="161">
        <f t="shared" si="32"/>
        <v>0.13200000000000001</v>
      </c>
      <c r="S386" s="161">
        <v>0</v>
      </c>
      <c r="T386" s="162">
        <f t="shared" si="33"/>
        <v>0</v>
      </c>
      <c r="AR386" s="163" t="s">
        <v>8023</v>
      </c>
      <c r="AT386" s="163" t="s">
        <v>5826</v>
      </c>
      <c r="AU386" s="163" t="s">
        <v>7673</v>
      </c>
      <c r="AY386" s="16" t="s">
        <v>7977</v>
      </c>
      <c r="BE386" s="164">
        <f t="shared" si="34"/>
        <v>0</v>
      </c>
      <c r="BF386" s="164">
        <f t="shared" si="35"/>
        <v>0</v>
      </c>
      <c r="BG386" s="164">
        <f t="shared" si="36"/>
        <v>0</v>
      </c>
      <c r="BH386" s="164">
        <f t="shared" si="37"/>
        <v>0</v>
      </c>
      <c r="BI386" s="164">
        <f t="shared" si="38"/>
        <v>0</v>
      </c>
      <c r="BJ386" s="16" t="s">
        <v>7671</v>
      </c>
      <c r="BK386" s="164">
        <f t="shared" si="39"/>
        <v>0</v>
      </c>
      <c r="BL386" s="16" t="s">
        <v>7983</v>
      </c>
      <c r="BM386" s="163" t="s">
        <v>6789</v>
      </c>
    </row>
    <row r="387" spans="2:65" s="1" customFormat="1" ht="16.5" customHeight="1">
      <c r="B387" s="151"/>
      <c r="C387" s="152" t="s">
        <v>5419</v>
      </c>
      <c r="D387" s="152" t="s">
        <v>7978</v>
      </c>
      <c r="E387" s="153" t="s">
        <v>6791</v>
      </c>
      <c r="F387" s="154" t="s">
        <v>6792</v>
      </c>
      <c r="G387" s="155" t="s">
        <v>5897</v>
      </c>
      <c r="H387" s="156">
        <v>2</v>
      </c>
      <c r="I387" s="157"/>
      <c r="J387" s="158">
        <f t="shared" si="30"/>
        <v>0</v>
      </c>
      <c r="K387" s="154" t="s">
        <v>7982</v>
      </c>
      <c r="L387" s="31"/>
      <c r="M387" s="159" t="s">
        <v>7590</v>
      </c>
      <c r="N387" s="160" t="s">
        <v>7629</v>
      </c>
      <c r="O387" s="54"/>
      <c r="P387" s="161">
        <f t="shared" si="31"/>
        <v>0</v>
      </c>
      <c r="Q387" s="161">
        <v>0.32906000000000002</v>
      </c>
      <c r="R387" s="161">
        <f t="shared" si="32"/>
        <v>0.65812000000000004</v>
      </c>
      <c r="S387" s="161">
        <v>0</v>
      </c>
      <c r="T387" s="162">
        <f t="shared" si="33"/>
        <v>0</v>
      </c>
      <c r="AR387" s="163" t="s">
        <v>7983</v>
      </c>
      <c r="AT387" s="163" t="s">
        <v>7978</v>
      </c>
      <c r="AU387" s="163" t="s">
        <v>7673</v>
      </c>
      <c r="AY387" s="16" t="s">
        <v>7977</v>
      </c>
      <c r="BE387" s="164">
        <f t="shared" si="34"/>
        <v>0</v>
      </c>
      <c r="BF387" s="164">
        <f t="shared" si="35"/>
        <v>0</v>
      </c>
      <c r="BG387" s="164">
        <f t="shared" si="36"/>
        <v>0</v>
      </c>
      <c r="BH387" s="164">
        <f t="shared" si="37"/>
        <v>0</v>
      </c>
      <c r="BI387" s="164">
        <f t="shared" si="38"/>
        <v>0</v>
      </c>
      <c r="BJ387" s="16" t="s">
        <v>7671</v>
      </c>
      <c r="BK387" s="164">
        <f t="shared" si="39"/>
        <v>0</v>
      </c>
      <c r="BL387" s="16" t="s">
        <v>7983</v>
      </c>
      <c r="BM387" s="163" t="s">
        <v>6793</v>
      </c>
    </row>
    <row r="388" spans="2:65" s="1" customFormat="1" ht="16.5" customHeight="1">
      <c r="B388" s="151"/>
      <c r="C388" s="189" t="s">
        <v>5423</v>
      </c>
      <c r="D388" s="189" t="s">
        <v>5826</v>
      </c>
      <c r="E388" s="190" t="s">
        <v>2809</v>
      </c>
      <c r="F388" s="191" t="s">
        <v>2810</v>
      </c>
      <c r="G388" s="192" t="s">
        <v>5897</v>
      </c>
      <c r="H388" s="193">
        <v>2</v>
      </c>
      <c r="I388" s="194"/>
      <c r="J388" s="195">
        <f t="shared" si="30"/>
        <v>0</v>
      </c>
      <c r="K388" s="191" t="s">
        <v>7590</v>
      </c>
      <c r="L388" s="196"/>
      <c r="M388" s="197" t="s">
        <v>7590</v>
      </c>
      <c r="N388" s="198" t="s">
        <v>7629</v>
      </c>
      <c r="O388" s="54"/>
      <c r="P388" s="161">
        <f t="shared" si="31"/>
        <v>0</v>
      </c>
      <c r="Q388" s="161">
        <v>2.4E-2</v>
      </c>
      <c r="R388" s="161">
        <f t="shared" si="32"/>
        <v>4.8000000000000001E-2</v>
      </c>
      <c r="S388" s="161">
        <v>0</v>
      </c>
      <c r="T388" s="162">
        <f t="shared" si="33"/>
        <v>0</v>
      </c>
      <c r="AR388" s="163" t="s">
        <v>8023</v>
      </c>
      <c r="AT388" s="163" t="s">
        <v>5826</v>
      </c>
      <c r="AU388" s="163" t="s">
        <v>7673</v>
      </c>
      <c r="AY388" s="16" t="s">
        <v>7977</v>
      </c>
      <c r="BE388" s="164">
        <f t="shared" si="34"/>
        <v>0</v>
      </c>
      <c r="BF388" s="164">
        <f t="shared" si="35"/>
        <v>0</v>
      </c>
      <c r="BG388" s="164">
        <f t="shared" si="36"/>
        <v>0</v>
      </c>
      <c r="BH388" s="164">
        <f t="shared" si="37"/>
        <v>0</v>
      </c>
      <c r="BI388" s="164">
        <f t="shared" si="38"/>
        <v>0</v>
      </c>
      <c r="BJ388" s="16" t="s">
        <v>7671</v>
      </c>
      <c r="BK388" s="164">
        <f t="shared" si="39"/>
        <v>0</v>
      </c>
      <c r="BL388" s="16" t="s">
        <v>7983</v>
      </c>
      <c r="BM388" s="163" t="s">
        <v>2811</v>
      </c>
    </row>
    <row r="389" spans="2:65" s="1" customFormat="1" ht="24" customHeight="1">
      <c r="B389" s="151"/>
      <c r="C389" s="152" t="s">
        <v>5428</v>
      </c>
      <c r="D389" s="152" t="s">
        <v>7978</v>
      </c>
      <c r="E389" s="153" t="s">
        <v>6798</v>
      </c>
      <c r="F389" s="154" t="s">
        <v>6799</v>
      </c>
      <c r="G389" s="155" t="s">
        <v>5897</v>
      </c>
      <c r="H389" s="156">
        <v>18</v>
      </c>
      <c r="I389" s="157"/>
      <c r="J389" s="158">
        <f t="shared" si="30"/>
        <v>0</v>
      </c>
      <c r="K389" s="154" t="s">
        <v>7982</v>
      </c>
      <c r="L389" s="31"/>
      <c r="M389" s="159" t="s">
        <v>7590</v>
      </c>
      <c r="N389" s="160" t="s">
        <v>7629</v>
      </c>
      <c r="O389" s="54"/>
      <c r="P389" s="161">
        <f t="shared" si="31"/>
        <v>0</v>
      </c>
      <c r="Q389" s="161">
        <v>1.6000000000000001E-4</v>
      </c>
      <c r="R389" s="161">
        <f t="shared" si="32"/>
        <v>2.8800000000000002E-3</v>
      </c>
      <c r="S389" s="161">
        <v>0</v>
      </c>
      <c r="T389" s="162">
        <f t="shared" si="33"/>
        <v>0</v>
      </c>
      <c r="AR389" s="163" t="s">
        <v>7983</v>
      </c>
      <c r="AT389" s="163" t="s">
        <v>7978</v>
      </c>
      <c r="AU389" s="163" t="s">
        <v>7673</v>
      </c>
      <c r="AY389" s="16" t="s">
        <v>7977</v>
      </c>
      <c r="BE389" s="164">
        <f t="shared" si="34"/>
        <v>0</v>
      </c>
      <c r="BF389" s="164">
        <f t="shared" si="35"/>
        <v>0</v>
      </c>
      <c r="BG389" s="164">
        <f t="shared" si="36"/>
        <v>0</v>
      </c>
      <c r="BH389" s="164">
        <f t="shared" si="37"/>
        <v>0</v>
      </c>
      <c r="BI389" s="164">
        <f t="shared" si="38"/>
        <v>0</v>
      </c>
      <c r="BJ389" s="16" t="s">
        <v>7671</v>
      </c>
      <c r="BK389" s="164">
        <f t="shared" si="39"/>
        <v>0</v>
      </c>
      <c r="BL389" s="16" t="s">
        <v>7983</v>
      </c>
      <c r="BM389" s="163" t="s">
        <v>6800</v>
      </c>
    </row>
    <row r="390" spans="2:65" s="1" customFormat="1" ht="24" customHeight="1">
      <c r="B390" s="151"/>
      <c r="C390" s="189" t="s">
        <v>5435</v>
      </c>
      <c r="D390" s="189" t="s">
        <v>5826</v>
      </c>
      <c r="E390" s="190" t="s">
        <v>6802</v>
      </c>
      <c r="F390" s="191" t="s">
        <v>6803</v>
      </c>
      <c r="G390" s="192" t="s">
        <v>5897</v>
      </c>
      <c r="H390" s="193">
        <v>18</v>
      </c>
      <c r="I390" s="194"/>
      <c r="J390" s="195">
        <f t="shared" si="30"/>
        <v>0</v>
      </c>
      <c r="K390" s="191" t="s">
        <v>5841</v>
      </c>
      <c r="L390" s="196"/>
      <c r="M390" s="197" t="s">
        <v>7590</v>
      </c>
      <c r="N390" s="198" t="s">
        <v>7629</v>
      </c>
      <c r="O390" s="54"/>
      <c r="P390" s="161">
        <f t="shared" si="31"/>
        <v>0</v>
      </c>
      <c r="Q390" s="161">
        <v>2.3999999999999998E-3</v>
      </c>
      <c r="R390" s="161">
        <f t="shared" si="32"/>
        <v>4.3199999999999995E-2</v>
      </c>
      <c r="S390" s="161">
        <v>0</v>
      </c>
      <c r="T390" s="162">
        <f t="shared" si="33"/>
        <v>0</v>
      </c>
      <c r="AR390" s="163" t="s">
        <v>8023</v>
      </c>
      <c r="AT390" s="163" t="s">
        <v>5826</v>
      </c>
      <c r="AU390" s="163" t="s">
        <v>7673</v>
      </c>
      <c r="AY390" s="16" t="s">
        <v>7977</v>
      </c>
      <c r="BE390" s="164">
        <f t="shared" si="34"/>
        <v>0</v>
      </c>
      <c r="BF390" s="164">
        <f t="shared" si="35"/>
        <v>0</v>
      </c>
      <c r="BG390" s="164">
        <f t="shared" si="36"/>
        <v>0</v>
      </c>
      <c r="BH390" s="164">
        <f t="shared" si="37"/>
        <v>0</v>
      </c>
      <c r="BI390" s="164">
        <f t="shared" si="38"/>
        <v>0</v>
      </c>
      <c r="BJ390" s="16" t="s">
        <v>7671</v>
      </c>
      <c r="BK390" s="164">
        <f t="shared" si="39"/>
        <v>0</v>
      </c>
      <c r="BL390" s="16" t="s">
        <v>7983</v>
      </c>
      <c r="BM390" s="163" t="s">
        <v>6804</v>
      </c>
    </row>
    <row r="391" spans="2:65" s="1" customFormat="1" ht="16.5" customHeight="1">
      <c r="B391" s="151"/>
      <c r="C391" s="152" t="s">
        <v>5439</v>
      </c>
      <c r="D391" s="152" t="s">
        <v>7978</v>
      </c>
      <c r="E391" s="153" t="s">
        <v>5979</v>
      </c>
      <c r="F391" s="154" t="s">
        <v>5980</v>
      </c>
      <c r="G391" s="155" t="s">
        <v>5863</v>
      </c>
      <c r="H391" s="156">
        <v>1039</v>
      </c>
      <c r="I391" s="157"/>
      <c r="J391" s="158">
        <f t="shared" si="30"/>
        <v>0</v>
      </c>
      <c r="K391" s="154" t="s">
        <v>7982</v>
      </c>
      <c r="L391" s="31"/>
      <c r="M391" s="159" t="s">
        <v>7590</v>
      </c>
      <c r="N391" s="160" t="s">
        <v>7629</v>
      </c>
      <c r="O391" s="54"/>
      <c r="P391" s="161">
        <f t="shared" si="31"/>
        <v>0</v>
      </c>
      <c r="Q391" s="161">
        <v>6.9999999999999994E-5</v>
      </c>
      <c r="R391" s="161">
        <f t="shared" si="32"/>
        <v>7.2729999999999989E-2</v>
      </c>
      <c r="S391" s="161">
        <v>0</v>
      </c>
      <c r="T391" s="162">
        <f t="shared" si="33"/>
        <v>0</v>
      </c>
      <c r="AR391" s="163" t="s">
        <v>7983</v>
      </c>
      <c r="AT391" s="163" t="s">
        <v>7978</v>
      </c>
      <c r="AU391" s="163" t="s">
        <v>7673</v>
      </c>
      <c r="AY391" s="16" t="s">
        <v>7977</v>
      </c>
      <c r="BE391" s="164">
        <f t="shared" si="34"/>
        <v>0</v>
      </c>
      <c r="BF391" s="164">
        <f t="shared" si="35"/>
        <v>0</v>
      </c>
      <c r="BG391" s="164">
        <f t="shared" si="36"/>
        <v>0</v>
      </c>
      <c r="BH391" s="164">
        <f t="shared" si="37"/>
        <v>0</v>
      </c>
      <c r="BI391" s="164">
        <f t="shared" si="38"/>
        <v>0</v>
      </c>
      <c r="BJ391" s="16" t="s">
        <v>7671</v>
      </c>
      <c r="BK391" s="164">
        <f t="shared" si="39"/>
        <v>0</v>
      </c>
      <c r="BL391" s="16" t="s">
        <v>7983</v>
      </c>
      <c r="BM391" s="163" t="s">
        <v>6806</v>
      </c>
    </row>
    <row r="392" spans="2:65" s="12" customFormat="1">
      <c r="B392" s="165"/>
      <c r="D392" s="166" t="s">
        <v>7985</v>
      </c>
      <c r="E392" s="167" t="s">
        <v>7590</v>
      </c>
      <c r="F392" s="168" t="s">
        <v>2812</v>
      </c>
      <c r="H392" s="169">
        <v>1039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7985</v>
      </c>
      <c r="AU392" s="167" t="s">
        <v>7673</v>
      </c>
      <c r="AV392" s="12" t="s">
        <v>7673</v>
      </c>
      <c r="AW392" s="12" t="s">
        <v>7620</v>
      </c>
      <c r="AX392" s="12" t="s">
        <v>7671</v>
      </c>
      <c r="AY392" s="167" t="s">
        <v>7977</v>
      </c>
    </row>
    <row r="393" spans="2:65" s="1" customFormat="1" ht="16.5" customHeight="1">
      <c r="B393" s="151"/>
      <c r="C393" s="152" t="s">
        <v>5443</v>
      </c>
      <c r="D393" s="152" t="s">
        <v>7978</v>
      </c>
      <c r="E393" s="153" t="s">
        <v>6808</v>
      </c>
      <c r="F393" s="154" t="s">
        <v>6809</v>
      </c>
      <c r="G393" s="155" t="s">
        <v>5897</v>
      </c>
      <c r="H393" s="156">
        <v>2</v>
      </c>
      <c r="I393" s="157"/>
      <c r="J393" s="158">
        <f>ROUND(I393*H393,2)</f>
        <v>0</v>
      </c>
      <c r="K393" s="154" t="s">
        <v>7982</v>
      </c>
      <c r="L393" s="31"/>
      <c r="M393" s="159" t="s">
        <v>7590</v>
      </c>
      <c r="N393" s="160" t="s">
        <v>7629</v>
      </c>
      <c r="O393" s="54"/>
      <c r="P393" s="161">
        <f>O393*H393</f>
        <v>0</v>
      </c>
      <c r="Q393" s="161">
        <v>7.6000000000000004E-4</v>
      </c>
      <c r="R393" s="161">
        <f>Q393*H393</f>
        <v>1.5200000000000001E-3</v>
      </c>
      <c r="S393" s="161">
        <v>0</v>
      </c>
      <c r="T393" s="162">
        <f>S393*H393</f>
        <v>0</v>
      </c>
      <c r="AR393" s="163" t="s">
        <v>7983</v>
      </c>
      <c r="AT393" s="163" t="s">
        <v>7978</v>
      </c>
      <c r="AU393" s="163" t="s">
        <v>7673</v>
      </c>
      <c r="AY393" s="16" t="s">
        <v>7977</v>
      </c>
      <c r="BE393" s="164">
        <f>IF(N393="základní",J393,0)</f>
        <v>0</v>
      </c>
      <c r="BF393" s="164">
        <f>IF(N393="snížená",J393,0)</f>
        <v>0</v>
      </c>
      <c r="BG393" s="164">
        <f>IF(N393="zákl. přenesená",J393,0)</f>
        <v>0</v>
      </c>
      <c r="BH393" s="164">
        <f>IF(N393="sníž. přenesená",J393,0)</f>
        <v>0</v>
      </c>
      <c r="BI393" s="164">
        <f>IF(N393="nulová",J393,0)</f>
        <v>0</v>
      </c>
      <c r="BJ393" s="16" t="s">
        <v>7671</v>
      </c>
      <c r="BK393" s="164">
        <f>ROUND(I393*H393,2)</f>
        <v>0</v>
      </c>
      <c r="BL393" s="16" t="s">
        <v>7983</v>
      </c>
      <c r="BM393" s="163" t="s">
        <v>6810</v>
      </c>
    </row>
    <row r="394" spans="2:65" s="1" customFormat="1" ht="16.5" customHeight="1">
      <c r="B394" s="151"/>
      <c r="C394" s="189" t="s">
        <v>5447</v>
      </c>
      <c r="D394" s="189" t="s">
        <v>5826</v>
      </c>
      <c r="E394" s="190" t="s">
        <v>6812</v>
      </c>
      <c r="F394" s="191" t="s">
        <v>6813</v>
      </c>
      <c r="G394" s="192" t="s">
        <v>5897</v>
      </c>
      <c r="H394" s="193">
        <v>3</v>
      </c>
      <c r="I394" s="194"/>
      <c r="J394" s="195">
        <f>ROUND(I394*H394,2)</f>
        <v>0</v>
      </c>
      <c r="K394" s="191" t="s">
        <v>7590</v>
      </c>
      <c r="L394" s="196"/>
      <c r="M394" s="197" t="s">
        <v>7590</v>
      </c>
      <c r="N394" s="198" t="s">
        <v>7629</v>
      </c>
      <c r="O394" s="54"/>
      <c r="P394" s="161">
        <f>O394*H394</f>
        <v>0</v>
      </c>
      <c r="Q394" s="161">
        <v>0</v>
      </c>
      <c r="R394" s="161">
        <f>Q394*H394</f>
        <v>0</v>
      </c>
      <c r="S394" s="161">
        <v>0</v>
      </c>
      <c r="T394" s="162">
        <f>S394*H394</f>
        <v>0</v>
      </c>
      <c r="AR394" s="163" t="s">
        <v>8023</v>
      </c>
      <c r="AT394" s="163" t="s">
        <v>5826</v>
      </c>
      <c r="AU394" s="163" t="s">
        <v>7673</v>
      </c>
      <c r="AY394" s="16" t="s">
        <v>7977</v>
      </c>
      <c r="BE394" s="164">
        <f>IF(N394="základní",J394,0)</f>
        <v>0</v>
      </c>
      <c r="BF394" s="164">
        <f>IF(N394="snížená",J394,0)</f>
        <v>0</v>
      </c>
      <c r="BG394" s="164">
        <f>IF(N394="zákl. přenesená",J394,0)</f>
        <v>0</v>
      </c>
      <c r="BH394" s="164">
        <f>IF(N394="sníž. přenesená",J394,0)</f>
        <v>0</v>
      </c>
      <c r="BI394" s="164">
        <f>IF(N394="nulová",J394,0)</f>
        <v>0</v>
      </c>
      <c r="BJ394" s="16" t="s">
        <v>7671</v>
      </c>
      <c r="BK394" s="164">
        <f>ROUND(I394*H394,2)</f>
        <v>0</v>
      </c>
      <c r="BL394" s="16" t="s">
        <v>7983</v>
      </c>
      <c r="BM394" s="163" t="s">
        <v>6814</v>
      </c>
    </row>
    <row r="395" spans="2:65" s="1" customFormat="1" ht="16.5" customHeight="1">
      <c r="B395" s="151"/>
      <c r="C395" s="152" t="s">
        <v>5451</v>
      </c>
      <c r="D395" s="152" t="s">
        <v>7978</v>
      </c>
      <c r="E395" s="153" t="s">
        <v>5983</v>
      </c>
      <c r="F395" s="154" t="s">
        <v>5984</v>
      </c>
      <c r="G395" s="155" t="s">
        <v>5985</v>
      </c>
      <c r="H395" s="156">
        <v>1</v>
      </c>
      <c r="I395" s="157"/>
      <c r="J395" s="158">
        <f>ROUND(I395*H395,2)</f>
        <v>0</v>
      </c>
      <c r="K395" s="154" t="s">
        <v>7590</v>
      </c>
      <c r="L395" s="31"/>
      <c r="M395" s="159" t="s">
        <v>7590</v>
      </c>
      <c r="N395" s="160" t="s">
        <v>7629</v>
      </c>
      <c r="O395" s="54"/>
      <c r="P395" s="161">
        <f>O395*H395</f>
        <v>0</v>
      </c>
      <c r="Q395" s="161">
        <v>0</v>
      </c>
      <c r="R395" s="161">
        <f>Q395*H395</f>
        <v>0</v>
      </c>
      <c r="S395" s="161">
        <v>0</v>
      </c>
      <c r="T395" s="162">
        <f>S395*H395</f>
        <v>0</v>
      </c>
      <c r="AR395" s="163" t="s">
        <v>7983</v>
      </c>
      <c r="AT395" s="163" t="s">
        <v>7978</v>
      </c>
      <c r="AU395" s="163" t="s">
        <v>7673</v>
      </c>
      <c r="AY395" s="16" t="s">
        <v>7977</v>
      </c>
      <c r="BE395" s="164">
        <f>IF(N395="základní",J395,0)</f>
        <v>0</v>
      </c>
      <c r="BF395" s="164">
        <f>IF(N395="snížená",J395,0)</f>
        <v>0</v>
      </c>
      <c r="BG395" s="164">
        <f>IF(N395="zákl. přenesená",J395,0)</f>
        <v>0</v>
      </c>
      <c r="BH395" s="164">
        <f>IF(N395="sníž. přenesená",J395,0)</f>
        <v>0</v>
      </c>
      <c r="BI395" s="164">
        <f>IF(N395="nulová",J395,0)</f>
        <v>0</v>
      </c>
      <c r="BJ395" s="16" t="s">
        <v>7671</v>
      </c>
      <c r="BK395" s="164">
        <f>ROUND(I395*H395,2)</f>
        <v>0</v>
      </c>
      <c r="BL395" s="16" t="s">
        <v>7983</v>
      </c>
      <c r="BM395" s="163" t="s">
        <v>6816</v>
      </c>
    </row>
    <row r="396" spans="2:65" s="11" customFormat="1" ht="22.9" customHeight="1">
      <c r="B396" s="138"/>
      <c r="D396" s="139" t="s">
        <v>7663</v>
      </c>
      <c r="E396" s="149" t="s">
        <v>8027</v>
      </c>
      <c r="F396" s="149" t="s">
        <v>7043</v>
      </c>
      <c r="I396" s="141"/>
      <c r="J396" s="150">
        <f>BK396</f>
        <v>0</v>
      </c>
      <c r="L396" s="138"/>
      <c r="M396" s="143"/>
      <c r="N396" s="144"/>
      <c r="O396" s="144"/>
      <c r="P396" s="145">
        <f>SUM(P397:P398)</f>
        <v>0</v>
      </c>
      <c r="Q396" s="144"/>
      <c r="R396" s="145">
        <f>SUM(R397:R398)</f>
        <v>0</v>
      </c>
      <c r="S396" s="144"/>
      <c r="T396" s="146">
        <f>SUM(T397:T398)</f>
        <v>0</v>
      </c>
      <c r="AR396" s="139" t="s">
        <v>7671</v>
      </c>
      <c r="AT396" s="147" t="s">
        <v>7663</v>
      </c>
      <c r="AU396" s="147" t="s">
        <v>7671</v>
      </c>
      <c r="AY396" s="139" t="s">
        <v>7977</v>
      </c>
      <c r="BK396" s="148">
        <f>SUM(BK397:BK398)</f>
        <v>0</v>
      </c>
    </row>
    <row r="397" spans="2:65" s="1" customFormat="1" ht="24" customHeight="1">
      <c r="B397" s="151"/>
      <c r="C397" s="152" t="s">
        <v>5455</v>
      </c>
      <c r="D397" s="152" t="s">
        <v>7978</v>
      </c>
      <c r="E397" s="153" t="s">
        <v>6818</v>
      </c>
      <c r="F397" s="154" t="s">
        <v>6819</v>
      </c>
      <c r="G397" s="155" t="s">
        <v>5863</v>
      </c>
      <c r="H397" s="156">
        <v>362</v>
      </c>
      <c r="I397" s="157"/>
      <c r="J397" s="158">
        <f>ROUND(I397*H397,2)</f>
        <v>0</v>
      </c>
      <c r="K397" s="154" t="s">
        <v>7982</v>
      </c>
      <c r="L397" s="31"/>
      <c r="M397" s="159" t="s">
        <v>7590</v>
      </c>
      <c r="N397" s="160" t="s">
        <v>7629</v>
      </c>
      <c r="O397" s="54"/>
      <c r="P397" s="161">
        <f>O397*H397</f>
        <v>0</v>
      </c>
      <c r="Q397" s="161">
        <v>0</v>
      </c>
      <c r="R397" s="161">
        <f>Q397*H397</f>
        <v>0</v>
      </c>
      <c r="S397" s="161">
        <v>0</v>
      </c>
      <c r="T397" s="162">
        <f>S397*H397</f>
        <v>0</v>
      </c>
      <c r="AR397" s="163" t="s">
        <v>7983</v>
      </c>
      <c r="AT397" s="163" t="s">
        <v>7978</v>
      </c>
      <c r="AU397" s="163" t="s">
        <v>7673</v>
      </c>
      <c r="AY397" s="16" t="s">
        <v>7977</v>
      </c>
      <c r="BE397" s="164">
        <f>IF(N397="základní",J397,0)</f>
        <v>0</v>
      </c>
      <c r="BF397" s="164">
        <f>IF(N397="snížená",J397,0)</f>
        <v>0</v>
      </c>
      <c r="BG397" s="164">
        <f>IF(N397="zákl. přenesená",J397,0)</f>
        <v>0</v>
      </c>
      <c r="BH397" s="164">
        <f>IF(N397="sníž. přenesená",J397,0)</f>
        <v>0</v>
      </c>
      <c r="BI397" s="164">
        <f>IF(N397="nulová",J397,0)</f>
        <v>0</v>
      </c>
      <c r="BJ397" s="16" t="s">
        <v>7671</v>
      </c>
      <c r="BK397" s="164">
        <f>ROUND(I397*H397,2)</f>
        <v>0</v>
      </c>
      <c r="BL397" s="16" t="s">
        <v>7983</v>
      </c>
      <c r="BM397" s="163" t="s">
        <v>6820</v>
      </c>
    </row>
    <row r="398" spans="2:65" s="1" customFormat="1" ht="16.5" customHeight="1">
      <c r="B398" s="151"/>
      <c r="C398" s="152" t="s">
        <v>5459</v>
      </c>
      <c r="D398" s="152" t="s">
        <v>7978</v>
      </c>
      <c r="E398" s="153" t="s">
        <v>6822</v>
      </c>
      <c r="F398" s="154" t="s">
        <v>6823</v>
      </c>
      <c r="G398" s="155" t="s">
        <v>5863</v>
      </c>
      <c r="H398" s="156">
        <v>362</v>
      </c>
      <c r="I398" s="157"/>
      <c r="J398" s="158">
        <f>ROUND(I398*H398,2)</f>
        <v>0</v>
      </c>
      <c r="K398" s="154" t="s">
        <v>7982</v>
      </c>
      <c r="L398" s="31"/>
      <c r="M398" s="159" t="s">
        <v>7590</v>
      </c>
      <c r="N398" s="160" t="s">
        <v>7629</v>
      </c>
      <c r="O398" s="54"/>
      <c r="P398" s="161">
        <f>O398*H398</f>
        <v>0</v>
      </c>
      <c r="Q398" s="161">
        <v>0</v>
      </c>
      <c r="R398" s="161">
        <f>Q398*H398</f>
        <v>0</v>
      </c>
      <c r="S398" s="161">
        <v>0</v>
      </c>
      <c r="T398" s="162">
        <f>S398*H398</f>
        <v>0</v>
      </c>
      <c r="AR398" s="163" t="s">
        <v>7983</v>
      </c>
      <c r="AT398" s="163" t="s">
        <v>7978</v>
      </c>
      <c r="AU398" s="163" t="s">
        <v>7673</v>
      </c>
      <c r="AY398" s="16" t="s">
        <v>7977</v>
      </c>
      <c r="BE398" s="164">
        <f>IF(N398="základní",J398,0)</f>
        <v>0</v>
      </c>
      <c r="BF398" s="164">
        <f>IF(N398="snížená",J398,0)</f>
        <v>0</v>
      </c>
      <c r="BG398" s="164">
        <f>IF(N398="zákl. přenesená",J398,0)</f>
        <v>0</v>
      </c>
      <c r="BH398" s="164">
        <f>IF(N398="sníž. přenesená",J398,0)</f>
        <v>0</v>
      </c>
      <c r="BI398" s="164">
        <f>IF(N398="nulová",J398,0)</f>
        <v>0</v>
      </c>
      <c r="BJ398" s="16" t="s">
        <v>7671</v>
      </c>
      <c r="BK398" s="164">
        <f>ROUND(I398*H398,2)</f>
        <v>0</v>
      </c>
      <c r="BL398" s="16" t="s">
        <v>7983</v>
      </c>
      <c r="BM398" s="163" t="s">
        <v>6824</v>
      </c>
    </row>
    <row r="399" spans="2:65" s="11" customFormat="1" ht="22.9" customHeight="1">
      <c r="B399" s="138"/>
      <c r="D399" s="139" t="s">
        <v>7663</v>
      </c>
      <c r="E399" s="149" t="s">
        <v>7060</v>
      </c>
      <c r="F399" s="149" t="s">
        <v>6829</v>
      </c>
      <c r="I399" s="141"/>
      <c r="J399" s="150">
        <f>BK399</f>
        <v>0</v>
      </c>
      <c r="L399" s="138"/>
      <c r="M399" s="143"/>
      <c r="N399" s="144"/>
      <c r="O399" s="144"/>
      <c r="P399" s="145">
        <f>SUM(P400:P406)</f>
        <v>0</v>
      </c>
      <c r="Q399" s="144"/>
      <c r="R399" s="145">
        <f>SUM(R400:R406)</f>
        <v>0</v>
      </c>
      <c r="S399" s="144"/>
      <c r="T399" s="146">
        <f>SUM(T400:T406)</f>
        <v>0</v>
      </c>
      <c r="AR399" s="139" t="s">
        <v>7671</v>
      </c>
      <c r="AT399" s="147" t="s">
        <v>7663</v>
      </c>
      <c r="AU399" s="147" t="s">
        <v>7671</v>
      </c>
      <c r="AY399" s="139" t="s">
        <v>7977</v>
      </c>
      <c r="BK399" s="148">
        <f>SUM(BK400:BK406)</f>
        <v>0</v>
      </c>
    </row>
    <row r="400" spans="2:65" s="1" customFormat="1" ht="16.5" customHeight="1">
      <c r="B400" s="151"/>
      <c r="C400" s="152" t="s">
        <v>5465</v>
      </c>
      <c r="D400" s="152" t="s">
        <v>7978</v>
      </c>
      <c r="E400" s="153" t="s">
        <v>6831</v>
      </c>
      <c r="F400" s="154" t="s">
        <v>6832</v>
      </c>
      <c r="G400" s="155" t="s">
        <v>5816</v>
      </c>
      <c r="H400" s="156">
        <v>257.90699999999998</v>
      </c>
      <c r="I400" s="157"/>
      <c r="J400" s="158">
        <f>ROUND(I400*H400,2)</f>
        <v>0</v>
      </c>
      <c r="K400" s="154" t="s">
        <v>7982</v>
      </c>
      <c r="L400" s="31"/>
      <c r="M400" s="159" t="s">
        <v>7590</v>
      </c>
      <c r="N400" s="160" t="s">
        <v>7629</v>
      </c>
      <c r="O400" s="54"/>
      <c r="P400" s="161">
        <f>O400*H400</f>
        <v>0</v>
      </c>
      <c r="Q400" s="161">
        <v>0</v>
      </c>
      <c r="R400" s="161">
        <f>Q400*H400</f>
        <v>0</v>
      </c>
      <c r="S400" s="161">
        <v>0</v>
      </c>
      <c r="T400" s="162">
        <f>S400*H400</f>
        <v>0</v>
      </c>
      <c r="AR400" s="163" t="s">
        <v>7983</v>
      </c>
      <c r="AT400" s="163" t="s">
        <v>7978</v>
      </c>
      <c r="AU400" s="163" t="s">
        <v>7673</v>
      </c>
      <c r="AY400" s="16" t="s">
        <v>7977</v>
      </c>
      <c r="BE400" s="164">
        <f>IF(N400="základní",J400,0)</f>
        <v>0</v>
      </c>
      <c r="BF400" s="164">
        <f>IF(N400="snížená",J400,0)</f>
        <v>0</v>
      </c>
      <c r="BG400" s="164">
        <f>IF(N400="zákl. přenesená",J400,0)</f>
        <v>0</v>
      </c>
      <c r="BH400" s="164">
        <f>IF(N400="sníž. přenesená",J400,0)</f>
        <v>0</v>
      </c>
      <c r="BI400" s="164">
        <f>IF(N400="nulová",J400,0)</f>
        <v>0</v>
      </c>
      <c r="BJ400" s="16" t="s">
        <v>7671</v>
      </c>
      <c r="BK400" s="164">
        <f>ROUND(I400*H400,2)</f>
        <v>0</v>
      </c>
      <c r="BL400" s="16" t="s">
        <v>7983</v>
      </c>
      <c r="BM400" s="163" t="s">
        <v>6833</v>
      </c>
    </row>
    <row r="401" spans="2:65" s="1" customFormat="1" ht="24" customHeight="1">
      <c r="B401" s="151"/>
      <c r="C401" s="152" t="s">
        <v>5469</v>
      </c>
      <c r="D401" s="152" t="s">
        <v>7978</v>
      </c>
      <c r="E401" s="153" t="s">
        <v>6835</v>
      </c>
      <c r="F401" s="154" t="s">
        <v>6836</v>
      </c>
      <c r="G401" s="155" t="s">
        <v>5816</v>
      </c>
      <c r="H401" s="156">
        <v>3610.6979999999999</v>
      </c>
      <c r="I401" s="157"/>
      <c r="J401" s="158">
        <f>ROUND(I401*H401,2)</f>
        <v>0</v>
      </c>
      <c r="K401" s="154" t="s">
        <v>7982</v>
      </c>
      <c r="L401" s="31"/>
      <c r="M401" s="159" t="s">
        <v>7590</v>
      </c>
      <c r="N401" s="160" t="s">
        <v>7629</v>
      </c>
      <c r="O401" s="54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AR401" s="163" t="s">
        <v>7983</v>
      </c>
      <c r="AT401" s="163" t="s">
        <v>7978</v>
      </c>
      <c r="AU401" s="163" t="s">
        <v>7673</v>
      </c>
      <c r="AY401" s="16" t="s">
        <v>7977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6" t="s">
        <v>7671</v>
      </c>
      <c r="BK401" s="164">
        <f>ROUND(I401*H401,2)</f>
        <v>0</v>
      </c>
      <c r="BL401" s="16" t="s">
        <v>7983</v>
      </c>
      <c r="BM401" s="163" t="s">
        <v>6837</v>
      </c>
    </row>
    <row r="402" spans="2:65" s="12" customFormat="1">
      <c r="B402" s="165"/>
      <c r="D402" s="166" t="s">
        <v>7985</v>
      </c>
      <c r="F402" s="168" t="s">
        <v>2813</v>
      </c>
      <c r="H402" s="169">
        <v>3610.6979999999999</v>
      </c>
      <c r="I402" s="170"/>
      <c r="L402" s="165"/>
      <c r="M402" s="171"/>
      <c r="N402" s="172"/>
      <c r="O402" s="172"/>
      <c r="P402" s="172"/>
      <c r="Q402" s="172"/>
      <c r="R402" s="172"/>
      <c r="S402" s="172"/>
      <c r="T402" s="173"/>
      <c r="AT402" s="167" t="s">
        <v>7985</v>
      </c>
      <c r="AU402" s="167" t="s">
        <v>7673</v>
      </c>
      <c r="AV402" s="12" t="s">
        <v>7673</v>
      </c>
      <c r="AW402" s="12" t="s">
        <v>7592</v>
      </c>
      <c r="AX402" s="12" t="s">
        <v>7671</v>
      </c>
      <c r="AY402" s="167" t="s">
        <v>7977</v>
      </c>
    </row>
    <row r="403" spans="2:65" s="1" customFormat="1" ht="24" customHeight="1">
      <c r="B403" s="151"/>
      <c r="C403" s="152" t="s">
        <v>5476</v>
      </c>
      <c r="D403" s="152" t="s">
        <v>7978</v>
      </c>
      <c r="E403" s="153" t="s">
        <v>6840</v>
      </c>
      <c r="F403" s="154" t="s">
        <v>6841</v>
      </c>
      <c r="G403" s="155" t="s">
        <v>5816</v>
      </c>
      <c r="H403" s="156">
        <v>64.707999999999998</v>
      </c>
      <c r="I403" s="157"/>
      <c r="J403" s="158">
        <f>ROUND(I403*H403,2)</f>
        <v>0</v>
      </c>
      <c r="K403" s="154" t="s">
        <v>7982</v>
      </c>
      <c r="L403" s="31"/>
      <c r="M403" s="159" t="s">
        <v>7590</v>
      </c>
      <c r="N403" s="160" t="s">
        <v>7629</v>
      </c>
      <c r="O403" s="54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AR403" s="163" t="s">
        <v>7983</v>
      </c>
      <c r="AT403" s="163" t="s">
        <v>7978</v>
      </c>
      <c r="AU403" s="163" t="s">
        <v>7673</v>
      </c>
      <c r="AY403" s="16" t="s">
        <v>7977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6" t="s">
        <v>7671</v>
      </c>
      <c r="BK403" s="164">
        <f>ROUND(I403*H403,2)</f>
        <v>0</v>
      </c>
      <c r="BL403" s="16" t="s">
        <v>7983</v>
      </c>
      <c r="BM403" s="163" t="s">
        <v>6842</v>
      </c>
    </row>
    <row r="404" spans="2:65" s="1" customFormat="1" ht="24" customHeight="1">
      <c r="B404" s="151"/>
      <c r="C404" s="152" t="s">
        <v>5480</v>
      </c>
      <c r="D404" s="152" t="s">
        <v>7978</v>
      </c>
      <c r="E404" s="153" t="s">
        <v>6844</v>
      </c>
      <c r="F404" s="154" t="s">
        <v>6845</v>
      </c>
      <c r="G404" s="155" t="s">
        <v>5816</v>
      </c>
      <c r="H404" s="156">
        <v>93.65</v>
      </c>
      <c r="I404" s="157"/>
      <c r="J404" s="158">
        <f>ROUND(I404*H404,2)</f>
        <v>0</v>
      </c>
      <c r="K404" s="154" t="s">
        <v>7982</v>
      </c>
      <c r="L404" s="31"/>
      <c r="M404" s="159" t="s">
        <v>7590</v>
      </c>
      <c r="N404" s="160" t="s">
        <v>7629</v>
      </c>
      <c r="O404" s="54"/>
      <c r="P404" s="161">
        <f>O404*H404</f>
        <v>0</v>
      </c>
      <c r="Q404" s="161">
        <v>0</v>
      </c>
      <c r="R404" s="161">
        <f>Q404*H404</f>
        <v>0</v>
      </c>
      <c r="S404" s="161">
        <v>0</v>
      </c>
      <c r="T404" s="162">
        <f>S404*H404</f>
        <v>0</v>
      </c>
      <c r="AR404" s="163" t="s">
        <v>7983</v>
      </c>
      <c r="AT404" s="163" t="s">
        <v>7978</v>
      </c>
      <c r="AU404" s="163" t="s">
        <v>7673</v>
      </c>
      <c r="AY404" s="16" t="s">
        <v>7977</v>
      </c>
      <c r="BE404" s="164">
        <f>IF(N404="základní",J404,0)</f>
        <v>0</v>
      </c>
      <c r="BF404" s="164">
        <f>IF(N404="snížená",J404,0)</f>
        <v>0</v>
      </c>
      <c r="BG404" s="164">
        <f>IF(N404="zákl. přenesená",J404,0)</f>
        <v>0</v>
      </c>
      <c r="BH404" s="164">
        <f>IF(N404="sníž. přenesená",J404,0)</f>
        <v>0</v>
      </c>
      <c r="BI404" s="164">
        <f>IF(N404="nulová",J404,0)</f>
        <v>0</v>
      </c>
      <c r="BJ404" s="16" t="s">
        <v>7671</v>
      </c>
      <c r="BK404" s="164">
        <f>ROUND(I404*H404,2)</f>
        <v>0</v>
      </c>
      <c r="BL404" s="16" t="s">
        <v>7983</v>
      </c>
      <c r="BM404" s="163" t="s">
        <v>6846</v>
      </c>
    </row>
    <row r="405" spans="2:65" s="12" customFormat="1">
      <c r="B405" s="165"/>
      <c r="D405" s="166" t="s">
        <v>7985</v>
      </c>
      <c r="E405" s="167" t="s">
        <v>7590</v>
      </c>
      <c r="F405" s="168" t="s">
        <v>2814</v>
      </c>
      <c r="H405" s="169">
        <v>93.65</v>
      </c>
      <c r="I405" s="170"/>
      <c r="L405" s="165"/>
      <c r="M405" s="171"/>
      <c r="N405" s="172"/>
      <c r="O405" s="172"/>
      <c r="P405" s="172"/>
      <c r="Q405" s="172"/>
      <c r="R405" s="172"/>
      <c r="S405" s="172"/>
      <c r="T405" s="173"/>
      <c r="AT405" s="167" t="s">
        <v>7985</v>
      </c>
      <c r="AU405" s="167" t="s">
        <v>7673</v>
      </c>
      <c r="AV405" s="12" t="s">
        <v>7673</v>
      </c>
      <c r="AW405" s="12" t="s">
        <v>7620</v>
      </c>
      <c r="AX405" s="12" t="s">
        <v>7671</v>
      </c>
      <c r="AY405" s="167" t="s">
        <v>7977</v>
      </c>
    </row>
    <row r="406" spans="2:65" s="1" customFormat="1" ht="24" customHeight="1">
      <c r="B406" s="151"/>
      <c r="C406" s="152" t="s">
        <v>5488</v>
      </c>
      <c r="D406" s="152" t="s">
        <v>7978</v>
      </c>
      <c r="E406" s="153" t="s">
        <v>6849</v>
      </c>
      <c r="F406" s="154" t="s">
        <v>6850</v>
      </c>
      <c r="G406" s="155" t="s">
        <v>5816</v>
      </c>
      <c r="H406" s="156">
        <v>99.55</v>
      </c>
      <c r="I406" s="157"/>
      <c r="J406" s="158">
        <f>ROUND(I406*H406,2)</f>
        <v>0</v>
      </c>
      <c r="K406" s="154" t="s">
        <v>7590</v>
      </c>
      <c r="L406" s="31"/>
      <c r="M406" s="159" t="s">
        <v>7590</v>
      </c>
      <c r="N406" s="160" t="s">
        <v>7629</v>
      </c>
      <c r="O406" s="54"/>
      <c r="P406" s="161">
        <f>O406*H406</f>
        <v>0</v>
      </c>
      <c r="Q406" s="161">
        <v>0</v>
      </c>
      <c r="R406" s="161">
        <f>Q406*H406</f>
        <v>0</v>
      </c>
      <c r="S406" s="161">
        <v>0</v>
      </c>
      <c r="T406" s="162">
        <f>S406*H406</f>
        <v>0</v>
      </c>
      <c r="AR406" s="163" t="s">
        <v>7983</v>
      </c>
      <c r="AT406" s="163" t="s">
        <v>7978</v>
      </c>
      <c r="AU406" s="163" t="s">
        <v>7673</v>
      </c>
      <c r="AY406" s="16" t="s">
        <v>7977</v>
      </c>
      <c r="BE406" s="164">
        <f>IF(N406="základní",J406,0)</f>
        <v>0</v>
      </c>
      <c r="BF406" s="164">
        <f>IF(N406="snížená",J406,0)</f>
        <v>0</v>
      </c>
      <c r="BG406" s="164">
        <f>IF(N406="zákl. přenesená",J406,0)</f>
        <v>0</v>
      </c>
      <c r="BH406" s="164">
        <f>IF(N406="sníž. přenesená",J406,0)</f>
        <v>0</v>
      </c>
      <c r="BI406" s="164">
        <f>IF(N406="nulová",J406,0)</f>
        <v>0</v>
      </c>
      <c r="BJ406" s="16" t="s">
        <v>7671</v>
      </c>
      <c r="BK406" s="164">
        <f>ROUND(I406*H406,2)</f>
        <v>0</v>
      </c>
      <c r="BL406" s="16" t="s">
        <v>7983</v>
      </c>
      <c r="BM406" s="163" t="s">
        <v>6851</v>
      </c>
    </row>
    <row r="407" spans="2:65" s="11" customFormat="1" ht="22.9" customHeight="1">
      <c r="B407" s="138"/>
      <c r="D407" s="139" t="s">
        <v>7663</v>
      </c>
      <c r="E407" s="149" t="s">
        <v>5991</v>
      </c>
      <c r="F407" s="149" t="s">
        <v>5992</v>
      </c>
      <c r="I407" s="141"/>
      <c r="J407" s="150">
        <f>BK407</f>
        <v>0</v>
      </c>
      <c r="L407" s="138"/>
      <c r="M407" s="143"/>
      <c r="N407" s="144"/>
      <c r="O407" s="144"/>
      <c r="P407" s="145">
        <f>P408</f>
        <v>0</v>
      </c>
      <c r="Q407" s="144"/>
      <c r="R407" s="145">
        <f>R408</f>
        <v>0</v>
      </c>
      <c r="S407" s="144"/>
      <c r="T407" s="146">
        <f>T408</f>
        <v>0</v>
      </c>
      <c r="AR407" s="139" t="s">
        <v>7671</v>
      </c>
      <c r="AT407" s="147" t="s">
        <v>7663</v>
      </c>
      <c r="AU407" s="147" t="s">
        <v>7671</v>
      </c>
      <c r="AY407" s="139" t="s">
        <v>7977</v>
      </c>
      <c r="BK407" s="148">
        <f>BK408</f>
        <v>0</v>
      </c>
    </row>
    <row r="408" spans="2:65" s="1" customFormat="1" ht="24" customHeight="1">
      <c r="B408" s="151"/>
      <c r="C408" s="152" t="s">
        <v>5493</v>
      </c>
      <c r="D408" s="152" t="s">
        <v>7978</v>
      </c>
      <c r="E408" s="153" t="s">
        <v>6854</v>
      </c>
      <c r="F408" s="154" t="s">
        <v>6855</v>
      </c>
      <c r="G408" s="155" t="s">
        <v>5816</v>
      </c>
      <c r="H408" s="156">
        <v>1182.2</v>
      </c>
      <c r="I408" s="157"/>
      <c r="J408" s="158">
        <f>ROUND(I408*H408,2)</f>
        <v>0</v>
      </c>
      <c r="K408" s="154" t="s">
        <v>7982</v>
      </c>
      <c r="L408" s="31"/>
      <c r="M408" s="159" t="s">
        <v>7590</v>
      </c>
      <c r="N408" s="160" t="s">
        <v>7629</v>
      </c>
      <c r="O408" s="54"/>
      <c r="P408" s="161">
        <f>O408*H408</f>
        <v>0</v>
      </c>
      <c r="Q408" s="161">
        <v>0</v>
      </c>
      <c r="R408" s="161">
        <f>Q408*H408</f>
        <v>0</v>
      </c>
      <c r="S408" s="161">
        <v>0</v>
      </c>
      <c r="T408" s="162">
        <f>S408*H408</f>
        <v>0</v>
      </c>
      <c r="AR408" s="163" t="s">
        <v>7983</v>
      </c>
      <c r="AT408" s="163" t="s">
        <v>7978</v>
      </c>
      <c r="AU408" s="163" t="s">
        <v>7673</v>
      </c>
      <c r="AY408" s="16" t="s">
        <v>7977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6" t="s">
        <v>7671</v>
      </c>
      <c r="BK408" s="164">
        <f>ROUND(I408*H408,2)</f>
        <v>0</v>
      </c>
      <c r="BL408" s="16" t="s">
        <v>7983</v>
      </c>
      <c r="BM408" s="163" t="s">
        <v>5996</v>
      </c>
    </row>
    <row r="409" spans="2:65" s="11" customFormat="1" ht="25.9" customHeight="1">
      <c r="B409" s="138"/>
      <c r="D409" s="139" t="s">
        <v>7663</v>
      </c>
      <c r="E409" s="140" t="s">
        <v>5826</v>
      </c>
      <c r="F409" s="140" t="s">
        <v>7149</v>
      </c>
      <c r="I409" s="141"/>
      <c r="J409" s="142">
        <f>BK409</f>
        <v>0</v>
      </c>
      <c r="L409" s="138"/>
      <c r="M409" s="143"/>
      <c r="N409" s="144"/>
      <c r="O409" s="144"/>
      <c r="P409" s="145">
        <f>P410</f>
        <v>0</v>
      </c>
      <c r="Q409" s="144"/>
      <c r="R409" s="145">
        <f>R410</f>
        <v>4.1520000000000001E-2</v>
      </c>
      <c r="S409" s="144"/>
      <c r="T409" s="146">
        <f>T410</f>
        <v>0</v>
      </c>
      <c r="AR409" s="139" t="s">
        <v>7991</v>
      </c>
      <c r="AT409" s="147" t="s">
        <v>7663</v>
      </c>
      <c r="AU409" s="147" t="s">
        <v>7664</v>
      </c>
      <c r="AY409" s="139" t="s">
        <v>7977</v>
      </c>
      <c r="BK409" s="148">
        <f>BK410</f>
        <v>0</v>
      </c>
    </row>
    <row r="410" spans="2:65" s="11" customFormat="1" ht="22.9" customHeight="1">
      <c r="B410" s="138"/>
      <c r="D410" s="139" t="s">
        <v>7663</v>
      </c>
      <c r="E410" s="149" t="s">
        <v>6856</v>
      </c>
      <c r="F410" s="149" t="s">
        <v>6857</v>
      </c>
      <c r="I410" s="141"/>
      <c r="J410" s="150">
        <f>BK410</f>
        <v>0</v>
      </c>
      <c r="L410" s="138"/>
      <c r="M410" s="143"/>
      <c r="N410" s="144"/>
      <c r="O410" s="144"/>
      <c r="P410" s="145">
        <f>P411</f>
        <v>0</v>
      </c>
      <c r="Q410" s="144"/>
      <c r="R410" s="145">
        <f>R411</f>
        <v>4.1520000000000001E-2</v>
      </c>
      <c r="S410" s="144"/>
      <c r="T410" s="146">
        <f>T411</f>
        <v>0</v>
      </c>
      <c r="AR410" s="139" t="s">
        <v>7991</v>
      </c>
      <c r="AT410" s="147" t="s">
        <v>7663</v>
      </c>
      <c r="AU410" s="147" t="s">
        <v>7671</v>
      </c>
      <c r="AY410" s="139" t="s">
        <v>7977</v>
      </c>
      <c r="BK410" s="148">
        <f>BK411</f>
        <v>0</v>
      </c>
    </row>
    <row r="411" spans="2:65" s="1" customFormat="1" ht="16.5" customHeight="1">
      <c r="B411" s="151"/>
      <c r="C411" s="152" t="s">
        <v>5497</v>
      </c>
      <c r="D411" s="152" t="s">
        <v>7978</v>
      </c>
      <c r="E411" s="153" t="s">
        <v>4298</v>
      </c>
      <c r="F411" s="154" t="s">
        <v>4299</v>
      </c>
      <c r="G411" s="155" t="s">
        <v>5863</v>
      </c>
      <c r="H411" s="156">
        <v>8</v>
      </c>
      <c r="I411" s="157"/>
      <c r="J411" s="158">
        <f>ROUND(I411*H411,2)</f>
        <v>0</v>
      </c>
      <c r="K411" s="154" t="s">
        <v>7982</v>
      </c>
      <c r="L411" s="31"/>
      <c r="M411" s="201" t="s">
        <v>7590</v>
      </c>
      <c r="N411" s="202" t="s">
        <v>7629</v>
      </c>
      <c r="O411" s="203"/>
      <c r="P411" s="204">
        <f>O411*H411</f>
        <v>0</v>
      </c>
      <c r="Q411" s="204">
        <v>5.1900000000000002E-3</v>
      </c>
      <c r="R411" s="204">
        <f>Q411*H411</f>
        <v>4.1520000000000001E-2</v>
      </c>
      <c r="S411" s="204">
        <v>0</v>
      </c>
      <c r="T411" s="205">
        <f>S411*H411</f>
        <v>0</v>
      </c>
      <c r="AR411" s="163" t="s">
        <v>5865</v>
      </c>
      <c r="AT411" s="163" t="s">
        <v>7978</v>
      </c>
      <c r="AU411" s="163" t="s">
        <v>7673</v>
      </c>
      <c r="AY411" s="16" t="s">
        <v>7977</v>
      </c>
      <c r="BE411" s="164">
        <f>IF(N411="základní",J411,0)</f>
        <v>0</v>
      </c>
      <c r="BF411" s="164">
        <f>IF(N411="snížená",J411,0)</f>
        <v>0</v>
      </c>
      <c r="BG411" s="164">
        <f>IF(N411="zákl. přenesená",J411,0)</f>
        <v>0</v>
      </c>
      <c r="BH411" s="164">
        <f>IF(N411="sníž. přenesená",J411,0)</f>
        <v>0</v>
      </c>
      <c r="BI411" s="164">
        <f>IF(N411="nulová",J411,0)</f>
        <v>0</v>
      </c>
      <c r="BJ411" s="16" t="s">
        <v>7671</v>
      </c>
      <c r="BK411" s="164">
        <f>ROUND(I411*H411,2)</f>
        <v>0</v>
      </c>
      <c r="BL411" s="16" t="s">
        <v>5865</v>
      </c>
      <c r="BM411" s="163" t="s">
        <v>6861</v>
      </c>
    </row>
    <row r="412" spans="2:65" s="1" customFormat="1" ht="6.95" customHeight="1">
      <c r="B412" s="43"/>
      <c r="C412" s="44"/>
      <c r="D412" s="44"/>
      <c r="E412" s="44"/>
      <c r="F412" s="44"/>
      <c r="G412" s="44"/>
      <c r="H412" s="44"/>
      <c r="I412" s="112"/>
      <c r="J412" s="44"/>
      <c r="K412" s="44"/>
      <c r="L412" s="31"/>
    </row>
  </sheetData>
  <autoFilter ref="C125:K411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570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7796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2816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ROUND(J145,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ROUND((SUM(BE145:BE569)),  2)</f>
        <v>0</v>
      </c>
      <c r="I35" s="103">
        <v>0.21</v>
      </c>
      <c r="J35" s="102">
        <f>ROUND(((SUM(BE145:BE569))*I35),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ROUND((SUM(BF145:BF569)),  2)</f>
        <v>0</v>
      </c>
      <c r="I36" s="103">
        <v>0.15</v>
      </c>
      <c r="J36" s="102">
        <f>ROUND(((SUM(BF145:BF569))*I36),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ROUND((SUM(BG145:BG569)),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ROUND((SUM(BH145:BH569)),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ROUND((SUM(BI145:BI569)),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SO_13.1 - VDJ Sudslava + SO_13.6 Sadové a terénní úpravy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J145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J146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J147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J207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J226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J261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J269</f>
        <v>0</v>
      </c>
      <c r="L104" s="123"/>
    </row>
    <row r="105" spans="2:47" s="9" customFormat="1" ht="19.899999999999999" customHeight="1">
      <c r="B105" s="123"/>
      <c r="D105" s="124" t="s">
        <v>4812</v>
      </c>
      <c r="E105" s="125"/>
      <c r="F105" s="125"/>
      <c r="G105" s="125"/>
      <c r="H105" s="125"/>
      <c r="I105" s="126"/>
      <c r="J105" s="127">
        <f>J286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J295</f>
        <v>0</v>
      </c>
      <c r="L106" s="123"/>
    </row>
    <row r="107" spans="2:47" s="9" customFormat="1" ht="19.899999999999999" customHeight="1">
      <c r="B107" s="123"/>
      <c r="D107" s="124" t="s">
        <v>6003</v>
      </c>
      <c r="E107" s="125"/>
      <c r="F107" s="125"/>
      <c r="G107" s="125"/>
      <c r="H107" s="125"/>
      <c r="I107" s="126"/>
      <c r="J107" s="127">
        <f>J350</f>
        <v>0</v>
      </c>
      <c r="L107" s="123"/>
    </row>
    <row r="108" spans="2:47" s="9" customFormat="1" ht="19.899999999999999" customHeight="1">
      <c r="B108" s="123"/>
      <c r="D108" s="124" t="s">
        <v>4813</v>
      </c>
      <c r="E108" s="125"/>
      <c r="F108" s="125"/>
      <c r="G108" s="125"/>
      <c r="H108" s="125"/>
      <c r="I108" s="126"/>
      <c r="J108" s="127">
        <f>J355</f>
        <v>0</v>
      </c>
      <c r="L108" s="123"/>
    </row>
    <row r="109" spans="2:47" s="8" customFormat="1" ht="24.95" customHeight="1">
      <c r="B109" s="118"/>
      <c r="D109" s="119" t="s">
        <v>4814</v>
      </c>
      <c r="E109" s="120"/>
      <c r="F109" s="120"/>
      <c r="G109" s="120"/>
      <c r="H109" s="120"/>
      <c r="I109" s="121"/>
      <c r="J109" s="122">
        <f>J357</f>
        <v>0</v>
      </c>
      <c r="L109" s="118"/>
    </row>
    <row r="110" spans="2:47" s="9" customFormat="1" ht="19.899999999999999" customHeight="1">
      <c r="B110" s="123"/>
      <c r="D110" s="124" t="s">
        <v>4815</v>
      </c>
      <c r="E110" s="125"/>
      <c r="F110" s="125"/>
      <c r="G110" s="125"/>
      <c r="H110" s="125"/>
      <c r="I110" s="126"/>
      <c r="J110" s="127">
        <f>J358</f>
        <v>0</v>
      </c>
      <c r="L110" s="123"/>
    </row>
    <row r="111" spans="2:47" s="9" customFormat="1" ht="19.899999999999999" customHeight="1">
      <c r="B111" s="123"/>
      <c r="D111" s="124" t="s">
        <v>4816</v>
      </c>
      <c r="E111" s="125"/>
      <c r="F111" s="125"/>
      <c r="G111" s="125"/>
      <c r="H111" s="125"/>
      <c r="I111" s="126"/>
      <c r="J111" s="127">
        <f>J402</f>
        <v>0</v>
      </c>
      <c r="L111" s="123"/>
    </row>
    <row r="112" spans="2:47" s="9" customFormat="1" ht="19.899999999999999" customHeight="1">
      <c r="B112" s="123"/>
      <c r="D112" s="124" t="s">
        <v>4817</v>
      </c>
      <c r="E112" s="125"/>
      <c r="F112" s="125"/>
      <c r="G112" s="125"/>
      <c r="H112" s="125"/>
      <c r="I112" s="126"/>
      <c r="J112" s="127">
        <f>J407</f>
        <v>0</v>
      </c>
      <c r="L112" s="123"/>
    </row>
    <row r="113" spans="2:12" s="9" customFormat="1" ht="19.899999999999999" customHeight="1">
      <c r="B113" s="123"/>
      <c r="D113" s="124" t="s">
        <v>4818</v>
      </c>
      <c r="E113" s="125"/>
      <c r="F113" s="125"/>
      <c r="G113" s="125"/>
      <c r="H113" s="125"/>
      <c r="I113" s="126"/>
      <c r="J113" s="127">
        <f>J431</f>
        <v>0</v>
      </c>
      <c r="L113" s="123"/>
    </row>
    <row r="114" spans="2:12" s="9" customFormat="1" ht="19.899999999999999" customHeight="1">
      <c r="B114" s="123"/>
      <c r="D114" s="124" t="s">
        <v>4819</v>
      </c>
      <c r="E114" s="125"/>
      <c r="F114" s="125"/>
      <c r="G114" s="125"/>
      <c r="H114" s="125"/>
      <c r="I114" s="126"/>
      <c r="J114" s="127">
        <f>J435</f>
        <v>0</v>
      </c>
      <c r="L114" s="123"/>
    </row>
    <row r="115" spans="2:12" s="9" customFormat="1" ht="19.899999999999999" customHeight="1">
      <c r="B115" s="123"/>
      <c r="D115" s="124" t="s">
        <v>4820</v>
      </c>
      <c r="E115" s="125"/>
      <c r="F115" s="125"/>
      <c r="G115" s="125"/>
      <c r="H115" s="125"/>
      <c r="I115" s="126"/>
      <c r="J115" s="127">
        <f>J440</f>
        <v>0</v>
      </c>
      <c r="L115" s="123"/>
    </row>
    <row r="116" spans="2:12" s="9" customFormat="1" ht="19.899999999999999" customHeight="1">
      <c r="B116" s="123"/>
      <c r="D116" s="124" t="s">
        <v>4821</v>
      </c>
      <c r="E116" s="125"/>
      <c r="F116" s="125"/>
      <c r="G116" s="125"/>
      <c r="H116" s="125"/>
      <c r="I116" s="126"/>
      <c r="J116" s="127">
        <f>J450</f>
        <v>0</v>
      </c>
      <c r="L116" s="123"/>
    </row>
    <row r="117" spans="2:12" s="9" customFormat="1" ht="19.899999999999999" customHeight="1">
      <c r="B117" s="123"/>
      <c r="D117" s="124" t="s">
        <v>4822</v>
      </c>
      <c r="E117" s="125"/>
      <c r="F117" s="125"/>
      <c r="G117" s="125"/>
      <c r="H117" s="125"/>
      <c r="I117" s="126"/>
      <c r="J117" s="127">
        <f>J474</f>
        <v>0</v>
      </c>
      <c r="L117" s="123"/>
    </row>
    <row r="118" spans="2:12" s="9" customFormat="1" ht="19.899999999999999" customHeight="1">
      <c r="B118" s="123"/>
      <c r="D118" s="124" t="s">
        <v>4823</v>
      </c>
      <c r="E118" s="125"/>
      <c r="F118" s="125"/>
      <c r="G118" s="125"/>
      <c r="H118" s="125"/>
      <c r="I118" s="126"/>
      <c r="J118" s="127">
        <f>J487</f>
        <v>0</v>
      </c>
      <c r="L118" s="123"/>
    </row>
    <row r="119" spans="2:12" s="9" customFormat="1" ht="19.899999999999999" customHeight="1">
      <c r="B119" s="123"/>
      <c r="D119" s="124" t="s">
        <v>4824</v>
      </c>
      <c r="E119" s="125"/>
      <c r="F119" s="125"/>
      <c r="G119" s="125"/>
      <c r="H119" s="125"/>
      <c r="I119" s="126"/>
      <c r="J119" s="127">
        <f>J492</f>
        <v>0</v>
      </c>
      <c r="L119" s="123"/>
    </row>
    <row r="120" spans="2:12" s="9" customFormat="1" ht="19.899999999999999" customHeight="1">
      <c r="B120" s="123"/>
      <c r="D120" s="124" t="s">
        <v>4825</v>
      </c>
      <c r="E120" s="125"/>
      <c r="F120" s="125"/>
      <c r="G120" s="125"/>
      <c r="H120" s="125"/>
      <c r="I120" s="126"/>
      <c r="J120" s="127">
        <f>J506</f>
        <v>0</v>
      </c>
      <c r="L120" s="123"/>
    </row>
    <row r="121" spans="2:12" s="9" customFormat="1" ht="19.899999999999999" customHeight="1">
      <c r="B121" s="123"/>
      <c r="D121" s="124" t="s">
        <v>4826</v>
      </c>
      <c r="E121" s="125"/>
      <c r="F121" s="125"/>
      <c r="G121" s="125"/>
      <c r="H121" s="125"/>
      <c r="I121" s="126"/>
      <c r="J121" s="127">
        <f>J529</f>
        <v>0</v>
      </c>
      <c r="L121" s="123"/>
    </row>
    <row r="122" spans="2:12" s="9" customFormat="1" ht="19.899999999999999" customHeight="1">
      <c r="B122" s="123"/>
      <c r="D122" s="124" t="s">
        <v>4827</v>
      </c>
      <c r="E122" s="125"/>
      <c r="F122" s="125"/>
      <c r="G122" s="125"/>
      <c r="H122" s="125"/>
      <c r="I122" s="126"/>
      <c r="J122" s="127">
        <f>J546</f>
        <v>0</v>
      </c>
      <c r="L122" s="123"/>
    </row>
    <row r="123" spans="2:12" s="9" customFormat="1" ht="19.899999999999999" customHeight="1">
      <c r="B123" s="123"/>
      <c r="D123" s="124" t="s">
        <v>4828</v>
      </c>
      <c r="E123" s="125"/>
      <c r="F123" s="125"/>
      <c r="G123" s="125"/>
      <c r="H123" s="125"/>
      <c r="I123" s="126"/>
      <c r="J123" s="127">
        <f>J562</f>
        <v>0</v>
      </c>
      <c r="L123" s="123"/>
    </row>
    <row r="124" spans="2:12" s="1" customFormat="1" ht="21.75" customHeight="1">
      <c r="B124" s="31"/>
      <c r="I124" s="94"/>
      <c r="L124" s="31"/>
    </row>
    <row r="125" spans="2:12" s="1" customFormat="1" ht="6.95" customHeight="1">
      <c r="B125" s="43"/>
      <c r="C125" s="44"/>
      <c r="D125" s="44"/>
      <c r="E125" s="44"/>
      <c r="F125" s="44"/>
      <c r="G125" s="44"/>
      <c r="H125" s="44"/>
      <c r="I125" s="112"/>
      <c r="J125" s="44"/>
      <c r="K125" s="44"/>
      <c r="L125" s="31"/>
    </row>
    <row r="129" spans="2:20" s="1" customFormat="1" ht="6.95" customHeight="1">
      <c r="B129" s="45"/>
      <c r="C129" s="46"/>
      <c r="D129" s="46"/>
      <c r="E129" s="46"/>
      <c r="F129" s="46"/>
      <c r="G129" s="46"/>
      <c r="H129" s="46"/>
      <c r="I129" s="113"/>
      <c r="J129" s="46"/>
      <c r="K129" s="46"/>
      <c r="L129" s="31"/>
    </row>
    <row r="130" spans="2:20" s="1" customFormat="1" ht="24.95" customHeight="1">
      <c r="B130" s="31"/>
      <c r="C130" s="20" t="s">
        <v>7962</v>
      </c>
      <c r="I130" s="94"/>
      <c r="L130" s="31"/>
    </row>
    <row r="131" spans="2:20" s="1" customFormat="1" ht="6.95" customHeight="1">
      <c r="B131" s="31"/>
      <c r="I131" s="94"/>
      <c r="L131" s="31"/>
    </row>
    <row r="132" spans="2:20" s="1" customFormat="1" ht="12" customHeight="1">
      <c r="B132" s="31"/>
      <c r="C132" s="26" t="s">
        <v>7605</v>
      </c>
      <c r="I132" s="94"/>
      <c r="L132" s="31"/>
    </row>
    <row r="133" spans="2:20" s="1" customFormat="1" ht="16.5" customHeight="1">
      <c r="B133" s="31"/>
      <c r="E133" s="346" t="str">
        <f>E7</f>
        <v>Skupinový vodovod Brandýsko</v>
      </c>
      <c r="F133" s="347"/>
      <c r="G133" s="347"/>
      <c r="H133" s="347"/>
      <c r="I133" s="94"/>
      <c r="L133" s="31"/>
    </row>
    <row r="134" spans="2:20" ht="12" customHeight="1">
      <c r="B134" s="19"/>
      <c r="C134" s="26" t="s">
        <v>7948</v>
      </c>
      <c r="L134" s="19"/>
    </row>
    <row r="135" spans="2:20" s="1" customFormat="1" ht="16.5" customHeight="1">
      <c r="B135" s="31"/>
      <c r="E135" s="346" t="s">
        <v>2815</v>
      </c>
      <c r="F135" s="345"/>
      <c r="G135" s="345"/>
      <c r="H135" s="345"/>
      <c r="I135" s="94"/>
      <c r="L135" s="31"/>
    </row>
    <row r="136" spans="2:20" s="1" customFormat="1" ht="12" customHeight="1">
      <c r="B136" s="31"/>
      <c r="C136" s="26" t="s">
        <v>7950</v>
      </c>
      <c r="I136" s="94"/>
      <c r="L136" s="31"/>
    </row>
    <row r="137" spans="2:20" s="1" customFormat="1" ht="16.5" customHeight="1">
      <c r="B137" s="31"/>
      <c r="E137" s="336" t="str">
        <f>E11</f>
        <v>SO_13.1 - VDJ Sudslava + SO_13.6 Sadové a terénní úpravy</v>
      </c>
      <c r="F137" s="345"/>
      <c r="G137" s="345"/>
      <c r="H137" s="345"/>
      <c r="I137" s="94"/>
      <c r="L137" s="31"/>
    </row>
    <row r="138" spans="2:20" s="1" customFormat="1" ht="6.95" customHeight="1">
      <c r="B138" s="31"/>
      <c r="I138" s="94"/>
      <c r="L138" s="31"/>
    </row>
    <row r="139" spans="2:20" s="1" customFormat="1" ht="12" customHeight="1">
      <c r="B139" s="31"/>
      <c r="C139" s="26" t="s">
        <v>7609</v>
      </c>
      <c r="F139" s="24" t="str">
        <f>F14</f>
        <v xml:space="preserve"> </v>
      </c>
      <c r="I139" s="95" t="s">
        <v>7611</v>
      </c>
      <c r="J139" s="51" t="str">
        <f>IF(J14="","",J14)</f>
        <v>13. 3. 2019</v>
      </c>
      <c r="L139" s="31"/>
    </row>
    <row r="140" spans="2:20" s="1" customFormat="1" ht="6.95" customHeight="1">
      <c r="B140" s="31"/>
      <c r="I140" s="94"/>
      <c r="L140" s="31"/>
    </row>
    <row r="141" spans="2:20" s="1" customFormat="1" ht="15.2" customHeight="1">
      <c r="B141" s="31"/>
      <c r="C141" s="26" t="s">
        <v>7613</v>
      </c>
      <c r="F141" s="24" t="str">
        <f>E17</f>
        <v xml:space="preserve"> </v>
      </c>
      <c r="I141" s="95" t="s">
        <v>7618</v>
      </c>
      <c r="J141" s="29" t="str">
        <f>E23</f>
        <v>Ing. Martin Herman</v>
      </c>
      <c r="L141" s="31"/>
    </row>
    <row r="142" spans="2:20" s="1" customFormat="1" ht="27.95" customHeight="1">
      <c r="B142" s="31"/>
      <c r="C142" s="26" t="s">
        <v>7616</v>
      </c>
      <c r="F142" s="24" t="str">
        <f>IF(E20="","",E20)</f>
        <v>Vyplň údaj</v>
      </c>
      <c r="I142" s="95" t="s">
        <v>7621</v>
      </c>
      <c r="J142" s="29" t="str">
        <f>E26</f>
        <v>VIS s.r.o. Hradec Králové</v>
      </c>
      <c r="L142" s="31"/>
    </row>
    <row r="143" spans="2:20" s="1" customFormat="1" ht="10.35" customHeight="1">
      <c r="B143" s="31"/>
      <c r="I143" s="94"/>
      <c r="L143" s="31"/>
    </row>
    <row r="144" spans="2:20" s="10" customFormat="1" ht="29.25" customHeight="1">
      <c r="B144" s="128"/>
      <c r="C144" s="129" t="s">
        <v>7963</v>
      </c>
      <c r="D144" s="130" t="s">
        <v>7649</v>
      </c>
      <c r="E144" s="130" t="s">
        <v>7645</v>
      </c>
      <c r="F144" s="130" t="s">
        <v>7646</v>
      </c>
      <c r="G144" s="130" t="s">
        <v>7964</v>
      </c>
      <c r="H144" s="130" t="s">
        <v>7965</v>
      </c>
      <c r="I144" s="131" t="s">
        <v>7966</v>
      </c>
      <c r="J144" s="132" t="s">
        <v>7954</v>
      </c>
      <c r="K144" s="133" t="s">
        <v>7967</v>
      </c>
      <c r="L144" s="128"/>
      <c r="M144" s="57" t="s">
        <v>7590</v>
      </c>
      <c r="N144" s="58" t="s">
        <v>7628</v>
      </c>
      <c r="O144" s="58" t="s">
        <v>7968</v>
      </c>
      <c r="P144" s="58" t="s">
        <v>7969</v>
      </c>
      <c r="Q144" s="58" t="s">
        <v>7970</v>
      </c>
      <c r="R144" s="58" t="s">
        <v>7971</v>
      </c>
      <c r="S144" s="58" t="s">
        <v>7972</v>
      </c>
      <c r="T144" s="59" t="s">
        <v>7973</v>
      </c>
    </row>
    <row r="145" spans="2:65" s="1" customFormat="1" ht="22.9" customHeight="1">
      <c r="B145" s="31"/>
      <c r="C145" s="62" t="s">
        <v>7974</v>
      </c>
      <c r="I145" s="94"/>
      <c r="J145" s="134">
        <f>BK145</f>
        <v>0</v>
      </c>
      <c r="L145" s="31"/>
      <c r="M145" s="60"/>
      <c r="N145" s="52"/>
      <c r="O145" s="52"/>
      <c r="P145" s="135">
        <f>P146+P357</f>
        <v>0</v>
      </c>
      <c r="Q145" s="52"/>
      <c r="R145" s="135">
        <f>R146+R357</f>
        <v>3115.2882896099995</v>
      </c>
      <c r="S145" s="52"/>
      <c r="T145" s="136">
        <f>T146+T357</f>
        <v>0.47699999999999998</v>
      </c>
      <c r="AT145" s="16" t="s">
        <v>7663</v>
      </c>
      <c r="AU145" s="16" t="s">
        <v>7956</v>
      </c>
      <c r="BK145" s="137">
        <f>BK146+BK357</f>
        <v>0</v>
      </c>
    </row>
    <row r="146" spans="2:65" s="11" customFormat="1" ht="25.9" customHeight="1">
      <c r="B146" s="138"/>
      <c r="D146" s="139" t="s">
        <v>7663</v>
      </c>
      <c r="E146" s="140" t="s">
        <v>7975</v>
      </c>
      <c r="F146" s="140" t="s">
        <v>7976</v>
      </c>
      <c r="I146" s="141"/>
      <c r="J146" s="142">
        <f>BK146</f>
        <v>0</v>
      </c>
      <c r="L146" s="138"/>
      <c r="M146" s="143"/>
      <c r="N146" s="144"/>
      <c r="O146" s="144"/>
      <c r="P146" s="145">
        <f>P147+P207+P226+P261+P269+P286+P295+P350+P355</f>
        <v>0</v>
      </c>
      <c r="Q146" s="144"/>
      <c r="R146" s="145">
        <f>R147+R207+R226+R261+R269+R286+R295+R350+R355</f>
        <v>3095.3318759199997</v>
      </c>
      <c r="S146" s="144"/>
      <c r="T146" s="146">
        <f>T147+T207+T226+T261+T269+T286+T295+T350+T355</f>
        <v>0.47699999999999998</v>
      </c>
      <c r="AR146" s="139" t="s">
        <v>7671</v>
      </c>
      <c r="AT146" s="147" t="s">
        <v>7663</v>
      </c>
      <c r="AU146" s="147" t="s">
        <v>7664</v>
      </c>
      <c r="AY146" s="139" t="s">
        <v>7977</v>
      </c>
      <c r="BK146" s="148">
        <f>BK147+BK207+BK226+BK261+BK269+BK286+BK295+BK350+BK355</f>
        <v>0</v>
      </c>
    </row>
    <row r="147" spans="2:65" s="11" customFormat="1" ht="22.9" customHeight="1">
      <c r="B147" s="138"/>
      <c r="D147" s="139" t="s">
        <v>7663</v>
      </c>
      <c r="E147" s="149" t="s">
        <v>7671</v>
      </c>
      <c r="F147" s="149" t="s">
        <v>7703</v>
      </c>
      <c r="I147" s="141"/>
      <c r="J147" s="150">
        <f>BK147</f>
        <v>0</v>
      </c>
      <c r="L147" s="138"/>
      <c r="M147" s="143"/>
      <c r="N147" s="144"/>
      <c r="O147" s="144"/>
      <c r="P147" s="145">
        <f>SUM(P148:P206)</f>
        <v>0</v>
      </c>
      <c r="Q147" s="144"/>
      <c r="R147" s="145">
        <f>SUM(R148:R206)</f>
        <v>1841.68298</v>
      </c>
      <c r="S147" s="144"/>
      <c r="T147" s="146">
        <f>SUM(T148:T206)</f>
        <v>0</v>
      </c>
      <c r="AR147" s="139" t="s">
        <v>7671</v>
      </c>
      <c r="AT147" s="147" t="s">
        <v>7663</v>
      </c>
      <c r="AU147" s="147" t="s">
        <v>7671</v>
      </c>
      <c r="AY147" s="139" t="s">
        <v>7977</v>
      </c>
      <c r="BK147" s="148">
        <f>SUM(BK148:BK206)</f>
        <v>0</v>
      </c>
    </row>
    <row r="148" spans="2:65" s="1" customFormat="1" ht="24" customHeight="1">
      <c r="B148" s="151"/>
      <c r="C148" s="152" t="s">
        <v>7671</v>
      </c>
      <c r="D148" s="152" t="s">
        <v>7978</v>
      </c>
      <c r="E148" s="153" t="s">
        <v>7979</v>
      </c>
      <c r="F148" s="154" t="s">
        <v>7980</v>
      </c>
      <c r="G148" s="155" t="s">
        <v>7981</v>
      </c>
      <c r="H148" s="156">
        <v>2880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2817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4845</v>
      </c>
      <c r="H149" s="169">
        <v>2880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7671</v>
      </c>
      <c r="AY149" s="167" t="s">
        <v>7977</v>
      </c>
    </row>
    <row r="150" spans="2:65" s="1" customFormat="1" ht="24" customHeight="1">
      <c r="B150" s="151"/>
      <c r="C150" s="152" t="s">
        <v>7673</v>
      </c>
      <c r="D150" s="152" t="s">
        <v>7978</v>
      </c>
      <c r="E150" s="153" t="s">
        <v>7987</v>
      </c>
      <c r="F150" s="154" t="s">
        <v>7988</v>
      </c>
      <c r="G150" s="155" t="s">
        <v>7989</v>
      </c>
      <c r="H150" s="156">
        <v>120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2818</v>
      </c>
    </row>
    <row r="151" spans="2:65" s="1" customFormat="1" ht="16.5" customHeight="1">
      <c r="B151" s="151"/>
      <c r="C151" s="152" t="s">
        <v>7991</v>
      </c>
      <c r="D151" s="152" t="s">
        <v>7978</v>
      </c>
      <c r="E151" s="153" t="s">
        <v>7992</v>
      </c>
      <c r="F151" s="154" t="s">
        <v>7993</v>
      </c>
      <c r="G151" s="155" t="s">
        <v>7994</v>
      </c>
      <c r="H151" s="156">
        <v>64.400000000000006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2819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2820</v>
      </c>
      <c r="H152" s="169">
        <v>64.400000000000006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7671</v>
      </c>
      <c r="AY152" s="167" t="s">
        <v>7977</v>
      </c>
    </row>
    <row r="153" spans="2:65" s="1" customFormat="1" ht="24" customHeight="1">
      <c r="B153" s="151"/>
      <c r="C153" s="152" t="s">
        <v>7983</v>
      </c>
      <c r="D153" s="152" t="s">
        <v>7978</v>
      </c>
      <c r="E153" s="153" t="s">
        <v>2821</v>
      </c>
      <c r="F153" s="154" t="s">
        <v>2822</v>
      </c>
      <c r="G153" s="155" t="s">
        <v>7994</v>
      </c>
      <c r="H153" s="156">
        <v>116.55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2823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2824</v>
      </c>
      <c r="H154" s="169">
        <v>87.75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2825</v>
      </c>
      <c r="H155" s="169">
        <v>28.8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7664</v>
      </c>
      <c r="AY155" s="167" t="s">
        <v>7977</v>
      </c>
    </row>
    <row r="156" spans="2:65" s="13" customFormat="1">
      <c r="B156" s="174"/>
      <c r="D156" s="166" t="s">
        <v>7985</v>
      </c>
      <c r="E156" s="175" t="s">
        <v>7590</v>
      </c>
      <c r="F156" s="176" t="s">
        <v>7998</v>
      </c>
      <c r="H156" s="177">
        <v>116.55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7985</v>
      </c>
      <c r="AU156" s="175" t="s">
        <v>7673</v>
      </c>
      <c r="AV156" s="13" t="s">
        <v>7983</v>
      </c>
      <c r="AW156" s="13" t="s">
        <v>7620</v>
      </c>
      <c r="AX156" s="13" t="s">
        <v>7671</v>
      </c>
      <c r="AY156" s="175" t="s">
        <v>7977</v>
      </c>
    </row>
    <row r="157" spans="2:65" s="1" customFormat="1" ht="24" customHeight="1">
      <c r="B157" s="151"/>
      <c r="C157" s="152" t="s">
        <v>8005</v>
      </c>
      <c r="D157" s="152" t="s">
        <v>7978</v>
      </c>
      <c r="E157" s="153" t="s">
        <v>4861</v>
      </c>
      <c r="F157" s="154" t="s">
        <v>4862</v>
      </c>
      <c r="G157" s="155" t="s">
        <v>7994</v>
      </c>
      <c r="H157" s="156">
        <v>365.2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2826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2827</v>
      </c>
      <c r="H158" s="169">
        <v>234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2828</v>
      </c>
      <c r="H159" s="169">
        <v>131.19999999999999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3" customFormat="1">
      <c r="B160" s="174"/>
      <c r="D160" s="166" t="s">
        <v>7985</v>
      </c>
      <c r="E160" s="175" t="s">
        <v>7590</v>
      </c>
      <c r="F160" s="176" t="s">
        <v>7998</v>
      </c>
      <c r="H160" s="177">
        <v>365.2</v>
      </c>
      <c r="I160" s="178"/>
      <c r="L160" s="174"/>
      <c r="M160" s="179"/>
      <c r="N160" s="180"/>
      <c r="O160" s="180"/>
      <c r="P160" s="180"/>
      <c r="Q160" s="180"/>
      <c r="R160" s="180"/>
      <c r="S160" s="180"/>
      <c r="T160" s="181"/>
      <c r="AT160" s="175" t="s">
        <v>7985</v>
      </c>
      <c r="AU160" s="175" t="s">
        <v>7673</v>
      </c>
      <c r="AV160" s="13" t="s">
        <v>7983</v>
      </c>
      <c r="AW160" s="13" t="s">
        <v>7620</v>
      </c>
      <c r="AX160" s="13" t="s">
        <v>7671</v>
      </c>
      <c r="AY160" s="175" t="s">
        <v>7977</v>
      </c>
    </row>
    <row r="161" spans="2:65" s="1" customFormat="1" ht="24" customHeight="1">
      <c r="B161" s="151"/>
      <c r="C161" s="152" t="s">
        <v>8012</v>
      </c>
      <c r="D161" s="152" t="s">
        <v>7978</v>
      </c>
      <c r="E161" s="153" t="s">
        <v>4866</v>
      </c>
      <c r="F161" s="154" t="s">
        <v>4867</v>
      </c>
      <c r="G161" s="155" t="s">
        <v>7994</v>
      </c>
      <c r="H161" s="156">
        <v>365.2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2829</v>
      </c>
    </row>
    <row r="162" spans="2:65" s="1" customFormat="1" ht="24" customHeight="1">
      <c r="B162" s="151"/>
      <c r="C162" s="152" t="s">
        <v>8016</v>
      </c>
      <c r="D162" s="152" t="s">
        <v>7978</v>
      </c>
      <c r="E162" s="153" t="s">
        <v>4869</v>
      </c>
      <c r="F162" s="154" t="s">
        <v>4870</v>
      </c>
      <c r="G162" s="155" t="s">
        <v>7994</v>
      </c>
      <c r="H162" s="156">
        <v>456.5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2830</v>
      </c>
    </row>
    <row r="163" spans="2:65" s="12" customFormat="1">
      <c r="B163" s="165"/>
      <c r="D163" s="166" t="s">
        <v>7985</v>
      </c>
      <c r="E163" s="167" t="s">
        <v>7590</v>
      </c>
      <c r="F163" s="168" t="s">
        <v>2831</v>
      </c>
      <c r="H163" s="169">
        <v>164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7620</v>
      </c>
      <c r="AX163" s="12" t="s">
        <v>7664</v>
      </c>
      <c r="AY163" s="167" t="s">
        <v>7977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2832</v>
      </c>
      <c r="H164" s="169">
        <v>292.5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7664</v>
      </c>
      <c r="AY164" s="167" t="s">
        <v>7977</v>
      </c>
    </row>
    <row r="165" spans="2:65" s="13" customFormat="1">
      <c r="B165" s="174"/>
      <c r="D165" s="166" t="s">
        <v>7985</v>
      </c>
      <c r="E165" s="175" t="s">
        <v>7590</v>
      </c>
      <c r="F165" s="176" t="s">
        <v>7998</v>
      </c>
      <c r="H165" s="177">
        <v>456.5</v>
      </c>
      <c r="I165" s="178"/>
      <c r="L165" s="174"/>
      <c r="M165" s="179"/>
      <c r="N165" s="180"/>
      <c r="O165" s="180"/>
      <c r="P165" s="180"/>
      <c r="Q165" s="180"/>
      <c r="R165" s="180"/>
      <c r="S165" s="180"/>
      <c r="T165" s="181"/>
      <c r="AT165" s="175" t="s">
        <v>7985</v>
      </c>
      <c r="AU165" s="175" t="s">
        <v>7673</v>
      </c>
      <c r="AV165" s="13" t="s">
        <v>7983</v>
      </c>
      <c r="AW165" s="13" t="s">
        <v>7620</v>
      </c>
      <c r="AX165" s="13" t="s">
        <v>7671</v>
      </c>
      <c r="AY165" s="175" t="s">
        <v>7977</v>
      </c>
    </row>
    <row r="166" spans="2:65" s="1" customFormat="1" ht="24" customHeight="1">
      <c r="B166" s="151"/>
      <c r="C166" s="152" t="s">
        <v>8023</v>
      </c>
      <c r="D166" s="152" t="s">
        <v>7978</v>
      </c>
      <c r="E166" s="153" t="s">
        <v>4315</v>
      </c>
      <c r="F166" s="154" t="s">
        <v>4316</v>
      </c>
      <c r="G166" s="155" t="s">
        <v>7994</v>
      </c>
      <c r="H166" s="156">
        <v>547.79999999999995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2833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2834</v>
      </c>
      <c r="H167" s="169">
        <v>351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7664</v>
      </c>
      <c r="AY167" s="167" t="s">
        <v>7977</v>
      </c>
    </row>
    <row r="168" spans="2:65" s="12" customFormat="1">
      <c r="B168" s="165"/>
      <c r="D168" s="166" t="s">
        <v>7985</v>
      </c>
      <c r="E168" s="167" t="s">
        <v>7590</v>
      </c>
      <c r="F168" s="168" t="s">
        <v>2835</v>
      </c>
      <c r="H168" s="169">
        <v>196.8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7620</v>
      </c>
      <c r="AX168" s="12" t="s">
        <v>7664</v>
      </c>
      <c r="AY168" s="167" t="s">
        <v>7977</v>
      </c>
    </row>
    <row r="169" spans="2:65" s="13" customFormat="1">
      <c r="B169" s="174"/>
      <c r="D169" s="166" t="s">
        <v>7985</v>
      </c>
      <c r="E169" s="175" t="s">
        <v>7590</v>
      </c>
      <c r="F169" s="176" t="s">
        <v>7998</v>
      </c>
      <c r="H169" s="177">
        <v>547.79999999999995</v>
      </c>
      <c r="I169" s="178"/>
      <c r="L169" s="174"/>
      <c r="M169" s="179"/>
      <c r="N169" s="180"/>
      <c r="O169" s="180"/>
      <c r="P169" s="180"/>
      <c r="Q169" s="180"/>
      <c r="R169" s="180"/>
      <c r="S169" s="180"/>
      <c r="T169" s="181"/>
      <c r="AT169" s="175" t="s">
        <v>7985</v>
      </c>
      <c r="AU169" s="175" t="s">
        <v>7673</v>
      </c>
      <c r="AV169" s="13" t="s">
        <v>7983</v>
      </c>
      <c r="AW169" s="13" t="s">
        <v>7620</v>
      </c>
      <c r="AX169" s="13" t="s">
        <v>7671</v>
      </c>
      <c r="AY169" s="175" t="s">
        <v>7977</v>
      </c>
    </row>
    <row r="170" spans="2:65" s="1" customFormat="1" ht="24" customHeight="1">
      <c r="B170" s="151"/>
      <c r="C170" s="152" t="s">
        <v>8027</v>
      </c>
      <c r="D170" s="152" t="s">
        <v>7978</v>
      </c>
      <c r="E170" s="153" t="s">
        <v>4873</v>
      </c>
      <c r="F170" s="154" t="s">
        <v>4874</v>
      </c>
      <c r="G170" s="155" t="s">
        <v>7994</v>
      </c>
      <c r="H170" s="156">
        <v>240.875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2836</v>
      </c>
    </row>
    <row r="171" spans="2:65" s="12" customFormat="1">
      <c r="B171" s="165"/>
      <c r="D171" s="166" t="s">
        <v>7985</v>
      </c>
      <c r="F171" s="168" t="s">
        <v>2837</v>
      </c>
      <c r="H171" s="169">
        <v>240.875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7592</v>
      </c>
      <c r="AX171" s="12" t="s">
        <v>7671</v>
      </c>
      <c r="AY171" s="167" t="s">
        <v>7977</v>
      </c>
    </row>
    <row r="172" spans="2:65" s="1" customFormat="1" ht="24" customHeight="1">
      <c r="B172" s="151"/>
      <c r="C172" s="152" t="s">
        <v>8032</v>
      </c>
      <c r="D172" s="152" t="s">
        <v>7978</v>
      </c>
      <c r="E172" s="153" t="s">
        <v>4877</v>
      </c>
      <c r="F172" s="154" t="s">
        <v>4878</v>
      </c>
      <c r="G172" s="155" t="s">
        <v>7994</v>
      </c>
      <c r="H172" s="156">
        <v>502.15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2838</v>
      </c>
    </row>
    <row r="173" spans="2:65" s="12" customFormat="1">
      <c r="B173" s="165"/>
      <c r="D173" s="166" t="s">
        <v>7985</v>
      </c>
      <c r="F173" s="168" t="s">
        <v>2839</v>
      </c>
      <c r="H173" s="169">
        <v>502.15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7592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52" t="s">
        <v>5780</v>
      </c>
      <c r="D174" s="152" t="s">
        <v>7978</v>
      </c>
      <c r="E174" s="153" t="s">
        <v>6055</v>
      </c>
      <c r="F174" s="154" t="s">
        <v>6056</v>
      </c>
      <c r="G174" s="155" t="s">
        <v>7994</v>
      </c>
      <c r="H174" s="156">
        <v>481.75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2840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2841</v>
      </c>
      <c r="H175" s="169">
        <v>481.75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52" t="s">
        <v>5786</v>
      </c>
      <c r="D176" s="152" t="s">
        <v>7978</v>
      </c>
      <c r="E176" s="153" t="s">
        <v>6060</v>
      </c>
      <c r="F176" s="154" t="s">
        <v>6061</v>
      </c>
      <c r="G176" s="155" t="s">
        <v>7994</v>
      </c>
      <c r="H176" s="156">
        <v>3372.25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2842</v>
      </c>
    </row>
    <row r="177" spans="2:65" s="12" customFormat="1">
      <c r="B177" s="165"/>
      <c r="D177" s="166" t="s">
        <v>7985</v>
      </c>
      <c r="F177" s="168" t="s">
        <v>2843</v>
      </c>
      <c r="H177" s="169">
        <v>3372.25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7592</v>
      </c>
      <c r="AX177" s="12" t="s">
        <v>7671</v>
      </c>
      <c r="AY177" s="167" t="s">
        <v>7977</v>
      </c>
    </row>
    <row r="178" spans="2:65" s="1" customFormat="1" ht="24" customHeight="1">
      <c r="B178" s="151"/>
      <c r="C178" s="152" t="s">
        <v>5790</v>
      </c>
      <c r="D178" s="152" t="s">
        <v>7978</v>
      </c>
      <c r="E178" s="153" t="s">
        <v>5800</v>
      </c>
      <c r="F178" s="154" t="s">
        <v>5801</v>
      </c>
      <c r="G178" s="155" t="s">
        <v>7994</v>
      </c>
      <c r="H178" s="156">
        <v>1004.3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2844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2845</v>
      </c>
      <c r="H179" s="169">
        <v>1004.3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7671</v>
      </c>
      <c r="AY179" s="167" t="s">
        <v>7977</v>
      </c>
    </row>
    <row r="180" spans="2:65" s="1" customFormat="1" ht="24" customHeight="1">
      <c r="B180" s="151"/>
      <c r="C180" s="152" t="s">
        <v>5795</v>
      </c>
      <c r="D180" s="152" t="s">
        <v>7978</v>
      </c>
      <c r="E180" s="153" t="s">
        <v>5805</v>
      </c>
      <c r="F180" s="154" t="s">
        <v>5806</v>
      </c>
      <c r="G180" s="155" t="s">
        <v>7994</v>
      </c>
      <c r="H180" s="156">
        <v>7030.1</v>
      </c>
      <c r="I180" s="157"/>
      <c r="J180" s="158">
        <f>ROUND(I180*H180,2)</f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>O180*H180</f>
        <v>0</v>
      </c>
      <c r="Q180" s="161">
        <v>0</v>
      </c>
      <c r="R180" s="161">
        <f>Q180*H180</f>
        <v>0</v>
      </c>
      <c r="S180" s="161">
        <v>0</v>
      </c>
      <c r="T180" s="162">
        <f>S180*H180</f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2846</v>
      </c>
    </row>
    <row r="181" spans="2:65" s="12" customFormat="1">
      <c r="B181" s="165"/>
      <c r="D181" s="166" t="s">
        <v>7985</v>
      </c>
      <c r="F181" s="168" t="s">
        <v>2847</v>
      </c>
      <c r="H181" s="169">
        <v>7030.1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7592</v>
      </c>
      <c r="AX181" s="12" t="s">
        <v>7671</v>
      </c>
      <c r="AY181" s="167" t="s">
        <v>7977</v>
      </c>
    </row>
    <row r="182" spans="2:65" s="1" customFormat="1" ht="24" customHeight="1">
      <c r="B182" s="151"/>
      <c r="C182" s="152" t="s">
        <v>7597</v>
      </c>
      <c r="D182" s="152" t="s">
        <v>7978</v>
      </c>
      <c r="E182" s="153" t="s">
        <v>4912</v>
      </c>
      <c r="F182" s="154" t="s">
        <v>4913</v>
      </c>
      <c r="G182" s="155" t="s">
        <v>5783</v>
      </c>
      <c r="H182" s="156">
        <v>240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2848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2849</v>
      </c>
      <c r="H183" s="169">
        <v>240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" customFormat="1" ht="16.5" customHeight="1">
      <c r="B184" s="151"/>
      <c r="C184" s="152" t="s">
        <v>5804</v>
      </c>
      <c r="D184" s="152" t="s">
        <v>7978</v>
      </c>
      <c r="E184" s="153" t="s">
        <v>5810</v>
      </c>
      <c r="F184" s="154" t="s">
        <v>5811</v>
      </c>
      <c r="G184" s="155" t="s">
        <v>7994</v>
      </c>
      <c r="H184" s="156">
        <v>1486.05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2850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2851</v>
      </c>
      <c r="H185" s="169">
        <v>1486.05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24" customHeight="1">
      <c r="B186" s="151"/>
      <c r="C186" s="152" t="s">
        <v>5809</v>
      </c>
      <c r="D186" s="152" t="s">
        <v>7978</v>
      </c>
      <c r="E186" s="153" t="s">
        <v>5820</v>
      </c>
      <c r="F186" s="154" t="s">
        <v>5821</v>
      </c>
      <c r="G186" s="155" t="s">
        <v>7994</v>
      </c>
      <c r="H186" s="156">
        <v>1102.17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2852</v>
      </c>
    </row>
    <row r="187" spans="2:65" s="14" customFormat="1">
      <c r="B187" s="182"/>
      <c r="D187" s="166" t="s">
        <v>7985</v>
      </c>
      <c r="E187" s="183" t="s">
        <v>7590</v>
      </c>
      <c r="F187" s="184" t="s">
        <v>4922</v>
      </c>
      <c r="H187" s="183" t="s">
        <v>7590</v>
      </c>
      <c r="I187" s="185"/>
      <c r="L187" s="182"/>
      <c r="M187" s="186"/>
      <c r="N187" s="187"/>
      <c r="O187" s="187"/>
      <c r="P187" s="187"/>
      <c r="Q187" s="187"/>
      <c r="R187" s="187"/>
      <c r="S187" s="187"/>
      <c r="T187" s="188"/>
      <c r="AT187" s="183" t="s">
        <v>7985</v>
      </c>
      <c r="AU187" s="183" t="s">
        <v>7673</v>
      </c>
      <c r="AV187" s="14" t="s">
        <v>7671</v>
      </c>
      <c r="AW187" s="14" t="s">
        <v>7620</v>
      </c>
      <c r="AX187" s="14" t="s">
        <v>7664</v>
      </c>
      <c r="AY187" s="183" t="s">
        <v>7977</v>
      </c>
    </row>
    <row r="188" spans="2:65" s="12" customFormat="1">
      <c r="B188" s="165"/>
      <c r="D188" s="166" t="s">
        <v>7985</v>
      </c>
      <c r="E188" s="167" t="s">
        <v>7590</v>
      </c>
      <c r="F188" s="168" t="s">
        <v>2853</v>
      </c>
      <c r="H188" s="169">
        <v>1102.17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7620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89" t="s">
        <v>5813</v>
      </c>
      <c r="D189" s="189" t="s">
        <v>5826</v>
      </c>
      <c r="E189" s="190" t="s">
        <v>2854</v>
      </c>
      <c r="F189" s="191" t="s">
        <v>2855</v>
      </c>
      <c r="G189" s="192" t="s">
        <v>5816</v>
      </c>
      <c r="H189" s="193">
        <v>1840.624</v>
      </c>
      <c r="I189" s="194"/>
      <c r="J189" s="195">
        <f>ROUND(I189*H189,2)</f>
        <v>0</v>
      </c>
      <c r="K189" s="191" t="s">
        <v>5841</v>
      </c>
      <c r="L189" s="196"/>
      <c r="M189" s="197" t="s">
        <v>7590</v>
      </c>
      <c r="N189" s="198" t="s">
        <v>7629</v>
      </c>
      <c r="O189" s="54"/>
      <c r="P189" s="161">
        <f>O189*H189</f>
        <v>0</v>
      </c>
      <c r="Q189" s="161">
        <v>1</v>
      </c>
      <c r="R189" s="161">
        <f>Q189*H189</f>
        <v>1840.624</v>
      </c>
      <c r="S189" s="161">
        <v>0</v>
      </c>
      <c r="T189" s="162">
        <f>S189*H189</f>
        <v>0</v>
      </c>
      <c r="AR189" s="163" t="s">
        <v>8023</v>
      </c>
      <c r="AT189" s="163" t="s">
        <v>5826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2856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2853</v>
      </c>
      <c r="H190" s="169">
        <v>1102.17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2" customFormat="1">
      <c r="B191" s="165"/>
      <c r="D191" s="166" t="s">
        <v>7985</v>
      </c>
      <c r="F191" s="168" t="s">
        <v>2857</v>
      </c>
      <c r="H191" s="169">
        <v>1840.624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7592</v>
      </c>
      <c r="AX191" s="12" t="s">
        <v>7671</v>
      </c>
      <c r="AY191" s="167" t="s">
        <v>7977</v>
      </c>
    </row>
    <row r="192" spans="2:65" s="1" customFormat="1" ht="24" customHeight="1">
      <c r="B192" s="151"/>
      <c r="C192" s="152" t="s">
        <v>5819</v>
      </c>
      <c r="D192" s="152" t="s">
        <v>7978</v>
      </c>
      <c r="E192" s="153" t="s">
        <v>4928</v>
      </c>
      <c r="F192" s="154" t="s">
        <v>4929</v>
      </c>
      <c r="G192" s="155" t="s">
        <v>7994</v>
      </c>
      <c r="H192" s="156">
        <v>481.12</v>
      </c>
      <c r="I192" s="157"/>
      <c r="J192" s="158">
        <f>ROUND(I192*H192,2)</f>
        <v>0</v>
      </c>
      <c r="K192" s="154" t="s">
        <v>6065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2858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4931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2859</v>
      </c>
      <c r="H194" s="169">
        <v>424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7664</v>
      </c>
      <c r="AY194" s="167" t="s">
        <v>7977</v>
      </c>
    </row>
    <row r="195" spans="2:65" s="14" customFormat="1">
      <c r="B195" s="182"/>
      <c r="D195" s="166" t="s">
        <v>7985</v>
      </c>
      <c r="E195" s="183" t="s">
        <v>7590</v>
      </c>
      <c r="F195" s="184" t="s">
        <v>4933</v>
      </c>
      <c r="H195" s="183" t="s">
        <v>7590</v>
      </c>
      <c r="I195" s="185"/>
      <c r="L195" s="182"/>
      <c r="M195" s="186"/>
      <c r="N195" s="187"/>
      <c r="O195" s="187"/>
      <c r="P195" s="187"/>
      <c r="Q195" s="187"/>
      <c r="R195" s="187"/>
      <c r="S195" s="187"/>
      <c r="T195" s="188"/>
      <c r="AT195" s="183" t="s">
        <v>7985</v>
      </c>
      <c r="AU195" s="183" t="s">
        <v>7673</v>
      </c>
      <c r="AV195" s="14" t="s">
        <v>7671</v>
      </c>
      <c r="AW195" s="14" t="s">
        <v>7620</v>
      </c>
      <c r="AX195" s="14" t="s">
        <v>7664</v>
      </c>
      <c r="AY195" s="183" t="s">
        <v>7977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2860</v>
      </c>
      <c r="H196" s="169">
        <v>57.12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7664</v>
      </c>
      <c r="AY196" s="167" t="s">
        <v>7977</v>
      </c>
    </row>
    <row r="197" spans="2:65" s="13" customFormat="1">
      <c r="B197" s="174"/>
      <c r="D197" s="166" t="s">
        <v>7985</v>
      </c>
      <c r="E197" s="175" t="s">
        <v>7590</v>
      </c>
      <c r="F197" s="176" t="s">
        <v>7998</v>
      </c>
      <c r="H197" s="177">
        <v>481.12</v>
      </c>
      <c r="I197" s="178"/>
      <c r="L197" s="174"/>
      <c r="M197" s="179"/>
      <c r="N197" s="180"/>
      <c r="O197" s="180"/>
      <c r="P197" s="180"/>
      <c r="Q197" s="180"/>
      <c r="R197" s="180"/>
      <c r="S197" s="180"/>
      <c r="T197" s="181"/>
      <c r="AT197" s="175" t="s">
        <v>7985</v>
      </c>
      <c r="AU197" s="175" t="s">
        <v>7673</v>
      </c>
      <c r="AV197" s="13" t="s">
        <v>7983</v>
      </c>
      <c r="AW197" s="13" t="s">
        <v>7620</v>
      </c>
      <c r="AX197" s="13" t="s">
        <v>7671</v>
      </c>
      <c r="AY197" s="175" t="s">
        <v>7977</v>
      </c>
    </row>
    <row r="198" spans="2:65" s="1" customFormat="1" ht="24" customHeight="1">
      <c r="B198" s="151"/>
      <c r="C198" s="152" t="s">
        <v>5825</v>
      </c>
      <c r="D198" s="152" t="s">
        <v>7978</v>
      </c>
      <c r="E198" s="153" t="s">
        <v>5845</v>
      </c>
      <c r="F198" s="154" t="s">
        <v>5846</v>
      </c>
      <c r="G198" s="155" t="s">
        <v>5783</v>
      </c>
      <c r="H198" s="156">
        <v>644</v>
      </c>
      <c r="I198" s="157"/>
      <c r="J198" s="158">
        <f>ROUND(I198*H198,2)</f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2861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2862</v>
      </c>
      <c r="H199" s="169">
        <v>644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7671</v>
      </c>
      <c r="AY199" s="167" t="s">
        <v>7977</v>
      </c>
    </row>
    <row r="200" spans="2:65" s="1" customFormat="1" ht="16.5" customHeight="1">
      <c r="B200" s="151"/>
      <c r="C200" s="152" t="s">
        <v>7596</v>
      </c>
      <c r="D200" s="152" t="s">
        <v>7978</v>
      </c>
      <c r="E200" s="153" t="s">
        <v>4937</v>
      </c>
      <c r="F200" s="154" t="s">
        <v>4938</v>
      </c>
      <c r="G200" s="155" t="s">
        <v>5783</v>
      </c>
      <c r="H200" s="156">
        <v>644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2863</v>
      </c>
    </row>
    <row r="201" spans="2:65" s="1" customFormat="1" ht="24" customHeight="1">
      <c r="B201" s="151"/>
      <c r="C201" s="152" t="s">
        <v>5838</v>
      </c>
      <c r="D201" s="152" t="s">
        <v>7978</v>
      </c>
      <c r="E201" s="153" t="s">
        <v>4940</v>
      </c>
      <c r="F201" s="154" t="s">
        <v>4941</v>
      </c>
      <c r="G201" s="155" t="s">
        <v>5897</v>
      </c>
      <c r="H201" s="156">
        <v>15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2864</v>
      </c>
    </row>
    <row r="202" spans="2:65" s="1" customFormat="1" ht="16.5" customHeight="1">
      <c r="B202" s="151"/>
      <c r="C202" s="152" t="s">
        <v>5844</v>
      </c>
      <c r="D202" s="152" t="s">
        <v>7978</v>
      </c>
      <c r="E202" s="153" t="s">
        <v>5851</v>
      </c>
      <c r="F202" s="154" t="s">
        <v>5852</v>
      </c>
      <c r="G202" s="155" t="s">
        <v>5783</v>
      </c>
      <c r="H202" s="156">
        <v>644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1.2700000000000001E-3</v>
      </c>
      <c r="R202" s="161">
        <f>Q202*H202</f>
        <v>0.81788000000000005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2865</v>
      </c>
    </row>
    <row r="203" spans="2:65" s="1" customFormat="1" ht="16.5" customHeight="1">
      <c r="B203" s="151"/>
      <c r="C203" s="189" t="s">
        <v>5850</v>
      </c>
      <c r="D203" s="189" t="s">
        <v>5826</v>
      </c>
      <c r="E203" s="190" t="s">
        <v>5855</v>
      </c>
      <c r="F203" s="191" t="s">
        <v>5856</v>
      </c>
      <c r="G203" s="192" t="s">
        <v>5857</v>
      </c>
      <c r="H203" s="193">
        <v>16.100000000000001</v>
      </c>
      <c r="I203" s="194"/>
      <c r="J203" s="195">
        <f>ROUND(I203*H203,2)</f>
        <v>0</v>
      </c>
      <c r="K203" s="191" t="s">
        <v>7982</v>
      </c>
      <c r="L203" s="196"/>
      <c r="M203" s="197" t="s">
        <v>7590</v>
      </c>
      <c r="N203" s="198" t="s">
        <v>7629</v>
      </c>
      <c r="O203" s="54"/>
      <c r="P203" s="161">
        <f>O203*H203</f>
        <v>0</v>
      </c>
      <c r="Q203" s="161">
        <v>1E-3</v>
      </c>
      <c r="R203" s="161">
        <f>Q203*H203</f>
        <v>1.6100000000000003E-2</v>
      </c>
      <c r="S203" s="161">
        <v>0</v>
      </c>
      <c r="T203" s="162">
        <f>S203*H203</f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2866</v>
      </c>
    </row>
    <row r="204" spans="2:65" s="12" customFormat="1">
      <c r="B204" s="165"/>
      <c r="D204" s="166" t="s">
        <v>7985</v>
      </c>
      <c r="F204" s="168" t="s">
        <v>2867</v>
      </c>
      <c r="H204" s="169">
        <v>16.100000000000001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7985</v>
      </c>
      <c r="AU204" s="167" t="s">
        <v>7673</v>
      </c>
      <c r="AV204" s="12" t="s">
        <v>7673</v>
      </c>
      <c r="AW204" s="12" t="s">
        <v>7592</v>
      </c>
      <c r="AX204" s="12" t="s">
        <v>7671</v>
      </c>
      <c r="AY204" s="167" t="s">
        <v>7977</v>
      </c>
    </row>
    <row r="205" spans="2:65" s="1" customFormat="1" ht="24" customHeight="1">
      <c r="B205" s="151"/>
      <c r="C205" s="152" t="s">
        <v>5854</v>
      </c>
      <c r="D205" s="152" t="s">
        <v>7978</v>
      </c>
      <c r="E205" s="153" t="s">
        <v>4946</v>
      </c>
      <c r="F205" s="154" t="s">
        <v>4947</v>
      </c>
      <c r="G205" s="155" t="s">
        <v>5897</v>
      </c>
      <c r="H205" s="156">
        <v>15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2868</v>
      </c>
    </row>
    <row r="206" spans="2:65" s="1" customFormat="1" ht="16.5" customHeight="1">
      <c r="B206" s="151"/>
      <c r="C206" s="189" t="s">
        <v>5860</v>
      </c>
      <c r="D206" s="189" t="s">
        <v>5826</v>
      </c>
      <c r="E206" s="190" t="s">
        <v>4949</v>
      </c>
      <c r="F206" s="191" t="s">
        <v>4950</v>
      </c>
      <c r="G206" s="192" t="s">
        <v>5897</v>
      </c>
      <c r="H206" s="193">
        <v>15</v>
      </c>
      <c r="I206" s="194"/>
      <c r="J206" s="195">
        <f>ROUND(I206*H206,2)</f>
        <v>0</v>
      </c>
      <c r="K206" s="191" t="s">
        <v>7590</v>
      </c>
      <c r="L206" s="196"/>
      <c r="M206" s="197" t="s">
        <v>7590</v>
      </c>
      <c r="N206" s="198" t="s">
        <v>7629</v>
      </c>
      <c r="O206" s="54"/>
      <c r="P206" s="161">
        <f>O206*H206</f>
        <v>0</v>
      </c>
      <c r="Q206" s="161">
        <v>1.4999999999999999E-2</v>
      </c>
      <c r="R206" s="161">
        <f>Q206*H206</f>
        <v>0.22499999999999998</v>
      </c>
      <c r="S206" s="161">
        <v>0</v>
      </c>
      <c r="T206" s="162">
        <f>S206*H206</f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2869</v>
      </c>
    </row>
    <row r="207" spans="2:65" s="11" customFormat="1" ht="22.9" customHeight="1">
      <c r="B207" s="138"/>
      <c r="D207" s="139" t="s">
        <v>7663</v>
      </c>
      <c r="E207" s="149" t="s">
        <v>7673</v>
      </c>
      <c r="F207" s="149" t="s">
        <v>6078</v>
      </c>
      <c r="I207" s="141"/>
      <c r="J207" s="150">
        <f>BK207</f>
        <v>0</v>
      </c>
      <c r="L207" s="138"/>
      <c r="M207" s="143"/>
      <c r="N207" s="144"/>
      <c r="O207" s="144"/>
      <c r="P207" s="145">
        <f>SUM(P208:P225)</f>
        <v>0</v>
      </c>
      <c r="Q207" s="144"/>
      <c r="R207" s="145">
        <f>SUM(R208:R225)</f>
        <v>190.56491288000001</v>
      </c>
      <c r="S207" s="144"/>
      <c r="T207" s="146">
        <f>SUM(T208:T225)</f>
        <v>0</v>
      </c>
      <c r="AR207" s="139" t="s">
        <v>7671</v>
      </c>
      <c r="AT207" s="147" t="s">
        <v>7663</v>
      </c>
      <c r="AU207" s="147" t="s">
        <v>7671</v>
      </c>
      <c r="AY207" s="139" t="s">
        <v>7977</v>
      </c>
      <c r="BK207" s="148">
        <f>SUM(BK208:BK225)</f>
        <v>0</v>
      </c>
    </row>
    <row r="208" spans="2:65" s="1" customFormat="1" ht="24" customHeight="1">
      <c r="B208" s="151"/>
      <c r="C208" s="152" t="s">
        <v>5868</v>
      </c>
      <c r="D208" s="152" t="s">
        <v>7978</v>
      </c>
      <c r="E208" s="153" t="s">
        <v>6079</v>
      </c>
      <c r="F208" s="154" t="s">
        <v>6080</v>
      </c>
      <c r="G208" s="155" t="s">
        <v>5863</v>
      </c>
      <c r="H208" s="156">
        <v>92.4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0.22656999999999999</v>
      </c>
      <c r="R208" s="161">
        <f>Q208*H208</f>
        <v>20.935068000000001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2870</v>
      </c>
    </row>
    <row r="209" spans="2:65" s="1" customFormat="1" ht="24" customHeight="1">
      <c r="B209" s="151"/>
      <c r="C209" s="152" t="s">
        <v>5876</v>
      </c>
      <c r="D209" s="152" t="s">
        <v>7978</v>
      </c>
      <c r="E209" s="153" t="s">
        <v>4953</v>
      </c>
      <c r="F209" s="154" t="s">
        <v>4954</v>
      </c>
      <c r="G209" s="155" t="s">
        <v>5783</v>
      </c>
      <c r="H209" s="156">
        <v>461.4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2.2000000000000001E-4</v>
      </c>
      <c r="R209" s="161">
        <f>Q209*H209</f>
        <v>0.101508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2871</v>
      </c>
    </row>
    <row r="210" spans="2:65" s="12" customFormat="1">
      <c r="B210" s="165"/>
      <c r="D210" s="166" t="s">
        <v>7985</v>
      </c>
      <c r="E210" s="167" t="s">
        <v>7590</v>
      </c>
      <c r="F210" s="168" t="s">
        <v>2872</v>
      </c>
      <c r="H210" s="169">
        <v>461.4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7985</v>
      </c>
      <c r="AU210" s="167" t="s">
        <v>7673</v>
      </c>
      <c r="AV210" s="12" t="s">
        <v>7673</v>
      </c>
      <c r="AW210" s="12" t="s">
        <v>7620</v>
      </c>
      <c r="AX210" s="12" t="s">
        <v>7671</v>
      </c>
      <c r="AY210" s="167" t="s">
        <v>7977</v>
      </c>
    </row>
    <row r="211" spans="2:65" s="1" customFormat="1" ht="16.5" customHeight="1">
      <c r="B211" s="151"/>
      <c r="C211" s="189" t="s">
        <v>5883</v>
      </c>
      <c r="D211" s="189" t="s">
        <v>5826</v>
      </c>
      <c r="E211" s="190" t="s">
        <v>4958</v>
      </c>
      <c r="F211" s="191" t="s">
        <v>4959</v>
      </c>
      <c r="G211" s="192" t="s">
        <v>5783</v>
      </c>
      <c r="H211" s="193">
        <v>530.61</v>
      </c>
      <c r="I211" s="194"/>
      <c r="J211" s="195">
        <f>ROUND(I211*H211,2)</f>
        <v>0</v>
      </c>
      <c r="K211" s="191" t="s">
        <v>5841</v>
      </c>
      <c r="L211" s="196"/>
      <c r="M211" s="197" t="s">
        <v>7590</v>
      </c>
      <c r="N211" s="198" t="s">
        <v>7629</v>
      </c>
      <c r="O211" s="54"/>
      <c r="P211" s="161">
        <f>O211*H211</f>
        <v>0</v>
      </c>
      <c r="Q211" s="161">
        <v>5.0000000000000001E-4</v>
      </c>
      <c r="R211" s="161">
        <f>Q211*H211</f>
        <v>0.26530500000000001</v>
      </c>
      <c r="S211" s="161">
        <v>0</v>
      </c>
      <c r="T211" s="162">
        <f>S211*H211</f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2873</v>
      </c>
    </row>
    <row r="212" spans="2:65" s="1" customFormat="1" ht="39">
      <c r="B212" s="31"/>
      <c r="D212" s="166" t="s">
        <v>5891</v>
      </c>
      <c r="F212" s="199" t="s">
        <v>2874</v>
      </c>
      <c r="I212" s="94"/>
      <c r="L212" s="31"/>
      <c r="M212" s="200"/>
      <c r="N212" s="54"/>
      <c r="O212" s="54"/>
      <c r="P212" s="54"/>
      <c r="Q212" s="54"/>
      <c r="R212" s="54"/>
      <c r="S212" s="54"/>
      <c r="T212" s="55"/>
      <c r="AT212" s="16" t="s">
        <v>5891</v>
      </c>
      <c r="AU212" s="16" t="s">
        <v>7673</v>
      </c>
    </row>
    <row r="213" spans="2:65" s="12" customFormat="1">
      <c r="B213" s="165"/>
      <c r="D213" s="166" t="s">
        <v>7985</v>
      </c>
      <c r="F213" s="168" t="s">
        <v>2875</v>
      </c>
      <c r="H213" s="169">
        <v>530.61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7592</v>
      </c>
      <c r="AX213" s="12" t="s">
        <v>7671</v>
      </c>
      <c r="AY213" s="167" t="s">
        <v>7977</v>
      </c>
    </row>
    <row r="214" spans="2:65" s="1" customFormat="1" ht="16.5" customHeight="1">
      <c r="B214" s="151"/>
      <c r="C214" s="189" t="s">
        <v>5887</v>
      </c>
      <c r="D214" s="189" t="s">
        <v>5826</v>
      </c>
      <c r="E214" s="190" t="s">
        <v>4963</v>
      </c>
      <c r="F214" s="191" t="s">
        <v>4964</v>
      </c>
      <c r="G214" s="192" t="s">
        <v>5783</v>
      </c>
      <c r="H214" s="193">
        <v>29.013999999999999</v>
      </c>
      <c r="I214" s="194"/>
      <c r="J214" s="195">
        <f>ROUND(I214*H214,2)</f>
        <v>0</v>
      </c>
      <c r="K214" s="191" t="s">
        <v>5841</v>
      </c>
      <c r="L214" s="196"/>
      <c r="M214" s="197" t="s">
        <v>7590</v>
      </c>
      <c r="N214" s="198" t="s">
        <v>7629</v>
      </c>
      <c r="O214" s="54"/>
      <c r="P214" s="161">
        <f>O214*H214</f>
        <v>0</v>
      </c>
      <c r="Q214" s="161">
        <v>2.0000000000000001E-4</v>
      </c>
      <c r="R214" s="161">
        <f>Q214*H214</f>
        <v>5.8028000000000003E-3</v>
      </c>
      <c r="S214" s="161">
        <v>0</v>
      </c>
      <c r="T214" s="162">
        <f>S214*H214</f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2876</v>
      </c>
    </row>
    <row r="215" spans="2:65" s="1" customFormat="1" ht="39">
      <c r="B215" s="31"/>
      <c r="D215" s="166" t="s">
        <v>5891</v>
      </c>
      <c r="F215" s="199" t="s">
        <v>2877</v>
      </c>
      <c r="I215" s="94"/>
      <c r="L215" s="31"/>
      <c r="M215" s="200"/>
      <c r="N215" s="54"/>
      <c r="O215" s="54"/>
      <c r="P215" s="54"/>
      <c r="Q215" s="54"/>
      <c r="R215" s="54"/>
      <c r="S215" s="54"/>
      <c r="T215" s="55"/>
      <c r="AT215" s="16" t="s">
        <v>5891</v>
      </c>
      <c r="AU215" s="16" t="s">
        <v>7673</v>
      </c>
    </row>
    <row r="216" spans="2:65" s="14" customFormat="1">
      <c r="B216" s="182"/>
      <c r="D216" s="166" t="s">
        <v>7985</v>
      </c>
      <c r="E216" s="183" t="s">
        <v>7590</v>
      </c>
      <c r="F216" s="184" t="s">
        <v>4967</v>
      </c>
      <c r="H216" s="183" t="s">
        <v>7590</v>
      </c>
      <c r="I216" s="185"/>
      <c r="L216" s="182"/>
      <c r="M216" s="186"/>
      <c r="N216" s="187"/>
      <c r="O216" s="187"/>
      <c r="P216" s="187"/>
      <c r="Q216" s="187"/>
      <c r="R216" s="187"/>
      <c r="S216" s="187"/>
      <c r="T216" s="188"/>
      <c r="AT216" s="183" t="s">
        <v>7985</v>
      </c>
      <c r="AU216" s="183" t="s">
        <v>7673</v>
      </c>
      <c r="AV216" s="14" t="s">
        <v>7671</v>
      </c>
      <c r="AW216" s="14" t="s">
        <v>7620</v>
      </c>
      <c r="AX216" s="14" t="s">
        <v>7664</v>
      </c>
      <c r="AY216" s="183" t="s">
        <v>7977</v>
      </c>
    </row>
    <row r="217" spans="2:65" s="12" customFormat="1">
      <c r="B217" s="165"/>
      <c r="D217" s="166" t="s">
        <v>7985</v>
      </c>
      <c r="E217" s="167" t="s">
        <v>7590</v>
      </c>
      <c r="F217" s="168" t="s">
        <v>2878</v>
      </c>
      <c r="H217" s="169">
        <v>29.013999999999999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7620</v>
      </c>
      <c r="AX217" s="12" t="s">
        <v>7671</v>
      </c>
      <c r="AY217" s="167" t="s">
        <v>7977</v>
      </c>
    </row>
    <row r="218" spans="2:65" s="1" customFormat="1" ht="24" customHeight="1">
      <c r="B218" s="151"/>
      <c r="C218" s="152" t="s">
        <v>5894</v>
      </c>
      <c r="D218" s="152" t="s">
        <v>7978</v>
      </c>
      <c r="E218" s="153" t="s">
        <v>4969</v>
      </c>
      <c r="F218" s="154" t="s">
        <v>4970</v>
      </c>
      <c r="G218" s="155" t="s">
        <v>7994</v>
      </c>
      <c r="H218" s="156">
        <v>50.77</v>
      </c>
      <c r="I218" s="157"/>
      <c r="J218" s="158">
        <f>ROUND(I218*H218,2)</f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1.98</v>
      </c>
      <c r="R218" s="161">
        <f>Q218*H218</f>
        <v>100.52460000000001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2879</v>
      </c>
    </row>
    <row r="219" spans="2:65" s="12" customFormat="1">
      <c r="B219" s="165"/>
      <c r="D219" s="166" t="s">
        <v>7985</v>
      </c>
      <c r="E219" s="167" t="s">
        <v>7590</v>
      </c>
      <c r="F219" s="168" t="s">
        <v>2880</v>
      </c>
      <c r="H219" s="169">
        <v>35.200000000000003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7985</v>
      </c>
      <c r="AU219" s="167" t="s">
        <v>7673</v>
      </c>
      <c r="AV219" s="12" t="s">
        <v>7673</v>
      </c>
      <c r="AW219" s="12" t="s">
        <v>7620</v>
      </c>
      <c r="AX219" s="12" t="s">
        <v>7664</v>
      </c>
      <c r="AY219" s="167" t="s">
        <v>7977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2881</v>
      </c>
      <c r="H220" s="169">
        <v>15.57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7664</v>
      </c>
      <c r="AY220" s="167" t="s">
        <v>7977</v>
      </c>
    </row>
    <row r="221" spans="2:65" s="13" customFormat="1">
      <c r="B221" s="174"/>
      <c r="D221" s="166" t="s">
        <v>7985</v>
      </c>
      <c r="E221" s="175" t="s">
        <v>7590</v>
      </c>
      <c r="F221" s="176" t="s">
        <v>7998</v>
      </c>
      <c r="H221" s="177">
        <v>50.77</v>
      </c>
      <c r="I221" s="178"/>
      <c r="L221" s="174"/>
      <c r="M221" s="179"/>
      <c r="N221" s="180"/>
      <c r="O221" s="180"/>
      <c r="P221" s="180"/>
      <c r="Q221" s="180"/>
      <c r="R221" s="180"/>
      <c r="S221" s="180"/>
      <c r="T221" s="181"/>
      <c r="AT221" s="175" t="s">
        <v>7985</v>
      </c>
      <c r="AU221" s="175" t="s">
        <v>7673</v>
      </c>
      <c r="AV221" s="13" t="s">
        <v>7983</v>
      </c>
      <c r="AW221" s="13" t="s">
        <v>7620</v>
      </c>
      <c r="AX221" s="13" t="s">
        <v>7671</v>
      </c>
      <c r="AY221" s="175" t="s">
        <v>7977</v>
      </c>
    </row>
    <row r="222" spans="2:65" s="1" customFormat="1" ht="16.5" customHeight="1">
      <c r="B222" s="151"/>
      <c r="C222" s="152" t="s">
        <v>5899</v>
      </c>
      <c r="D222" s="152" t="s">
        <v>7978</v>
      </c>
      <c r="E222" s="153" t="s">
        <v>6087</v>
      </c>
      <c r="F222" s="154" t="s">
        <v>6088</v>
      </c>
      <c r="G222" s="155" t="s">
        <v>7994</v>
      </c>
      <c r="H222" s="156">
        <v>30.462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2.2563399999999998</v>
      </c>
      <c r="R222" s="161">
        <f>Q222*H222</f>
        <v>68.732629079999995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2882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2883</v>
      </c>
      <c r="H223" s="169">
        <v>21.12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7664</v>
      </c>
      <c r="AY223" s="167" t="s">
        <v>7977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2884</v>
      </c>
      <c r="H224" s="169">
        <v>9.3420000000000005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7664</v>
      </c>
      <c r="AY224" s="167" t="s">
        <v>7977</v>
      </c>
    </row>
    <row r="225" spans="2:65" s="13" customFormat="1">
      <c r="B225" s="174"/>
      <c r="D225" s="166" t="s">
        <v>7985</v>
      </c>
      <c r="E225" s="175" t="s">
        <v>7590</v>
      </c>
      <c r="F225" s="176" t="s">
        <v>7998</v>
      </c>
      <c r="H225" s="177">
        <v>30.462000000000003</v>
      </c>
      <c r="I225" s="178"/>
      <c r="L225" s="174"/>
      <c r="M225" s="179"/>
      <c r="N225" s="180"/>
      <c r="O225" s="180"/>
      <c r="P225" s="180"/>
      <c r="Q225" s="180"/>
      <c r="R225" s="180"/>
      <c r="S225" s="180"/>
      <c r="T225" s="181"/>
      <c r="AT225" s="175" t="s">
        <v>7985</v>
      </c>
      <c r="AU225" s="175" t="s">
        <v>7673</v>
      </c>
      <c r="AV225" s="13" t="s">
        <v>7983</v>
      </c>
      <c r="AW225" s="13" t="s">
        <v>7620</v>
      </c>
      <c r="AX225" s="13" t="s">
        <v>7671</v>
      </c>
      <c r="AY225" s="175" t="s">
        <v>7977</v>
      </c>
    </row>
    <row r="226" spans="2:65" s="11" customFormat="1" ht="22.9" customHeight="1">
      <c r="B226" s="138"/>
      <c r="D226" s="139" t="s">
        <v>7663</v>
      </c>
      <c r="E226" s="149" t="s">
        <v>7991</v>
      </c>
      <c r="F226" s="149" t="s">
        <v>6091</v>
      </c>
      <c r="I226" s="141"/>
      <c r="J226" s="150">
        <f>BK226</f>
        <v>0</v>
      </c>
      <c r="L226" s="138"/>
      <c r="M226" s="143"/>
      <c r="N226" s="144"/>
      <c r="O226" s="144"/>
      <c r="P226" s="145">
        <f>SUM(P227:P260)</f>
        <v>0</v>
      </c>
      <c r="Q226" s="144"/>
      <c r="R226" s="145">
        <f>SUM(R227:R260)</f>
        <v>897.46676479999985</v>
      </c>
      <c r="S226" s="144"/>
      <c r="T226" s="146">
        <f>SUM(T227:T260)</f>
        <v>0</v>
      </c>
      <c r="AR226" s="139" t="s">
        <v>7671</v>
      </c>
      <c r="AT226" s="147" t="s">
        <v>7663</v>
      </c>
      <c r="AU226" s="147" t="s">
        <v>7671</v>
      </c>
      <c r="AY226" s="139" t="s">
        <v>7977</v>
      </c>
      <c r="BK226" s="148">
        <f>SUM(BK227:BK260)</f>
        <v>0</v>
      </c>
    </row>
    <row r="227" spans="2:65" s="1" customFormat="1" ht="24" customHeight="1">
      <c r="B227" s="151"/>
      <c r="C227" s="152" t="s">
        <v>5903</v>
      </c>
      <c r="D227" s="152" t="s">
        <v>7978</v>
      </c>
      <c r="E227" s="153" t="s">
        <v>4977</v>
      </c>
      <c r="F227" s="154" t="s">
        <v>4978</v>
      </c>
      <c r="G227" s="155" t="s">
        <v>5783</v>
      </c>
      <c r="H227" s="156">
        <v>1915.528</v>
      </c>
      <c r="I227" s="157"/>
      <c r="J227" s="158">
        <f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2.5000000000000001E-3</v>
      </c>
      <c r="R227" s="161">
        <f>Q227*H227</f>
        <v>4.7888200000000003</v>
      </c>
      <c r="S227" s="161">
        <v>0</v>
      </c>
      <c r="T227" s="162">
        <f>S227*H227</f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7983</v>
      </c>
      <c r="BM227" s="163" t="s">
        <v>2885</v>
      </c>
    </row>
    <row r="228" spans="2:65" s="1" customFormat="1" ht="24" customHeight="1">
      <c r="B228" s="151"/>
      <c r="C228" s="152" t="s">
        <v>5907</v>
      </c>
      <c r="D228" s="152" t="s">
        <v>7978</v>
      </c>
      <c r="E228" s="153" t="s">
        <v>4981</v>
      </c>
      <c r="F228" s="154" t="s">
        <v>4982</v>
      </c>
      <c r="G228" s="155" t="s">
        <v>5816</v>
      </c>
      <c r="H228" s="156">
        <v>0.13600000000000001</v>
      </c>
      <c r="I228" s="157"/>
      <c r="J228" s="158">
        <f>ROUND(I228*H228,2)</f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1.7090000000000001E-2</v>
      </c>
      <c r="R228" s="161">
        <f>Q228*H228</f>
        <v>2.3242400000000004E-3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2886</v>
      </c>
    </row>
    <row r="229" spans="2:65" s="12" customFormat="1">
      <c r="B229" s="165"/>
      <c r="D229" s="166" t="s">
        <v>7985</v>
      </c>
      <c r="E229" s="167" t="s">
        <v>7590</v>
      </c>
      <c r="F229" s="168" t="s">
        <v>4984</v>
      </c>
      <c r="H229" s="169">
        <v>0.13600000000000001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7985</v>
      </c>
      <c r="AU229" s="167" t="s">
        <v>7673</v>
      </c>
      <c r="AV229" s="12" t="s">
        <v>7673</v>
      </c>
      <c r="AW229" s="12" t="s">
        <v>7620</v>
      </c>
      <c r="AX229" s="12" t="s">
        <v>7671</v>
      </c>
      <c r="AY229" s="167" t="s">
        <v>7977</v>
      </c>
    </row>
    <row r="230" spans="2:65" s="1" customFormat="1" ht="16.5" customHeight="1">
      <c r="B230" s="151"/>
      <c r="C230" s="189" t="s">
        <v>5911</v>
      </c>
      <c r="D230" s="189" t="s">
        <v>5826</v>
      </c>
      <c r="E230" s="190" t="s">
        <v>4985</v>
      </c>
      <c r="F230" s="191" t="s">
        <v>4986</v>
      </c>
      <c r="G230" s="192" t="s">
        <v>5816</v>
      </c>
      <c r="H230" s="193">
        <v>0.13600000000000001</v>
      </c>
      <c r="I230" s="194"/>
      <c r="J230" s="195">
        <f>ROUND(I230*H230,2)</f>
        <v>0</v>
      </c>
      <c r="K230" s="191" t="s">
        <v>5841</v>
      </c>
      <c r="L230" s="196"/>
      <c r="M230" s="197" t="s">
        <v>7590</v>
      </c>
      <c r="N230" s="198" t="s">
        <v>7629</v>
      </c>
      <c r="O230" s="54"/>
      <c r="P230" s="161">
        <f>O230*H230</f>
        <v>0</v>
      </c>
      <c r="Q230" s="161">
        <v>1</v>
      </c>
      <c r="R230" s="161">
        <f>Q230*H230</f>
        <v>0.13600000000000001</v>
      </c>
      <c r="S230" s="161">
        <v>0</v>
      </c>
      <c r="T230" s="162">
        <f>S230*H230</f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2887</v>
      </c>
    </row>
    <row r="231" spans="2:65" s="1" customFormat="1" ht="19.5">
      <c r="B231" s="31"/>
      <c r="D231" s="166" t="s">
        <v>5891</v>
      </c>
      <c r="F231" s="199" t="s">
        <v>4988</v>
      </c>
      <c r="I231" s="94"/>
      <c r="L231" s="31"/>
      <c r="M231" s="200"/>
      <c r="N231" s="54"/>
      <c r="O231" s="54"/>
      <c r="P231" s="54"/>
      <c r="Q231" s="54"/>
      <c r="R231" s="54"/>
      <c r="S231" s="54"/>
      <c r="T231" s="55"/>
      <c r="AT231" s="16" t="s">
        <v>5891</v>
      </c>
      <c r="AU231" s="16" t="s">
        <v>7673</v>
      </c>
    </row>
    <row r="232" spans="2:65" s="1" customFormat="1" ht="16.5" customHeight="1">
      <c r="B232" s="151"/>
      <c r="C232" s="152" t="s">
        <v>5915</v>
      </c>
      <c r="D232" s="152" t="s">
        <v>7978</v>
      </c>
      <c r="E232" s="153" t="s">
        <v>4989</v>
      </c>
      <c r="F232" s="154" t="s">
        <v>4990</v>
      </c>
      <c r="G232" s="155" t="s">
        <v>5783</v>
      </c>
      <c r="H232" s="156">
        <v>31.704999999999998</v>
      </c>
      <c r="I232" s="157"/>
      <c r="J232" s="158">
        <f>ROUND(I232*H232,2)</f>
        <v>0</v>
      </c>
      <c r="K232" s="154" t="s">
        <v>5841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0.1434</v>
      </c>
      <c r="R232" s="161">
        <f>Q232*H232</f>
        <v>4.5464969999999996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2888</v>
      </c>
    </row>
    <row r="233" spans="2:65" s="12" customFormat="1">
      <c r="B233" s="165"/>
      <c r="D233" s="166" t="s">
        <v>7985</v>
      </c>
      <c r="E233" s="167" t="s">
        <v>7590</v>
      </c>
      <c r="F233" s="168" t="s">
        <v>2889</v>
      </c>
      <c r="H233" s="169">
        <v>12.645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7620</v>
      </c>
      <c r="AX233" s="12" t="s">
        <v>7664</v>
      </c>
      <c r="AY233" s="167" t="s">
        <v>7977</v>
      </c>
    </row>
    <row r="234" spans="2:65" s="12" customFormat="1">
      <c r="B234" s="165"/>
      <c r="D234" s="166" t="s">
        <v>7985</v>
      </c>
      <c r="E234" s="167" t="s">
        <v>7590</v>
      </c>
      <c r="F234" s="168" t="s">
        <v>2890</v>
      </c>
      <c r="H234" s="169">
        <v>19.059999999999999</v>
      </c>
      <c r="I234" s="170"/>
      <c r="L234" s="165"/>
      <c r="M234" s="171"/>
      <c r="N234" s="172"/>
      <c r="O234" s="172"/>
      <c r="P234" s="172"/>
      <c r="Q234" s="172"/>
      <c r="R234" s="172"/>
      <c r="S234" s="172"/>
      <c r="T234" s="173"/>
      <c r="AT234" s="167" t="s">
        <v>7985</v>
      </c>
      <c r="AU234" s="167" t="s">
        <v>7673</v>
      </c>
      <c r="AV234" s="12" t="s">
        <v>7673</v>
      </c>
      <c r="AW234" s="12" t="s">
        <v>7620</v>
      </c>
      <c r="AX234" s="12" t="s">
        <v>7664</v>
      </c>
      <c r="AY234" s="167" t="s">
        <v>7977</v>
      </c>
    </row>
    <row r="235" spans="2:65" s="13" customFormat="1">
      <c r="B235" s="174"/>
      <c r="D235" s="166" t="s">
        <v>7985</v>
      </c>
      <c r="E235" s="175" t="s">
        <v>7590</v>
      </c>
      <c r="F235" s="176" t="s">
        <v>7998</v>
      </c>
      <c r="H235" s="177">
        <v>31.704999999999998</v>
      </c>
      <c r="I235" s="178"/>
      <c r="L235" s="174"/>
      <c r="M235" s="179"/>
      <c r="N235" s="180"/>
      <c r="O235" s="180"/>
      <c r="P235" s="180"/>
      <c r="Q235" s="180"/>
      <c r="R235" s="180"/>
      <c r="S235" s="180"/>
      <c r="T235" s="181"/>
      <c r="AT235" s="175" t="s">
        <v>7985</v>
      </c>
      <c r="AU235" s="175" t="s">
        <v>7673</v>
      </c>
      <c r="AV235" s="13" t="s">
        <v>7983</v>
      </c>
      <c r="AW235" s="13" t="s">
        <v>7620</v>
      </c>
      <c r="AX235" s="13" t="s">
        <v>7671</v>
      </c>
      <c r="AY235" s="175" t="s">
        <v>7977</v>
      </c>
    </row>
    <row r="236" spans="2:65" s="1" customFormat="1" ht="36" customHeight="1">
      <c r="B236" s="151"/>
      <c r="C236" s="152" t="s">
        <v>5919</v>
      </c>
      <c r="D236" s="152" t="s">
        <v>7978</v>
      </c>
      <c r="E236" s="153" t="s">
        <v>2891</v>
      </c>
      <c r="F236" s="154" t="s">
        <v>2892</v>
      </c>
      <c r="G236" s="155" t="s">
        <v>7994</v>
      </c>
      <c r="H236" s="156">
        <v>30.488</v>
      </c>
      <c r="I236" s="157"/>
      <c r="J236" s="158">
        <f>ROUND(I236*H236,2)</f>
        <v>0</v>
      </c>
      <c r="K236" s="154" t="s">
        <v>7590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2.5023499999999999</v>
      </c>
      <c r="R236" s="161">
        <f>Q236*H236</f>
        <v>76.291646799999995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2893</v>
      </c>
    </row>
    <row r="237" spans="2:65" s="14" customFormat="1">
      <c r="B237" s="182"/>
      <c r="D237" s="166" t="s">
        <v>7985</v>
      </c>
      <c r="E237" s="183" t="s">
        <v>7590</v>
      </c>
      <c r="F237" s="184" t="s">
        <v>4997</v>
      </c>
      <c r="H237" s="183" t="s">
        <v>7590</v>
      </c>
      <c r="I237" s="185"/>
      <c r="L237" s="182"/>
      <c r="M237" s="186"/>
      <c r="N237" s="187"/>
      <c r="O237" s="187"/>
      <c r="P237" s="187"/>
      <c r="Q237" s="187"/>
      <c r="R237" s="187"/>
      <c r="S237" s="187"/>
      <c r="T237" s="188"/>
      <c r="AT237" s="183" t="s">
        <v>7985</v>
      </c>
      <c r="AU237" s="183" t="s">
        <v>7673</v>
      </c>
      <c r="AV237" s="14" t="s">
        <v>7671</v>
      </c>
      <c r="AW237" s="14" t="s">
        <v>7620</v>
      </c>
      <c r="AX237" s="14" t="s">
        <v>7664</v>
      </c>
      <c r="AY237" s="183" t="s">
        <v>7977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2894</v>
      </c>
      <c r="H238" s="169">
        <v>23.04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7664</v>
      </c>
      <c r="AY238" s="167" t="s">
        <v>7977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2895</v>
      </c>
      <c r="H239" s="169">
        <v>7.4480000000000004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7664</v>
      </c>
      <c r="AY239" s="167" t="s">
        <v>7977</v>
      </c>
    </row>
    <row r="240" spans="2:65" s="13" customFormat="1">
      <c r="B240" s="174"/>
      <c r="D240" s="166" t="s">
        <v>7985</v>
      </c>
      <c r="E240" s="175" t="s">
        <v>7590</v>
      </c>
      <c r="F240" s="176" t="s">
        <v>7998</v>
      </c>
      <c r="H240" s="177">
        <v>30.488</v>
      </c>
      <c r="I240" s="178"/>
      <c r="L240" s="174"/>
      <c r="M240" s="179"/>
      <c r="N240" s="180"/>
      <c r="O240" s="180"/>
      <c r="P240" s="180"/>
      <c r="Q240" s="180"/>
      <c r="R240" s="180"/>
      <c r="S240" s="180"/>
      <c r="T240" s="181"/>
      <c r="AT240" s="175" t="s">
        <v>7985</v>
      </c>
      <c r="AU240" s="175" t="s">
        <v>7673</v>
      </c>
      <c r="AV240" s="13" t="s">
        <v>7983</v>
      </c>
      <c r="AW240" s="13" t="s">
        <v>7620</v>
      </c>
      <c r="AX240" s="13" t="s">
        <v>7671</v>
      </c>
      <c r="AY240" s="175" t="s">
        <v>7977</v>
      </c>
    </row>
    <row r="241" spans="2:65" s="1" customFormat="1" ht="36" customHeight="1">
      <c r="B241" s="151"/>
      <c r="C241" s="152" t="s">
        <v>5923</v>
      </c>
      <c r="D241" s="152" t="s">
        <v>7978</v>
      </c>
      <c r="E241" s="153" t="s">
        <v>2891</v>
      </c>
      <c r="F241" s="154" t="s">
        <v>2892</v>
      </c>
      <c r="G241" s="155" t="s">
        <v>7994</v>
      </c>
      <c r="H241" s="156">
        <v>294.27999999999997</v>
      </c>
      <c r="I241" s="157"/>
      <c r="J241" s="158">
        <f>ROUND(I241*H241,2)</f>
        <v>0</v>
      </c>
      <c r="K241" s="154" t="s">
        <v>7590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2.5023499999999999</v>
      </c>
      <c r="R241" s="161">
        <f>Q241*H241</f>
        <v>736.39155799999992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2896</v>
      </c>
    </row>
    <row r="242" spans="2:65" s="1" customFormat="1" ht="29.25">
      <c r="B242" s="31"/>
      <c r="D242" s="166" t="s">
        <v>5891</v>
      </c>
      <c r="F242" s="199" t="s">
        <v>5003</v>
      </c>
      <c r="I242" s="94"/>
      <c r="L242" s="31"/>
      <c r="M242" s="200"/>
      <c r="N242" s="54"/>
      <c r="O242" s="54"/>
      <c r="P242" s="54"/>
      <c r="Q242" s="54"/>
      <c r="R242" s="54"/>
      <c r="S242" s="54"/>
      <c r="T242" s="55"/>
      <c r="AT242" s="16" t="s">
        <v>5891</v>
      </c>
      <c r="AU242" s="16" t="s">
        <v>7673</v>
      </c>
    </row>
    <row r="243" spans="2:65" s="12" customFormat="1">
      <c r="B243" s="165"/>
      <c r="D243" s="166" t="s">
        <v>7985</v>
      </c>
      <c r="E243" s="167" t="s">
        <v>7590</v>
      </c>
      <c r="F243" s="168" t="s">
        <v>2897</v>
      </c>
      <c r="H243" s="169">
        <v>65.823999999999998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7620</v>
      </c>
      <c r="AX243" s="12" t="s">
        <v>7664</v>
      </c>
      <c r="AY243" s="167" t="s">
        <v>7977</v>
      </c>
    </row>
    <row r="244" spans="2:65" s="12" customFormat="1">
      <c r="B244" s="165"/>
      <c r="D244" s="166" t="s">
        <v>7985</v>
      </c>
      <c r="E244" s="167" t="s">
        <v>7590</v>
      </c>
      <c r="F244" s="168" t="s">
        <v>2898</v>
      </c>
      <c r="H244" s="169">
        <v>67.415000000000006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7620</v>
      </c>
      <c r="AX244" s="12" t="s">
        <v>7664</v>
      </c>
      <c r="AY244" s="167" t="s">
        <v>7977</v>
      </c>
    </row>
    <row r="245" spans="2:65" s="12" customFormat="1">
      <c r="B245" s="165"/>
      <c r="D245" s="166" t="s">
        <v>7985</v>
      </c>
      <c r="E245" s="167" t="s">
        <v>7590</v>
      </c>
      <c r="F245" s="168" t="s">
        <v>2899</v>
      </c>
      <c r="H245" s="169">
        <v>29.25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7620</v>
      </c>
      <c r="AX245" s="12" t="s">
        <v>7664</v>
      </c>
      <c r="AY245" s="167" t="s">
        <v>7977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2900</v>
      </c>
      <c r="H246" s="169">
        <v>3.4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7664</v>
      </c>
      <c r="AY246" s="167" t="s">
        <v>7977</v>
      </c>
    </row>
    <row r="247" spans="2:65" s="12" customFormat="1" ht="22.5">
      <c r="B247" s="165"/>
      <c r="D247" s="166" t="s">
        <v>7985</v>
      </c>
      <c r="E247" s="167" t="s">
        <v>7590</v>
      </c>
      <c r="F247" s="168" t="s">
        <v>5005</v>
      </c>
      <c r="H247" s="169">
        <v>27.446000000000002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7620</v>
      </c>
      <c r="AX247" s="12" t="s">
        <v>7664</v>
      </c>
      <c r="AY247" s="167" t="s">
        <v>7977</v>
      </c>
    </row>
    <row r="248" spans="2:65" s="12" customFormat="1" ht="22.5">
      <c r="B248" s="165"/>
      <c r="D248" s="166" t="s">
        <v>7985</v>
      </c>
      <c r="E248" s="167" t="s">
        <v>7590</v>
      </c>
      <c r="F248" s="168" t="s">
        <v>5006</v>
      </c>
      <c r="H248" s="169">
        <v>39.496000000000002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7620</v>
      </c>
      <c r="AX248" s="12" t="s">
        <v>7664</v>
      </c>
      <c r="AY248" s="167" t="s">
        <v>7977</v>
      </c>
    </row>
    <row r="249" spans="2:65" s="12" customFormat="1">
      <c r="B249" s="165"/>
      <c r="D249" s="166" t="s">
        <v>7985</v>
      </c>
      <c r="E249" s="167" t="s">
        <v>7590</v>
      </c>
      <c r="F249" s="168" t="s">
        <v>5009</v>
      </c>
      <c r="H249" s="169">
        <v>1.3480000000000001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7620</v>
      </c>
      <c r="AX249" s="12" t="s">
        <v>7664</v>
      </c>
      <c r="AY249" s="167" t="s">
        <v>7977</v>
      </c>
    </row>
    <row r="250" spans="2:65" s="12" customFormat="1">
      <c r="B250" s="165"/>
      <c r="D250" s="166" t="s">
        <v>7985</v>
      </c>
      <c r="E250" s="167" t="s">
        <v>7590</v>
      </c>
      <c r="F250" s="168" t="s">
        <v>7270</v>
      </c>
      <c r="H250" s="169">
        <v>8.6229999999999993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7620</v>
      </c>
      <c r="AX250" s="12" t="s">
        <v>7664</v>
      </c>
      <c r="AY250" s="167" t="s">
        <v>7977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2901</v>
      </c>
      <c r="H251" s="169">
        <v>3.72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7664</v>
      </c>
      <c r="AY251" s="167" t="s">
        <v>7977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7273</v>
      </c>
      <c r="H252" s="169">
        <v>2.2679999999999998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7620</v>
      </c>
      <c r="AX252" s="12" t="s">
        <v>7664</v>
      </c>
      <c r="AY252" s="167" t="s">
        <v>7977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7274</v>
      </c>
      <c r="H253" s="169">
        <v>16.12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7664</v>
      </c>
      <c r="AY253" s="167" t="s">
        <v>7977</v>
      </c>
    </row>
    <row r="254" spans="2:65" s="12" customFormat="1" ht="22.5">
      <c r="B254" s="165"/>
      <c r="D254" s="166" t="s">
        <v>7985</v>
      </c>
      <c r="E254" s="167" t="s">
        <v>7590</v>
      </c>
      <c r="F254" s="168" t="s">
        <v>7275</v>
      </c>
      <c r="H254" s="169">
        <v>29.37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7664</v>
      </c>
      <c r="AY254" s="167" t="s">
        <v>7977</v>
      </c>
    </row>
    <row r="255" spans="2:65" s="13" customFormat="1">
      <c r="B255" s="174"/>
      <c r="D255" s="166" t="s">
        <v>7985</v>
      </c>
      <c r="E255" s="175" t="s">
        <v>7590</v>
      </c>
      <c r="F255" s="176" t="s">
        <v>7998</v>
      </c>
      <c r="H255" s="177">
        <v>294.28000000000003</v>
      </c>
      <c r="I255" s="178"/>
      <c r="L255" s="174"/>
      <c r="M255" s="179"/>
      <c r="N255" s="180"/>
      <c r="O255" s="180"/>
      <c r="P255" s="180"/>
      <c r="Q255" s="180"/>
      <c r="R255" s="180"/>
      <c r="S255" s="180"/>
      <c r="T255" s="181"/>
      <c r="AT255" s="175" t="s">
        <v>7985</v>
      </c>
      <c r="AU255" s="175" t="s">
        <v>7673</v>
      </c>
      <c r="AV255" s="13" t="s">
        <v>7983</v>
      </c>
      <c r="AW255" s="13" t="s">
        <v>7620</v>
      </c>
      <c r="AX255" s="13" t="s">
        <v>7671</v>
      </c>
      <c r="AY255" s="175" t="s">
        <v>7977</v>
      </c>
    </row>
    <row r="256" spans="2:65" s="1" customFormat="1" ht="24" customHeight="1">
      <c r="B256" s="151"/>
      <c r="C256" s="152" t="s">
        <v>5927</v>
      </c>
      <c r="D256" s="152" t="s">
        <v>7978</v>
      </c>
      <c r="E256" s="153" t="s">
        <v>7276</v>
      </c>
      <c r="F256" s="154" t="s">
        <v>7277</v>
      </c>
      <c r="G256" s="155" t="s">
        <v>5783</v>
      </c>
      <c r="H256" s="156">
        <v>1461.4559999999999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2.47E-3</v>
      </c>
      <c r="R256" s="161">
        <f>Q256*H256</f>
        <v>3.6097963199999996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2902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2903</v>
      </c>
      <c r="H257" s="169">
        <v>1461.4559999999999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7671</v>
      </c>
      <c r="AY257" s="167" t="s">
        <v>7977</v>
      </c>
    </row>
    <row r="258" spans="2:65" s="1" customFormat="1" ht="24" customHeight="1">
      <c r="B258" s="151"/>
      <c r="C258" s="152" t="s">
        <v>5931</v>
      </c>
      <c r="D258" s="152" t="s">
        <v>7978</v>
      </c>
      <c r="E258" s="153" t="s">
        <v>7279</v>
      </c>
      <c r="F258" s="154" t="s">
        <v>7280</v>
      </c>
      <c r="G258" s="155" t="s">
        <v>5783</v>
      </c>
      <c r="H258" s="156">
        <v>1461.4559999999999</v>
      </c>
      <c r="I258" s="157"/>
      <c r="J258" s="158">
        <f>ROUND(I258*H258,2)</f>
        <v>0</v>
      </c>
      <c r="K258" s="154" t="s">
        <v>7982</v>
      </c>
      <c r="L258" s="31"/>
      <c r="M258" s="159" t="s">
        <v>7590</v>
      </c>
      <c r="N258" s="160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AR258" s="163" t="s">
        <v>7983</v>
      </c>
      <c r="AT258" s="163" t="s">
        <v>7978</v>
      </c>
      <c r="AU258" s="163" t="s">
        <v>7673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7983</v>
      </c>
      <c r="BM258" s="163" t="s">
        <v>2904</v>
      </c>
    </row>
    <row r="259" spans="2:65" s="1" customFormat="1" ht="24" customHeight="1">
      <c r="B259" s="151"/>
      <c r="C259" s="152" t="s">
        <v>5935</v>
      </c>
      <c r="D259" s="152" t="s">
        <v>7978</v>
      </c>
      <c r="E259" s="153" t="s">
        <v>7282</v>
      </c>
      <c r="F259" s="154" t="s">
        <v>7283</v>
      </c>
      <c r="G259" s="155" t="s">
        <v>5816</v>
      </c>
      <c r="H259" s="156">
        <v>64.953999999999994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1.1038600000000001</v>
      </c>
      <c r="R259" s="161">
        <f>Q259*H259</f>
        <v>71.700122440000001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7673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2905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2906</v>
      </c>
      <c r="H260" s="169">
        <v>64.953999999999994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7671</v>
      </c>
      <c r="AY260" s="167" t="s">
        <v>7977</v>
      </c>
    </row>
    <row r="261" spans="2:65" s="11" customFormat="1" ht="22.9" customHeight="1">
      <c r="B261" s="138"/>
      <c r="D261" s="139" t="s">
        <v>7663</v>
      </c>
      <c r="E261" s="149" t="s">
        <v>7983</v>
      </c>
      <c r="F261" s="149" t="s">
        <v>5875</v>
      </c>
      <c r="I261" s="141"/>
      <c r="J261" s="150">
        <f>BK261</f>
        <v>0</v>
      </c>
      <c r="L261" s="138"/>
      <c r="M261" s="143"/>
      <c r="N261" s="144"/>
      <c r="O261" s="144"/>
      <c r="P261" s="145">
        <f>SUM(P262:P268)</f>
        <v>0</v>
      </c>
      <c r="Q261" s="144"/>
      <c r="R261" s="145">
        <f>SUM(R262:R268)</f>
        <v>1.0405518400000002</v>
      </c>
      <c r="S261" s="144"/>
      <c r="T261" s="146">
        <f>SUM(T262:T268)</f>
        <v>0</v>
      </c>
      <c r="AR261" s="139" t="s">
        <v>7671</v>
      </c>
      <c r="AT261" s="147" t="s">
        <v>7663</v>
      </c>
      <c r="AU261" s="147" t="s">
        <v>7671</v>
      </c>
      <c r="AY261" s="139" t="s">
        <v>7977</v>
      </c>
      <c r="BK261" s="148">
        <f>SUM(BK262:BK268)</f>
        <v>0</v>
      </c>
    </row>
    <row r="262" spans="2:65" s="1" customFormat="1" ht="16.5" customHeight="1">
      <c r="B262" s="151"/>
      <c r="C262" s="152" t="s">
        <v>5939</v>
      </c>
      <c r="D262" s="152" t="s">
        <v>7978</v>
      </c>
      <c r="E262" s="153" t="s">
        <v>7286</v>
      </c>
      <c r="F262" s="154" t="s">
        <v>7287</v>
      </c>
      <c r="G262" s="155" t="s">
        <v>7994</v>
      </c>
      <c r="H262" s="156">
        <v>0.4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2.4533700000000001</v>
      </c>
      <c r="R262" s="161">
        <f>Q262*H262</f>
        <v>0.98134800000000011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2907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7289</v>
      </c>
      <c r="H263" s="169">
        <v>0.4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7671</v>
      </c>
      <c r="AY263" s="167" t="s">
        <v>7977</v>
      </c>
    </row>
    <row r="264" spans="2:65" s="1" customFormat="1" ht="24" customHeight="1">
      <c r="B264" s="151"/>
      <c r="C264" s="152" t="s">
        <v>5943</v>
      </c>
      <c r="D264" s="152" t="s">
        <v>7978</v>
      </c>
      <c r="E264" s="153" t="s">
        <v>7290</v>
      </c>
      <c r="F264" s="154" t="s">
        <v>7291</v>
      </c>
      <c r="G264" s="155" t="s">
        <v>5816</v>
      </c>
      <c r="H264" s="156">
        <v>3.2000000000000001E-2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1.04887</v>
      </c>
      <c r="R264" s="161">
        <f>Q264*H264</f>
        <v>3.3563839999999998E-2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2908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7293</v>
      </c>
      <c r="H265" s="169">
        <v>3.2000000000000001E-2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7671</v>
      </c>
      <c r="AY265" s="167" t="s">
        <v>7977</v>
      </c>
    </row>
    <row r="266" spans="2:65" s="1" customFormat="1" ht="24" customHeight="1">
      <c r="B266" s="151"/>
      <c r="C266" s="152" t="s">
        <v>5948</v>
      </c>
      <c r="D266" s="152" t="s">
        <v>7978</v>
      </c>
      <c r="E266" s="153" t="s">
        <v>7294</v>
      </c>
      <c r="F266" s="154" t="s">
        <v>7295</v>
      </c>
      <c r="G266" s="155" t="s">
        <v>5783</v>
      </c>
      <c r="H266" s="156">
        <v>2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1.282E-2</v>
      </c>
      <c r="R266" s="161">
        <f>Q266*H266</f>
        <v>2.564E-2</v>
      </c>
      <c r="S266" s="161">
        <v>0</v>
      </c>
      <c r="T266" s="162">
        <f>S266*H266</f>
        <v>0</v>
      </c>
      <c r="AR266" s="163" t="s">
        <v>7983</v>
      </c>
      <c r="AT266" s="163" t="s">
        <v>7978</v>
      </c>
      <c r="AU266" s="163" t="s">
        <v>7673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7983</v>
      </c>
      <c r="BM266" s="163" t="s">
        <v>2909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7297</v>
      </c>
      <c r="H267" s="169">
        <v>2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7671</v>
      </c>
      <c r="AY267" s="167" t="s">
        <v>7977</v>
      </c>
    </row>
    <row r="268" spans="2:65" s="1" customFormat="1" ht="24" customHeight="1">
      <c r="B268" s="151"/>
      <c r="C268" s="152" t="s">
        <v>5953</v>
      </c>
      <c r="D268" s="152" t="s">
        <v>7978</v>
      </c>
      <c r="E268" s="153" t="s">
        <v>7298</v>
      </c>
      <c r="F268" s="154" t="s">
        <v>7299</v>
      </c>
      <c r="G268" s="155" t="s">
        <v>5783</v>
      </c>
      <c r="H268" s="156">
        <v>2</v>
      </c>
      <c r="I268" s="157"/>
      <c r="J268" s="158">
        <f>ROUND(I268*H268,2)</f>
        <v>0</v>
      </c>
      <c r="K268" s="154" t="s">
        <v>7982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7983</v>
      </c>
      <c r="AT268" s="163" t="s">
        <v>7978</v>
      </c>
      <c r="AU268" s="163" t="s">
        <v>7673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2910</v>
      </c>
    </row>
    <row r="269" spans="2:65" s="11" customFormat="1" ht="22.9" customHeight="1">
      <c r="B269" s="138"/>
      <c r="D269" s="139" t="s">
        <v>7663</v>
      </c>
      <c r="E269" s="149" t="s">
        <v>8012</v>
      </c>
      <c r="F269" s="149" t="s">
        <v>6112</v>
      </c>
      <c r="I269" s="141"/>
      <c r="J269" s="150">
        <f>BK269</f>
        <v>0</v>
      </c>
      <c r="L269" s="138"/>
      <c r="M269" s="143"/>
      <c r="N269" s="144"/>
      <c r="O269" s="144"/>
      <c r="P269" s="145">
        <f>SUM(P270:P285)</f>
        <v>0</v>
      </c>
      <c r="Q269" s="144"/>
      <c r="R269" s="145">
        <f>SUM(R270:R285)</f>
        <v>1.4119343999999998</v>
      </c>
      <c r="S269" s="144"/>
      <c r="T269" s="146">
        <f>SUM(T270:T285)</f>
        <v>0</v>
      </c>
      <c r="AR269" s="139" t="s">
        <v>7671</v>
      </c>
      <c r="AT269" s="147" t="s">
        <v>7663</v>
      </c>
      <c r="AU269" s="147" t="s">
        <v>7671</v>
      </c>
      <c r="AY269" s="139" t="s">
        <v>7977</v>
      </c>
      <c r="BK269" s="148">
        <f>SUM(BK270:BK285)</f>
        <v>0</v>
      </c>
    </row>
    <row r="270" spans="2:65" s="1" customFormat="1" ht="24" customHeight="1">
      <c r="B270" s="151"/>
      <c r="C270" s="152" t="s">
        <v>5958</v>
      </c>
      <c r="D270" s="152" t="s">
        <v>7978</v>
      </c>
      <c r="E270" s="153" t="s">
        <v>7301</v>
      </c>
      <c r="F270" s="154" t="s">
        <v>7302</v>
      </c>
      <c r="G270" s="155" t="s">
        <v>5783</v>
      </c>
      <c r="H270" s="156">
        <v>69.72</v>
      </c>
      <c r="I270" s="157"/>
      <c r="J270" s="158">
        <f>ROUND(I270*H270,2)</f>
        <v>0</v>
      </c>
      <c r="K270" s="154" t="s">
        <v>7982</v>
      </c>
      <c r="L270" s="31"/>
      <c r="M270" s="159" t="s">
        <v>7590</v>
      </c>
      <c r="N270" s="160" t="s">
        <v>7629</v>
      </c>
      <c r="O270" s="54"/>
      <c r="P270" s="161">
        <f>O270*H270</f>
        <v>0</v>
      </c>
      <c r="Q270" s="161">
        <v>3.0000000000000001E-3</v>
      </c>
      <c r="R270" s="161">
        <f>Q270*H270</f>
        <v>0.20916000000000001</v>
      </c>
      <c r="S270" s="161">
        <v>0</v>
      </c>
      <c r="T270" s="162">
        <f>S270*H270</f>
        <v>0</v>
      </c>
      <c r="AR270" s="163" t="s">
        <v>7983</v>
      </c>
      <c r="AT270" s="163" t="s">
        <v>7978</v>
      </c>
      <c r="AU270" s="163" t="s">
        <v>7673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7983</v>
      </c>
      <c r="BM270" s="163" t="s">
        <v>2911</v>
      </c>
    </row>
    <row r="271" spans="2:65" s="12" customFormat="1">
      <c r="B271" s="165"/>
      <c r="D271" s="166" t="s">
        <v>7985</v>
      </c>
      <c r="E271" s="167" t="s">
        <v>7590</v>
      </c>
      <c r="F271" s="168" t="s">
        <v>7304</v>
      </c>
      <c r="H271" s="169">
        <v>31.92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7985</v>
      </c>
      <c r="AU271" s="167" t="s">
        <v>7673</v>
      </c>
      <c r="AV271" s="12" t="s">
        <v>7673</v>
      </c>
      <c r="AW271" s="12" t="s">
        <v>7620</v>
      </c>
      <c r="AX271" s="12" t="s">
        <v>7664</v>
      </c>
      <c r="AY271" s="167" t="s">
        <v>7977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7305</v>
      </c>
      <c r="H272" s="169">
        <v>15.6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7673</v>
      </c>
      <c r="AV272" s="12" t="s">
        <v>7673</v>
      </c>
      <c r="AW272" s="12" t="s">
        <v>7620</v>
      </c>
      <c r="AX272" s="12" t="s">
        <v>7664</v>
      </c>
      <c r="AY272" s="167" t="s">
        <v>7977</v>
      </c>
    </row>
    <row r="273" spans="2:65" s="12" customFormat="1">
      <c r="B273" s="165"/>
      <c r="D273" s="166" t="s">
        <v>7985</v>
      </c>
      <c r="E273" s="167" t="s">
        <v>7590</v>
      </c>
      <c r="F273" s="168" t="s">
        <v>7306</v>
      </c>
      <c r="H273" s="169">
        <v>11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7620</v>
      </c>
      <c r="AX273" s="12" t="s">
        <v>7664</v>
      </c>
      <c r="AY273" s="167" t="s">
        <v>7977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7307</v>
      </c>
      <c r="H274" s="169">
        <v>11.2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7620</v>
      </c>
      <c r="AX274" s="12" t="s">
        <v>7664</v>
      </c>
      <c r="AY274" s="167" t="s">
        <v>7977</v>
      </c>
    </row>
    <row r="275" spans="2:65" s="13" customFormat="1">
      <c r="B275" s="174"/>
      <c r="D275" s="166" t="s">
        <v>7985</v>
      </c>
      <c r="E275" s="175" t="s">
        <v>7590</v>
      </c>
      <c r="F275" s="176" t="s">
        <v>7998</v>
      </c>
      <c r="H275" s="177">
        <v>69.72</v>
      </c>
      <c r="I275" s="178"/>
      <c r="L275" s="174"/>
      <c r="M275" s="179"/>
      <c r="N275" s="180"/>
      <c r="O275" s="180"/>
      <c r="P275" s="180"/>
      <c r="Q275" s="180"/>
      <c r="R275" s="180"/>
      <c r="S275" s="180"/>
      <c r="T275" s="181"/>
      <c r="AT275" s="175" t="s">
        <v>7985</v>
      </c>
      <c r="AU275" s="175" t="s">
        <v>7673</v>
      </c>
      <c r="AV275" s="13" t="s">
        <v>7983</v>
      </c>
      <c r="AW275" s="13" t="s">
        <v>7620</v>
      </c>
      <c r="AX275" s="13" t="s">
        <v>7671</v>
      </c>
      <c r="AY275" s="175" t="s">
        <v>7977</v>
      </c>
    </row>
    <row r="276" spans="2:65" s="1" customFormat="1" ht="24" customHeight="1">
      <c r="B276" s="151"/>
      <c r="C276" s="152" t="s">
        <v>5962</v>
      </c>
      <c r="D276" s="152" t="s">
        <v>7978</v>
      </c>
      <c r="E276" s="153" t="s">
        <v>7308</v>
      </c>
      <c r="F276" s="154" t="s">
        <v>7309</v>
      </c>
      <c r="G276" s="155" t="s">
        <v>5783</v>
      </c>
      <c r="H276" s="156">
        <v>103.74</v>
      </c>
      <c r="I276" s="157"/>
      <c r="J276" s="158">
        <f>ROUND(I276*H276,2)</f>
        <v>0</v>
      </c>
      <c r="K276" s="154" t="s">
        <v>7982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6.5599999999999999E-3</v>
      </c>
      <c r="R276" s="161">
        <f>Q276*H276</f>
        <v>0.68053439999999998</v>
      </c>
      <c r="S276" s="161">
        <v>0</v>
      </c>
      <c r="T276" s="162">
        <f>S276*H276</f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7983</v>
      </c>
      <c r="BM276" s="163" t="s">
        <v>2912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7304</v>
      </c>
      <c r="H277" s="169">
        <v>31.92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7673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7311</v>
      </c>
      <c r="H278" s="169">
        <v>29.64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7312</v>
      </c>
      <c r="H279" s="169">
        <v>20.9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7313</v>
      </c>
      <c r="H280" s="169">
        <v>21.28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3" customFormat="1">
      <c r="B281" s="174"/>
      <c r="D281" s="166" t="s">
        <v>7985</v>
      </c>
      <c r="E281" s="175" t="s">
        <v>7590</v>
      </c>
      <c r="F281" s="176" t="s">
        <v>7998</v>
      </c>
      <c r="H281" s="177">
        <v>103.74000000000001</v>
      </c>
      <c r="I281" s="178"/>
      <c r="L281" s="174"/>
      <c r="M281" s="179"/>
      <c r="N281" s="180"/>
      <c r="O281" s="180"/>
      <c r="P281" s="180"/>
      <c r="Q281" s="180"/>
      <c r="R281" s="180"/>
      <c r="S281" s="180"/>
      <c r="T281" s="181"/>
      <c r="AT281" s="175" t="s">
        <v>7985</v>
      </c>
      <c r="AU281" s="175" t="s">
        <v>7673</v>
      </c>
      <c r="AV281" s="13" t="s">
        <v>7983</v>
      </c>
      <c r="AW281" s="13" t="s">
        <v>7620</v>
      </c>
      <c r="AX281" s="13" t="s">
        <v>7671</v>
      </c>
      <c r="AY281" s="175" t="s">
        <v>7977</v>
      </c>
    </row>
    <row r="282" spans="2:65" s="1" customFormat="1" ht="16.5" customHeight="1">
      <c r="B282" s="151"/>
      <c r="C282" s="152" t="s">
        <v>5966</v>
      </c>
      <c r="D282" s="152" t="s">
        <v>7978</v>
      </c>
      <c r="E282" s="153" t="s">
        <v>7314</v>
      </c>
      <c r="F282" s="154" t="s">
        <v>7315</v>
      </c>
      <c r="G282" s="155" t="s">
        <v>5863</v>
      </c>
      <c r="H282" s="156">
        <v>76.8</v>
      </c>
      <c r="I282" s="157"/>
      <c r="J282" s="158">
        <f>ROUND(I282*H282,2)</f>
        <v>0</v>
      </c>
      <c r="K282" s="154" t="s">
        <v>7590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6.7999999999999996E-3</v>
      </c>
      <c r="R282" s="161">
        <f>Q282*H282</f>
        <v>0.52223999999999993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2913</v>
      </c>
    </row>
    <row r="283" spans="2:65" s="12" customFormat="1">
      <c r="B283" s="165"/>
      <c r="D283" s="166" t="s">
        <v>7985</v>
      </c>
      <c r="E283" s="167" t="s">
        <v>7590</v>
      </c>
      <c r="F283" s="168" t="s">
        <v>2914</v>
      </c>
      <c r="H283" s="169">
        <v>49.6</v>
      </c>
      <c r="I283" s="170"/>
      <c r="L283" s="165"/>
      <c r="M283" s="171"/>
      <c r="N283" s="172"/>
      <c r="O283" s="172"/>
      <c r="P283" s="172"/>
      <c r="Q283" s="172"/>
      <c r="R283" s="172"/>
      <c r="S283" s="172"/>
      <c r="T283" s="173"/>
      <c r="AT283" s="167" t="s">
        <v>7985</v>
      </c>
      <c r="AU283" s="167" t="s">
        <v>7673</v>
      </c>
      <c r="AV283" s="12" t="s">
        <v>7673</v>
      </c>
      <c r="AW283" s="12" t="s">
        <v>7620</v>
      </c>
      <c r="AX283" s="12" t="s">
        <v>7664</v>
      </c>
      <c r="AY283" s="167" t="s">
        <v>7977</v>
      </c>
    </row>
    <row r="284" spans="2:65" s="12" customFormat="1">
      <c r="B284" s="165"/>
      <c r="D284" s="166" t="s">
        <v>7985</v>
      </c>
      <c r="E284" s="167" t="s">
        <v>7590</v>
      </c>
      <c r="F284" s="168" t="s">
        <v>2915</v>
      </c>
      <c r="H284" s="169">
        <v>27.2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7985</v>
      </c>
      <c r="AU284" s="167" t="s">
        <v>7673</v>
      </c>
      <c r="AV284" s="12" t="s">
        <v>7673</v>
      </c>
      <c r="AW284" s="12" t="s">
        <v>7620</v>
      </c>
      <c r="AX284" s="12" t="s">
        <v>7664</v>
      </c>
      <c r="AY284" s="167" t="s">
        <v>7977</v>
      </c>
    </row>
    <row r="285" spans="2:65" s="13" customFormat="1">
      <c r="B285" s="174"/>
      <c r="D285" s="166" t="s">
        <v>7985</v>
      </c>
      <c r="E285" s="175" t="s">
        <v>7590</v>
      </c>
      <c r="F285" s="176" t="s">
        <v>7998</v>
      </c>
      <c r="H285" s="177">
        <v>76.8</v>
      </c>
      <c r="I285" s="178"/>
      <c r="L285" s="174"/>
      <c r="M285" s="179"/>
      <c r="N285" s="180"/>
      <c r="O285" s="180"/>
      <c r="P285" s="180"/>
      <c r="Q285" s="180"/>
      <c r="R285" s="180"/>
      <c r="S285" s="180"/>
      <c r="T285" s="181"/>
      <c r="AT285" s="175" t="s">
        <v>7985</v>
      </c>
      <c r="AU285" s="175" t="s">
        <v>7673</v>
      </c>
      <c r="AV285" s="13" t="s">
        <v>7983</v>
      </c>
      <c r="AW285" s="13" t="s">
        <v>7620</v>
      </c>
      <c r="AX285" s="13" t="s">
        <v>7671</v>
      </c>
      <c r="AY285" s="175" t="s">
        <v>7977</v>
      </c>
    </row>
    <row r="286" spans="2:65" s="11" customFormat="1" ht="22.9" customHeight="1">
      <c r="B286" s="138"/>
      <c r="D286" s="139" t="s">
        <v>7663</v>
      </c>
      <c r="E286" s="149" t="s">
        <v>8023</v>
      </c>
      <c r="F286" s="149" t="s">
        <v>7319</v>
      </c>
      <c r="I286" s="141"/>
      <c r="J286" s="150">
        <f>BK286</f>
        <v>0</v>
      </c>
      <c r="L286" s="138"/>
      <c r="M286" s="143"/>
      <c r="N286" s="144"/>
      <c r="O286" s="144"/>
      <c r="P286" s="145">
        <f>SUM(P287:P294)</f>
        <v>0</v>
      </c>
      <c r="Q286" s="144"/>
      <c r="R286" s="145">
        <f>SUM(R287:R294)</f>
        <v>2.9481219999999997</v>
      </c>
      <c r="S286" s="144"/>
      <c r="T286" s="146">
        <f>SUM(T287:T294)</f>
        <v>0</v>
      </c>
      <c r="AR286" s="139" t="s">
        <v>7671</v>
      </c>
      <c r="AT286" s="147" t="s">
        <v>7663</v>
      </c>
      <c r="AU286" s="147" t="s">
        <v>7671</v>
      </c>
      <c r="AY286" s="139" t="s">
        <v>7977</v>
      </c>
      <c r="BK286" s="148">
        <f>SUM(BK287:BK294)</f>
        <v>0</v>
      </c>
    </row>
    <row r="287" spans="2:65" s="1" customFormat="1" ht="24" customHeight="1">
      <c r="B287" s="151"/>
      <c r="C287" s="152" t="s">
        <v>5970</v>
      </c>
      <c r="D287" s="152" t="s">
        <v>7978</v>
      </c>
      <c r="E287" s="153" t="s">
        <v>7320</v>
      </c>
      <c r="F287" s="154" t="s">
        <v>7321</v>
      </c>
      <c r="G287" s="155" t="s">
        <v>5863</v>
      </c>
      <c r="H287" s="156">
        <v>14.2</v>
      </c>
      <c r="I287" s="157"/>
      <c r="J287" s="158">
        <f>ROUND(I287*H287,2)</f>
        <v>0</v>
      </c>
      <c r="K287" s="154" t="s">
        <v>7982</v>
      </c>
      <c r="L287" s="31"/>
      <c r="M287" s="159" t="s">
        <v>7590</v>
      </c>
      <c r="N287" s="160" t="s">
        <v>7629</v>
      </c>
      <c r="O287" s="54"/>
      <c r="P287" s="161">
        <f>O287*H287</f>
        <v>0</v>
      </c>
      <c r="Q287" s="161">
        <v>1.0000000000000001E-5</v>
      </c>
      <c r="R287" s="161">
        <f>Q287*H287</f>
        <v>1.4200000000000001E-4</v>
      </c>
      <c r="S287" s="161">
        <v>0</v>
      </c>
      <c r="T287" s="162">
        <f>S287*H287</f>
        <v>0</v>
      </c>
      <c r="AR287" s="163" t="s">
        <v>7983</v>
      </c>
      <c r="AT287" s="163" t="s">
        <v>7978</v>
      </c>
      <c r="AU287" s="163" t="s">
        <v>7673</v>
      </c>
      <c r="AY287" s="16" t="s">
        <v>7977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6" t="s">
        <v>7671</v>
      </c>
      <c r="BK287" s="164">
        <f>ROUND(I287*H287,2)</f>
        <v>0</v>
      </c>
      <c r="BL287" s="16" t="s">
        <v>7983</v>
      </c>
      <c r="BM287" s="163" t="s">
        <v>2916</v>
      </c>
    </row>
    <row r="288" spans="2:65" s="12" customFormat="1">
      <c r="B288" s="165"/>
      <c r="D288" s="166" t="s">
        <v>7985</v>
      </c>
      <c r="E288" s="167" t="s">
        <v>7590</v>
      </c>
      <c r="F288" s="168" t="s">
        <v>7323</v>
      </c>
      <c r="H288" s="169">
        <v>14.2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7985</v>
      </c>
      <c r="AU288" s="167" t="s">
        <v>7673</v>
      </c>
      <c r="AV288" s="12" t="s">
        <v>7673</v>
      </c>
      <c r="AW288" s="12" t="s">
        <v>7620</v>
      </c>
      <c r="AX288" s="12" t="s">
        <v>7671</v>
      </c>
      <c r="AY288" s="167" t="s">
        <v>7977</v>
      </c>
    </row>
    <row r="289" spans="2:65" s="1" customFormat="1" ht="16.5" customHeight="1">
      <c r="B289" s="151"/>
      <c r="C289" s="189" t="s">
        <v>5974</v>
      </c>
      <c r="D289" s="189" t="s">
        <v>5826</v>
      </c>
      <c r="E289" s="190" t="s">
        <v>7324</v>
      </c>
      <c r="F289" s="191" t="s">
        <v>7325</v>
      </c>
      <c r="G289" s="192" t="s">
        <v>5897</v>
      </c>
      <c r="H289" s="193">
        <v>3</v>
      </c>
      <c r="I289" s="194"/>
      <c r="J289" s="195">
        <f t="shared" ref="J289:J294" si="0">ROUND(I289*H289,2)</f>
        <v>0</v>
      </c>
      <c r="K289" s="191" t="s">
        <v>5841</v>
      </c>
      <c r="L289" s="196"/>
      <c r="M289" s="197" t="s">
        <v>7590</v>
      </c>
      <c r="N289" s="198" t="s">
        <v>7629</v>
      </c>
      <c r="O289" s="54"/>
      <c r="P289" s="161">
        <f t="shared" ref="P289:P294" si="1">O289*H289</f>
        <v>0</v>
      </c>
      <c r="Q289" s="161">
        <v>2.1350000000000001E-2</v>
      </c>
      <c r="R289" s="161">
        <f t="shared" ref="R289:R294" si="2">Q289*H289</f>
        <v>6.4049999999999996E-2</v>
      </c>
      <c r="S289" s="161">
        <v>0</v>
      </c>
      <c r="T289" s="162">
        <f t="shared" ref="T289:T294" si="3">S289*H289</f>
        <v>0</v>
      </c>
      <c r="AR289" s="163" t="s">
        <v>8023</v>
      </c>
      <c r="AT289" s="163" t="s">
        <v>5826</v>
      </c>
      <c r="AU289" s="163" t="s">
        <v>7673</v>
      </c>
      <c r="AY289" s="16" t="s">
        <v>7977</v>
      </c>
      <c r="BE289" s="164">
        <f t="shared" ref="BE289:BE294" si="4">IF(N289="základní",J289,0)</f>
        <v>0</v>
      </c>
      <c r="BF289" s="164">
        <f t="shared" ref="BF289:BF294" si="5">IF(N289="snížená",J289,0)</f>
        <v>0</v>
      </c>
      <c r="BG289" s="164">
        <f t="shared" ref="BG289:BG294" si="6">IF(N289="zákl. přenesená",J289,0)</f>
        <v>0</v>
      </c>
      <c r="BH289" s="164">
        <f t="shared" ref="BH289:BH294" si="7">IF(N289="sníž. přenesená",J289,0)</f>
        <v>0</v>
      </c>
      <c r="BI289" s="164">
        <f t="shared" ref="BI289:BI294" si="8">IF(N289="nulová",J289,0)</f>
        <v>0</v>
      </c>
      <c r="BJ289" s="16" t="s">
        <v>7671</v>
      </c>
      <c r="BK289" s="164">
        <f t="shared" ref="BK289:BK294" si="9">ROUND(I289*H289,2)</f>
        <v>0</v>
      </c>
      <c r="BL289" s="16" t="s">
        <v>7983</v>
      </c>
      <c r="BM289" s="163" t="s">
        <v>2917</v>
      </c>
    </row>
    <row r="290" spans="2:65" s="1" customFormat="1" ht="16.5" customHeight="1">
      <c r="B290" s="151"/>
      <c r="C290" s="189" t="s">
        <v>5978</v>
      </c>
      <c r="D290" s="189" t="s">
        <v>5826</v>
      </c>
      <c r="E290" s="190" t="s">
        <v>7327</v>
      </c>
      <c r="F290" s="191" t="s">
        <v>7328</v>
      </c>
      <c r="G290" s="192" t="s">
        <v>5897</v>
      </c>
      <c r="H290" s="193">
        <v>1</v>
      </c>
      <c r="I290" s="194"/>
      <c r="J290" s="195">
        <f t="shared" si="0"/>
        <v>0</v>
      </c>
      <c r="K290" s="191" t="s">
        <v>5841</v>
      </c>
      <c r="L290" s="196"/>
      <c r="M290" s="197" t="s">
        <v>7590</v>
      </c>
      <c r="N290" s="198" t="s">
        <v>7629</v>
      </c>
      <c r="O290" s="54"/>
      <c r="P290" s="161">
        <f t="shared" si="1"/>
        <v>0</v>
      </c>
      <c r="Q290" s="161">
        <v>4.6899999999999997E-3</v>
      </c>
      <c r="R290" s="161">
        <f t="shared" si="2"/>
        <v>4.6899999999999997E-3</v>
      </c>
      <c r="S290" s="161">
        <v>0</v>
      </c>
      <c r="T290" s="162">
        <f t="shared" si="3"/>
        <v>0</v>
      </c>
      <c r="AR290" s="163" t="s">
        <v>8023</v>
      </c>
      <c r="AT290" s="163" t="s">
        <v>5826</v>
      </c>
      <c r="AU290" s="163" t="s">
        <v>7673</v>
      </c>
      <c r="AY290" s="16" t="s">
        <v>7977</v>
      </c>
      <c r="BE290" s="164">
        <f t="shared" si="4"/>
        <v>0</v>
      </c>
      <c r="BF290" s="164">
        <f t="shared" si="5"/>
        <v>0</v>
      </c>
      <c r="BG290" s="164">
        <f t="shared" si="6"/>
        <v>0</v>
      </c>
      <c r="BH290" s="164">
        <f t="shared" si="7"/>
        <v>0</v>
      </c>
      <c r="BI290" s="164">
        <f t="shared" si="8"/>
        <v>0</v>
      </c>
      <c r="BJ290" s="16" t="s">
        <v>7671</v>
      </c>
      <c r="BK290" s="164">
        <f t="shared" si="9"/>
        <v>0</v>
      </c>
      <c r="BL290" s="16" t="s">
        <v>7983</v>
      </c>
      <c r="BM290" s="163" t="s">
        <v>2918</v>
      </c>
    </row>
    <row r="291" spans="2:65" s="1" customFormat="1" ht="24" customHeight="1">
      <c r="B291" s="151"/>
      <c r="C291" s="152" t="s">
        <v>5982</v>
      </c>
      <c r="D291" s="152" t="s">
        <v>7978</v>
      </c>
      <c r="E291" s="153" t="s">
        <v>7330</v>
      </c>
      <c r="F291" s="154" t="s">
        <v>7331</v>
      </c>
      <c r="G291" s="155" t="s">
        <v>5897</v>
      </c>
      <c r="H291" s="156">
        <v>2</v>
      </c>
      <c r="I291" s="157"/>
      <c r="J291" s="158">
        <f t="shared" si="0"/>
        <v>0</v>
      </c>
      <c r="K291" s="154" t="s">
        <v>7982</v>
      </c>
      <c r="L291" s="31"/>
      <c r="M291" s="159" t="s">
        <v>7590</v>
      </c>
      <c r="N291" s="160" t="s">
        <v>7629</v>
      </c>
      <c r="O291" s="54"/>
      <c r="P291" s="161">
        <f t="shared" si="1"/>
        <v>0</v>
      </c>
      <c r="Q291" s="161">
        <v>1.0000000000000001E-5</v>
      </c>
      <c r="R291" s="161">
        <f t="shared" si="2"/>
        <v>2.0000000000000002E-5</v>
      </c>
      <c r="S291" s="161">
        <v>0</v>
      </c>
      <c r="T291" s="162">
        <f t="shared" si="3"/>
        <v>0</v>
      </c>
      <c r="AR291" s="163" t="s">
        <v>7983</v>
      </c>
      <c r="AT291" s="163" t="s">
        <v>7978</v>
      </c>
      <c r="AU291" s="163" t="s">
        <v>7673</v>
      </c>
      <c r="AY291" s="16" t="s">
        <v>7977</v>
      </c>
      <c r="BE291" s="164">
        <f t="shared" si="4"/>
        <v>0</v>
      </c>
      <c r="BF291" s="164">
        <f t="shared" si="5"/>
        <v>0</v>
      </c>
      <c r="BG291" s="164">
        <f t="shared" si="6"/>
        <v>0</v>
      </c>
      <c r="BH291" s="164">
        <f t="shared" si="7"/>
        <v>0</v>
      </c>
      <c r="BI291" s="164">
        <f t="shared" si="8"/>
        <v>0</v>
      </c>
      <c r="BJ291" s="16" t="s">
        <v>7671</v>
      </c>
      <c r="BK291" s="164">
        <f t="shared" si="9"/>
        <v>0</v>
      </c>
      <c r="BL291" s="16" t="s">
        <v>7983</v>
      </c>
      <c r="BM291" s="163" t="s">
        <v>2919</v>
      </c>
    </row>
    <row r="292" spans="2:65" s="1" customFormat="1" ht="16.5" customHeight="1">
      <c r="B292" s="151"/>
      <c r="C292" s="189" t="s">
        <v>5987</v>
      </c>
      <c r="D292" s="189" t="s">
        <v>5826</v>
      </c>
      <c r="E292" s="190" t="s">
        <v>7333</v>
      </c>
      <c r="F292" s="191" t="s">
        <v>7334</v>
      </c>
      <c r="G292" s="192" t="s">
        <v>5897</v>
      </c>
      <c r="H292" s="193">
        <v>2</v>
      </c>
      <c r="I292" s="194"/>
      <c r="J292" s="195">
        <f t="shared" si="0"/>
        <v>0</v>
      </c>
      <c r="K292" s="191" t="s">
        <v>5841</v>
      </c>
      <c r="L292" s="196"/>
      <c r="M292" s="197" t="s">
        <v>7590</v>
      </c>
      <c r="N292" s="198" t="s">
        <v>7629</v>
      </c>
      <c r="O292" s="54"/>
      <c r="P292" s="161">
        <f t="shared" si="1"/>
        <v>0</v>
      </c>
      <c r="Q292" s="161">
        <v>1.25E-3</v>
      </c>
      <c r="R292" s="161">
        <f t="shared" si="2"/>
        <v>2.5000000000000001E-3</v>
      </c>
      <c r="S292" s="161">
        <v>0</v>
      </c>
      <c r="T292" s="162">
        <f t="shared" si="3"/>
        <v>0</v>
      </c>
      <c r="AR292" s="163" t="s">
        <v>8023</v>
      </c>
      <c r="AT292" s="163" t="s">
        <v>5826</v>
      </c>
      <c r="AU292" s="163" t="s">
        <v>7673</v>
      </c>
      <c r="AY292" s="16" t="s">
        <v>7977</v>
      </c>
      <c r="BE292" s="164">
        <f t="shared" si="4"/>
        <v>0</v>
      </c>
      <c r="BF292" s="164">
        <f t="shared" si="5"/>
        <v>0</v>
      </c>
      <c r="BG292" s="164">
        <f t="shared" si="6"/>
        <v>0</v>
      </c>
      <c r="BH292" s="164">
        <f t="shared" si="7"/>
        <v>0</v>
      </c>
      <c r="BI292" s="164">
        <f t="shared" si="8"/>
        <v>0</v>
      </c>
      <c r="BJ292" s="16" t="s">
        <v>7671</v>
      </c>
      <c r="BK292" s="164">
        <f t="shared" si="9"/>
        <v>0</v>
      </c>
      <c r="BL292" s="16" t="s">
        <v>7983</v>
      </c>
      <c r="BM292" s="163" t="s">
        <v>2920</v>
      </c>
    </row>
    <row r="293" spans="2:65" s="1" customFormat="1" ht="24" customHeight="1">
      <c r="B293" s="151"/>
      <c r="C293" s="152" t="s">
        <v>5993</v>
      </c>
      <c r="D293" s="152" t="s">
        <v>7978</v>
      </c>
      <c r="E293" s="153" t="s">
        <v>7336</v>
      </c>
      <c r="F293" s="154" t="s">
        <v>7337</v>
      </c>
      <c r="G293" s="155" t="s">
        <v>5897</v>
      </c>
      <c r="H293" s="156">
        <v>4</v>
      </c>
      <c r="I293" s="157"/>
      <c r="J293" s="158">
        <f t="shared" si="0"/>
        <v>0</v>
      </c>
      <c r="K293" s="154" t="s">
        <v>7982</v>
      </c>
      <c r="L293" s="31"/>
      <c r="M293" s="159" t="s">
        <v>7590</v>
      </c>
      <c r="N293" s="160" t="s">
        <v>7629</v>
      </c>
      <c r="O293" s="54"/>
      <c r="P293" s="161">
        <f t="shared" si="1"/>
        <v>0</v>
      </c>
      <c r="Q293" s="161">
        <v>9.1800000000000007E-3</v>
      </c>
      <c r="R293" s="161">
        <f t="shared" si="2"/>
        <v>3.6720000000000003E-2</v>
      </c>
      <c r="S293" s="161">
        <v>0</v>
      </c>
      <c r="T293" s="162">
        <f t="shared" si="3"/>
        <v>0</v>
      </c>
      <c r="AR293" s="163" t="s">
        <v>7983</v>
      </c>
      <c r="AT293" s="163" t="s">
        <v>7978</v>
      </c>
      <c r="AU293" s="163" t="s">
        <v>7673</v>
      </c>
      <c r="AY293" s="16" t="s">
        <v>7977</v>
      </c>
      <c r="BE293" s="164">
        <f t="shared" si="4"/>
        <v>0</v>
      </c>
      <c r="BF293" s="164">
        <f t="shared" si="5"/>
        <v>0</v>
      </c>
      <c r="BG293" s="164">
        <f t="shared" si="6"/>
        <v>0</v>
      </c>
      <c r="BH293" s="164">
        <f t="shared" si="7"/>
        <v>0</v>
      </c>
      <c r="BI293" s="164">
        <f t="shared" si="8"/>
        <v>0</v>
      </c>
      <c r="BJ293" s="16" t="s">
        <v>7671</v>
      </c>
      <c r="BK293" s="164">
        <f t="shared" si="9"/>
        <v>0</v>
      </c>
      <c r="BL293" s="16" t="s">
        <v>7983</v>
      </c>
      <c r="BM293" s="163" t="s">
        <v>2921</v>
      </c>
    </row>
    <row r="294" spans="2:65" s="1" customFormat="1" ht="16.5" customHeight="1">
      <c r="B294" s="151"/>
      <c r="C294" s="189" t="s">
        <v>6934</v>
      </c>
      <c r="D294" s="189" t="s">
        <v>5826</v>
      </c>
      <c r="E294" s="190" t="s">
        <v>7339</v>
      </c>
      <c r="F294" s="191" t="s">
        <v>7340</v>
      </c>
      <c r="G294" s="192" t="s">
        <v>5897</v>
      </c>
      <c r="H294" s="193">
        <v>4</v>
      </c>
      <c r="I294" s="194"/>
      <c r="J294" s="195">
        <f t="shared" si="0"/>
        <v>0</v>
      </c>
      <c r="K294" s="191" t="s">
        <v>7982</v>
      </c>
      <c r="L294" s="196"/>
      <c r="M294" s="197" t="s">
        <v>7590</v>
      </c>
      <c r="N294" s="198" t="s">
        <v>7629</v>
      </c>
      <c r="O294" s="54"/>
      <c r="P294" s="161">
        <f t="shared" si="1"/>
        <v>0</v>
      </c>
      <c r="Q294" s="161">
        <v>0.71</v>
      </c>
      <c r="R294" s="161">
        <f t="shared" si="2"/>
        <v>2.84</v>
      </c>
      <c r="S294" s="161">
        <v>0</v>
      </c>
      <c r="T294" s="162">
        <f t="shared" si="3"/>
        <v>0</v>
      </c>
      <c r="AR294" s="163" t="s">
        <v>8023</v>
      </c>
      <c r="AT294" s="163" t="s">
        <v>5826</v>
      </c>
      <c r="AU294" s="163" t="s">
        <v>7673</v>
      </c>
      <c r="AY294" s="16" t="s">
        <v>7977</v>
      </c>
      <c r="BE294" s="164">
        <f t="shared" si="4"/>
        <v>0</v>
      </c>
      <c r="BF294" s="164">
        <f t="shared" si="5"/>
        <v>0</v>
      </c>
      <c r="BG294" s="164">
        <f t="shared" si="6"/>
        <v>0</v>
      </c>
      <c r="BH294" s="164">
        <f t="shared" si="7"/>
        <v>0</v>
      </c>
      <c r="BI294" s="164">
        <f t="shared" si="8"/>
        <v>0</v>
      </c>
      <c r="BJ294" s="16" t="s">
        <v>7671</v>
      </c>
      <c r="BK294" s="164">
        <f t="shared" si="9"/>
        <v>0</v>
      </c>
      <c r="BL294" s="16" t="s">
        <v>7983</v>
      </c>
      <c r="BM294" s="163" t="s">
        <v>2922</v>
      </c>
    </row>
    <row r="295" spans="2:65" s="11" customFormat="1" ht="22.9" customHeight="1">
      <c r="B295" s="138"/>
      <c r="D295" s="139" t="s">
        <v>7663</v>
      </c>
      <c r="E295" s="149" t="s">
        <v>8027</v>
      </c>
      <c r="F295" s="149" t="s">
        <v>7043</v>
      </c>
      <c r="I295" s="141"/>
      <c r="J295" s="150">
        <f>BK295</f>
        <v>0</v>
      </c>
      <c r="L295" s="138"/>
      <c r="M295" s="143"/>
      <c r="N295" s="144"/>
      <c r="O295" s="144"/>
      <c r="P295" s="145">
        <f>SUM(P296:P349)</f>
        <v>0</v>
      </c>
      <c r="Q295" s="144"/>
      <c r="R295" s="145">
        <f>SUM(R296:R349)</f>
        <v>160.21661</v>
      </c>
      <c r="S295" s="144"/>
      <c r="T295" s="146">
        <f>SUM(T296:T349)</f>
        <v>0.47699999999999998</v>
      </c>
      <c r="AR295" s="139" t="s">
        <v>7671</v>
      </c>
      <c r="AT295" s="147" t="s">
        <v>7663</v>
      </c>
      <c r="AU295" s="147" t="s">
        <v>7671</v>
      </c>
      <c r="AY295" s="139" t="s">
        <v>7977</v>
      </c>
      <c r="BK295" s="148">
        <f>SUM(BK296:BK349)</f>
        <v>0</v>
      </c>
    </row>
    <row r="296" spans="2:65" s="1" customFormat="1" ht="16.5" customHeight="1">
      <c r="B296" s="151"/>
      <c r="C296" s="152" t="s">
        <v>6938</v>
      </c>
      <c r="D296" s="152" t="s">
        <v>7978</v>
      </c>
      <c r="E296" s="153" t="s">
        <v>7342</v>
      </c>
      <c r="F296" s="154" t="s">
        <v>7343</v>
      </c>
      <c r="G296" s="155" t="s">
        <v>7994</v>
      </c>
      <c r="H296" s="156">
        <v>285.60000000000002</v>
      </c>
      <c r="I296" s="157"/>
      <c r="J296" s="158">
        <f>ROUND(I296*H296,2)</f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2923</v>
      </c>
    </row>
    <row r="297" spans="2:65" s="12" customFormat="1">
      <c r="B297" s="165"/>
      <c r="D297" s="166" t="s">
        <v>7985</v>
      </c>
      <c r="E297" s="167" t="s">
        <v>7590</v>
      </c>
      <c r="F297" s="168" t="s">
        <v>2924</v>
      </c>
      <c r="H297" s="169">
        <v>285.60000000000002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7985</v>
      </c>
      <c r="AU297" s="167" t="s">
        <v>7673</v>
      </c>
      <c r="AV297" s="12" t="s">
        <v>7673</v>
      </c>
      <c r="AW297" s="12" t="s">
        <v>7620</v>
      </c>
      <c r="AX297" s="12" t="s">
        <v>7671</v>
      </c>
      <c r="AY297" s="167" t="s">
        <v>7977</v>
      </c>
    </row>
    <row r="298" spans="2:65" s="1" customFormat="1" ht="16.5" customHeight="1">
      <c r="B298" s="151"/>
      <c r="C298" s="189" t="s">
        <v>6942</v>
      </c>
      <c r="D298" s="189" t="s">
        <v>5826</v>
      </c>
      <c r="E298" s="190" t="s">
        <v>7346</v>
      </c>
      <c r="F298" s="191" t="s">
        <v>7347</v>
      </c>
      <c r="G298" s="192" t="s">
        <v>7994</v>
      </c>
      <c r="H298" s="193">
        <v>285.60000000000002</v>
      </c>
      <c r="I298" s="194"/>
      <c r="J298" s="195">
        <f>ROUND(I298*H298,2)</f>
        <v>0</v>
      </c>
      <c r="K298" s="191" t="s">
        <v>7982</v>
      </c>
      <c r="L298" s="196"/>
      <c r="M298" s="197" t="s">
        <v>7590</v>
      </c>
      <c r="N298" s="198" t="s">
        <v>7629</v>
      </c>
      <c r="O298" s="54"/>
      <c r="P298" s="161">
        <f>O298*H298</f>
        <v>0</v>
      </c>
      <c r="Q298" s="161">
        <v>0</v>
      </c>
      <c r="R298" s="161">
        <f>Q298*H298</f>
        <v>0</v>
      </c>
      <c r="S298" s="161">
        <v>0</v>
      </c>
      <c r="T298" s="162">
        <f>S298*H298</f>
        <v>0</v>
      </c>
      <c r="AR298" s="163" t="s">
        <v>8023</v>
      </c>
      <c r="AT298" s="163" t="s">
        <v>5826</v>
      </c>
      <c r="AU298" s="163" t="s">
        <v>7673</v>
      </c>
      <c r="AY298" s="16" t="s">
        <v>7977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6" t="s">
        <v>7671</v>
      </c>
      <c r="BK298" s="164">
        <f>ROUND(I298*H298,2)</f>
        <v>0</v>
      </c>
      <c r="BL298" s="16" t="s">
        <v>7983</v>
      </c>
      <c r="BM298" s="163" t="s">
        <v>2925</v>
      </c>
    </row>
    <row r="299" spans="2:65" s="1" customFormat="1" ht="24" customHeight="1">
      <c r="B299" s="151"/>
      <c r="C299" s="152" t="s">
        <v>6946</v>
      </c>
      <c r="D299" s="152" t="s">
        <v>7978</v>
      </c>
      <c r="E299" s="153" t="s">
        <v>7349</v>
      </c>
      <c r="F299" s="154" t="s">
        <v>7350</v>
      </c>
      <c r="G299" s="155" t="s">
        <v>5863</v>
      </c>
      <c r="H299" s="156">
        <v>68.599999999999994</v>
      </c>
      <c r="I299" s="157"/>
      <c r="J299" s="158">
        <f>ROUND(I299*H299,2)</f>
        <v>0</v>
      </c>
      <c r="K299" s="154" t="s">
        <v>7982</v>
      </c>
      <c r="L299" s="31"/>
      <c r="M299" s="159" t="s">
        <v>7590</v>
      </c>
      <c r="N299" s="160" t="s">
        <v>7629</v>
      </c>
      <c r="O299" s="54"/>
      <c r="P299" s="161">
        <f>O299*H299</f>
        <v>0</v>
      </c>
      <c r="Q299" s="161">
        <v>8.8500000000000002E-3</v>
      </c>
      <c r="R299" s="161">
        <f>Q299*H299</f>
        <v>0.60710999999999993</v>
      </c>
      <c r="S299" s="161">
        <v>0</v>
      </c>
      <c r="T299" s="162">
        <f>S299*H299</f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2926</v>
      </c>
    </row>
    <row r="300" spans="2:65" s="12" customFormat="1">
      <c r="B300" s="165"/>
      <c r="D300" s="166" t="s">
        <v>7985</v>
      </c>
      <c r="E300" s="167" t="s">
        <v>7590</v>
      </c>
      <c r="F300" s="168" t="s">
        <v>2927</v>
      </c>
      <c r="H300" s="169">
        <v>28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7620</v>
      </c>
      <c r="AX300" s="12" t="s">
        <v>7664</v>
      </c>
      <c r="AY300" s="167" t="s">
        <v>7977</v>
      </c>
    </row>
    <row r="301" spans="2:65" s="12" customFormat="1">
      <c r="B301" s="165"/>
      <c r="D301" s="166" t="s">
        <v>7985</v>
      </c>
      <c r="E301" s="167" t="s">
        <v>7590</v>
      </c>
      <c r="F301" s="168" t="s">
        <v>2928</v>
      </c>
      <c r="H301" s="169">
        <v>20.399999999999999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7985</v>
      </c>
      <c r="AU301" s="167" t="s">
        <v>7673</v>
      </c>
      <c r="AV301" s="12" t="s">
        <v>7673</v>
      </c>
      <c r="AW301" s="12" t="s">
        <v>7620</v>
      </c>
      <c r="AX301" s="12" t="s">
        <v>7664</v>
      </c>
      <c r="AY301" s="167" t="s">
        <v>7977</v>
      </c>
    </row>
    <row r="302" spans="2:65" s="12" customFormat="1">
      <c r="B302" s="165"/>
      <c r="D302" s="166" t="s">
        <v>7985</v>
      </c>
      <c r="E302" s="167" t="s">
        <v>7590</v>
      </c>
      <c r="F302" s="168" t="s">
        <v>2929</v>
      </c>
      <c r="H302" s="169">
        <v>20.2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7985</v>
      </c>
      <c r="AU302" s="167" t="s">
        <v>7673</v>
      </c>
      <c r="AV302" s="12" t="s">
        <v>7673</v>
      </c>
      <c r="AW302" s="12" t="s">
        <v>7620</v>
      </c>
      <c r="AX302" s="12" t="s">
        <v>7664</v>
      </c>
      <c r="AY302" s="167" t="s">
        <v>7977</v>
      </c>
    </row>
    <row r="303" spans="2:65" s="13" customFormat="1">
      <c r="B303" s="174"/>
      <c r="D303" s="166" t="s">
        <v>7985</v>
      </c>
      <c r="E303" s="175" t="s">
        <v>7590</v>
      </c>
      <c r="F303" s="176" t="s">
        <v>7998</v>
      </c>
      <c r="H303" s="177">
        <v>68.599999999999994</v>
      </c>
      <c r="I303" s="178"/>
      <c r="L303" s="174"/>
      <c r="M303" s="179"/>
      <c r="N303" s="180"/>
      <c r="O303" s="180"/>
      <c r="P303" s="180"/>
      <c r="Q303" s="180"/>
      <c r="R303" s="180"/>
      <c r="S303" s="180"/>
      <c r="T303" s="181"/>
      <c r="AT303" s="175" t="s">
        <v>7985</v>
      </c>
      <c r="AU303" s="175" t="s">
        <v>7673</v>
      </c>
      <c r="AV303" s="13" t="s">
        <v>7983</v>
      </c>
      <c r="AW303" s="13" t="s">
        <v>7620</v>
      </c>
      <c r="AX303" s="13" t="s">
        <v>7671</v>
      </c>
      <c r="AY303" s="175" t="s">
        <v>7977</v>
      </c>
    </row>
    <row r="304" spans="2:65" s="1" customFormat="1" ht="16.5" customHeight="1">
      <c r="B304" s="151"/>
      <c r="C304" s="189" t="s">
        <v>6950</v>
      </c>
      <c r="D304" s="189" t="s">
        <v>5826</v>
      </c>
      <c r="E304" s="190" t="s">
        <v>7355</v>
      </c>
      <c r="F304" s="191" t="s">
        <v>7356</v>
      </c>
      <c r="G304" s="192" t="s">
        <v>5863</v>
      </c>
      <c r="H304" s="193">
        <v>68</v>
      </c>
      <c r="I304" s="194"/>
      <c r="J304" s="195">
        <f>ROUND(I304*H304,2)</f>
        <v>0</v>
      </c>
      <c r="K304" s="191" t="s">
        <v>7590</v>
      </c>
      <c r="L304" s="196"/>
      <c r="M304" s="197" t="s">
        <v>7590</v>
      </c>
      <c r="N304" s="198" t="s">
        <v>7629</v>
      </c>
      <c r="O304" s="54"/>
      <c r="P304" s="161">
        <f>O304*H304</f>
        <v>0</v>
      </c>
      <c r="Q304" s="161">
        <v>1</v>
      </c>
      <c r="R304" s="161">
        <f>Q304*H304</f>
        <v>68</v>
      </c>
      <c r="S304" s="161">
        <v>0</v>
      </c>
      <c r="T304" s="162">
        <f>S304*H304</f>
        <v>0</v>
      </c>
      <c r="AR304" s="163" t="s">
        <v>8023</v>
      </c>
      <c r="AT304" s="163" t="s">
        <v>5826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2930</v>
      </c>
    </row>
    <row r="305" spans="2:65" s="1" customFormat="1" ht="24" customHeight="1">
      <c r="B305" s="151"/>
      <c r="C305" s="152" t="s">
        <v>6954</v>
      </c>
      <c r="D305" s="152" t="s">
        <v>7978</v>
      </c>
      <c r="E305" s="153" t="s">
        <v>7358</v>
      </c>
      <c r="F305" s="154" t="s">
        <v>7359</v>
      </c>
      <c r="G305" s="155" t="s">
        <v>5863</v>
      </c>
      <c r="H305" s="156">
        <v>89.2</v>
      </c>
      <c r="I305" s="157"/>
      <c r="J305" s="158">
        <f>ROUND(I305*H305,2)</f>
        <v>0</v>
      </c>
      <c r="K305" s="154" t="s">
        <v>7982</v>
      </c>
      <c r="L305" s="31"/>
      <c r="M305" s="159" t="s">
        <v>7590</v>
      </c>
      <c r="N305" s="160" t="s">
        <v>7629</v>
      </c>
      <c r="O305" s="54"/>
      <c r="P305" s="161">
        <f>O305*H305</f>
        <v>0</v>
      </c>
      <c r="Q305" s="161">
        <v>2.69E-2</v>
      </c>
      <c r="R305" s="161">
        <f>Q305*H305</f>
        <v>2.3994800000000001</v>
      </c>
      <c r="S305" s="161">
        <v>0</v>
      </c>
      <c r="T305" s="162">
        <f>S305*H305</f>
        <v>0</v>
      </c>
      <c r="AR305" s="163" t="s">
        <v>7983</v>
      </c>
      <c r="AT305" s="163" t="s">
        <v>7978</v>
      </c>
      <c r="AU305" s="163" t="s">
        <v>7673</v>
      </c>
      <c r="AY305" s="16" t="s">
        <v>7977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6" t="s">
        <v>7671</v>
      </c>
      <c r="BK305" s="164">
        <f>ROUND(I305*H305,2)</f>
        <v>0</v>
      </c>
      <c r="BL305" s="16" t="s">
        <v>7983</v>
      </c>
      <c r="BM305" s="163" t="s">
        <v>2931</v>
      </c>
    </row>
    <row r="306" spans="2:65" s="12" customFormat="1">
      <c r="B306" s="165"/>
      <c r="D306" s="166" t="s">
        <v>7985</v>
      </c>
      <c r="E306" s="167" t="s">
        <v>7590</v>
      </c>
      <c r="F306" s="168" t="s">
        <v>2932</v>
      </c>
      <c r="H306" s="169">
        <v>89.2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7985</v>
      </c>
      <c r="AU306" s="167" t="s">
        <v>7673</v>
      </c>
      <c r="AV306" s="12" t="s">
        <v>7673</v>
      </c>
      <c r="AW306" s="12" t="s">
        <v>7620</v>
      </c>
      <c r="AX306" s="12" t="s">
        <v>7671</v>
      </c>
      <c r="AY306" s="167" t="s">
        <v>7977</v>
      </c>
    </row>
    <row r="307" spans="2:65" s="1" customFormat="1" ht="16.5" customHeight="1">
      <c r="B307" s="151"/>
      <c r="C307" s="189" t="s">
        <v>6958</v>
      </c>
      <c r="D307" s="189" t="s">
        <v>5826</v>
      </c>
      <c r="E307" s="190" t="s">
        <v>7362</v>
      </c>
      <c r="F307" s="191" t="s">
        <v>7363</v>
      </c>
      <c r="G307" s="192" t="s">
        <v>5863</v>
      </c>
      <c r="H307" s="193">
        <v>89.2</v>
      </c>
      <c r="I307" s="194"/>
      <c r="J307" s="195">
        <f>ROUND(I307*H307,2)</f>
        <v>0</v>
      </c>
      <c r="K307" s="191" t="s">
        <v>7590</v>
      </c>
      <c r="L307" s="196"/>
      <c r="M307" s="197" t="s">
        <v>7590</v>
      </c>
      <c r="N307" s="198" t="s">
        <v>7629</v>
      </c>
      <c r="O307" s="54"/>
      <c r="P307" s="161">
        <f>O307*H307</f>
        <v>0</v>
      </c>
      <c r="Q307" s="161">
        <v>1</v>
      </c>
      <c r="R307" s="161">
        <f>Q307*H307</f>
        <v>89.2</v>
      </c>
      <c r="S307" s="161">
        <v>0</v>
      </c>
      <c r="T307" s="162">
        <f>S307*H307</f>
        <v>0</v>
      </c>
      <c r="AR307" s="163" t="s">
        <v>8023</v>
      </c>
      <c r="AT307" s="163" t="s">
        <v>5826</v>
      </c>
      <c r="AU307" s="163" t="s">
        <v>7673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7983</v>
      </c>
      <c r="BM307" s="163" t="s">
        <v>2933</v>
      </c>
    </row>
    <row r="308" spans="2:65" s="1" customFormat="1" ht="24" customHeight="1">
      <c r="B308" s="151"/>
      <c r="C308" s="152" t="s">
        <v>6962</v>
      </c>
      <c r="D308" s="152" t="s">
        <v>7978</v>
      </c>
      <c r="E308" s="153" t="s">
        <v>7365</v>
      </c>
      <c r="F308" s="154" t="s">
        <v>7366</v>
      </c>
      <c r="G308" s="155" t="s">
        <v>5783</v>
      </c>
      <c r="H308" s="156">
        <v>850.8</v>
      </c>
      <c r="I308" s="157"/>
      <c r="J308" s="158">
        <f>ROUND(I308*H308,2)</f>
        <v>0</v>
      </c>
      <c r="K308" s="154" t="s">
        <v>7982</v>
      </c>
      <c r="L308" s="31"/>
      <c r="M308" s="159" t="s">
        <v>7590</v>
      </c>
      <c r="N308" s="160" t="s">
        <v>7629</v>
      </c>
      <c r="O308" s="54"/>
      <c r="P308" s="161">
        <f>O308*H308</f>
        <v>0</v>
      </c>
      <c r="Q308" s="161">
        <v>0</v>
      </c>
      <c r="R308" s="161">
        <f>Q308*H308</f>
        <v>0</v>
      </c>
      <c r="S308" s="161">
        <v>0</v>
      </c>
      <c r="T308" s="162">
        <f>S308*H308</f>
        <v>0</v>
      </c>
      <c r="AR308" s="163" t="s">
        <v>7983</v>
      </c>
      <c r="AT308" s="163" t="s">
        <v>7978</v>
      </c>
      <c r="AU308" s="163" t="s">
        <v>7673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7983</v>
      </c>
      <c r="BM308" s="163" t="s">
        <v>2934</v>
      </c>
    </row>
    <row r="309" spans="2:65" s="12" customFormat="1">
      <c r="B309" s="165"/>
      <c r="D309" s="166" t="s">
        <v>7985</v>
      </c>
      <c r="E309" s="167" t="s">
        <v>7590</v>
      </c>
      <c r="F309" s="168" t="s">
        <v>2935</v>
      </c>
      <c r="H309" s="169">
        <v>456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7985</v>
      </c>
      <c r="AU309" s="167" t="s">
        <v>7673</v>
      </c>
      <c r="AV309" s="12" t="s">
        <v>7673</v>
      </c>
      <c r="AW309" s="12" t="s">
        <v>7620</v>
      </c>
      <c r="AX309" s="12" t="s">
        <v>7664</v>
      </c>
      <c r="AY309" s="167" t="s">
        <v>7977</v>
      </c>
    </row>
    <row r="310" spans="2:65" s="12" customFormat="1">
      <c r="B310" s="165"/>
      <c r="D310" s="166" t="s">
        <v>7985</v>
      </c>
      <c r="E310" s="167" t="s">
        <v>7590</v>
      </c>
      <c r="F310" s="168" t="s">
        <v>7369</v>
      </c>
      <c r="H310" s="169">
        <v>394.8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7985</v>
      </c>
      <c r="AU310" s="167" t="s">
        <v>7673</v>
      </c>
      <c r="AV310" s="12" t="s">
        <v>7673</v>
      </c>
      <c r="AW310" s="12" t="s">
        <v>7620</v>
      </c>
      <c r="AX310" s="12" t="s">
        <v>7664</v>
      </c>
      <c r="AY310" s="167" t="s">
        <v>7977</v>
      </c>
    </row>
    <row r="311" spans="2:65" s="13" customFormat="1">
      <c r="B311" s="174"/>
      <c r="D311" s="166" t="s">
        <v>7985</v>
      </c>
      <c r="E311" s="175" t="s">
        <v>7590</v>
      </c>
      <c r="F311" s="176" t="s">
        <v>7998</v>
      </c>
      <c r="H311" s="177">
        <v>850.8</v>
      </c>
      <c r="I311" s="178"/>
      <c r="L311" s="174"/>
      <c r="M311" s="179"/>
      <c r="N311" s="180"/>
      <c r="O311" s="180"/>
      <c r="P311" s="180"/>
      <c r="Q311" s="180"/>
      <c r="R311" s="180"/>
      <c r="S311" s="180"/>
      <c r="T311" s="181"/>
      <c r="AT311" s="175" t="s">
        <v>7985</v>
      </c>
      <c r="AU311" s="175" t="s">
        <v>7673</v>
      </c>
      <c r="AV311" s="13" t="s">
        <v>7983</v>
      </c>
      <c r="AW311" s="13" t="s">
        <v>7620</v>
      </c>
      <c r="AX311" s="13" t="s">
        <v>7671</v>
      </c>
      <c r="AY311" s="175" t="s">
        <v>7977</v>
      </c>
    </row>
    <row r="312" spans="2:65" s="1" customFormat="1" ht="24" customHeight="1">
      <c r="B312" s="151"/>
      <c r="C312" s="152" t="s">
        <v>6966</v>
      </c>
      <c r="D312" s="152" t="s">
        <v>7978</v>
      </c>
      <c r="E312" s="153" t="s">
        <v>7370</v>
      </c>
      <c r="F312" s="154" t="s">
        <v>7371</v>
      </c>
      <c r="G312" s="155" t="s">
        <v>5783</v>
      </c>
      <c r="H312" s="156">
        <v>51048</v>
      </c>
      <c r="I312" s="157"/>
      <c r="J312" s="158">
        <f>ROUND(I312*H312,2)</f>
        <v>0</v>
      </c>
      <c r="K312" s="154" t="s">
        <v>7982</v>
      </c>
      <c r="L312" s="31"/>
      <c r="M312" s="159" t="s">
        <v>7590</v>
      </c>
      <c r="N312" s="160" t="s">
        <v>7629</v>
      </c>
      <c r="O312" s="54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AR312" s="163" t="s">
        <v>7983</v>
      </c>
      <c r="AT312" s="163" t="s">
        <v>7978</v>
      </c>
      <c r="AU312" s="163" t="s">
        <v>7673</v>
      </c>
      <c r="AY312" s="16" t="s">
        <v>7977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6" t="s">
        <v>7671</v>
      </c>
      <c r="BK312" s="164">
        <f>ROUND(I312*H312,2)</f>
        <v>0</v>
      </c>
      <c r="BL312" s="16" t="s">
        <v>7983</v>
      </c>
      <c r="BM312" s="163" t="s">
        <v>2936</v>
      </c>
    </row>
    <row r="313" spans="2:65" s="12" customFormat="1">
      <c r="B313" s="165"/>
      <c r="D313" s="166" t="s">
        <v>7985</v>
      </c>
      <c r="F313" s="168" t="s">
        <v>2937</v>
      </c>
      <c r="H313" s="169">
        <v>51048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7985</v>
      </c>
      <c r="AU313" s="167" t="s">
        <v>7673</v>
      </c>
      <c r="AV313" s="12" t="s">
        <v>7673</v>
      </c>
      <c r="AW313" s="12" t="s">
        <v>7592</v>
      </c>
      <c r="AX313" s="12" t="s">
        <v>7671</v>
      </c>
      <c r="AY313" s="167" t="s">
        <v>7977</v>
      </c>
    </row>
    <row r="314" spans="2:65" s="1" customFormat="1" ht="24" customHeight="1">
      <c r="B314" s="151"/>
      <c r="C314" s="152" t="s">
        <v>5865</v>
      </c>
      <c r="D314" s="152" t="s">
        <v>7978</v>
      </c>
      <c r="E314" s="153" t="s">
        <v>7374</v>
      </c>
      <c r="F314" s="154" t="s">
        <v>7375</v>
      </c>
      <c r="G314" s="155" t="s">
        <v>5783</v>
      </c>
      <c r="H314" s="156">
        <v>850.8</v>
      </c>
      <c r="I314" s="157"/>
      <c r="J314" s="158">
        <f>ROUND(I314*H314,2)</f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7983</v>
      </c>
      <c r="AT314" s="163" t="s">
        <v>7978</v>
      </c>
      <c r="AU314" s="163" t="s">
        <v>7673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7983</v>
      </c>
      <c r="BM314" s="163" t="s">
        <v>5010</v>
      </c>
    </row>
    <row r="315" spans="2:65" s="1" customFormat="1" ht="24" customHeight="1">
      <c r="B315" s="151"/>
      <c r="C315" s="152" t="s">
        <v>6973</v>
      </c>
      <c r="D315" s="152" t="s">
        <v>7978</v>
      </c>
      <c r="E315" s="153" t="s">
        <v>7377</v>
      </c>
      <c r="F315" s="154" t="s">
        <v>7378</v>
      </c>
      <c r="G315" s="155" t="s">
        <v>7994</v>
      </c>
      <c r="H315" s="156">
        <v>707.84</v>
      </c>
      <c r="I315" s="157"/>
      <c r="J315" s="158">
        <f>ROUND(I315*H315,2)</f>
        <v>0</v>
      </c>
      <c r="K315" s="154" t="s">
        <v>7982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5011</v>
      </c>
    </row>
    <row r="316" spans="2:65" s="12" customFormat="1">
      <c r="B316" s="165"/>
      <c r="D316" s="166" t="s">
        <v>7985</v>
      </c>
      <c r="E316" s="167" t="s">
        <v>7590</v>
      </c>
      <c r="F316" s="168" t="s">
        <v>5012</v>
      </c>
      <c r="H316" s="169">
        <v>378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7985</v>
      </c>
      <c r="AU316" s="167" t="s">
        <v>7673</v>
      </c>
      <c r="AV316" s="12" t="s">
        <v>7673</v>
      </c>
      <c r="AW316" s="12" t="s">
        <v>7620</v>
      </c>
      <c r="AX316" s="12" t="s">
        <v>7664</v>
      </c>
      <c r="AY316" s="167" t="s">
        <v>7977</v>
      </c>
    </row>
    <row r="317" spans="2:65" s="12" customFormat="1">
      <c r="B317" s="165"/>
      <c r="D317" s="166" t="s">
        <v>7985</v>
      </c>
      <c r="E317" s="167" t="s">
        <v>7590</v>
      </c>
      <c r="F317" s="168" t="s">
        <v>5013</v>
      </c>
      <c r="H317" s="169">
        <v>329.84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7673</v>
      </c>
      <c r="AV317" s="12" t="s">
        <v>7673</v>
      </c>
      <c r="AW317" s="12" t="s">
        <v>7620</v>
      </c>
      <c r="AX317" s="12" t="s">
        <v>7664</v>
      </c>
      <c r="AY317" s="167" t="s">
        <v>7977</v>
      </c>
    </row>
    <row r="318" spans="2:65" s="13" customFormat="1">
      <c r="B318" s="174"/>
      <c r="D318" s="166" t="s">
        <v>7985</v>
      </c>
      <c r="E318" s="175" t="s">
        <v>7590</v>
      </c>
      <c r="F318" s="176" t="s">
        <v>7998</v>
      </c>
      <c r="H318" s="177">
        <v>707.83999999999992</v>
      </c>
      <c r="I318" s="178"/>
      <c r="L318" s="174"/>
      <c r="M318" s="179"/>
      <c r="N318" s="180"/>
      <c r="O318" s="180"/>
      <c r="P318" s="180"/>
      <c r="Q318" s="180"/>
      <c r="R318" s="180"/>
      <c r="S318" s="180"/>
      <c r="T318" s="181"/>
      <c r="AT318" s="175" t="s">
        <v>7985</v>
      </c>
      <c r="AU318" s="175" t="s">
        <v>7673</v>
      </c>
      <c r="AV318" s="13" t="s">
        <v>7983</v>
      </c>
      <c r="AW318" s="13" t="s">
        <v>7620</v>
      </c>
      <c r="AX318" s="13" t="s">
        <v>7671</v>
      </c>
      <c r="AY318" s="175" t="s">
        <v>7977</v>
      </c>
    </row>
    <row r="319" spans="2:65" s="1" customFormat="1" ht="24" customHeight="1">
      <c r="B319" s="151"/>
      <c r="C319" s="152" t="s">
        <v>6977</v>
      </c>
      <c r="D319" s="152" t="s">
        <v>7978</v>
      </c>
      <c r="E319" s="153" t="s">
        <v>7382</v>
      </c>
      <c r="F319" s="154" t="s">
        <v>7383</v>
      </c>
      <c r="G319" s="155" t="s">
        <v>7994</v>
      </c>
      <c r="H319" s="156">
        <v>31852.799999999999</v>
      </c>
      <c r="I319" s="157"/>
      <c r="J319" s="158">
        <f>ROUND(I319*H319,2)</f>
        <v>0</v>
      </c>
      <c r="K319" s="154" t="s">
        <v>7982</v>
      </c>
      <c r="L319" s="31"/>
      <c r="M319" s="159" t="s">
        <v>7590</v>
      </c>
      <c r="N319" s="160" t="s">
        <v>7629</v>
      </c>
      <c r="O319" s="54"/>
      <c r="P319" s="161">
        <f>O319*H319</f>
        <v>0</v>
      </c>
      <c r="Q319" s="161">
        <v>0</v>
      </c>
      <c r="R319" s="161">
        <f>Q319*H319</f>
        <v>0</v>
      </c>
      <c r="S319" s="161">
        <v>0</v>
      </c>
      <c r="T319" s="162">
        <f>S319*H319</f>
        <v>0</v>
      </c>
      <c r="AR319" s="163" t="s">
        <v>7983</v>
      </c>
      <c r="AT319" s="163" t="s">
        <v>7978</v>
      </c>
      <c r="AU319" s="163" t="s">
        <v>7673</v>
      </c>
      <c r="AY319" s="16" t="s">
        <v>7977</v>
      </c>
      <c r="BE319" s="164">
        <f>IF(N319="základní",J319,0)</f>
        <v>0</v>
      </c>
      <c r="BF319" s="164">
        <f>IF(N319="snížená",J319,0)</f>
        <v>0</v>
      </c>
      <c r="BG319" s="164">
        <f>IF(N319="zákl. přenesená",J319,0)</f>
        <v>0</v>
      </c>
      <c r="BH319" s="164">
        <f>IF(N319="sníž. přenesená",J319,0)</f>
        <v>0</v>
      </c>
      <c r="BI319" s="164">
        <f>IF(N319="nulová",J319,0)</f>
        <v>0</v>
      </c>
      <c r="BJ319" s="16" t="s">
        <v>7671</v>
      </c>
      <c r="BK319" s="164">
        <f>ROUND(I319*H319,2)</f>
        <v>0</v>
      </c>
      <c r="BL319" s="16" t="s">
        <v>7983</v>
      </c>
      <c r="BM319" s="163" t="s">
        <v>5014</v>
      </c>
    </row>
    <row r="320" spans="2:65" s="12" customFormat="1">
      <c r="B320" s="165"/>
      <c r="D320" s="166" t="s">
        <v>7985</v>
      </c>
      <c r="F320" s="168" t="s">
        <v>5015</v>
      </c>
      <c r="H320" s="169">
        <v>31852.799999999999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7985</v>
      </c>
      <c r="AU320" s="167" t="s">
        <v>7673</v>
      </c>
      <c r="AV320" s="12" t="s">
        <v>7673</v>
      </c>
      <c r="AW320" s="12" t="s">
        <v>7592</v>
      </c>
      <c r="AX320" s="12" t="s">
        <v>7671</v>
      </c>
      <c r="AY320" s="167" t="s">
        <v>7977</v>
      </c>
    </row>
    <row r="321" spans="2:65" s="1" customFormat="1" ht="24" customHeight="1">
      <c r="B321" s="151"/>
      <c r="C321" s="152" t="s">
        <v>6981</v>
      </c>
      <c r="D321" s="152" t="s">
        <v>7978</v>
      </c>
      <c r="E321" s="153" t="s">
        <v>7386</v>
      </c>
      <c r="F321" s="154" t="s">
        <v>7387</v>
      </c>
      <c r="G321" s="155" t="s">
        <v>7994</v>
      </c>
      <c r="H321" s="156">
        <v>707.84</v>
      </c>
      <c r="I321" s="157"/>
      <c r="J321" s="158">
        <f>ROUND(I321*H321,2)</f>
        <v>0</v>
      </c>
      <c r="K321" s="154" t="s">
        <v>7982</v>
      </c>
      <c r="L321" s="31"/>
      <c r="M321" s="159" t="s">
        <v>7590</v>
      </c>
      <c r="N321" s="160" t="s">
        <v>7629</v>
      </c>
      <c r="O321" s="54"/>
      <c r="P321" s="161">
        <f>O321*H321</f>
        <v>0</v>
      </c>
      <c r="Q321" s="161">
        <v>0</v>
      </c>
      <c r="R321" s="161">
        <f>Q321*H321</f>
        <v>0</v>
      </c>
      <c r="S321" s="161">
        <v>0</v>
      </c>
      <c r="T321" s="162">
        <f>S321*H321</f>
        <v>0</v>
      </c>
      <c r="AR321" s="163" t="s">
        <v>7983</v>
      </c>
      <c r="AT321" s="163" t="s">
        <v>7978</v>
      </c>
      <c r="AU321" s="163" t="s">
        <v>7673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5016</v>
      </c>
    </row>
    <row r="322" spans="2:65" s="1" customFormat="1" ht="24" customHeight="1">
      <c r="B322" s="151"/>
      <c r="C322" s="152" t="s">
        <v>6985</v>
      </c>
      <c r="D322" s="152" t="s">
        <v>7978</v>
      </c>
      <c r="E322" s="153" t="s">
        <v>7051</v>
      </c>
      <c r="F322" s="154" t="s">
        <v>7052</v>
      </c>
      <c r="G322" s="155" t="s">
        <v>5863</v>
      </c>
      <c r="H322" s="156">
        <v>3</v>
      </c>
      <c r="I322" s="157"/>
      <c r="J322" s="158">
        <f>ROUND(I322*H322,2)</f>
        <v>0</v>
      </c>
      <c r="K322" s="154" t="s">
        <v>7982</v>
      </c>
      <c r="L322" s="31"/>
      <c r="M322" s="159" t="s">
        <v>7590</v>
      </c>
      <c r="N322" s="160" t="s">
        <v>7629</v>
      </c>
      <c r="O322" s="54"/>
      <c r="P322" s="161">
        <f>O322*H322</f>
        <v>0</v>
      </c>
      <c r="Q322" s="161">
        <v>3.3400000000000001E-3</v>
      </c>
      <c r="R322" s="161">
        <f>Q322*H322</f>
        <v>1.0020000000000001E-2</v>
      </c>
      <c r="S322" s="161">
        <v>0.159</v>
      </c>
      <c r="T322" s="162">
        <f>S322*H322</f>
        <v>0.47699999999999998</v>
      </c>
      <c r="AR322" s="163" t="s">
        <v>7983</v>
      </c>
      <c r="AT322" s="163" t="s">
        <v>7978</v>
      </c>
      <c r="AU322" s="163" t="s">
        <v>7673</v>
      </c>
      <c r="AY322" s="16" t="s">
        <v>7977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6" t="s">
        <v>7671</v>
      </c>
      <c r="BK322" s="164">
        <f>ROUND(I322*H322,2)</f>
        <v>0</v>
      </c>
      <c r="BL322" s="16" t="s">
        <v>7983</v>
      </c>
      <c r="BM322" s="163" t="s">
        <v>5017</v>
      </c>
    </row>
    <row r="323" spans="2:65" s="12" customFormat="1">
      <c r="B323" s="165"/>
      <c r="D323" s="166" t="s">
        <v>7985</v>
      </c>
      <c r="E323" s="167" t="s">
        <v>7590</v>
      </c>
      <c r="F323" s="168" t="s">
        <v>5018</v>
      </c>
      <c r="H323" s="169">
        <v>3</v>
      </c>
      <c r="I323" s="170"/>
      <c r="L323" s="165"/>
      <c r="M323" s="171"/>
      <c r="N323" s="172"/>
      <c r="O323" s="172"/>
      <c r="P323" s="172"/>
      <c r="Q323" s="172"/>
      <c r="R323" s="172"/>
      <c r="S323" s="172"/>
      <c r="T323" s="173"/>
      <c r="AT323" s="167" t="s">
        <v>7985</v>
      </c>
      <c r="AU323" s="167" t="s">
        <v>7673</v>
      </c>
      <c r="AV323" s="12" t="s">
        <v>7673</v>
      </c>
      <c r="AW323" s="12" t="s">
        <v>7620</v>
      </c>
      <c r="AX323" s="12" t="s">
        <v>7671</v>
      </c>
      <c r="AY323" s="167" t="s">
        <v>7977</v>
      </c>
    </row>
    <row r="324" spans="2:65" s="1" customFormat="1" ht="16.5" customHeight="1">
      <c r="B324" s="151"/>
      <c r="C324" s="152" t="s">
        <v>6989</v>
      </c>
      <c r="D324" s="152" t="s">
        <v>7978</v>
      </c>
      <c r="E324" s="153" t="s">
        <v>7391</v>
      </c>
      <c r="F324" s="154" t="s">
        <v>7392</v>
      </c>
      <c r="G324" s="155" t="s">
        <v>5783</v>
      </c>
      <c r="H324" s="156">
        <v>372</v>
      </c>
      <c r="I324" s="157"/>
      <c r="J324" s="158">
        <f>ROUND(I324*H324,2)</f>
        <v>0</v>
      </c>
      <c r="K324" s="154" t="s">
        <v>7590</v>
      </c>
      <c r="L324" s="31"/>
      <c r="M324" s="159" t="s">
        <v>7590</v>
      </c>
      <c r="N324" s="160" t="s">
        <v>7629</v>
      </c>
      <c r="O324" s="54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AR324" s="163" t="s">
        <v>7983</v>
      </c>
      <c r="AT324" s="163" t="s">
        <v>7978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5019</v>
      </c>
    </row>
    <row r="325" spans="2:65" s="12" customFormat="1">
      <c r="B325" s="165"/>
      <c r="D325" s="166" t="s">
        <v>7985</v>
      </c>
      <c r="E325" s="167" t="s">
        <v>7590</v>
      </c>
      <c r="F325" s="168" t="s">
        <v>5020</v>
      </c>
      <c r="H325" s="169">
        <v>49.76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7985</v>
      </c>
      <c r="AU325" s="167" t="s">
        <v>7673</v>
      </c>
      <c r="AV325" s="12" t="s">
        <v>7673</v>
      </c>
      <c r="AW325" s="12" t="s">
        <v>7620</v>
      </c>
      <c r="AX325" s="12" t="s">
        <v>7664</v>
      </c>
      <c r="AY325" s="167" t="s">
        <v>7977</v>
      </c>
    </row>
    <row r="326" spans="2:65" s="12" customFormat="1">
      <c r="B326" s="165"/>
      <c r="D326" s="166" t="s">
        <v>7985</v>
      </c>
      <c r="E326" s="167" t="s">
        <v>7590</v>
      </c>
      <c r="F326" s="168" t="s">
        <v>5021</v>
      </c>
      <c r="H326" s="169">
        <v>161.12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7985</v>
      </c>
      <c r="AU326" s="167" t="s">
        <v>7673</v>
      </c>
      <c r="AV326" s="12" t="s">
        <v>7673</v>
      </c>
      <c r="AW326" s="12" t="s">
        <v>7620</v>
      </c>
      <c r="AX326" s="12" t="s">
        <v>7664</v>
      </c>
      <c r="AY326" s="167" t="s">
        <v>7977</v>
      </c>
    </row>
    <row r="327" spans="2:65" s="12" customFormat="1">
      <c r="B327" s="165"/>
      <c r="D327" s="166" t="s">
        <v>7985</v>
      </c>
      <c r="E327" s="167" t="s">
        <v>7590</v>
      </c>
      <c r="F327" s="168" t="s">
        <v>5022</v>
      </c>
      <c r="H327" s="169">
        <v>161.12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7985</v>
      </c>
      <c r="AU327" s="167" t="s">
        <v>7673</v>
      </c>
      <c r="AV327" s="12" t="s">
        <v>7673</v>
      </c>
      <c r="AW327" s="12" t="s">
        <v>7620</v>
      </c>
      <c r="AX327" s="12" t="s">
        <v>7664</v>
      </c>
      <c r="AY327" s="167" t="s">
        <v>7977</v>
      </c>
    </row>
    <row r="328" spans="2:65" s="13" customFormat="1">
      <c r="B328" s="174"/>
      <c r="D328" s="166" t="s">
        <v>7985</v>
      </c>
      <c r="E328" s="175" t="s">
        <v>7590</v>
      </c>
      <c r="F328" s="176" t="s">
        <v>7998</v>
      </c>
      <c r="H328" s="177">
        <v>372</v>
      </c>
      <c r="I328" s="178"/>
      <c r="L328" s="174"/>
      <c r="M328" s="179"/>
      <c r="N328" s="180"/>
      <c r="O328" s="180"/>
      <c r="P328" s="180"/>
      <c r="Q328" s="180"/>
      <c r="R328" s="180"/>
      <c r="S328" s="180"/>
      <c r="T328" s="181"/>
      <c r="AT328" s="175" t="s">
        <v>7985</v>
      </c>
      <c r="AU328" s="175" t="s">
        <v>7673</v>
      </c>
      <c r="AV328" s="13" t="s">
        <v>7983</v>
      </c>
      <c r="AW328" s="13" t="s">
        <v>7620</v>
      </c>
      <c r="AX328" s="13" t="s">
        <v>7671</v>
      </c>
      <c r="AY328" s="175" t="s">
        <v>7977</v>
      </c>
    </row>
    <row r="329" spans="2:65" s="1" customFormat="1" ht="16.5" customHeight="1">
      <c r="B329" s="151"/>
      <c r="C329" s="152" t="s">
        <v>6993</v>
      </c>
      <c r="D329" s="152" t="s">
        <v>7978</v>
      </c>
      <c r="E329" s="153" t="s">
        <v>7439</v>
      </c>
      <c r="F329" s="154" t="s">
        <v>7440</v>
      </c>
      <c r="G329" s="155" t="s">
        <v>5985</v>
      </c>
      <c r="H329" s="156">
        <v>1</v>
      </c>
      <c r="I329" s="157"/>
      <c r="J329" s="158">
        <f>ROUND(I329*H329,2)</f>
        <v>0</v>
      </c>
      <c r="K329" s="154" t="s">
        <v>7590</v>
      </c>
      <c r="L329" s="31"/>
      <c r="M329" s="159" t="s">
        <v>7590</v>
      </c>
      <c r="N329" s="160" t="s">
        <v>7629</v>
      </c>
      <c r="O329" s="54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5023</v>
      </c>
    </row>
    <row r="330" spans="2:65" s="1" customFormat="1" ht="16.5" customHeight="1">
      <c r="B330" s="151"/>
      <c r="C330" s="152" t="s">
        <v>6997</v>
      </c>
      <c r="D330" s="152" t="s">
        <v>7978</v>
      </c>
      <c r="E330" s="153" t="s">
        <v>7397</v>
      </c>
      <c r="F330" s="154" t="s">
        <v>7398</v>
      </c>
      <c r="G330" s="155" t="s">
        <v>5783</v>
      </c>
      <c r="H330" s="156">
        <v>35.64</v>
      </c>
      <c r="I330" s="157"/>
      <c r="J330" s="158">
        <f>ROUND(I330*H330,2)</f>
        <v>0</v>
      </c>
      <c r="K330" s="154" t="s">
        <v>7590</v>
      </c>
      <c r="L330" s="31"/>
      <c r="M330" s="159" t="s">
        <v>7590</v>
      </c>
      <c r="N330" s="160" t="s">
        <v>7629</v>
      </c>
      <c r="O330" s="54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AR330" s="163" t="s">
        <v>7983</v>
      </c>
      <c r="AT330" s="163" t="s">
        <v>7978</v>
      </c>
      <c r="AU330" s="163" t="s">
        <v>7673</v>
      </c>
      <c r="AY330" s="16" t="s">
        <v>7977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6" t="s">
        <v>7671</v>
      </c>
      <c r="BK330" s="164">
        <f>ROUND(I330*H330,2)</f>
        <v>0</v>
      </c>
      <c r="BL330" s="16" t="s">
        <v>7983</v>
      </c>
      <c r="BM330" s="163" t="s">
        <v>5024</v>
      </c>
    </row>
    <row r="331" spans="2:65" s="12" customFormat="1">
      <c r="B331" s="165"/>
      <c r="D331" s="166" t="s">
        <v>7985</v>
      </c>
      <c r="E331" s="167" t="s">
        <v>7590</v>
      </c>
      <c r="F331" s="168" t="s">
        <v>7400</v>
      </c>
      <c r="H331" s="169">
        <v>35.64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7985</v>
      </c>
      <c r="AU331" s="167" t="s">
        <v>7673</v>
      </c>
      <c r="AV331" s="12" t="s">
        <v>7673</v>
      </c>
      <c r="AW331" s="12" t="s">
        <v>7620</v>
      </c>
      <c r="AX331" s="12" t="s">
        <v>7671</v>
      </c>
      <c r="AY331" s="167" t="s">
        <v>7977</v>
      </c>
    </row>
    <row r="332" spans="2:65" s="1" customFormat="1" ht="16.5" customHeight="1">
      <c r="B332" s="151"/>
      <c r="C332" s="152" t="s">
        <v>7001</v>
      </c>
      <c r="D332" s="152" t="s">
        <v>7978</v>
      </c>
      <c r="E332" s="153" t="s">
        <v>7401</v>
      </c>
      <c r="F332" s="154" t="s">
        <v>7402</v>
      </c>
      <c r="G332" s="155" t="s">
        <v>5985</v>
      </c>
      <c r="H332" s="156">
        <v>1</v>
      </c>
      <c r="I332" s="157"/>
      <c r="J332" s="158">
        <f>ROUND(I332*H332,2)</f>
        <v>0</v>
      </c>
      <c r="K332" s="154" t="s">
        <v>7590</v>
      </c>
      <c r="L332" s="31"/>
      <c r="M332" s="159" t="s">
        <v>7590</v>
      </c>
      <c r="N332" s="160" t="s">
        <v>7629</v>
      </c>
      <c r="O332" s="54"/>
      <c r="P332" s="161">
        <f>O332*H332</f>
        <v>0</v>
      </c>
      <c r="Q332" s="161">
        <v>0</v>
      </c>
      <c r="R332" s="161">
        <f>Q332*H332</f>
        <v>0</v>
      </c>
      <c r="S332" s="161">
        <v>0</v>
      </c>
      <c r="T332" s="162">
        <f>S332*H332</f>
        <v>0</v>
      </c>
      <c r="AR332" s="163" t="s">
        <v>7983</v>
      </c>
      <c r="AT332" s="163" t="s">
        <v>7978</v>
      </c>
      <c r="AU332" s="163" t="s">
        <v>7673</v>
      </c>
      <c r="AY332" s="16" t="s">
        <v>7977</v>
      </c>
      <c r="BE332" s="164">
        <f>IF(N332="základní",J332,0)</f>
        <v>0</v>
      </c>
      <c r="BF332" s="164">
        <f>IF(N332="snížená",J332,0)</f>
        <v>0</v>
      </c>
      <c r="BG332" s="164">
        <f>IF(N332="zákl. přenesená",J332,0)</f>
        <v>0</v>
      </c>
      <c r="BH332" s="164">
        <f>IF(N332="sníž. přenesená",J332,0)</f>
        <v>0</v>
      </c>
      <c r="BI332" s="164">
        <f>IF(N332="nulová",J332,0)</f>
        <v>0</v>
      </c>
      <c r="BJ332" s="16" t="s">
        <v>7671</v>
      </c>
      <c r="BK332" s="164">
        <f>ROUND(I332*H332,2)</f>
        <v>0</v>
      </c>
      <c r="BL332" s="16" t="s">
        <v>7983</v>
      </c>
      <c r="BM332" s="163" t="s">
        <v>5025</v>
      </c>
    </row>
    <row r="333" spans="2:65" s="1" customFormat="1" ht="16.5" customHeight="1">
      <c r="B333" s="151"/>
      <c r="C333" s="152" t="s">
        <v>7005</v>
      </c>
      <c r="D333" s="152" t="s">
        <v>7978</v>
      </c>
      <c r="E333" s="153" t="s">
        <v>7404</v>
      </c>
      <c r="F333" s="154" t="s">
        <v>7405</v>
      </c>
      <c r="G333" s="155" t="s">
        <v>5863</v>
      </c>
      <c r="H333" s="156">
        <v>9</v>
      </c>
      <c r="I333" s="157"/>
      <c r="J333" s="158">
        <f>ROUND(I333*H333,2)</f>
        <v>0</v>
      </c>
      <c r="K333" s="154" t="s">
        <v>7590</v>
      </c>
      <c r="L333" s="31"/>
      <c r="M333" s="159" t="s">
        <v>7590</v>
      </c>
      <c r="N333" s="160" t="s">
        <v>7629</v>
      </c>
      <c r="O333" s="54"/>
      <c r="P333" s="161">
        <f>O333*H333</f>
        <v>0</v>
      </c>
      <c r="Q333" s="161">
        <v>0</v>
      </c>
      <c r="R333" s="161">
        <f>Q333*H333</f>
        <v>0</v>
      </c>
      <c r="S333" s="161">
        <v>0</v>
      </c>
      <c r="T333" s="162">
        <f>S333*H333</f>
        <v>0</v>
      </c>
      <c r="AR333" s="163" t="s">
        <v>7983</v>
      </c>
      <c r="AT333" s="163" t="s">
        <v>7978</v>
      </c>
      <c r="AU333" s="163" t="s">
        <v>7673</v>
      </c>
      <c r="AY333" s="16" t="s">
        <v>7977</v>
      </c>
      <c r="BE333" s="164">
        <f>IF(N333="základní",J333,0)</f>
        <v>0</v>
      </c>
      <c r="BF333" s="164">
        <f>IF(N333="snížená",J333,0)</f>
        <v>0</v>
      </c>
      <c r="BG333" s="164">
        <f>IF(N333="zákl. přenesená",J333,0)</f>
        <v>0</v>
      </c>
      <c r="BH333" s="164">
        <f>IF(N333="sníž. přenesená",J333,0)</f>
        <v>0</v>
      </c>
      <c r="BI333" s="164">
        <f>IF(N333="nulová",J333,0)</f>
        <v>0</v>
      </c>
      <c r="BJ333" s="16" t="s">
        <v>7671</v>
      </c>
      <c r="BK333" s="164">
        <f>ROUND(I333*H333,2)</f>
        <v>0</v>
      </c>
      <c r="BL333" s="16" t="s">
        <v>7983</v>
      </c>
      <c r="BM333" s="163" t="s">
        <v>5026</v>
      </c>
    </row>
    <row r="334" spans="2:65" s="12" customFormat="1">
      <c r="B334" s="165"/>
      <c r="D334" s="166" t="s">
        <v>7985</v>
      </c>
      <c r="E334" s="167" t="s">
        <v>7590</v>
      </c>
      <c r="F334" s="168" t="s">
        <v>7407</v>
      </c>
      <c r="H334" s="169">
        <v>9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7985</v>
      </c>
      <c r="AU334" s="167" t="s">
        <v>7673</v>
      </c>
      <c r="AV334" s="12" t="s">
        <v>7673</v>
      </c>
      <c r="AW334" s="12" t="s">
        <v>7620</v>
      </c>
      <c r="AX334" s="12" t="s">
        <v>7671</v>
      </c>
      <c r="AY334" s="167" t="s">
        <v>7977</v>
      </c>
    </row>
    <row r="335" spans="2:65" s="1" customFormat="1" ht="24" customHeight="1">
      <c r="B335" s="151"/>
      <c r="C335" s="152" t="s">
        <v>7009</v>
      </c>
      <c r="D335" s="152" t="s">
        <v>7978</v>
      </c>
      <c r="E335" s="153" t="s">
        <v>7408</v>
      </c>
      <c r="F335" s="154" t="s">
        <v>7409</v>
      </c>
      <c r="G335" s="155" t="s">
        <v>5863</v>
      </c>
      <c r="H335" s="156">
        <v>15.8</v>
      </c>
      <c r="I335" s="157"/>
      <c r="J335" s="158">
        <f>ROUND(I335*H335,2)</f>
        <v>0</v>
      </c>
      <c r="K335" s="154" t="s">
        <v>7590</v>
      </c>
      <c r="L335" s="31"/>
      <c r="M335" s="159" t="s">
        <v>7590</v>
      </c>
      <c r="N335" s="160" t="s">
        <v>7629</v>
      </c>
      <c r="O335" s="54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AR335" s="163" t="s">
        <v>7983</v>
      </c>
      <c r="AT335" s="163" t="s">
        <v>7978</v>
      </c>
      <c r="AU335" s="163" t="s">
        <v>7673</v>
      </c>
      <c r="AY335" s="16" t="s">
        <v>7977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6" t="s">
        <v>7671</v>
      </c>
      <c r="BK335" s="164">
        <f>ROUND(I335*H335,2)</f>
        <v>0</v>
      </c>
      <c r="BL335" s="16" t="s">
        <v>7983</v>
      </c>
      <c r="BM335" s="163" t="s">
        <v>5027</v>
      </c>
    </row>
    <row r="336" spans="2:65" s="12" customFormat="1">
      <c r="B336" s="165"/>
      <c r="D336" s="166" t="s">
        <v>7985</v>
      </c>
      <c r="E336" s="167" t="s">
        <v>7590</v>
      </c>
      <c r="F336" s="168" t="s">
        <v>7411</v>
      </c>
      <c r="H336" s="169">
        <v>15.8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7985</v>
      </c>
      <c r="AU336" s="167" t="s">
        <v>7673</v>
      </c>
      <c r="AV336" s="12" t="s">
        <v>7673</v>
      </c>
      <c r="AW336" s="12" t="s">
        <v>7620</v>
      </c>
      <c r="AX336" s="12" t="s">
        <v>7671</v>
      </c>
      <c r="AY336" s="167" t="s">
        <v>7977</v>
      </c>
    </row>
    <row r="337" spans="2:65" s="1" customFormat="1" ht="16.5" customHeight="1">
      <c r="B337" s="151"/>
      <c r="C337" s="152" t="s">
        <v>7013</v>
      </c>
      <c r="D337" s="152" t="s">
        <v>7978</v>
      </c>
      <c r="E337" s="153" t="s">
        <v>7412</v>
      </c>
      <c r="F337" s="154" t="s">
        <v>7413</v>
      </c>
      <c r="G337" s="155" t="s">
        <v>5783</v>
      </c>
      <c r="H337" s="156">
        <v>10.87</v>
      </c>
      <c r="I337" s="157"/>
      <c r="J337" s="158">
        <f>ROUND(I337*H337,2)</f>
        <v>0</v>
      </c>
      <c r="K337" s="154" t="s">
        <v>7590</v>
      </c>
      <c r="L337" s="31"/>
      <c r="M337" s="159" t="s">
        <v>7590</v>
      </c>
      <c r="N337" s="160" t="s">
        <v>7629</v>
      </c>
      <c r="O337" s="54"/>
      <c r="P337" s="161">
        <f>O337*H337</f>
        <v>0</v>
      </c>
      <c r="Q337" s="161">
        <v>0</v>
      </c>
      <c r="R337" s="161">
        <f>Q337*H337</f>
        <v>0</v>
      </c>
      <c r="S337" s="161">
        <v>0</v>
      </c>
      <c r="T337" s="162">
        <f>S337*H337</f>
        <v>0</v>
      </c>
      <c r="AR337" s="163" t="s">
        <v>7983</v>
      </c>
      <c r="AT337" s="163" t="s">
        <v>7978</v>
      </c>
      <c r="AU337" s="163" t="s">
        <v>7673</v>
      </c>
      <c r="AY337" s="16" t="s">
        <v>7977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6" t="s">
        <v>7671</v>
      </c>
      <c r="BK337" s="164">
        <f>ROUND(I337*H337,2)</f>
        <v>0</v>
      </c>
      <c r="BL337" s="16" t="s">
        <v>7983</v>
      </c>
      <c r="BM337" s="163" t="s">
        <v>5028</v>
      </c>
    </row>
    <row r="338" spans="2:65" s="12" customFormat="1">
      <c r="B338" s="165"/>
      <c r="D338" s="166" t="s">
        <v>7985</v>
      </c>
      <c r="E338" s="167" t="s">
        <v>7590</v>
      </c>
      <c r="F338" s="168" t="s">
        <v>7415</v>
      </c>
      <c r="H338" s="169">
        <v>2.75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7985</v>
      </c>
      <c r="AU338" s="167" t="s">
        <v>7673</v>
      </c>
      <c r="AV338" s="12" t="s">
        <v>7673</v>
      </c>
      <c r="AW338" s="12" t="s">
        <v>7620</v>
      </c>
      <c r="AX338" s="12" t="s">
        <v>7664</v>
      </c>
      <c r="AY338" s="167" t="s">
        <v>7977</v>
      </c>
    </row>
    <row r="339" spans="2:65" s="12" customFormat="1">
      <c r="B339" s="165"/>
      <c r="D339" s="166" t="s">
        <v>7985</v>
      </c>
      <c r="E339" s="167" t="s">
        <v>7590</v>
      </c>
      <c r="F339" s="168" t="s">
        <v>7416</v>
      </c>
      <c r="H339" s="169">
        <v>8.1199999999999992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7985</v>
      </c>
      <c r="AU339" s="167" t="s">
        <v>7673</v>
      </c>
      <c r="AV339" s="12" t="s">
        <v>7673</v>
      </c>
      <c r="AW339" s="12" t="s">
        <v>7620</v>
      </c>
      <c r="AX339" s="12" t="s">
        <v>7664</v>
      </c>
      <c r="AY339" s="167" t="s">
        <v>7977</v>
      </c>
    </row>
    <row r="340" spans="2:65" s="13" customFormat="1">
      <c r="B340" s="174"/>
      <c r="D340" s="166" t="s">
        <v>7985</v>
      </c>
      <c r="E340" s="175" t="s">
        <v>7590</v>
      </c>
      <c r="F340" s="176" t="s">
        <v>7998</v>
      </c>
      <c r="H340" s="177">
        <v>10.87</v>
      </c>
      <c r="I340" s="178"/>
      <c r="L340" s="174"/>
      <c r="M340" s="179"/>
      <c r="N340" s="180"/>
      <c r="O340" s="180"/>
      <c r="P340" s="180"/>
      <c r="Q340" s="180"/>
      <c r="R340" s="180"/>
      <c r="S340" s="180"/>
      <c r="T340" s="181"/>
      <c r="AT340" s="175" t="s">
        <v>7985</v>
      </c>
      <c r="AU340" s="175" t="s">
        <v>7673</v>
      </c>
      <c r="AV340" s="13" t="s">
        <v>7983</v>
      </c>
      <c r="AW340" s="13" t="s">
        <v>7620</v>
      </c>
      <c r="AX340" s="13" t="s">
        <v>7671</v>
      </c>
      <c r="AY340" s="175" t="s">
        <v>7977</v>
      </c>
    </row>
    <row r="341" spans="2:65" s="1" customFormat="1" ht="16.5" customHeight="1">
      <c r="B341" s="151"/>
      <c r="C341" s="152" t="s">
        <v>7017</v>
      </c>
      <c r="D341" s="152" t="s">
        <v>7978</v>
      </c>
      <c r="E341" s="153" t="s">
        <v>7417</v>
      </c>
      <c r="F341" s="154" t="s">
        <v>7418</v>
      </c>
      <c r="G341" s="155" t="s">
        <v>5985</v>
      </c>
      <c r="H341" s="156">
        <v>1</v>
      </c>
      <c r="I341" s="157"/>
      <c r="J341" s="158">
        <f>ROUND(I341*H341,2)</f>
        <v>0</v>
      </c>
      <c r="K341" s="154" t="s">
        <v>7590</v>
      </c>
      <c r="L341" s="31"/>
      <c r="M341" s="159" t="s">
        <v>7590</v>
      </c>
      <c r="N341" s="160" t="s">
        <v>7629</v>
      </c>
      <c r="O341" s="54"/>
      <c r="P341" s="161">
        <f>O341*H341</f>
        <v>0</v>
      </c>
      <c r="Q341" s="161">
        <v>0</v>
      </c>
      <c r="R341" s="161">
        <f>Q341*H341</f>
        <v>0</v>
      </c>
      <c r="S341" s="161">
        <v>0</v>
      </c>
      <c r="T341" s="162">
        <f>S341*H341</f>
        <v>0</v>
      </c>
      <c r="AR341" s="163" t="s">
        <v>7983</v>
      </c>
      <c r="AT341" s="163" t="s">
        <v>7978</v>
      </c>
      <c r="AU341" s="163" t="s">
        <v>7673</v>
      </c>
      <c r="AY341" s="16" t="s">
        <v>7977</v>
      </c>
      <c r="BE341" s="164">
        <f>IF(N341="základní",J341,0)</f>
        <v>0</v>
      </c>
      <c r="BF341" s="164">
        <f>IF(N341="snížená",J341,0)</f>
        <v>0</v>
      </c>
      <c r="BG341" s="164">
        <f>IF(N341="zákl. přenesená",J341,0)</f>
        <v>0</v>
      </c>
      <c r="BH341" s="164">
        <f>IF(N341="sníž. přenesená",J341,0)</f>
        <v>0</v>
      </c>
      <c r="BI341" s="164">
        <f>IF(N341="nulová",J341,0)</f>
        <v>0</v>
      </c>
      <c r="BJ341" s="16" t="s">
        <v>7671</v>
      </c>
      <c r="BK341" s="164">
        <f>ROUND(I341*H341,2)</f>
        <v>0</v>
      </c>
      <c r="BL341" s="16" t="s">
        <v>7983</v>
      </c>
      <c r="BM341" s="163" t="s">
        <v>5029</v>
      </c>
    </row>
    <row r="342" spans="2:65" s="1" customFormat="1" ht="16.5" customHeight="1">
      <c r="B342" s="151"/>
      <c r="C342" s="152" t="s">
        <v>7022</v>
      </c>
      <c r="D342" s="152" t="s">
        <v>7978</v>
      </c>
      <c r="E342" s="153" t="s">
        <v>7420</v>
      </c>
      <c r="F342" s="154" t="s">
        <v>7421</v>
      </c>
      <c r="G342" s="155" t="s">
        <v>5985</v>
      </c>
      <c r="H342" s="156">
        <v>1</v>
      </c>
      <c r="I342" s="157"/>
      <c r="J342" s="158">
        <f>ROUND(I342*H342,2)</f>
        <v>0</v>
      </c>
      <c r="K342" s="154" t="s">
        <v>7590</v>
      </c>
      <c r="L342" s="31"/>
      <c r="M342" s="159" t="s">
        <v>7590</v>
      </c>
      <c r="N342" s="160" t="s">
        <v>7629</v>
      </c>
      <c r="O342" s="54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AR342" s="163" t="s">
        <v>7983</v>
      </c>
      <c r="AT342" s="163" t="s">
        <v>7978</v>
      </c>
      <c r="AU342" s="163" t="s">
        <v>7673</v>
      </c>
      <c r="AY342" s="16" t="s">
        <v>7977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6" t="s">
        <v>7671</v>
      </c>
      <c r="BK342" s="164">
        <f>ROUND(I342*H342,2)</f>
        <v>0</v>
      </c>
      <c r="BL342" s="16" t="s">
        <v>7983</v>
      </c>
      <c r="BM342" s="163" t="s">
        <v>5030</v>
      </c>
    </row>
    <row r="343" spans="2:65" s="1" customFormat="1" ht="19.5">
      <c r="B343" s="31"/>
      <c r="D343" s="166" t="s">
        <v>5891</v>
      </c>
      <c r="F343" s="199" t="s">
        <v>7423</v>
      </c>
      <c r="I343" s="94"/>
      <c r="L343" s="31"/>
      <c r="M343" s="200"/>
      <c r="N343" s="54"/>
      <c r="O343" s="54"/>
      <c r="P343" s="54"/>
      <c r="Q343" s="54"/>
      <c r="R343" s="54"/>
      <c r="S343" s="54"/>
      <c r="T343" s="55"/>
      <c r="AT343" s="16" t="s">
        <v>5891</v>
      </c>
      <c r="AU343" s="16" t="s">
        <v>7673</v>
      </c>
    </row>
    <row r="344" spans="2:65" s="1" customFormat="1" ht="24" customHeight="1">
      <c r="B344" s="151"/>
      <c r="C344" s="152" t="s">
        <v>7026</v>
      </c>
      <c r="D344" s="152" t="s">
        <v>7978</v>
      </c>
      <c r="E344" s="153" t="s">
        <v>7425</v>
      </c>
      <c r="F344" s="154" t="s">
        <v>7426</v>
      </c>
      <c r="G344" s="155" t="s">
        <v>5985</v>
      </c>
      <c r="H344" s="156">
        <v>2</v>
      </c>
      <c r="I344" s="157"/>
      <c r="J344" s="158">
        <f>ROUND(I344*H344,2)</f>
        <v>0</v>
      </c>
      <c r="K344" s="154" t="s">
        <v>7590</v>
      </c>
      <c r="L344" s="31"/>
      <c r="M344" s="159" t="s">
        <v>7590</v>
      </c>
      <c r="N344" s="160" t="s">
        <v>7629</v>
      </c>
      <c r="O344" s="54"/>
      <c r="P344" s="161">
        <f>O344*H344</f>
        <v>0</v>
      </c>
      <c r="Q344" s="161">
        <v>0</v>
      </c>
      <c r="R344" s="161">
        <f>Q344*H344</f>
        <v>0</v>
      </c>
      <c r="S344" s="161">
        <v>0</v>
      </c>
      <c r="T344" s="162">
        <f>S344*H344</f>
        <v>0</v>
      </c>
      <c r="AR344" s="163" t="s">
        <v>7983</v>
      </c>
      <c r="AT344" s="163" t="s">
        <v>7978</v>
      </c>
      <c r="AU344" s="163" t="s">
        <v>7673</v>
      </c>
      <c r="AY344" s="16" t="s">
        <v>7977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6" t="s">
        <v>7671</v>
      </c>
      <c r="BK344" s="164">
        <f>ROUND(I344*H344,2)</f>
        <v>0</v>
      </c>
      <c r="BL344" s="16" t="s">
        <v>7983</v>
      </c>
      <c r="BM344" s="163" t="s">
        <v>5031</v>
      </c>
    </row>
    <row r="345" spans="2:65" s="1" customFormat="1" ht="19.5">
      <c r="B345" s="31"/>
      <c r="D345" s="166" t="s">
        <v>5891</v>
      </c>
      <c r="F345" s="199" t="s">
        <v>7428</v>
      </c>
      <c r="I345" s="94"/>
      <c r="L345" s="31"/>
      <c r="M345" s="200"/>
      <c r="N345" s="54"/>
      <c r="O345" s="54"/>
      <c r="P345" s="54"/>
      <c r="Q345" s="54"/>
      <c r="R345" s="54"/>
      <c r="S345" s="54"/>
      <c r="T345" s="55"/>
      <c r="AT345" s="16" t="s">
        <v>5891</v>
      </c>
      <c r="AU345" s="16" t="s">
        <v>7673</v>
      </c>
    </row>
    <row r="346" spans="2:65" s="1" customFormat="1" ht="16.5" customHeight="1">
      <c r="B346" s="151"/>
      <c r="C346" s="152" t="s">
        <v>7030</v>
      </c>
      <c r="D346" s="152" t="s">
        <v>7978</v>
      </c>
      <c r="E346" s="153" t="s">
        <v>7429</v>
      </c>
      <c r="F346" s="154" t="s">
        <v>7430</v>
      </c>
      <c r="G346" s="155" t="s">
        <v>5985</v>
      </c>
      <c r="H346" s="156">
        <v>1</v>
      </c>
      <c r="I346" s="157"/>
      <c r="J346" s="158">
        <f>ROUND(I346*H346,2)</f>
        <v>0</v>
      </c>
      <c r="K346" s="154" t="s">
        <v>7590</v>
      </c>
      <c r="L346" s="31"/>
      <c r="M346" s="159" t="s">
        <v>7590</v>
      </c>
      <c r="N346" s="160" t="s">
        <v>7629</v>
      </c>
      <c r="O346" s="54"/>
      <c r="P346" s="161">
        <f>O346*H346</f>
        <v>0</v>
      </c>
      <c r="Q346" s="161">
        <v>0</v>
      </c>
      <c r="R346" s="161">
        <f>Q346*H346</f>
        <v>0</v>
      </c>
      <c r="S346" s="161">
        <v>0</v>
      </c>
      <c r="T346" s="162">
        <f>S346*H346</f>
        <v>0</v>
      </c>
      <c r="AR346" s="163" t="s">
        <v>7983</v>
      </c>
      <c r="AT346" s="163" t="s">
        <v>7978</v>
      </c>
      <c r="AU346" s="163" t="s">
        <v>7673</v>
      </c>
      <c r="AY346" s="16" t="s">
        <v>7977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6" t="s">
        <v>7671</v>
      </c>
      <c r="BK346" s="164">
        <f>ROUND(I346*H346,2)</f>
        <v>0</v>
      </c>
      <c r="BL346" s="16" t="s">
        <v>7983</v>
      </c>
      <c r="BM346" s="163" t="s">
        <v>5032</v>
      </c>
    </row>
    <row r="347" spans="2:65" s="1" customFormat="1" ht="24" customHeight="1">
      <c r="B347" s="151"/>
      <c r="C347" s="152" t="s">
        <v>7034</v>
      </c>
      <c r="D347" s="152" t="s">
        <v>7978</v>
      </c>
      <c r="E347" s="153" t="s">
        <v>7432</v>
      </c>
      <c r="F347" s="154" t="s">
        <v>7433</v>
      </c>
      <c r="G347" s="155" t="s">
        <v>5985</v>
      </c>
      <c r="H347" s="156">
        <v>6</v>
      </c>
      <c r="I347" s="157"/>
      <c r="J347" s="158">
        <f>ROUND(I347*H347,2)</f>
        <v>0</v>
      </c>
      <c r="K347" s="154" t="s">
        <v>7590</v>
      </c>
      <c r="L347" s="31"/>
      <c r="M347" s="159" t="s">
        <v>7590</v>
      </c>
      <c r="N347" s="160" t="s">
        <v>7629</v>
      </c>
      <c r="O347" s="54"/>
      <c r="P347" s="161">
        <f>O347*H347</f>
        <v>0</v>
      </c>
      <c r="Q347" s="161">
        <v>0</v>
      </c>
      <c r="R347" s="161">
        <f>Q347*H347</f>
        <v>0</v>
      </c>
      <c r="S347" s="161">
        <v>0</v>
      </c>
      <c r="T347" s="162">
        <f>S347*H347</f>
        <v>0</v>
      </c>
      <c r="AR347" s="163" t="s">
        <v>7983</v>
      </c>
      <c r="AT347" s="163" t="s">
        <v>7978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7983</v>
      </c>
      <c r="BM347" s="163" t="s">
        <v>5033</v>
      </c>
    </row>
    <row r="348" spans="2:65" s="1" customFormat="1" ht="24" customHeight="1">
      <c r="B348" s="151"/>
      <c r="C348" s="152" t="s">
        <v>7038</v>
      </c>
      <c r="D348" s="152" t="s">
        <v>7978</v>
      </c>
      <c r="E348" s="153" t="s">
        <v>7435</v>
      </c>
      <c r="F348" s="154" t="s">
        <v>7436</v>
      </c>
      <c r="G348" s="155" t="s">
        <v>5863</v>
      </c>
      <c r="H348" s="156">
        <v>37</v>
      </c>
      <c r="I348" s="157"/>
      <c r="J348" s="158">
        <f>ROUND(I348*H348,2)</f>
        <v>0</v>
      </c>
      <c r="K348" s="154" t="s">
        <v>7590</v>
      </c>
      <c r="L348" s="31"/>
      <c r="M348" s="159" t="s">
        <v>7590</v>
      </c>
      <c r="N348" s="160" t="s">
        <v>7629</v>
      </c>
      <c r="O348" s="54"/>
      <c r="P348" s="161">
        <f>O348*H348</f>
        <v>0</v>
      </c>
      <c r="Q348" s="161">
        <v>0</v>
      </c>
      <c r="R348" s="161">
        <f>Q348*H348</f>
        <v>0</v>
      </c>
      <c r="S348" s="161">
        <v>0</v>
      </c>
      <c r="T348" s="162">
        <f>S348*H348</f>
        <v>0</v>
      </c>
      <c r="AR348" s="163" t="s">
        <v>7983</v>
      </c>
      <c r="AT348" s="163" t="s">
        <v>7978</v>
      </c>
      <c r="AU348" s="163" t="s">
        <v>7673</v>
      </c>
      <c r="AY348" s="16" t="s">
        <v>7977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6" t="s">
        <v>7671</v>
      </c>
      <c r="BK348" s="164">
        <f>ROUND(I348*H348,2)</f>
        <v>0</v>
      </c>
      <c r="BL348" s="16" t="s">
        <v>7983</v>
      </c>
      <c r="BM348" s="163" t="s">
        <v>5034</v>
      </c>
    </row>
    <row r="349" spans="2:65" s="12" customFormat="1">
      <c r="B349" s="165"/>
      <c r="D349" s="166" t="s">
        <v>7985</v>
      </c>
      <c r="E349" s="167" t="s">
        <v>7590</v>
      </c>
      <c r="F349" s="168" t="s">
        <v>7438</v>
      </c>
      <c r="H349" s="169">
        <v>37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7985</v>
      </c>
      <c r="AU349" s="167" t="s">
        <v>7673</v>
      </c>
      <c r="AV349" s="12" t="s">
        <v>7673</v>
      </c>
      <c r="AW349" s="12" t="s">
        <v>7620</v>
      </c>
      <c r="AX349" s="12" t="s">
        <v>7671</v>
      </c>
      <c r="AY349" s="167" t="s">
        <v>7977</v>
      </c>
    </row>
    <row r="350" spans="2:65" s="11" customFormat="1" ht="22.9" customHeight="1">
      <c r="B350" s="138"/>
      <c r="D350" s="139" t="s">
        <v>7663</v>
      </c>
      <c r="E350" s="149" t="s">
        <v>7060</v>
      </c>
      <c r="F350" s="149" t="s">
        <v>7061</v>
      </c>
      <c r="I350" s="141"/>
      <c r="J350" s="150">
        <f>BK350</f>
        <v>0</v>
      </c>
      <c r="L350" s="138"/>
      <c r="M350" s="143"/>
      <c r="N350" s="144"/>
      <c r="O350" s="144"/>
      <c r="P350" s="145">
        <f>SUM(P351:P354)</f>
        <v>0</v>
      </c>
      <c r="Q350" s="144"/>
      <c r="R350" s="145">
        <f>SUM(R351:R354)</f>
        <v>0</v>
      </c>
      <c r="S350" s="144"/>
      <c r="T350" s="146">
        <f>SUM(T351:T354)</f>
        <v>0</v>
      </c>
      <c r="AR350" s="139" t="s">
        <v>7671</v>
      </c>
      <c r="AT350" s="147" t="s">
        <v>7663</v>
      </c>
      <c r="AU350" s="147" t="s">
        <v>7671</v>
      </c>
      <c r="AY350" s="139" t="s">
        <v>7977</v>
      </c>
      <c r="BK350" s="148">
        <f>SUM(BK351:BK354)</f>
        <v>0</v>
      </c>
    </row>
    <row r="351" spans="2:65" s="1" customFormat="1" ht="24" customHeight="1">
      <c r="B351" s="151"/>
      <c r="C351" s="152" t="s">
        <v>7044</v>
      </c>
      <c r="D351" s="152" t="s">
        <v>7978</v>
      </c>
      <c r="E351" s="153" t="s">
        <v>7128</v>
      </c>
      <c r="F351" s="154" t="s">
        <v>7129</v>
      </c>
      <c r="G351" s="155" t="s">
        <v>5816</v>
      </c>
      <c r="H351" s="156">
        <v>0.47699999999999998</v>
      </c>
      <c r="I351" s="157"/>
      <c r="J351" s="158">
        <f>ROUND(I351*H351,2)</f>
        <v>0</v>
      </c>
      <c r="K351" s="154" t="s">
        <v>7982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0</v>
      </c>
      <c r="R351" s="161">
        <f>Q351*H351</f>
        <v>0</v>
      </c>
      <c r="S351" s="161">
        <v>0</v>
      </c>
      <c r="T351" s="162">
        <f>S351*H351</f>
        <v>0</v>
      </c>
      <c r="AR351" s="163" t="s">
        <v>7983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5035</v>
      </c>
    </row>
    <row r="352" spans="2:65" s="1" customFormat="1" ht="24" customHeight="1">
      <c r="B352" s="151"/>
      <c r="C352" s="152" t="s">
        <v>7050</v>
      </c>
      <c r="D352" s="152" t="s">
        <v>7978</v>
      </c>
      <c r="E352" s="153" t="s">
        <v>7131</v>
      </c>
      <c r="F352" s="154" t="s">
        <v>7132</v>
      </c>
      <c r="G352" s="155" t="s">
        <v>5816</v>
      </c>
      <c r="H352" s="156">
        <v>8.109</v>
      </c>
      <c r="I352" s="157"/>
      <c r="J352" s="158">
        <f>ROUND(I352*H352,2)</f>
        <v>0</v>
      </c>
      <c r="K352" s="154" t="s">
        <v>7982</v>
      </c>
      <c r="L352" s="31"/>
      <c r="M352" s="159" t="s">
        <v>7590</v>
      </c>
      <c r="N352" s="160" t="s">
        <v>7629</v>
      </c>
      <c r="O352" s="54"/>
      <c r="P352" s="161">
        <f>O352*H352</f>
        <v>0</v>
      </c>
      <c r="Q352" s="161">
        <v>0</v>
      </c>
      <c r="R352" s="161">
        <f>Q352*H352</f>
        <v>0</v>
      </c>
      <c r="S352" s="161">
        <v>0</v>
      </c>
      <c r="T352" s="162">
        <f>S352*H352</f>
        <v>0</v>
      </c>
      <c r="AR352" s="163" t="s">
        <v>7983</v>
      </c>
      <c r="AT352" s="163" t="s">
        <v>7978</v>
      </c>
      <c r="AU352" s="163" t="s">
        <v>7673</v>
      </c>
      <c r="AY352" s="16" t="s">
        <v>7977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6" t="s">
        <v>7671</v>
      </c>
      <c r="BK352" s="164">
        <f>ROUND(I352*H352,2)</f>
        <v>0</v>
      </c>
      <c r="BL352" s="16" t="s">
        <v>7983</v>
      </c>
      <c r="BM352" s="163" t="s">
        <v>5036</v>
      </c>
    </row>
    <row r="353" spans="2:65" s="12" customFormat="1">
      <c r="B353" s="165"/>
      <c r="D353" s="166" t="s">
        <v>7985</v>
      </c>
      <c r="F353" s="168" t="s">
        <v>5037</v>
      </c>
      <c r="H353" s="169">
        <v>8.109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7985</v>
      </c>
      <c r="AU353" s="167" t="s">
        <v>7673</v>
      </c>
      <c r="AV353" s="12" t="s">
        <v>7673</v>
      </c>
      <c r="AW353" s="12" t="s">
        <v>7592</v>
      </c>
      <c r="AX353" s="12" t="s">
        <v>7671</v>
      </c>
      <c r="AY353" s="167" t="s">
        <v>7977</v>
      </c>
    </row>
    <row r="354" spans="2:65" s="1" customFormat="1" ht="24" customHeight="1">
      <c r="B354" s="151"/>
      <c r="C354" s="152" t="s">
        <v>7056</v>
      </c>
      <c r="D354" s="152" t="s">
        <v>7978</v>
      </c>
      <c r="E354" s="153" t="s">
        <v>7072</v>
      </c>
      <c r="F354" s="154" t="s">
        <v>7073</v>
      </c>
      <c r="G354" s="155" t="s">
        <v>5816</v>
      </c>
      <c r="H354" s="156">
        <v>0.23899999999999999</v>
      </c>
      <c r="I354" s="157"/>
      <c r="J354" s="158">
        <f>ROUND(I354*H354,2)</f>
        <v>0</v>
      </c>
      <c r="K354" s="154" t="s">
        <v>5841</v>
      </c>
      <c r="L354" s="31"/>
      <c r="M354" s="159" t="s">
        <v>7590</v>
      </c>
      <c r="N354" s="160" t="s">
        <v>7629</v>
      </c>
      <c r="O354" s="54"/>
      <c r="P354" s="161">
        <f>O354*H354</f>
        <v>0</v>
      </c>
      <c r="Q354" s="161">
        <v>0</v>
      </c>
      <c r="R354" s="161">
        <f>Q354*H354</f>
        <v>0</v>
      </c>
      <c r="S354" s="161">
        <v>0</v>
      </c>
      <c r="T354" s="162">
        <f>S354*H354</f>
        <v>0</v>
      </c>
      <c r="AR354" s="163" t="s">
        <v>7983</v>
      </c>
      <c r="AT354" s="163" t="s">
        <v>7978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7983</v>
      </c>
      <c r="BM354" s="163" t="s">
        <v>5038</v>
      </c>
    </row>
    <row r="355" spans="2:65" s="11" customFormat="1" ht="22.9" customHeight="1">
      <c r="B355" s="138"/>
      <c r="D355" s="139" t="s">
        <v>7663</v>
      </c>
      <c r="E355" s="149" t="s">
        <v>5991</v>
      </c>
      <c r="F355" s="149" t="s">
        <v>7055</v>
      </c>
      <c r="I355" s="141"/>
      <c r="J355" s="150">
        <f>BK355</f>
        <v>0</v>
      </c>
      <c r="L355" s="138"/>
      <c r="M355" s="143"/>
      <c r="N355" s="144"/>
      <c r="O355" s="144"/>
      <c r="P355" s="145">
        <f>P356</f>
        <v>0</v>
      </c>
      <c r="Q355" s="144"/>
      <c r="R355" s="145">
        <f>R356</f>
        <v>0</v>
      </c>
      <c r="S355" s="144"/>
      <c r="T355" s="146">
        <f>T356</f>
        <v>0</v>
      </c>
      <c r="AR355" s="139" t="s">
        <v>7671</v>
      </c>
      <c r="AT355" s="147" t="s">
        <v>7663</v>
      </c>
      <c r="AU355" s="147" t="s">
        <v>7671</v>
      </c>
      <c r="AY355" s="139" t="s">
        <v>7977</v>
      </c>
      <c r="BK355" s="148">
        <f>BK356</f>
        <v>0</v>
      </c>
    </row>
    <row r="356" spans="2:65" s="1" customFormat="1" ht="24" customHeight="1">
      <c r="B356" s="151"/>
      <c r="C356" s="152" t="s">
        <v>7062</v>
      </c>
      <c r="D356" s="152" t="s">
        <v>7978</v>
      </c>
      <c r="E356" s="153" t="s">
        <v>7057</v>
      </c>
      <c r="F356" s="154" t="s">
        <v>7058</v>
      </c>
      <c r="G356" s="155" t="s">
        <v>5816</v>
      </c>
      <c r="H356" s="156">
        <v>3095.875</v>
      </c>
      <c r="I356" s="157"/>
      <c r="J356" s="158">
        <f>ROUND(I356*H356,2)</f>
        <v>0</v>
      </c>
      <c r="K356" s="154" t="s">
        <v>7982</v>
      </c>
      <c r="L356" s="31"/>
      <c r="M356" s="159" t="s">
        <v>7590</v>
      </c>
      <c r="N356" s="160" t="s">
        <v>7629</v>
      </c>
      <c r="O356" s="54"/>
      <c r="P356" s="161">
        <f>O356*H356</f>
        <v>0</v>
      </c>
      <c r="Q356" s="161">
        <v>0</v>
      </c>
      <c r="R356" s="161">
        <f>Q356*H356</f>
        <v>0</v>
      </c>
      <c r="S356" s="161">
        <v>0</v>
      </c>
      <c r="T356" s="162">
        <f>S356*H356</f>
        <v>0</v>
      </c>
      <c r="AR356" s="163" t="s">
        <v>7983</v>
      </c>
      <c r="AT356" s="163" t="s">
        <v>7978</v>
      </c>
      <c r="AU356" s="163" t="s">
        <v>7673</v>
      </c>
      <c r="AY356" s="16" t="s">
        <v>7977</v>
      </c>
      <c r="BE356" s="164">
        <f>IF(N356="základní",J356,0)</f>
        <v>0</v>
      </c>
      <c r="BF356" s="164">
        <f>IF(N356="snížená",J356,0)</f>
        <v>0</v>
      </c>
      <c r="BG356" s="164">
        <f>IF(N356="zákl. přenesená",J356,0)</f>
        <v>0</v>
      </c>
      <c r="BH356" s="164">
        <f>IF(N356="sníž. přenesená",J356,0)</f>
        <v>0</v>
      </c>
      <c r="BI356" s="164">
        <f>IF(N356="nulová",J356,0)</f>
        <v>0</v>
      </c>
      <c r="BJ356" s="16" t="s">
        <v>7671</v>
      </c>
      <c r="BK356" s="164">
        <f>ROUND(I356*H356,2)</f>
        <v>0</v>
      </c>
      <c r="BL356" s="16" t="s">
        <v>7983</v>
      </c>
      <c r="BM356" s="163" t="s">
        <v>5039</v>
      </c>
    </row>
    <row r="357" spans="2:65" s="11" customFormat="1" ht="25.9" customHeight="1">
      <c r="B357" s="138"/>
      <c r="D357" s="139" t="s">
        <v>7663</v>
      </c>
      <c r="E357" s="140" t="s">
        <v>7448</v>
      </c>
      <c r="F357" s="140" t="s">
        <v>7449</v>
      </c>
      <c r="I357" s="141"/>
      <c r="J357" s="142">
        <f>BK357</f>
        <v>0</v>
      </c>
      <c r="L357" s="138"/>
      <c r="M357" s="143"/>
      <c r="N357" s="144"/>
      <c r="O357" s="144"/>
      <c r="P357" s="145">
        <f>P358+P402+P407+P431+P435+P440+P450+P474+P487+P492+P506+P529+P546+P562</f>
        <v>0</v>
      </c>
      <c r="Q357" s="144"/>
      <c r="R357" s="145">
        <f>R358+R402+R407+R431+R435+R440+R450+R474+R487+R492+R506+R529+R546+R562</f>
        <v>19.956413689999994</v>
      </c>
      <c r="S357" s="144"/>
      <c r="T357" s="146">
        <f>T358+T402+T407+T431+T435+T440+T450+T474+T487+T492+T506+T529+T546+T562</f>
        <v>0</v>
      </c>
      <c r="AR357" s="139" t="s">
        <v>7673</v>
      </c>
      <c r="AT357" s="147" t="s">
        <v>7663</v>
      </c>
      <c r="AU357" s="147" t="s">
        <v>7664</v>
      </c>
      <c r="AY357" s="139" t="s">
        <v>7977</v>
      </c>
      <c r="BK357" s="148">
        <f>BK358+BK402+BK407+BK431+BK435+BK440+BK450+BK474+BK487+BK492+BK506+BK529+BK546+BK562</f>
        <v>0</v>
      </c>
    </row>
    <row r="358" spans="2:65" s="11" customFormat="1" ht="22.9" customHeight="1">
      <c r="B358" s="138"/>
      <c r="D358" s="139" t="s">
        <v>7663</v>
      </c>
      <c r="E358" s="149" t="s">
        <v>7075</v>
      </c>
      <c r="F358" s="149" t="s">
        <v>7076</v>
      </c>
      <c r="I358" s="141"/>
      <c r="J358" s="150">
        <f>BK358</f>
        <v>0</v>
      </c>
      <c r="L358" s="138"/>
      <c r="M358" s="143"/>
      <c r="N358" s="144"/>
      <c r="O358" s="144"/>
      <c r="P358" s="145">
        <f>SUM(P359:P401)</f>
        <v>0</v>
      </c>
      <c r="Q358" s="144"/>
      <c r="R358" s="145">
        <f>SUM(R359:R401)</f>
        <v>9.7303975999999999</v>
      </c>
      <c r="S358" s="144"/>
      <c r="T358" s="146">
        <f>SUM(T359:T401)</f>
        <v>0</v>
      </c>
      <c r="AR358" s="139" t="s">
        <v>7673</v>
      </c>
      <c r="AT358" s="147" t="s">
        <v>7663</v>
      </c>
      <c r="AU358" s="147" t="s">
        <v>7671</v>
      </c>
      <c r="AY358" s="139" t="s">
        <v>7977</v>
      </c>
      <c r="BK358" s="148">
        <f>SUM(BK359:BK401)</f>
        <v>0</v>
      </c>
    </row>
    <row r="359" spans="2:65" s="1" customFormat="1" ht="24" customHeight="1">
      <c r="B359" s="151"/>
      <c r="C359" s="152" t="s">
        <v>7066</v>
      </c>
      <c r="D359" s="152" t="s">
        <v>7978</v>
      </c>
      <c r="E359" s="153" t="s">
        <v>7078</v>
      </c>
      <c r="F359" s="154" t="s">
        <v>7079</v>
      </c>
      <c r="G359" s="155" t="s">
        <v>5783</v>
      </c>
      <c r="H359" s="156">
        <v>598.20000000000005</v>
      </c>
      <c r="I359" s="157"/>
      <c r="J359" s="158">
        <f>ROUND(I359*H359,2)</f>
        <v>0</v>
      </c>
      <c r="K359" s="154" t="s">
        <v>7982</v>
      </c>
      <c r="L359" s="31"/>
      <c r="M359" s="159" t="s">
        <v>7590</v>
      </c>
      <c r="N359" s="160" t="s">
        <v>7629</v>
      </c>
      <c r="O359" s="54"/>
      <c r="P359" s="161">
        <f>O359*H359</f>
        <v>0</v>
      </c>
      <c r="Q359" s="161">
        <v>0</v>
      </c>
      <c r="R359" s="161">
        <f>Q359*H359</f>
        <v>0</v>
      </c>
      <c r="S359" s="161">
        <v>0</v>
      </c>
      <c r="T359" s="162">
        <f>S359*H359</f>
        <v>0</v>
      </c>
      <c r="AR359" s="163" t="s">
        <v>5804</v>
      </c>
      <c r="AT359" s="163" t="s">
        <v>7978</v>
      </c>
      <c r="AU359" s="163" t="s">
        <v>7673</v>
      </c>
      <c r="AY359" s="16" t="s">
        <v>7977</v>
      </c>
      <c r="BE359" s="164">
        <f>IF(N359="základní",J359,0)</f>
        <v>0</v>
      </c>
      <c r="BF359" s="164">
        <f>IF(N359="snížená",J359,0)</f>
        <v>0</v>
      </c>
      <c r="BG359" s="164">
        <f>IF(N359="zákl. přenesená",J359,0)</f>
        <v>0</v>
      </c>
      <c r="BH359" s="164">
        <f>IF(N359="sníž. přenesená",J359,0)</f>
        <v>0</v>
      </c>
      <c r="BI359" s="164">
        <f>IF(N359="nulová",J359,0)</f>
        <v>0</v>
      </c>
      <c r="BJ359" s="16" t="s">
        <v>7671</v>
      </c>
      <c r="BK359" s="164">
        <f>ROUND(I359*H359,2)</f>
        <v>0</v>
      </c>
      <c r="BL359" s="16" t="s">
        <v>5804</v>
      </c>
      <c r="BM359" s="163" t="s">
        <v>5040</v>
      </c>
    </row>
    <row r="360" spans="2:65" s="12" customFormat="1">
      <c r="B360" s="165"/>
      <c r="D360" s="166" t="s">
        <v>7985</v>
      </c>
      <c r="E360" s="167" t="s">
        <v>7590</v>
      </c>
      <c r="F360" s="168" t="s">
        <v>5041</v>
      </c>
      <c r="H360" s="169">
        <v>468</v>
      </c>
      <c r="I360" s="170"/>
      <c r="L360" s="165"/>
      <c r="M360" s="171"/>
      <c r="N360" s="172"/>
      <c r="O360" s="172"/>
      <c r="P360" s="172"/>
      <c r="Q360" s="172"/>
      <c r="R360" s="172"/>
      <c r="S360" s="172"/>
      <c r="T360" s="173"/>
      <c r="AT360" s="167" t="s">
        <v>7985</v>
      </c>
      <c r="AU360" s="167" t="s">
        <v>7673</v>
      </c>
      <c r="AV360" s="12" t="s">
        <v>7673</v>
      </c>
      <c r="AW360" s="12" t="s">
        <v>7620</v>
      </c>
      <c r="AX360" s="12" t="s">
        <v>7664</v>
      </c>
      <c r="AY360" s="167" t="s">
        <v>7977</v>
      </c>
    </row>
    <row r="361" spans="2:65" s="12" customFormat="1">
      <c r="B361" s="165"/>
      <c r="D361" s="166" t="s">
        <v>7985</v>
      </c>
      <c r="E361" s="167" t="s">
        <v>7590</v>
      </c>
      <c r="F361" s="168" t="s">
        <v>7452</v>
      </c>
      <c r="H361" s="169">
        <v>130.19999999999999</v>
      </c>
      <c r="I361" s="170"/>
      <c r="L361" s="165"/>
      <c r="M361" s="171"/>
      <c r="N361" s="172"/>
      <c r="O361" s="172"/>
      <c r="P361" s="172"/>
      <c r="Q361" s="172"/>
      <c r="R361" s="172"/>
      <c r="S361" s="172"/>
      <c r="T361" s="173"/>
      <c r="AT361" s="167" t="s">
        <v>7985</v>
      </c>
      <c r="AU361" s="167" t="s">
        <v>7673</v>
      </c>
      <c r="AV361" s="12" t="s">
        <v>7673</v>
      </c>
      <c r="AW361" s="12" t="s">
        <v>7620</v>
      </c>
      <c r="AX361" s="12" t="s">
        <v>7664</v>
      </c>
      <c r="AY361" s="167" t="s">
        <v>7977</v>
      </c>
    </row>
    <row r="362" spans="2:65" s="13" customFormat="1">
      <c r="B362" s="174"/>
      <c r="D362" s="166" t="s">
        <v>7985</v>
      </c>
      <c r="E362" s="175" t="s">
        <v>7590</v>
      </c>
      <c r="F362" s="176" t="s">
        <v>7998</v>
      </c>
      <c r="H362" s="177">
        <v>598.20000000000005</v>
      </c>
      <c r="I362" s="178"/>
      <c r="L362" s="174"/>
      <c r="M362" s="179"/>
      <c r="N362" s="180"/>
      <c r="O362" s="180"/>
      <c r="P362" s="180"/>
      <c r="Q362" s="180"/>
      <c r="R362" s="180"/>
      <c r="S362" s="180"/>
      <c r="T362" s="181"/>
      <c r="AT362" s="175" t="s">
        <v>7985</v>
      </c>
      <c r="AU362" s="175" t="s">
        <v>7673</v>
      </c>
      <c r="AV362" s="13" t="s">
        <v>7983</v>
      </c>
      <c r="AW362" s="13" t="s">
        <v>7620</v>
      </c>
      <c r="AX362" s="13" t="s">
        <v>7671</v>
      </c>
      <c r="AY362" s="175" t="s">
        <v>7977</v>
      </c>
    </row>
    <row r="363" spans="2:65" s="1" customFormat="1" ht="24" customHeight="1">
      <c r="B363" s="151"/>
      <c r="C363" s="152" t="s">
        <v>7071</v>
      </c>
      <c r="D363" s="152" t="s">
        <v>7978</v>
      </c>
      <c r="E363" s="153" t="s">
        <v>7083</v>
      </c>
      <c r="F363" s="154" t="s">
        <v>7084</v>
      </c>
      <c r="G363" s="155" t="s">
        <v>5783</v>
      </c>
      <c r="H363" s="156">
        <v>785.16</v>
      </c>
      <c r="I363" s="157"/>
      <c r="J363" s="158">
        <f>ROUND(I363*H363,2)</f>
        <v>0</v>
      </c>
      <c r="K363" s="154" t="s">
        <v>7982</v>
      </c>
      <c r="L363" s="31"/>
      <c r="M363" s="159" t="s">
        <v>7590</v>
      </c>
      <c r="N363" s="160" t="s">
        <v>7629</v>
      </c>
      <c r="O363" s="54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AR363" s="163" t="s">
        <v>5804</v>
      </c>
      <c r="AT363" s="163" t="s">
        <v>7978</v>
      </c>
      <c r="AU363" s="163" t="s">
        <v>7673</v>
      </c>
      <c r="AY363" s="16" t="s">
        <v>7977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6" t="s">
        <v>7671</v>
      </c>
      <c r="BK363" s="164">
        <f>ROUND(I363*H363,2)</f>
        <v>0</v>
      </c>
      <c r="BL363" s="16" t="s">
        <v>5804</v>
      </c>
      <c r="BM363" s="163" t="s">
        <v>5042</v>
      </c>
    </row>
    <row r="364" spans="2:65" s="12" customFormat="1">
      <c r="B364" s="165"/>
      <c r="D364" s="166" t="s">
        <v>7985</v>
      </c>
      <c r="E364" s="167" t="s">
        <v>7590</v>
      </c>
      <c r="F364" s="168" t="s">
        <v>5043</v>
      </c>
      <c r="H364" s="169">
        <v>689.4</v>
      </c>
      <c r="I364" s="170"/>
      <c r="L364" s="165"/>
      <c r="M364" s="171"/>
      <c r="N364" s="172"/>
      <c r="O364" s="172"/>
      <c r="P364" s="172"/>
      <c r="Q364" s="172"/>
      <c r="R364" s="172"/>
      <c r="S364" s="172"/>
      <c r="T364" s="173"/>
      <c r="AT364" s="167" t="s">
        <v>7985</v>
      </c>
      <c r="AU364" s="167" t="s">
        <v>7673</v>
      </c>
      <c r="AV364" s="12" t="s">
        <v>7673</v>
      </c>
      <c r="AW364" s="12" t="s">
        <v>7620</v>
      </c>
      <c r="AX364" s="12" t="s">
        <v>7664</v>
      </c>
      <c r="AY364" s="167" t="s">
        <v>7977</v>
      </c>
    </row>
    <row r="365" spans="2:65" s="12" customFormat="1">
      <c r="B365" s="165"/>
      <c r="D365" s="166" t="s">
        <v>7985</v>
      </c>
      <c r="E365" s="167" t="s">
        <v>7590</v>
      </c>
      <c r="F365" s="168" t="s">
        <v>7455</v>
      </c>
      <c r="H365" s="169">
        <v>95.76</v>
      </c>
      <c r="I365" s="170"/>
      <c r="L365" s="165"/>
      <c r="M365" s="171"/>
      <c r="N365" s="172"/>
      <c r="O365" s="172"/>
      <c r="P365" s="172"/>
      <c r="Q365" s="172"/>
      <c r="R365" s="172"/>
      <c r="S365" s="172"/>
      <c r="T365" s="173"/>
      <c r="AT365" s="167" t="s">
        <v>7985</v>
      </c>
      <c r="AU365" s="167" t="s">
        <v>7673</v>
      </c>
      <c r="AV365" s="12" t="s">
        <v>7673</v>
      </c>
      <c r="AW365" s="12" t="s">
        <v>7620</v>
      </c>
      <c r="AX365" s="12" t="s">
        <v>7664</v>
      </c>
      <c r="AY365" s="167" t="s">
        <v>7977</v>
      </c>
    </row>
    <row r="366" spans="2:65" s="13" customFormat="1">
      <c r="B366" s="174"/>
      <c r="D366" s="166" t="s">
        <v>7985</v>
      </c>
      <c r="E366" s="175" t="s">
        <v>7590</v>
      </c>
      <c r="F366" s="176" t="s">
        <v>7998</v>
      </c>
      <c r="H366" s="177">
        <v>785.16</v>
      </c>
      <c r="I366" s="178"/>
      <c r="L366" s="174"/>
      <c r="M366" s="179"/>
      <c r="N366" s="180"/>
      <c r="O366" s="180"/>
      <c r="P366" s="180"/>
      <c r="Q366" s="180"/>
      <c r="R366" s="180"/>
      <c r="S366" s="180"/>
      <c r="T366" s="181"/>
      <c r="AT366" s="175" t="s">
        <v>7985</v>
      </c>
      <c r="AU366" s="175" t="s">
        <v>7673</v>
      </c>
      <c r="AV366" s="13" t="s">
        <v>7983</v>
      </c>
      <c r="AW366" s="13" t="s">
        <v>7620</v>
      </c>
      <c r="AX366" s="13" t="s">
        <v>7671</v>
      </c>
      <c r="AY366" s="175" t="s">
        <v>7977</v>
      </c>
    </row>
    <row r="367" spans="2:65" s="1" customFormat="1" ht="16.5" customHeight="1">
      <c r="B367" s="151"/>
      <c r="C367" s="189" t="s">
        <v>7077</v>
      </c>
      <c r="D367" s="189" t="s">
        <v>5826</v>
      </c>
      <c r="E367" s="190" t="s">
        <v>7088</v>
      </c>
      <c r="F367" s="191" t="s">
        <v>7456</v>
      </c>
      <c r="G367" s="192" t="s">
        <v>5816</v>
      </c>
      <c r="H367" s="193">
        <v>0.41499999999999998</v>
      </c>
      <c r="I367" s="194"/>
      <c r="J367" s="195">
        <f>ROUND(I367*H367,2)</f>
        <v>0</v>
      </c>
      <c r="K367" s="191" t="s">
        <v>6065</v>
      </c>
      <c r="L367" s="196"/>
      <c r="M367" s="197" t="s">
        <v>7590</v>
      </c>
      <c r="N367" s="198" t="s">
        <v>7629</v>
      </c>
      <c r="O367" s="54"/>
      <c r="P367" s="161">
        <f>O367*H367</f>
        <v>0</v>
      </c>
      <c r="Q367" s="161">
        <v>1</v>
      </c>
      <c r="R367" s="161">
        <f>Q367*H367</f>
        <v>0.41499999999999998</v>
      </c>
      <c r="S367" s="161">
        <v>0</v>
      </c>
      <c r="T367" s="162">
        <f>S367*H367</f>
        <v>0</v>
      </c>
      <c r="AR367" s="163" t="s">
        <v>5899</v>
      </c>
      <c r="AT367" s="163" t="s">
        <v>5826</v>
      </c>
      <c r="AU367" s="163" t="s">
        <v>7673</v>
      </c>
      <c r="AY367" s="16" t="s">
        <v>7977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6" t="s">
        <v>7671</v>
      </c>
      <c r="BK367" s="164">
        <f>ROUND(I367*H367,2)</f>
        <v>0</v>
      </c>
      <c r="BL367" s="16" t="s">
        <v>5804</v>
      </c>
      <c r="BM367" s="163" t="s">
        <v>5044</v>
      </c>
    </row>
    <row r="368" spans="2:65" s="1" customFormat="1" ht="19.5">
      <c r="B368" s="31"/>
      <c r="D368" s="166" t="s">
        <v>5891</v>
      </c>
      <c r="F368" s="199" t="s">
        <v>7091</v>
      </c>
      <c r="I368" s="94"/>
      <c r="L368" s="31"/>
      <c r="M368" s="200"/>
      <c r="N368" s="54"/>
      <c r="O368" s="54"/>
      <c r="P368" s="54"/>
      <c r="Q368" s="54"/>
      <c r="R368" s="54"/>
      <c r="S368" s="54"/>
      <c r="T368" s="55"/>
      <c r="AT368" s="16" t="s">
        <v>5891</v>
      </c>
      <c r="AU368" s="16" t="s">
        <v>7673</v>
      </c>
    </row>
    <row r="369" spans="2:65" s="12" customFormat="1">
      <c r="B369" s="165"/>
      <c r="D369" s="166" t="s">
        <v>7985</v>
      </c>
      <c r="F369" s="168" t="s">
        <v>5045</v>
      </c>
      <c r="H369" s="169">
        <v>0.41499999999999998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7985</v>
      </c>
      <c r="AU369" s="167" t="s">
        <v>7673</v>
      </c>
      <c r="AV369" s="12" t="s">
        <v>7673</v>
      </c>
      <c r="AW369" s="12" t="s">
        <v>7592</v>
      </c>
      <c r="AX369" s="12" t="s">
        <v>7671</v>
      </c>
      <c r="AY369" s="167" t="s">
        <v>7977</v>
      </c>
    </row>
    <row r="370" spans="2:65" s="1" customFormat="1" ht="24" customHeight="1">
      <c r="B370" s="151"/>
      <c r="C370" s="152" t="s">
        <v>7082</v>
      </c>
      <c r="D370" s="152" t="s">
        <v>7978</v>
      </c>
      <c r="E370" s="153" t="s">
        <v>7459</v>
      </c>
      <c r="F370" s="154" t="s">
        <v>7460</v>
      </c>
      <c r="G370" s="155" t="s">
        <v>5783</v>
      </c>
      <c r="H370" s="156">
        <v>993.84</v>
      </c>
      <c r="I370" s="157"/>
      <c r="J370" s="158">
        <f>ROUND(I370*H370,2)</f>
        <v>0</v>
      </c>
      <c r="K370" s="154" t="s">
        <v>7982</v>
      </c>
      <c r="L370" s="31"/>
      <c r="M370" s="159" t="s">
        <v>7590</v>
      </c>
      <c r="N370" s="160" t="s">
        <v>7629</v>
      </c>
      <c r="O370" s="54"/>
      <c r="P370" s="161">
        <f>O370*H370</f>
        <v>0</v>
      </c>
      <c r="Q370" s="161">
        <v>0</v>
      </c>
      <c r="R370" s="161">
        <f>Q370*H370</f>
        <v>0</v>
      </c>
      <c r="S370" s="161">
        <v>0</v>
      </c>
      <c r="T370" s="162">
        <f>S370*H370</f>
        <v>0</v>
      </c>
      <c r="AR370" s="163" t="s">
        <v>5804</v>
      </c>
      <c r="AT370" s="163" t="s">
        <v>7978</v>
      </c>
      <c r="AU370" s="163" t="s">
        <v>7673</v>
      </c>
      <c r="AY370" s="16" t="s">
        <v>7977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6" t="s">
        <v>7671</v>
      </c>
      <c r="BK370" s="164">
        <f>ROUND(I370*H370,2)</f>
        <v>0</v>
      </c>
      <c r="BL370" s="16" t="s">
        <v>5804</v>
      </c>
      <c r="BM370" s="163" t="s">
        <v>5046</v>
      </c>
    </row>
    <row r="371" spans="2:65" s="1" customFormat="1" ht="19.5">
      <c r="B371" s="31"/>
      <c r="D371" s="166" t="s">
        <v>5891</v>
      </c>
      <c r="F371" s="199" t="s">
        <v>7462</v>
      </c>
      <c r="I371" s="94"/>
      <c r="L371" s="31"/>
      <c r="M371" s="200"/>
      <c r="N371" s="54"/>
      <c r="O371" s="54"/>
      <c r="P371" s="54"/>
      <c r="Q371" s="54"/>
      <c r="R371" s="54"/>
      <c r="S371" s="54"/>
      <c r="T371" s="55"/>
      <c r="AT371" s="16" t="s">
        <v>5891</v>
      </c>
      <c r="AU371" s="16" t="s">
        <v>7673</v>
      </c>
    </row>
    <row r="372" spans="2:65" s="1" customFormat="1" ht="16.5" customHeight="1">
      <c r="B372" s="151"/>
      <c r="C372" s="189" t="s">
        <v>7087</v>
      </c>
      <c r="D372" s="189" t="s">
        <v>5826</v>
      </c>
      <c r="E372" s="190" t="s">
        <v>7463</v>
      </c>
      <c r="F372" s="191" t="s">
        <v>7464</v>
      </c>
      <c r="G372" s="192" t="s">
        <v>5783</v>
      </c>
      <c r="H372" s="193">
        <v>364.40800000000002</v>
      </c>
      <c r="I372" s="194"/>
      <c r="J372" s="195">
        <f>ROUND(I372*H372,2)</f>
        <v>0</v>
      </c>
      <c r="K372" s="191" t="s">
        <v>7465</v>
      </c>
      <c r="L372" s="196"/>
      <c r="M372" s="197" t="s">
        <v>7590</v>
      </c>
      <c r="N372" s="198" t="s">
        <v>7629</v>
      </c>
      <c r="O372" s="54"/>
      <c r="P372" s="161">
        <f>O372*H372</f>
        <v>0</v>
      </c>
      <c r="Q372" s="161">
        <v>2.0000000000000001E-4</v>
      </c>
      <c r="R372" s="161">
        <f>Q372*H372</f>
        <v>7.2881600000000005E-2</v>
      </c>
      <c r="S372" s="161">
        <v>0</v>
      </c>
      <c r="T372" s="162">
        <f>S372*H372</f>
        <v>0</v>
      </c>
      <c r="AR372" s="163" t="s">
        <v>8023</v>
      </c>
      <c r="AT372" s="163" t="s">
        <v>5826</v>
      </c>
      <c r="AU372" s="163" t="s">
        <v>7673</v>
      </c>
      <c r="AY372" s="16" t="s">
        <v>7977</v>
      </c>
      <c r="BE372" s="164">
        <f>IF(N372="základní",J372,0)</f>
        <v>0</v>
      </c>
      <c r="BF372" s="164">
        <f>IF(N372="snížená",J372,0)</f>
        <v>0</v>
      </c>
      <c r="BG372" s="164">
        <f>IF(N372="zákl. přenesená",J372,0)</f>
        <v>0</v>
      </c>
      <c r="BH372" s="164">
        <f>IF(N372="sníž. přenesená",J372,0)</f>
        <v>0</v>
      </c>
      <c r="BI372" s="164">
        <f>IF(N372="nulová",J372,0)</f>
        <v>0</v>
      </c>
      <c r="BJ372" s="16" t="s">
        <v>7671</v>
      </c>
      <c r="BK372" s="164">
        <f>ROUND(I372*H372,2)</f>
        <v>0</v>
      </c>
      <c r="BL372" s="16" t="s">
        <v>7983</v>
      </c>
      <c r="BM372" s="163" t="s">
        <v>5047</v>
      </c>
    </row>
    <row r="373" spans="2:65" s="12" customFormat="1">
      <c r="B373" s="165"/>
      <c r="D373" s="166" t="s">
        <v>7985</v>
      </c>
      <c r="E373" s="167" t="s">
        <v>7590</v>
      </c>
      <c r="F373" s="168" t="s">
        <v>5048</v>
      </c>
      <c r="H373" s="169">
        <v>234</v>
      </c>
      <c r="I373" s="170"/>
      <c r="L373" s="165"/>
      <c r="M373" s="171"/>
      <c r="N373" s="172"/>
      <c r="O373" s="172"/>
      <c r="P373" s="172"/>
      <c r="Q373" s="172"/>
      <c r="R373" s="172"/>
      <c r="S373" s="172"/>
      <c r="T373" s="173"/>
      <c r="AT373" s="167" t="s">
        <v>7985</v>
      </c>
      <c r="AU373" s="167" t="s">
        <v>7673</v>
      </c>
      <c r="AV373" s="12" t="s">
        <v>7673</v>
      </c>
      <c r="AW373" s="12" t="s">
        <v>7620</v>
      </c>
      <c r="AX373" s="12" t="s">
        <v>7664</v>
      </c>
      <c r="AY373" s="167" t="s">
        <v>7977</v>
      </c>
    </row>
    <row r="374" spans="2:65" s="12" customFormat="1">
      <c r="B374" s="165"/>
      <c r="D374" s="166" t="s">
        <v>7985</v>
      </c>
      <c r="E374" s="167" t="s">
        <v>7590</v>
      </c>
      <c r="F374" s="168" t="s">
        <v>7468</v>
      </c>
      <c r="H374" s="169">
        <v>97.28</v>
      </c>
      <c r="I374" s="170"/>
      <c r="L374" s="165"/>
      <c r="M374" s="171"/>
      <c r="N374" s="172"/>
      <c r="O374" s="172"/>
      <c r="P374" s="172"/>
      <c r="Q374" s="172"/>
      <c r="R374" s="172"/>
      <c r="S374" s="172"/>
      <c r="T374" s="173"/>
      <c r="AT374" s="167" t="s">
        <v>7985</v>
      </c>
      <c r="AU374" s="167" t="s">
        <v>7673</v>
      </c>
      <c r="AV374" s="12" t="s">
        <v>7673</v>
      </c>
      <c r="AW374" s="12" t="s">
        <v>7620</v>
      </c>
      <c r="AX374" s="12" t="s">
        <v>7664</v>
      </c>
      <c r="AY374" s="167" t="s">
        <v>7977</v>
      </c>
    </row>
    <row r="375" spans="2:65" s="13" customFormat="1">
      <c r="B375" s="174"/>
      <c r="D375" s="166" t="s">
        <v>7985</v>
      </c>
      <c r="E375" s="175" t="s">
        <v>7590</v>
      </c>
      <c r="F375" s="176" t="s">
        <v>7998</v>
      </c>
      <c r="H375" s="177">
        <v>331.28</v>
      </c>
      <c r="I375" s="178"/>
      <c r="L375" s="174"/>
      <c r="M375" s="179"/>
      <c r="N375" s="180"/>
      <c r="O375" s="180"/>
      <c r="P375" s="180"/>
      <c r="Q375" s="180"/>
      <c r="R375" s="180"/>
      <c r="S375" s="180"/>
      <c r="T375" s="181"/>
      <c r="AT375" s="175" t="s">
        <v>7985</v>
      </c>
      <c r="AU375" s="175" t="s">
        <v>7673</v>
      </c>
      <c r="AV375" s="13" t="s">
        <v>7983</v>
      </c>
      <c r="AW375" s="13" t="s">
        <v>7620</v>
      </c>
      <c r="AX375" s="13" t="s">
        <v>7671</v>
      </c>
      <c r="AY375" s="175" t="s">
        <v>7977</v>
      </c>
    </row>
    <row r="376" spans="2:65" s="12" customFormat="1">
      <c r="B376" s="165"/>
      <c r="D376" s="166" t="s">
        <v>7985</v>
      </c>
      <c r="F376" s="168" t="s">
        <v>5049</v>
      </c>
      <c r="H376" s="169">
        <v>364.40800000000002</v>
      </c>
      <c r="I376" s="170"/>
      <c r="L376" s="165"/>
      <c r="M376" s="171"/>
      <c r="N376" s="172"/>
      <c r="O376" s="172"/>
      <c r="P376" s="172"/>
      <c r="Q376" s="172"/>
      <c r="R376" s="172"/>
      <c r="S376" s="172"/>
      <c r="T376" s="173"/>
      <c r="AT376" s="167" t="s">
        <v>7985</v>
      </c>
      <c r="AU376" s="167" t="s">
        <v>7673</v>
      </c>
      <c r="AV376" s="12" t="s">
        <v>7673</v>
      </c>
      <c r="AW376" s="12" t="s">
        <v>7592</v>
      </c>
      <c r="AX376" s="12" t="s">
        <v>7671</v>
      </c>
      <c r="AY376" s="167" t="s">
        <v>7977</v>
      </c>
    </row>
    <row r="377" spans="2:65" s="1" customFormat="1" ht="16.5" customHeight="1">
      <c r="B377" s="151"/>
      <c r="C377" s="189" t="s">
        <v>7093</v>
      </c>
      <c r="D377" s="189" t="s">
        <v>5826</v>
      </c>
      <c r="E377" s="190" t="s">
        <v>7470</v>
      </c>
      <c r="F377" s="191" t="s">
        <v>7471</v>
      </c>
      <c r="G377" s="192" t="s">
        <v>5783</v>
      </c>
      <c r="H377" s="193">
        <v>331.28</v>
      </c>
      <c r="I377" s="194"/>
      <c r="J377" s="195">
        <f>ROUND(I377*H377,2)</f>
        <v>0</v>
      </c>
      <c r="K377" s="191" t="s">
        <v>7465</v>
      </c>
      <c r="L377" s="196"/>
      <c r="M377" s="197" t="s">
        <v>7590</v>
      </c>
      <c r="N377" s="198" t="s">
        <v>7629</v>
      </c>
      <c r="O377" s="54"/>
      <c r="P377" s="161">
        <f>O377*H377</f>
        <v>0</v>
      </c>
      <c r="Q377" s="161">
        <v>1.4999999999999999E-4</v>
      </c>
      <c r="R377" s="161">
        <f>Q377*H377</f>
        <v>4.9691999999999993E-2</v>
      </c>
      <c r="S377" s="161">
        <v>0</v>
      </c>
      <c r="T377" s="162">
        <f>S377*H377</f>
        <v>0</v>
      </c>
      <c r="AR377" s="163" t="s">
        <v>8023</v>
      </c>
      <c r="AT377" s="163" t="s">
        <v>5826</v>
      </c>
      <c r="AU377" s="163" t="s">
        <v>7673</v>
      </c>
      <c r="AY377" s="16" t="s">
        <v>7977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6" t="s">
        <v>7671</v>
      </c>
      <c r="BK377" s="164">
        <f>ROUND(I377*H377,2)</f>
        <v>0</v>
      </c>
      <c r="BL377" s="16" t="s">
        <v>7983</v>
      </c>
      <c r="BM377" s="163" t="s">
        <v>5050</v>
      </c>
    </row>
    <row r="378" spans="2:65" s="1" customFormat="1" ht="19.5">
      <c r="B378" s="31"/>
      <c r="D378" s="166" t="s">
        <v>5891</v>
      </c>
      <c r="F378" s="199" t="s">
        <v>7473</v>
      </c>
      <c r="I378" s="94"/>
      <c r="L378" s="31"/>
      <c r="M378" s="200"/>
      <c r="N378" s="54"/>
      <c r="O378" s="54"/>
      <c r="P378" s="54"/>
      <c r="Q378" s="54"/>
      <c r="R378" s="54"/>
      <c r="S378" s="54"/>
      <c r="T378" s="55"/>
      <c r="AT378" s="16" t="s">
        <v>5891</v>
      </c>
      <c r="AU378" s="16" t="s">
        <v>7673</v>
      </c>
    </row>
    <row r="379" spans="2:65" s="12" customFormat="1">
      <c r="B379" s="165"/>
      <c r="D379" s="166" t="s">
        <v>7985</v>
      </c>
      <c r="E379" s="167" t="s">
        <v>7590</v>
      </c>
      <c r="F379" s="168" t="s">
        <v>5048</v>
      </c>
      <c r="H379" s="169">
        <v>234</v>
      </c>
      <c r="I379" s="170"/>
      <c r="L379" s="165"/>
      <c r="M379" s="171"/>
      <c r="N379" s="172"/>
      <c r="O379" s="172"/>
      <c r="P379" s="172"/>
      <c r="Q379" s="172"/>
      <c r="R379" s="172"/>
      <c r="S379" s="172"/>
      <c r="T379" s="173"/>
      <c r="AT379" s="167" t="s">
        <v>7985</v>
      </c>
      <c r="AU379" s="167" t="s">
        <v>7673</v>
      </c>
      <c r="AV379" s="12" t="s">
        <v>7673</v>
      </c>
      <c r="AW379" s="12" t="s">
        <v>7620</v>
      </c>
      <c r="AX379" s="12" t="s">
        <v>7664</v>
      </c>
      <c r="AY379" s="167" t="s">
        <v>7977</v>
      </c>
    </row>
    <row r="380" spans="2:65" s="12" customFormat="1">
      <c r="B380" s="165"/>
      <c r="D380" s="166" t="s">
        <v>7985</v>
      </c>
      <c r="E380" s="167" t="s">
        <v>7590</v>
      </c>
      <c r="F380" s="168" t="s">
        <v>7468</v>
      </c>
      <c r="H380" s="169">
        <v>97.28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7985</v>
      </c>
      <c r="AU380" s="167" t="s">
        <v>7673</v>
      </c>
      <c r="AV380" s="12" t="s">
        <v>7673</v>
      </c>
      <c r="AW380" s="12" t="s">
        <v>7620</v>
      </c>
      <c r="AX380" s="12" t="s">
        <v>7664</v>
      </c>
      <c r="AY380" s="167" t="s">
        <v>7977</v>
      </c>
    </row>
    <row r="381" spans="2:65" s="13" customFormat="1">
      <c r="B381" s="174"/>
      <c r="D381" s="166" t="s">
        <v>7985</v>
      </c>
      <c r="E381" s="175" t="s">
        <v>7590</v>
      </c>
      <c r="F381" s="176" t="s">
        <v>7998</v>
      </c>
      <c r="H381" s="177">
        <v>331.28</v>
      </c>
      <c r="I381" s="178"/>
      <c r="L381" s="174"/>
      <c r="M381" s="179"/>
      <c r="N381" s="180"/>
      <c r="O381" s="180"/>
      <c r="P381" s="180"/>
      <c r="Q381" s="180"/>
      <c r="R381" s="180"/>
      <c r="S381" s="180"/>
      <c r="T381" s="181"/>
      <c r="AT381" s="175" t="s">
        <v>7985</v>
      </c>
      <c r="AU381" s="175" t="s">
        <v>7673</v>
      </c>
      <c r="AV381" s="13" t="s">
        <v>7983</v>
      </c>
      <c r="AW381" s="13" t="s">
        <v>7620</v>
      </c>
      <c r="AX381" s="13" t="s">
        <v>7671</v>
      </c>
      <c r="AY381" s="175" t="s">
        <v>7977</v>
      </c>
    </row>
    <row r="382" spans="2:65" s="1" customFormat="1" ht="16.5" customHeight="1">
      <c r="B382" s="151"/>
      <c r="C382" s="189" t="s">
        <v>7098</v>
      </c>
      <c r="D382" s="189" t="s">
        <v>5826</v>
      </c>
      <c r="E382" s="190" t="s">
        <v>7475</v>
      </c>
      <c r="F382" s="191" t="s">
        <v>7476</v>
      </c>
      <c r="G382" s="192" t="s">
        <v>5783</v>
      </c>
      <c r="H382" s="193">
        <v>331.28</v>
      </c>
      <c r="I382" s="194"/>
      <c r="J382" s="195">
        <f>ROUND(I382*H382,2)</f>
        <v>0</v>
      </c>
      <c r="K382" s="191" t="s">
        <v>5841</v>
      </c>
      <c r="L382" s="196"/>
      <c r="M382" s="197" t="s">
        <v>7590</v>
      </c>
      <c r="N382" s="198" t="s">
        <v>7629</v>
      </c>
      <c r="O382" s="54"/>
      <c r="P382" s="161">
        <f>O382*H382</f>
        <v>0</v>
      </c>
      <c r="Q382" s="161">
        <v>1.2700000000000001E-3</v>
      </c>
      <c r="R382" s="161">
        <f>Q382*H382</f>
        <v>0.42072559999999998</v>
      </c>
      <c r="S382" s="161">
        <v>0</v>
      </c>
      <c r="T382" s="162">
        <f>S382*H382</f>
        <v>0</v>
      </c>
      <c r="AR382" s="163" t="s">
        <v>8023</v>
      </c>
      <c r="AT382" s="163" t="s">
        <v>5826</v>
      </c>
      <c r="AU382" s="163" t="s">
        <v>7673</v>
      </c>
      <c r="AY382" s="16" t="s">
        <v>7977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6" t="s">
        <v>7671</v>
      </c>
      <c r="BK382" s="164">
        <f>ROUND(I382*H382,2)</f>
        <v>0</v>
      </c>
      <c r="BL382" s="16" t="s">
        <v>7983</v>
      </c>
      <c r="BM382" s="163" t="s">
        <v>5051</v>
      </c>
    </row>
    <row r="383" spans="2:65" s="12" customFormat="1">
      <c r="B383" s="165"/>
      <c r="D383" s="166" t="s">
        <v>7985</v>
      </c>
      <c r="E383" s="167" t="s">
        <v>7590</v>
      </c>
      <c r="F383" s="168" t="s">
        <v>5048</v>
      </c>
      <c r="H383" s="169">
        <v>234</v>
      </c>
      <c r="I383" s="170"/>
      <c r="L383" s="165"/>
      <c r="M383" s="171"/>
      <c r="N383" s="172"/>
      <c r="O383" s="172"/>
      <c r="P383" s="172"/>
      <c r="Q383" s="172"/>
      <c r="R383" s="172"/>
      <c r="S383" s="172"/>
      <c r="T383" s="173"/>
      <c r="AT383" s="167" t="s">
        <v>7985</v>
      </c>
      <c r="AU383" s="167" t="s">
        <v>7673</v>
      </c>
      <c r="AV383" s="12" t="s">
        <v>7673</v>
      </c>
      <c r="AW383" s="12" t="s">
        <v>7620</v>
      </c>
      <c r="AX383" s="12" t="s">
        <v>7664</v>
      </c>
      <c r="AY383" s="167" t="s">
        <v>7977</v>
      </c>
    </row>
    <row r="384" spans="2:65" s="12" customFormat="1">
      <c r="B384" s="165"/>
      <c r="D384" s="166" t="s">
        <v>7985</v>
      </c>
      <c r="E384" s="167" t="s">
        <v>7590</v>
      </c>
      <c r="F384" s="168" t="s">
        <v>7468</v>
      </c>
      <c r="H384" s="169">
        <v>97.28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7985</v>
      </c>
      <c r="AU384" s="167" t="s">
        <v>7673</v>
      </c>
      <c r="AV384" s="12" t="s">
        <v>7673</v>
      </c>
      <c r="AW384" s="12" t="s">
        <v>7620</v>
      </c>
      <c r="AX384" s="12" t="s">
        <v>7664</v>
      </c>
      <c r="AY384" s="167" t="s">
        <v>7977</v>
      </c>
    </row>
    <row r="385" spans="2:65" s="13" customFormat="1">
      <c r="B385" s="174"/>
      <c r="D385" s="166" t="s">
        <v>7985</v>
      </c>
      <c r="E385" s="175" t="s">
        <v>7590</v>
      </c>
      <c r="F385" s="176" t="s">
        <v>7998</v>
      </c>
      <c r="H385" s="177">
        <v>331.28</v>
      </c>
      <c r="I385" s="178"/>
      <c r="L385" s="174"/>
      <c r="M385" s="179"/>
      <c r="N385" s="180"/>
      <c r="O385" s="180"/>
      <c r="P385" s="180"/>
      <c r="Q385" s="180"/>
      <c r="R385" s="180"/>
      <c r="S385" s="180"/>
      <c r="T385" s="181"/>
      <c r="AT385" s="175" t="s">
        <v>7985</v>
      </c>
      <c r="AU385" s="175" t="s">
        <v>7673</v>
      </c>
      <c r="AV385" s="13" t="s">
        <v>7983</v>
      </c>
      <c r="AW385" s="13" t="s">
        <v>7620</v>
      </c>
      <c r="AX385" s="13" t="s">
        <v>7671</v>
      </c>
      <c r="AY385" s="175" t="s">
        <v>7977</v>
      </c>
    </row>
    <row r="386" spans="2:65" s="1" customFormat="1" ht="24" customHeight="1">
      <c r="B386" s="151"/>
      <c r="C386" s="152" t="s">
        <v>7103</v>
      </c>
      <c r="D386" s="152" t="s">
        <v>7978</v>
      </c>
      <c r="E386" s="153" t="s">
        <v>7094</v>
      </c>
      <c r="F386" s="154" t="s">
        <v>7095</v>
      </c>
      <c r="G386" s="155" t="s">
        <v>5783</v>
      </c>
      <c r="H386" s="156">
        <v>728.4</v>
      </c>
      <c r="I386" s="157"/>
      <c r="J386" s="158">
        <f>ROUND(I386*H386,2)</f>
        <v>0</v>
      </c>
      <c r="K386" s="154" t="s">
        <v>7982</v>
      </c>
      <c r="L386" s="31"/>
      <c r="M386" s="159" t="s">
        <v>7590</v>
      </c>
      <c r="N386" s="160" t="s">
        <v>7629</v>
      </c>
      <c r="O386" s="54"/>
      <c r="P386" s="161">
        <f>O386*H386</f>
        <v>0</v>
      </c>
      <c r="Q386" s="161">
        <v>4.0000000000000002E-4</v>
      </c>
      <c r="R386" s="161">
        <f>Q386*H386</f>
        <v>0.29136000000000001</v>
      </c>
      <c r="S386" s="161">
        <v>0</v>
      </c>
      <c r="T386" s="162">
        <f>S386*H386</f>
        <v>0</v>
      </c>
      <c r="AR386" s="163" t="s">
        <v>5804</v>
      </c>
      <c r="AT386" s="163" t="s">
        <v>7978</v>
      </c>
      <c r="AU386" s="163" t="s">
        <v>7673</v>
      </c>
      <c r="AY386" s="16" t="s">
        <v>7977</v>
      </c>
      <c r="BE386" s="164">
        <f>IF(N386="základní",J386,0)</f>
        <v>0</v>
      </c>
      <c r="BF386" s="164">
        <f>IF(N386="snížená",J386,0)</f>
        <v>0</v>
      </c>
      <c r="BG386" s="164">
        <f>IF(N386="zákl. přenesená",J386,0)</f>
        <v>0</v>
      </c>
      <c r="BH386" s="164">
        <f>IF(N386="sníž. přenesená",J386,0)</f>
        <v>0</v>
      </c>
      <c r="BI386" s="164">
        <f>IF(N386="nulová",J386,0)</f>
        <v>0</v>
      </c>
      <c r="BJ386" s="16" t="s">
        <v>7671</v>
      </c>
      <c r="BK386" s="164">
        <f>ROUND(I386*H386,2)</f>
        <v>0</v>
      </c>
      <c r="BL386" s="16" t="s">
        <v>5804</v>
      </c>
      <c r="BM386" s="163" t="s">
        <v>5052</v>
      </c>
    </row>
    <row r="387" spans="2:65" s="12" customFormat="1">
      <c r="B387" s="165"/>
      <c r="D387" s="166" t="s">
        <v>7985</v>
      </c>
      <c r="E387" s="167" t="s">
        <v>7590</v>
      </c>
      <c r="F387" s="168" t="s">
        <v>5041</v>
      </c>
      <c r="H387" s="169">
        <v>468</v>
      </c>
      <c r="I387" s="170"/>
      <c r="L387" s="165"/>
      <c r="M387" s="171"/>
      <c r="N387" s="172"/>
      <c r="O387" s="172"/>
      <c r="P387" s="172"/>
      <c r="Q387" s="172"/>
      <c r="R387" s="172"/>
      <c r="S387" s="172"/>
      <c r="T387" s="173"/>
      <c r="AT387" s="167" t="s">
        <v>7985</v>
      </c>
      <c r="AU387" s="167" t="s">
        <v>7673</v>
      </c>
      <c r="AV387" s="12" t="s">
        <v>7673</v>
      </c>
      <c r="AW387" s="12" t="s">
        <v>7620</v>
      </c>
      <c r="AX387" s="12" t="s">
        <v>7664</v>
      </c>
      <c r="AY387" s="167" t="s">
        <v>7977</v>
      </c>
    </row>
    <row r="388" spans="2:65" s="12" customFormat="1">
      <c r="B388" s="165"/>
      <c r="D388" s="166" t="s">
        <v>7985</v>
      </c>
      <c r="E388" s="167" t="s">
        <v>7590</v>
      </c>
      <c r="F388" s="168" t="s">
        <v>5053</v>
      </c>
      <c r="H388" s="169">
        <v>260.39999999999998</v>
      </c>
      <c r="I388" s="170"/>
      <c r="L388" s="165"/>
      <c r="M388" s="171"/>
      <c r="N388" s="172"/>
      <c r="O388" s="172"/>
      <c r="P388" s="172"/>
      <c r="Q388" s="172"/>
      <c r="R388" s="172"/>
      <c r="S388" s="172"/>
      <c r="T388" s="173"/>
      <c r="AT388" s="167" t="s">
        <v>7985</v>
      </c>
      <c r="AU388" s="167" t="s">
        <v>7673</v>
      </c>
      <c r="AV388" s="12" t="s">
        <v>7673</v>
      </c>
      <c r="AW388" s="12" t="s">
        <v>7620</v>
      </c>
      <c r="AX388" s="12" t="s">
        <v>7664</v>
      </c>
      <c r="AY388" s="167" t="s">
        <v>7977</v>
      </c>
    </row>
    <row r="389" spans="2:65" s="13" customFormat="1">
      <c r="B389" s="174"/>
      <c r="D389" s="166" t="s">
        <v>7985</v>
      </c>
      <c r="E389" s="175" t="s">
        <v>7590</v>
      </c>
      <c r="F389" s="176" t="s">
        <v>7998</v>
      </c>
      <c r="H389" s="177">
        <v>728.4</v>
      </c>
      <c r="I389" s="178"/>
      <c r="L389" s="174"/>
      <c r="M389" s="179"/>
      <c r="N389" s="180"/>
      <c r="O389" s="180"/>
      <c r="P389" s="180"/>
      <c r="Q389" s="180"/>
      <c r="R389" s="180"/>
      <c r="S389" s="180"/>
      <c r="T389" s="181"/>
      <c r="AT389" s="175" t="s">
        <v>7985</v>
      </c>
      <c r="AU389" s="175" t="s">
        <v>7673</v>
      </c>
      <c r="AV389" s="13" t="s">
        <v>7983</v>
      </c>
      <c r="AW389" s="13" t="s">
        <v>7620</v>
      </c>
      <c r="AX389" s="13" t="s">
        <v>7671</v>
      </c>
      <c r="AY389" s="175" t="s">
        <v>7977</v>
      </c>
    </row>
    <row r="390" spans="2:65" s="1" customFormat="1" ht="24" customHeight="1">
      <c r="B390" s="151"/>
      <c r="C390" s="152" t="s">
        <v>7108</v>
      </c>
      <c r="D390" s="152" t="s">
        <v>7978</v>
      </c>
      <c r="E390" s="153" t="s">
        <v>7104</v>
      </c>
      <c r="F390" s="154" t="s">
        <v>7105</v>
      </c>
      <c r="G390" s="155" t="s">
        <v>5783</v>
      </c>
      <c r="H390" s="156">
        <v>752.64</v>
      </c>
      <c r="I390" s="157"/>
      <c r="J390" s="158">
        <f>ROUND(I390*H390,2)</f>
        <v>0</v>
      </c>
      <c r="K390" s="154" t="s">
        <v>7982</v>
      </c>
      <c r="L390" s="31"/>
      <c r="M390" s="159" t="s">
        <v>7590</v>
      </c>
      <c r="N390" s="160" t="s">
        <v>7629</v>
      </c>
      <c r="O390" s="54"/>
      <c r="P390" s="161">
        <f>O390*H390</f>
        <v>0</v>
      </c>
      <c r="Q390" s="161">
        <v>4.0000000000000002E-4</v>
      </c>
      <c r="R390" s="161">
        <f>Q390*H390</f>
        <v>0.30105599999999999</v>
      </c>
      <c r="S390" s="161">
        <v>0</v>
      </c>
      <c r="T390" s="162">
        <f>S390*H390</f>
        <v>0</v>
      </c>
      <c r="AR390" s="163" t="s">
        <v>5804</v>
      </c>
      <c r="AT390" s="163" t="s">
        <v>7978</v>
      </c>
      <c r="AU390" s="163" t="s">
        <v>7673</v>
      </c>
      <c r="AY390" s="16" t="s">
        <v>7977</v>
      </c>
      <c r="BE390" s="164">
        <f>IF(N390="základní",J390,0)</f>
        <v>0</v>
      </c>
      <c r="BF390" s="164">
        <f>IF(N390="snížená",J390,0)</f>
        <v>0</v>
      </c>
      <c r="BG390" s="164">
        <f>IF(N390="zákl. přenesená",J390,0)</f>
        <v>0</v>
      </c>
      <c r="BH390" s="164">
        <f>IF(N390="sníž. přenesená",J390,0)</f>
        <v>0</v>
      </c>
      <c r="BI390" s="164">
        <f>IF(N390="nulová",J390,0)</f>
        <v>0</v>
      </c>
      <c r="BJ390" s="16" t="s">
        <v>7671</v>
      </c>
      <c r="BK390" s="164">
        <f>ROUND(I390*H390,2)</f>
        <v>0</v>
      </c>
      <c r="BL390" s="16" t="s">
        <v>5804</v>
      </c>
      <c r="BM390" s="163" t="s">
        <v>5054</v>
      </c>
    </row>
    <row r="391" spans="2:65" s="12" customFormat="1">
      <c r="B391" s="165"/>
      <c r="D391" s="166" t="s">
        <v>7985</v>
      </c>
      <c r="E391" s="167" t="s">
        <v>7590</v>
      </c>
      <c r="F391" s="168" t="s">
        <v>5055</v>
      </c>
      <c r="H391" s="169">
        <v>656.88</v>
      </c>
      <c r="I391" s="170"/>
      <c r="L391" s="165"/>
      <c r="M391" s="171"/>
      <c r="N391" s="172"/>
      <c r="O391" s="172"/>
      <c r="P391" s="172"/>
      <c r="Q391" s="172"/>
      <c r="R391" s="172"/>
      <c r="S391" s="172"/>
      <c r="T391" s="173"/>
      <c r="AT391" s="167" t="s">
        <v>7985</v>
      </c>
      <c r="AU391" s="167" t="s">
        <v>7673</v>
      </c>
      <c r="AV391" s="12" t="s">
        <v>7673</v>
      </c>
      <c r="AW391" s="12" t="s">
        <v>7620</v>
      </c>
      <c r="AX391" s="12" t="s">
        <v>7664</v>
      </c>
      <c r="AY391" s="167" t="s">
        <v>7977</v>
      </c>
    </row>
    <row r="392" spans="2:65" s="12" customFormat="1">
      <c r="B392" s="165"/>
      <c r="D392" s="166" t="s">
        <v>7985</v>
      </c>
      <c r="E392" s="167" t="s">
        <v>7590</v>
      </c>
      <c r="F392" s="168" t="s">
        <v>7455</v>
      </c>
      <c r="H392" s="169">
        <v>95.76</v>
      </c>
      <c r="I392" s="170"/>
      <c r="L392" s="165"/>
      <c r="M392" s="171"/>
      <c r="N392" s="172"/>
      <c r="O392" s="172"/>
      <c r="P392" s="172"/>
      <c r="Q392" s="172"/>
      <c r="R392" s="172"/>
      <c r="S392" s="172"/>
      <c r="T392" s="173"/>
      <c r="AT392" s="167" t="s">
        <v>7985</v>
      </c>
      <c r="AU392" s="167" t="s">
        <v>7673</v>
      </c>
      <c r="AV392" s="12" t="s">
        <v>7673</v>
      </c>
      <c r="AW392" s="12" t="s">
        <v>7620</v>
      </c>
      <c r="AX392" s="12" t="s">
        <v>7664</v>
      </c>
      <c r="AY392" s="167" t="s">
        <v>7977</v>
      </c>
    </row>
    <row r="393" spans="2:65" s="13" customFormat="1">
      <c r="B393" s="174"/>
      <c r="D393" s="166" t="s">
        <v>7985</v>
      </c>
      <c r="E393" s="175" t="s">
        <v>7590</v>
      </c>
      <c r="F393" s="176" t="s">
        <v>7998</v>
      </c>
      <c r="H393" s="177">
        <v>752.64</v>
      </c>
      <c r="I393" s="178"/>
      <c r="L393" s="174"/>
      <c r="M393" s="179"/>
      <c r="N393" s="180"/>
      <c r="O393" s="180"/>
      <c r="P393" s="180"/>
      <c r="Q393" s="180"/>
      <c r="R393" s="180"/>
      <c r="S393" s="180"/>
      <c r="T393" s="181"/>
      <c r="AT393" s="175" t="s">
        <v>7985</v>
      </c>
      <c r="AU393" s="175" t="s">
        <v>7673</v>
      </c>
      <c r="AV393" s="13" t="s">
        <v>7983</v>
      </c>
      <c r="AW393" s="13" t="s">
        <v>7620</v>
      </c>
      <c r="AX393" s="13" t="s">
        <v>7671</v>
      </c>
      <c r="AY393" s="175" t="s">
        <v>7977</v>
      </c>
    </row>
    <row r="394" spans="2:65" s="1" customFormat="1" ht="16.5" customHeight="1">
      <c r="B394" s="151"/>
      <c r="C394" s="189" t="s">
        <v>7111</v>
      </c>
      <c r="D394" s="189" t="s">
        <v>5826</v>
      </c>
      <c r="E394" s="190" t="s">
        <v>7099</v>
      </c>
      <c r="F394" s="191" t="s">
        <v>5056</v>
      </c>
      <c r="G394" s="192" t="s">
        <v>5783</v>
      </c>
      <c r="H394" s="193">
        <v>1777.248</v>
      </c>
      <c r="I394" s="194"/>
      <c r="J394" s="195">
        <f>ROUND(I394*H394,2)</f>
        <v>0</v>
      </c>
      <c r="K394" s="191" t="s">
        <v>6065</v>
      </c>
      <c r="L394" s="196"/>
      <c r="M394" s="197" t="s">
        <v>7590</v>
      </c>
      <c r="N394" s="198" t="s">
        <v>7629</v>
      </c>
      <c r="O394" s="54"/>
      <c r="P394" s="161">
        <f>O394*H394</f>
        <v>0</v>
      </c>
      <c r="Q394" s="161">
        <v>4.4999999999999997E-3</v>
      </c>
      <c r="R394" s="161">
        <f>Q394*H394</f>
        <v>7.9976159999999998</v>
      </c>
      <c r="S394" s="161">
        <v>0</v>
      </c>
      <c r="T394" s="162">
        <f>S394*H394</f>
        <v>0</v>
      </c>
      <c r="AR394" s="163" t="s">
        <v>5899</v>
      </c>
      <c r="AT394" s="163" t="s">
        <v>5826</v>
      </c>
      <c r="AU394" s="163" t="s">
        <v>7673</v>
      </c>
      <c r="AY394" s="16" t="s">
        <v>7977</v>
      </c>
      <c r="BE394" s="164">
        <f>IF(N394="základní",J394,0)</f>
        <v>0</v>
      </c>
      <c r="BF394" s="164">
        <f>IF(N394="snížená",J394,0)</f>
        <v>0</v>
      </c>
      <c r="BG394" s="164">
        <f>IF(N394="zákl. přenesená",J394,0)</f>
        <v>0</v>
      </c>
      <c r="BH394" s="164">
        <f>IF(N394="sníž. přenesená",J394,0)</f>
        <v>0</v>
      </c>
      <c r="BI394" s="164">
        <f>IF(N394="nulová",J394,0)</f>
        <v>0</v>
      </c>
      <c r="BJ394" s="16" t="s">
        <v>7671</v>
      </c>
      <c r="BK394" s="164">
        <f>ROUND(I394*H394,2)</f>
        <v>0</v>
      </c>
      <c r="BL394" s="16" t="s">
        <v>5804</v>
      </c>
      <c r="BM394" s="163" t="s">
        <v>5057</v>
      </c>
    </row>
    <row r="395" spans="2:65" s="1" customFormat="1" ht="19.5">
      <c r="B395" s="31"/>
      <c r="D395" s="166" t="s">
        <v>5891</v>
      </c>
      <c r="F395" s="199" t="s">
        <v>7482</v>
      </c>
      <c r="I395" s="94"/>
      <c r="L395" s="31"/>
      <c r="M395" s="200"/>
      <c r="N395" s="54"/>
      <c r="O395" s="54"/>
      <c r="P395" s="54"/>
      <c r="Q395" s="54"/>
      <c r="R395" s="54"/>
      <c r="S395" s="54"/>
      <c r="T395" s="55"/>
      <c r="AT395" s="16" t="s">
        <v>5891</v>
      </c>
      <c r="AU395" s="16" t="s">
        <v>7673</v>
      </c>
    </row>
    <row r="396" spans="2:65" s="12" customFormat="1">
      <c r="B396" s="165"/>
      <c r="D396" s="166" t="s">
        <v>7985</v>
      </c>
      <c r="F396" s="168" t="s">
        <v>5058</v>
      </c>
      <c r="H396" s="169">
        <v>1777.248</v>
      </c>
      <c r="I396" s="170"/>
      <c r="L396" s="165"/>
      <c r="M396" s="171"/>
      <c r="N396" s="172"/>
      <c r="O396" s="172"/>
      <c r="P396" s="172"/>
      <c r="Q396" s="172"/>
      <c r="R396" s="172"/>
      <c r="S396" s="172"/>
      <c r="T396" s="173"/>
      <c r="AT396" s="167" t="s">
        <v>7985</v>
      </c>
      <c r="AU396" s="167" t="s">
        <v>7673</v>
      </c>
      <c r="AV396" s="12" t="s">
        <v>7673</v>
      </c>
      <c r="AW396" s="12" t="s">
        <v>7592</v>
      </c>
      <c r="AX396" s="12" t="s">
        <v>7671</v>
      </c>
      <c r="AY396" s="167" t="s">
        <v>7977</v>
      </c>
    </row>
    <row r="397" spans="2:65" s="1" customFormat="1" ht="24" customHeight="1">
      <c r="B397" s="151"/>
      <c r="C397" s="152" t="s">
        <v>6786</v>
      </c>
      <c r="D397" s="152" t="s">
        <v>7978</v>
      </c>
      <c r="E397" s="153" t="s">
        <v>7484</v>
      </c>
      <c r="F397" s="154" t="s">
        <v>7485</v>
      </c>
      <c r="G397" s="155" t="s">
        <v>5783</v>
      </c>
      <c r="H397" s="156">
        <v>252.87</v>
      </c>
      <c r="I397" s="157"/>
      <c r="J397" s="158">
        <f>ROUND(I397*H397,2)</f>
        <v>0</v>
      </c>
      <c r="K397" s="154" t="s">
        <v>5841</v>
      </c>
      <c r="L397" s="31"/>
      <c r="M397" s="159" t="s">
        <v>7590</v>
      </c>
      <c r="N397" s="160" t="s">
        <v>7629</v>
      </c>
      <c r="O397" s="54"/>
      <c r="P397" s="161">
        <f>O397*H397</f>
        <v>0</v>
      </c>
      <c r="Q397" s="161">
        <v>7.2000000000000005E-4</v>
      </c>
      <c r="R397" s="161">
        <f>Q397*H397</f>
        <v>0.18206640000000002</v>
      </c>
      <c r="S397" s="161">
        <v>0</v>
      </c>
      <c r="T397" s="162">
        <f>S397*H397</f>
        <v>0</v>
      </c>
      <c r="AR397" s="163" t="s">
        <v>5804</v>
      </c>
      <c r="AT397" s="163" t="s">
        <v>7978</v>
      </c>
      <c r="AU397" s="163" t="s">
        <v>7673</v>
      </c>
      <c r="AY397" s="16" t="s">
        <v>7977</v>
      </c>
      <c r="BE397" s="164">
        <f>IF(N397="základní",J397,0)</f>
        <v>0</v>
      </c>
      <c r="BF397" s="164">
        <f>IF(N397="snížená",J397,0)</f>
        <v>0</v>
      </c>
      <c r="BG397" s="164">
        <f>IF(N397="zákl. přenesená",J397,0)</f>
        <v>0</v>
      </c>
      <c r="BH397" s="164">
        <f>IF(N397="sníž. přenesená",J397,0)</f>
        <v>0</v>
      </c>
      <c r="BI397" s="164">
        <f>IF(N397="nulová",J397,0)</f>
        <v>0</v>
      </c>
      <c r="BJ397" s="16" t="s">
        <v>7671</v>
      </c>
      <c r="BK397" s="164">
        <f>ROUND(I397*H397,2)</f>
        <v>0</v>
      </c>
      <c r="BL397" s="16" t="s">
        <v>5804</v>
      </c>
      <c r="BM397" s="163" t="s">
        <v>5059</v>
      </c>
    </row>
    <row r="398" spans="2:65" s="12" customFormat="1">
      <c r="B398" s="165"/>
      <c r="D398" s="166" t="s">
        <v>7985</v>
      </c>
      <c r="E398" s="167" t="s">
        <v>7590</v>
      </c>
      <c r="F398" s="168" t="s">
        <v>5060</v>
      </c>
      <c r="H398" s="169">
        <v>174.72</v>
      </c>
      <c r="I398" s="170"/>
      <c r="L398" s="165"/>
      <c r="M398" s="171"/>
      <c r="N398" s="172"/>
      <c r="O398" s="172"/>
      <c r="P398" s="172"/>
      <c r="Q398" s="172"/>
      <c r="R398" s="172"/>
      <c r="S398" s="172"/>
      <c r="T398" s="173"/>
      <c r="AT398" s="167" t="s">
        <v>7985</v>
      </c>
      <c r="AU398" s="167" t="s">
        <v>7673</v>
      </c>
      <c r="AV398" s="12" t="s">
        <v>7673</v>
      </c>
      <c r="AW398" s="12" t="s">
        <v>7620</v>
      </c>
      <c r="AX398" s="12" t="s">
        <v>7664</v>
      </c>
      <c r="AY398" s="167" t="s">
        <v>7977</v>
      </c>
    </row>
    <row r="399" spans="2:65" s="12" customFormat="1">
      <c r="B399" s="165"/>
      <c r="D399" s="166" t="s">
        <v>7985</v>
      </c>
      <c r="E399" s="167" t="s">
        <v>7590</v>
      </c>
      <c r="F399" s="168" t="s">
        <v>7488</v>
      </c>
      <c r="H399" s="169">
        <v>78.150000000000006</v>
      </c>
      <c r="I399" s="170"/>
      <c r="L399" s="165"/>
      <c r="M399" s="171"/>
      <c r="N399" s="172"/>
      <c r="O399" s="172"/>
      <c r="P399" s="172"/>
      <c r="Q399" s="172"/>
      <c r="R399" s="172"/>
      <c r="S399" s="172"/>
      <c r="T399" s="173"/>
      <c r="AT399" s="167" t="s">
        <v>7985</v>
      </c>
      <c r="AU399" s="167" t="s">
        <v>7673</v>
      </c>
      <c r="AV399" s="12" t="s">
        <v>7673</v>
      </c>
      <c r="AW399" s="12" t="s">
        <v>7620</v>
      </c>
      <c r="AX399" s="12" t="s">
        <v>7664</v>
      </c>
      <c r="AY399" s="167" t="s">
        <v>7977</v>
      </c>
    </row>
    <row r="400" spans="2:65" s="13" customFormat="1">
      <c r="B400" s="174"/>
      <c r="D400" s="166" t="s">
        <v>7985</v>
      </c>
      <c r="E400" s="175" t="s">
        <v>7590</v>
      </c>
      <c r="F400" s="176" t="s">
        <v>7998</v>
      </c>
      <c r="H400" s="177">
        <v>252.87</v>
      </c>
      <c r="I400" s="178"/>
      <c r="L400" s="174"/>
      <c r="M400" s="179"/>
      <c r="N400" s="180"/>
      <c r="O400" s="180"/>
      <c r="P400" s="180"/>
      <c r="Q400" s="180"/>
      <c r="R400" s="180"/>
      <c r="S400" s="180"/>
      <c r="T400" s="181"/>
      <c r="AT400" s="175" t="s">
        <v>7985</v>
      </c>
      <c r="AU400" s="175" t="s">
        <v>7673</v>
      </c>
      <c r="AV400" s="13" t="s">
        <v>7983</v>
      </c>
      <c r="AW400" s="13" t="s">
        <v>7620</v>
      </c>
      <c r="AX400" s="13" t="s">
        <v>7671</v>
      </c>
      <c r="AY400" s="175" t="s">
        <v>7977</v>
      </c>
    </row>
    <row r="401" spans="2:65" s="1" customFormat="1" ht="24" customHeight="1">
      <c r="B401" s="151"/>
      <c r="C401" s="152" t="s">
        <v>6790</v>
      </c>
      <c r="D401" s="152" t="s">
        <v>7978</v>
      </c>
      <c r="E401" s="153" t="s">
        <v>7489</v>
      </c>
      <c r="F401" s="154" t="s">
        <v>7490</v>
      </c>
      <c r="G401" s="155" t="s">
        <v>5816</v>
      </c>
      <c r="H401" s="156">
        <v>9.1869999999999994</v>
      </c>
      <c r="I401" s="157"/>
      <c r="J401" s="158">
        <f>ROUND(I401*H401,2)</f>
        <v>0</v>
      </c>
      <c r="K401" s="154" t="s">
        <v>7982</v>
      </c>
      <c r="L401" s="31"/>
      <c r="M401" s="159" t="s">
        <v>7590</v>
      </c>
      <c r="N401" s="160" t="s">
        <v>7629</v>
      </c>
      <c r="O401" s="54"/>
      <c r="P401" s="161">
        <f>O401*H401</f>
        <v>0</v>
      </c>
      <c r="Q401" s="161">
        <v>0</v>
      </c>
      <c r="R401" s="161">
        <f>Q401*H401</f>
        <v>0</v>
      </c>
      <c r="S401" s="161">
        <v>0</v>
      </c>
      <c r="T401" s="162">
        <f>S401*H401</f>
        <v>0</v>
      </c>
      <c r="AR401" s="163" t="s">
        <v>5804</v>
      </c>
      <c r="AT401" s="163" t="s">
        <v>7978</v>
      </c>
      <c r="AU401" s="163" t="s">
        <v>7673</v>
      </c>
      <c r="AY401" s="16" t="s">
        <v>7977</v>
      </c>
      <c r="BE401" s="164">
        <f>IF(N401="základní",J401,0)</f>
        <v>0</v>
      </c>
      <c r="BF401" s="164">
        <f>IF(N401="snížená",J401,0)</f>
        <v>0</v>
      </c>
      <c r="BG401" s="164">
        <f>IF(N401="zákl. přenesená",J401,0)</f>
        <v>0</v>
      </c>
      <c r="BH401" s="164">
        <f>IF(N401="sníž. přenesená",J401,0)</f>
        <v>0</v>
      </c>
      <c r="BI401" s="164">
        <f>IF(N401="nulová",J401,0)</f>
        <v>0</v>
      </c>
      <c r="BJ401" s="16" t="s">
        <v>7671</v>
      </c>
      <c r="BK401" s="164">
        <f>ROUND(I401*H401,2)</f>
        <v>0</v>
      </c>
      <c r="BL401" s="16" t="s">
        <v>5804</v>
      </c>
      <c r="BM401" s="163" t="s">
        <v>5061</v>
      </c>
    </row>
    <row r="402" spans="2:65" s="11" customFormat="1" ht="22.9" customHeight="1">
      <c r="B402" s="138"/>
      <c r="D402" s="139" t="s">
        <v>7663</v>
      </c>
      <c r="E402" s="149" t="s">
        <v>7492</v>
      </c>
      <c r="F402" s="149" t="s">
        <v>7493</v>
      </c>
      <c r="I402" s="141"/>
      <c r="J402" s="150">
        <f>BK402</f>
        <v>0</v>
      </c>
      <c r="L402" s="138"/>
      <c r="M402" s="143"/>
      <c r="N402" s="144"/>
      <c r="O402" s="144"/>
      <c r="P402" s="145">
        <f>SUM(P403:P406)</f>
        <v>0</v>
      </c>
      <c r="Q402" s="144"/>
      <c r="R402" s="145">
        <f>SUM(R403:R406)</f>
        <v>0.41447699999999998</v>
      </c>
      <c r="S402" s="144"/>
      <c r="T402" s="146">
        <f>SUM(T403:T406)</f>
        <v>0</v>
      </c>
      <c r="AR402" s="139" t="s">
        <v>7673</v>
      </c>
      <c r="AT402" s="147" t="s">
        <v>7663</v>
      </c>
      <c r="AU402" s="147" t="s">
        <v>7671</v>
      </c>
      <c r="AY402" s="139" t="s">
        <v>7977</v>
      </c>
      <c r="BK402" s="148">
        <f>SUM(BK403:BK406)</f>
        <v>0</v>
      </c>
    </row>
    <row r="403" spans="2:65" s="1" customFormat="1" ht="24" customHeight="1">
      <c r="B403" s="151"/>
      <c r="C403" s="152" t="s">
        <v>6794</v>
      </c>
      <c r="D403" s="152" t="s">
        <v>7978</v>
      </c>
      <c r="E403" s="153" t="s">
        <v>7494</v>
      </c>
      <c r="F403" s="154" t="s">
        <v>7495</v>
      </c>
      <c r="G403" s="155" t="s">
        <v>5783</v>
      </c>
      <c r="H403" s="156">
        <v>94.5</v>
      </c>
      <c r="I403" s="157"/>
      <c r="J403" s="158">
        <f>ROUND(I403*H403,2)</f>
        <v>0</v>
      </c>
      <c r="K403" s="154" t="s">
        <v>7982</v>
      </c>
      <c r="L403" s="31"/>
      <c r="M403" s="159" t="s">
        <v>7590</v>
      </c>
      <c r="N403" s="160" t="s">
        <v>7629</v>
      </c>
      <c r="O403" s="54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AR403" s="163" t="s">
        <v>5804</v>
      </c>
      <c r="AT403" s="163" t="s">
        <v>7978</v>
      </c>
      <c r="AU403" s="163" t="s">
        <v>7673</v>
      </c>
      <c r="AY403" s="16" t="s">
        <v>7977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6" t="s">
        <v>7671</v>
      </c>
      <c r="BK403" s="164">
        <f>ROUND(I403*H403,2)</f>
        <v>0</v>
      </c>
      <c r="BL403" s="16" t="s">
        <v>5804</v>
      </c>
      <c r="BM403" s="163" t="s">
        <v>5062</v>
      </c>
    </row>
    <row r="404" spans="2:65" s="12" customFormat="1">
      <c r="B404" s="165"/>
      <c r="D404" s="166" t="s">
        <v>7985</v>
      </c>
      <c r="E404" s="167" t="s">
        <v>7590</v>
      </c>
      <c r="F404" s="168" t="s">
        <v>7497</v>
      </c>
      <c r="H404" s="169">
        <v>94.5</v>
      </c>
      <c r="I404" s="170"/>
      <c r="L404" s="165"/>
      <c r="M404" s="171"/>
      <c r="N404" s="172"/>
      <c r="O404" s="172"/>
      <c r="P404" s="172"/>
      <c r="Q404" s="172"/>
      <c r="R404" s="172"/>
      <c r="S404" s="172"/>
      <c r="T404" s="173"/>
      <c r="AT404" s="167" t="s">
        <v>7985</v>
      </c>
      <c r="AU404" s="167" t="s">
        <v>7673</v>
      </c>
      <c r="AV404" s="12" t="s">
        <v>7673</v>
      </c>
      <c r="AW404" s="12" t="s">
        <v>7620</v>
      </c>
      <c r="AX404" s="12" t="s">
        <v>7671</v>
      </c>
      <c r="AY404" s="167" t="s">
        <v>7977</v>
      </c>
    </row>
    <row r="405" spans="2:65" s="1" customFormat="1" ht="16.5" customHeight="1">
      <c r="B405" s="151"/>
      <c r="C405" s="189" t="s">
        <v>7054</v>
      </c>
      <c r="D405" s="189" t="s">
        <v>5826</v>
      </c>
      <c r="E405" s="190" t="s">
        <v>7498</v>
      </c>
      <c r="F405" s="191" t="s">
        <v>7499</v>
      </c>
      <c r="G405" s="192" t="s">
        <v>5783</v>
      </c>
      <c r="H405" s="193">
        <v>96.39</v>
      </c>
      <c r="I405" s="194"/>
      <c r="J405" s="195">
        <f>ROUND(I405*H405,2)</f>
        <v>0</v>
      </c>
      <c r="K405" s="191" t="s">
        <v>5841</v>
      </c>
      <c r="L405" s="196"/>
      <c r="M405" s="197" t="s">
        <v>7590</v>
      </c>
      <c r="N405" s="198" t="s">
        <v>7629</v>
      </c>
      <c r="O405" s="54"/>
      <c r="P405" s="161">
        <f>O405*H405</f>
        <v>0</v>
      </c>
      <c r="Q405" s="161">
        <v>4.3E-3</v>
      </c>
      <c r="R405" s="161">
        <f>Q405*H405</f>
        <v>0.41447699999999998</v>
      </c>
      <c r="S405" s="161">
        <v>0</v>
      </c>
      <c r="T405" s="162">
        <f>S405*H405</f>
        <v>0</v>
      </c>
      <c r="AR405" s="163" t="s">
        <v>5899</v>
      </c>
      <c r="AT405" s="163" t="s">
        <v>5826</v>
      </c>
      <c r="AU405" s="163" t="s">
        <v>7673</v>
      </c>
      <c r="AY405" s="16" t="s">
        <v>7977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6" t="s">
        <v>7671</v>
      </c>
      <c r="BK405" s="164">
        <f>ROUND(I405*H405,2)</f>
        <v>0</v>
      </c>
      <c r="BL405" s="16" t="s">
        <v>5804</v>
      </c>
      <c r="BM405" s="163" t="s">
        <v>5063</v>
      </c>
    </row>
    <row r="406" spans="2:65" s="12" customFormat="1">
      <c r="B406" s="165"/>
      <c r="D406" s="166" t="s">
        <v>7985</v>
      </c>
      <c r="F406" s="168" t="s">
        <v>7501</v>
      </c>
      <c r="H406" s="169">
        <v>96.39</v>
      </c>
      <c r="I406" s="170"/>
      <c r="L406" s="165"/>
      <c r="M406" s="171"/>
      <c r="N406" s="172"/>
      <c r="O406" s="172"/>
      <c r="P406" s="172"/>
      <c r="Q406" s="172"/>
      <c r="R406" s="172"/>
      <c r="S406" s="172"/>
      <c r="T406" s="173"/>
      <c r="AT406" s="167" t="s">
        <v>7985</v>
      </c>
      <c r="AU406" s="167" t="s">
        <v>7673</v>
      </c>
      <c r="AV406" s="12" t="s">
        <v>7673</v>
      </c>
      <c r="AW406" s="12" t="s">
        <v>7592</v>
      </c>
      <c r="AX406" s="12" t="s">
        <v>7671</v>
      </c>
      <c r="AY406" s="167" t="s">
        <v>7977</v>
      </c>
    </row>
    <row r="407" spans="2:65" s="11" customFormat="1" ht="22.9" customHeight="1">
      <c r="B407" s="138"/>
      <c r="D407" s="139" t="s">
        <v>7663</v>
      </c>
      <c r="E407" s="149" t="s">
        <v>7502</v>
      </c>
      <c r="F407" s="149" t="s">
        <v>7503</v>
      </c>
      <c r="I407" s="141"/>
      <c r="J407" s="150">
        <f>BK407</f>
        <v>0</v>
      </c>
      <c r="L407" s="138"/>
      <c r="M407" s="143"/>
      <c r="N407" s="144"/>
      <c r="O407" s="144"/>
      <c r="P407" s="145">
        <f>SUM(P408:P430)</f>
        <v>0</v>
      </c>
      <c r="Q407" s="144"/>
      <c r="R407" s="145">
        <f>SUM(R408:R430)</f>
        <v>4.2645039999999996</v>
      </c>
      <c r="S407" s="144"/>
      <c r="T407" s="146">
        <f>SUM(T408:T430)</f>
        <v>0</v>
      </c>
      <c r="AR407" s="139" t="s">
        <v>7673</v>
      </c>
      <c r="AT407" s="147" t="s">
        <v>7663</v>
      </c>
      <c r="AU407" s="147" t="s">
        <v>7671</v>
      </c>
      <c r="AY407" s="139" t="s">
        <v>7977</v>
      </c>
      <c r="BK407" s="148">
        <f>SUM(BK408:BK430)</f>
        <v>0</v>
      </c>
    </row>
    <row r="408" spans="2:65" s="1" customFormat="1" ht="24" customHeight="1">
      <c r="B408" s="151"/>
      <c r="C408" s="152" t="s">
        <v>6801</v>
      </c>
      <c r="D408" s="152" t="s">
        <v>7978</v>
      </c>
      <c r="E408" s="153" t="s">
        <v>5064</v>
      </c>
      <c r="F408" s="154" t="s">
        <v>5065</v>
      </c>
      <c r="G408" s="155" t="s">
        <v>5783</v>
      </c>
      <c r="H408" s="156">
        <v>155.19999999999999</v>
      </c>
      <c r="I408" s="157"/>
      <c r="J408" s="158">
        <f>ROUND(I408*H408,2)</f>
        <v>0</v>
      </c>
      <c r="K408" s="154" t="s">
        <v>7982</v>
      </c>
      <c r="L408" s="31"/>
      <c r="M408" s="159" t="s">
        <v>7590</v>
      </c>
      <c r="N408" s="160" t="s">
        <v>7629</v>
      </c>
      <c r="O408" s="54"/>
      <c r="P408" s="161">
        <f>O408*H408</f>
        <v>0</v>
      </c>
      <c r="Q408" s="161">
        <v>0</v>
      </c>
      <c r="R408" s="161">
        <f>Q408*H408</f>
        <v>0</v>
      </c>
      <c r="S408" s="161">
        <v>0</v>
      </c>
      <c r="T408" s="162">
        <f>S408*H408</f>
        <v>0</v>
      </c>
      <c r="AR408" s="163" t="s">
        <v>5804</v>
      </c>
      <c r="AT408" s="163" t="s">
        <v>7978</v>
      </c>
      <c r="AU408" s="163" t="s">
        <v>7673</v>
      </c>
      <c r="AY408" s="16" t="s">
        <v>7977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6" t="s">
        <v>7671</v>
      </c>
      <c r="BK408" s="164">
        <f>ROUND(I408*H408,2)</f>
        <v>0</v>
      </c>
      <c r="BL408" s="16" t="s">
        <v>5804</v>
      </c>
      <c r="BM408" s="163" t="s">
        <v>5066</v>
      </c>
    </row>
    <row r="409" spans="2:65" s="1" customFormat="1" ht="16.5" customHeight="1">
      <c r="B409" s="151"/>
      <c r="C409" s="189" t="s">
        <v>6805</v>
      </c>
      <c r="D409" s="189" t="s">
        <v>5826</v>
      </c>
      <c r="E409" s="190" t="s">
        <v>7528</v>
      </c>
      <c r="F409" s="191" t="s">
        <v>7529</v>
      </c>
      <c r="G409" s="192" t="s">
        <v>5783</v>
      </c>
      <c r="H409" s="193">
        <v>122.4</v>
      </c>
      <c r="I409" s="194"/>
      <c r="J409" s="195">
        <f>ROUND(I409*H409,2)</f>
        <v>0</v>
      </c>
      <c r="K409" s="191" t="s">
        <v>5841</v>
      </c>
      <c r="L409" s="196"/>
      <c r="M409" s="197" t="s">
        <v>7590</v>
      </c>
      <c r="N409" s="198" t="s">
        <v>7629</v>
      </c>
      <c r="O409" s="54"/>
      <c r="P409" s="161">
        <f>O409*H409</f>
        <v>0</v>
      </c>
      <c r="Q409" s="161">
        <v>2.8E-3</v>
      </c>
      <c r="R409" s="161">
        <f>Q409*H409</f>
        <v>0.34272000000000002</v>
      </c>
      <c r="S409" s="161">
        <v>0</v>
      </c>
      <c r="T409" s="162">
        <f>S409*H409</f>
        <v>0</v>
      </c>
      <c r="AR409" s="163" t="s">
        <v>5899</v>
      </c>
      <c r="AT409" s="163" t="s">
        <v>5826</v>
      </c>
      <c r="AU409" s="163" t="s">
        <v>7673</v>
      </c>
      <c r="AY409" s="16" t="s">
        <v>7977</v>
      </c>
      <c r="BE409" s="164">
        <f>IF(N409="základní",J409,0)</f>
        <v>0</v>
      </c>
      <c r="BF409" s="164">
        <f>IF(N409="snížená",J409,0)</f>
        <v>0</v>
      </c>
      <c r="BG409" s="164">
        <f>IF(N409="zákl. přenesená",J409,0)</f>
        <v>0</v>
      </c>
      <c r="BH409" s="164">
        <f>IF(N409="sníž. přenesená",J409,0)</f>
        <v>0</v>
      </c>
      <c r="BI409" s="164">
        <f>IF(N409="nulová",J409,0)</f>
        <v>0</v>
      </c>
      <c r="BJ409" s="16" t="s">
        <v>7671</v>
      </c>
      <c r="BK409" s="164">
        <f>ROUND(I409*H409,2)</f>
        <v>0</v>
      </c>
      <c r="BL409" s="16" t="s">
        <v>5804</v>
      </c>
      <c r="BM409" s="163" t="s">
        <v>5067</v>
      </c>
    </row>
    <row r="410" spans="2:65" s="12" customFormat="1">
      <c r="B410" s="165"/>
      <c r="D410" s="166" t="s">
        <v>7985</v>
      </c>
      <c r="E410" s="167" t="s">
        <v>7590</v>
      </c>
      <c r="F410" s="168" t="s">
        <v>5068</v>
      </c>
      <c r="H410" s="169">
        <v>60</v>
      </c>
      <c r="I410" s="170"/>
      <c r="L410" s="165"/>
      <c r="M410" s="171"/>
      <c r="N410" s="172"/>
      <c r="O410" s="172"/>
      <c r="P410" s="172"/>
      <c r="Q410" s="172"/>
      <c r="R410" s="172"/>
      <c r="S410" s="172"/>
      <c r="T410" s="173"/>
      <c r="AT410" s="167" t="s">
        <v>7985</v>
      </c>
      <c r="AU410" s="167" t="s">
        <v>7673</v>
      </c>
      <c r="AV410" s="12" t="s">
        <v>7673</v>
      </c>
      <c r="AW410" s="12" t="s">
        <v>7620</v>
      </c>
      <c r="AX410" s="12" t="s">
        <v>7671</v>
      </c>
      <c r="AY410" s="167" t="s">
        <v>7977</v>
      </c>
    </row>
    <row r="411" spans="2:65" s="12" customFormat="1">
      <c r="B411" s="165"/>
      <c r="D411" s="166" t="s">
        <v>7985</v>
      </c>
      <c r="F411" s="168" t="s">
        <v>5069</v>
      </c>
      <c r="H411" s="169">
        <v>122.4</v>
      </c>
      <c r="I411" s="170"/>
      <c r="L411" s="165"/>
      <c r="M411" s="171"/>
      <c r="N411" s="172"/>
      <c r="O411" s="172"/>
      <c r="P411" s="172"/>
      <c r="Q411" s="172"/>
      <c r="R411" s="172"/>
      <c r="S411" s="172"/>
      <c r="T411" s="173"/>
      <c r="AT411" s="167" t="s">
        <v>7985</v>
      </c>
      <c r="AU411" s="167" t="s">
        <v>7673</v>
      </c>
      <c r="AV411" s="12" t="s">
        <v>7673</v>
      </c>
      <c r="AW411" s="12" t="s">
        <v>7592</v>
      </c>
      <c r="AX411" s="12" t="s">
        <v>7671</v>
      </c>
      <c r="AY411" s="167" t="s">
        <v>7977</v>
      </c>
    </row>
    <row r="412" spans="2:65" s="1" customFormat="1" ht="16.5" customHeight="1">
      <c r="B412" s="151"/>
      <c r="C412" s="189" t="s">
        <v>6807</v>
      </c>
      <c r="D412" s="189" t="s">
        <v>5826</v>
      </c>
      <c r="E412" s="190" t="s">
        <v>7518</v>
      </c>
      <c r="F412" s="191" t="s">
        <v>7519</v>
      </c>
      <c r="G412" s="192" t="s">
        <v>5783</v>
      </c>
      <c r="H412" s="193">
        <v>114.24</v>
      </c>
      <c r="I412" s="194"/>
      <c r="J412" s="195">
        <f>ROUND(I412*H412,2)</f>
        <v>0</v>
      </c>
      <c r="K412" s="191" t="s">
        <v>7590</v>
      </c>
      <c r="L412" s="196"/>
      <c r="M412" s="197" t="s">
        <v>7590</v>
      </c>
      <c r="N412" s="198" t="s">
        <v>7629</v>
      </c>
      <c r="O412" s="54"/>
      <c r="P412" s="161">
        <f>O412*H412</f>
        <v>0</v>
      </c>
      <c r="Q412" s="161">
        <v>7.0000000000000001E-3</v>
      </c>
      <c r="R412" s="161">
        <f>Q412*H412</f>
        <v>0.79967999999999995</v>
      </c>
      <c r="S412" s="161">
        <v>0</v>
      </c>
      <c r="T412" s="162">
        <f>S412*H412</f>
        <v>0</v>
      </c>
      <c r="AR412" s="163" t="s">
        <v>5899</v>
      </c>
      <c r="AT412" s="163" t="s">
        <v>5826</v>
      </c>
      <c r="AU412" s="163" t="s">
        <v>7673</v>
      </c>
      <c r="AY412" s="16" t="s">
        <v>7977</v>
      </c>
      <c r="BE412" s="164">
        <f>IF(N412="základní",J412,0)</f>
        <v>0</v>
      </c>
      <c r="BF412" s="164">
        <f>IF(N412="snížená",J412,0)</f>
        <v>0</v>
      </c>
      <c r="BG412" s="164">
        <f>IF(N412="zákl. přenesená",J412,0)</f>
        <v>0</v>
      </c>
      <c r="BH412" s="164">
        <f>IF(N412="sníž. přenesená",J412,0)</f>
        <v>0</v>
      </c>
      <c r="BI412" s="164">
        <f>IF(N412="nulová",J412,0)</f>
        <v>0</v>
      </c>
      <c r="BJ412" s="16" t="s">
        <v>7671</v>
      </c>
      <c r="BK412" s="164">
        <f>ROUND(I412*H412,2)</f>
        <v>0</v>
      </c>
      <c r="BL412" s="16" t="s">
        <v>5804</v>
      </c>
      <c r="BM412" s="163" t="s">
        <v>5070</v>
      </c>
    </row>
    <row r="413" spans="2:65" s="1" customFormat="1" ht="19.5">
      <c r="B413" s="31"/>
      <c r="D413" s="166" t="s">
        <v>5891</v>
      </c>
      <c r="F413" s="199" t="s">
        <v>7511</v>
      </c>
      <c r="I413" s="94"/>
      <c r="L413" s="31"/>
      <c r="M413" s="200"/>
      <c r="N413" s="54"/>
      <c r="O413" s="54"/>
      <c r="P413" s="54"/>
      <c r="Q413" s="54"/>
      <c r="R413" s="54"/>
      <c r="S413" s="54"/>
      <c r="T413" s="55"/>
      <c r="AT413" s="16" t="s">
        <v>5891</v>
      </c>
      <c r="AU413" s="16" t="s">
        <v>7673</v>
      </c>
    </row>
    <row r="414" spans="2:65" s="12" customFormat="1">
      <c r="B414" s="165"/>
      <c r="D414" s="166" t="s">
        <v>7985</v>
      </c>
      <c r="E414" s="167" t="s">
        <v>7590</v>
      </c>
      <c r="F414" s="168" t="s">
        <v>5071</v>
      </c>
      <c r="H414" s="169">
        <v>95.2</v>
      </c>
      <c r="I414" s="170"/>
      <c r="L414" s="165"/>
      <c r="M414" s="171"/>
      <c r="N414" s="172"/>
      <c r="O414" s="172"/>
      <c r="P414" s="172"/>
      <c r="Q414" s="172"/>
      <c r="R414" s="172"/>
      <c r="S414" s="172"/>
      <c r="T414" s="173"/>
      <c r="AT414" s="167" t="s">
        <v>7985</v>
      </c>
      <c r="AU414" s="167" t="s">
        <v>7673</v>
      </c>
      <c r="AV414" s="12" t="s">
        <v>7673</v>
      </c>
      <c r="AW414" s="12" t="s">
        <v>7620</v>
      </c>
      <c r="AX414" s="12" t="s">
        <v>7671</v>
      </c>
      <c r="AY414" s="167" t="s">
        <v>7977</v>
      </c>
    </row>
    <row r="415" spans="2:65" s="12" customFormat="1">
      <c r="B415" s="165"/>
      <c r="D415" s="166" t="s">
        <v>7985</v>
      </c>
      <c r="F415" s="168" t="s">
        <v>5072</v>
      </c>
      <c r="H415" s="169">
        <v>114.24</v>
      </c>
      <c r="I415" s="170"/>
      <c r="L415" s="165"/>
      <c r="M415" s="171"/>
      <c r="N415" s="172"/>
      <c r="O415" s="172"/>
      <c r="P415" s="172"/>
      <c r="Q415" s="172"/>
      <c r="R415" s="172"/>
      <c r="S415" s="172"/>
      <c r="T415" s="173"/>
      <c r="AT415" s="167" t="s">
        <v>7985</v>
      </c>
      <c r="AU415" s="167" t="s">
        <v>7673</v>
      </c>
      <c r="AV415" s="12" t="s">
        <v>7673</v>
      </c>
      <c r="AW415" s="12" t="s">
        <v>7592</v>
      </c>
      <c r="AX415" s="12" t="s">
        <v>7671</v>
      </c>
      <c r="AY415" s="167" t="s">
        <v>7977</v>
      </c>
    </row>
    <row r="416" spans="2:65" s="1" customFormat="1" ht="24" customHeight="1">
      <c r="B416" s="151"/>
      <c r="C416" s="152" t="s">
        <v>6811</v>
      </c>
      <c r="D416" s="152" t="s">
        <v>7978</v>
      </c>
      <c r="E416" s="153" t="s">
        <v>7504</v>
      </c>
      <c r="F416" s="154" t="s">
        <v>7505</v>
      </c>
      <c r="G416" s="155" t="s">
        <v>5783</v>
      </c>
      <c r="H416" s="156">
        <v>271.89999999999998</v>
      </c>
      <c r="I416" s="157"/>
      <c r="J416" s="158">
        <f>ROUND(I416*H416,2)</f>
        <v>0</v>
      </c>
      <c r="K416" s="154" t="s">
        <v>7982</v>
      </c>
      <c r="L416" s="31"/>
      <c r="M416" s="159" t="s">
        <v>7590</v>
      </c>
      <c r="N416" s="160" t="s">
        <v>7629</v>
      </c>
      <c r="O416" s="54"/>
      <c r="P416" s="161">
        <f>O416*H416</f>
        <v>0</v>
      </c>
      <c r="Q416" s="161">
        <v>3.0000000000000001E-3</v>
      </c>
      <c r="R416" s="161">
        <f>Q416*H416</f>
        <v>0.81569999999999998</v>
      </c>
      <c r="S416" s="161">
        <v>0</v>
      </c>
      <c r="T416" s="162">
        <f>S416*H416</f>
        <v>0</v>
      </c>
      <c r="AR416" s="163" t="s">
        <v>5804</v>
      </c>
      <c r="AT416" s="163" t="s">
        <v>7978</v>
      </c>
      <c r="AU416" s="163" t="s">
        <v>7673</v>
      </c>
      <c r="AY416" s="16" t="s">
        <v>7977</v>
      </c>
      <c r="BE416" s="164">
        <f>IF(N416="základní",J416,0)</f>
        <v>0</v>
      </c>
      <c r="BF416" s="164">
        <f>IF(N416="snížená",J416,0)</f>
        <v>0</v>
      </c>
      <c r="BG416" s="164">
        <f>IF(N416="zákl. přenesená",J416,0)</f>
        <v>0</v>
      </c>
      <c r="BH416" s="164">
        <f>IF(N416="sníž. přenesená",J416,0)</f>
        <v>0</v>
      </c>
      <c r="BI416" s="164">
        <f>IF(N416="nulová",J416,0)</f>
        <v>0</v>
      </c>
      <c r="BJ416" s="16" t="s">
        <v>7671</v>
      </c>
      <c r="BK416" s="164">
        <f>ROUND(I416*H416,2)</f>
        <v>0</v>
      </c>
      <c r="BL416" s="16" t="s">
        <v>5804</v>
      </c>
      <c r="BM416" s="163" t="s">
        <v>5073</v>
      </c>
    </row>
    <row r="417" spans="2:65" s="1" customFormat="1" ht="16.5" customHeight="1">
      <c r="B417" s="151"/>
      <c r="C417" s="189" t="s">
        <v>6815</v>
      </c>
      <c r="D417" s="189" t="s">
        <v>5826</v>
      </c>
      <c r="E417" s="190" t="s">
        <v>7508</v>
      </c>
      <c r="F417" s="191" t="s">
        <v>7509</v>
      </c>
      <c r="G417" s="192" t="s">
        <v>5783</v>
      </c>
      <c r="H417" s="193">
        <v>326.27999999999997</v>
      </c>
      <c r="I417" s="194"/>
      <c r="J417" s="195">
        <f>ROUND(I417*H417,2)</f>
        <v>0</v>
      </c>
      <c r="K417" s="191" t="s">
        <v>7590</v>
      </c>
      <c r="L417" s="196"/>
      <c r="M417" s="197" t="s">
        <v>7590</v>
      </c>
      <c r="N417" s="198" t="s">
        <v>7629</v>
      </c>
      <c r="O417" s="54"/>
      <c r="P417" s="161">
        <f>O417*H417</f>
        <v>0</v>
      </c>
      <c r="Q417" s="161">
        <v>7.0000000000000001E-3</v>
      </c>
      <c r="R417" s="161">
        <f>Q417*H417</f>
        <v>2.28396</v>
      </c>
      <c r="S417" s="161">
        <v>0</v>
      </c>
      <c r="T417" s="162">
        <f>S417*H417</f>
        <v>0</v>
      </c>
      <c r="AR417" s="163" t="s">
        <v>5899</v>
      </c>
      <c r="AT417" s="163" t="s">
        <v>5826</v>
      </c>
      <c r="AU417" s="163" t="s">
        <v>7673</v>
      </c>
      <c r="AY417" s="16" t="s">
        <v>7977</v>
      </c>
      <c r="BE417" s="164">
        <f>IF(N417="základní",J417,0)</f>
        <v>0</v>
      </c>
      <c r="BF417" s="164">
        <f>IF(N417="snížená",J417,0)</f>
        <v>0</v>
      </c>
      <c r="BG417" s="164">
        <f>IF(N417="zákl. přenesená",J417,0)</f>
        <v>0</v>
      </c>
      <c r="BH417" s="164">
        <f>IF(N417="sníž. přenesená",J417,0)</f>
        <v>0</v>
      </c>
      <c r="BI417" s="164">
        <f>IF(N417="nulová",J417,0)</f>
        <v>0</v>
      </c>
      <c r="BJ417" s="16" t="s">
        <v>7671</v>
      </c>
      <c r="BK417" s="164">
        <f>ROUND(I417*H417,2)</f>
        <v>0</v>
      </c>
      <c r="BL417" s="16" t="s">
        <v>5804</v>
      </c>
      <c r="BM417" s="163" t="s">
        <v>5074</v>
      </c>
    </row>
    <row r="418" spans="2:65" s="1" customFormat="1" ht="19.5">
      <c r="B418" s="31"/>
      <c r="D418" s="166" t="s">
        <v>5891</v>
      </c>
      <c r="F418" s="199" t="s">
        <v>7511</v>
      </c>
      <c r="I418" s="94"/>
      <c r="L418" s="31"/>
      <c r="M418" s="200"/>
      <c r="N418" s="54"/>
      <c r="O418" s="54"/>
      <c r="P418" s="54"/>
      <c r="Q418" s="54"/>
      <c r="R418" s="54"/>
      <c r="S418" s="54"/>
      <c r="T418" s="55"/>
      <c r="AT418" s="16" t="s">
        <v>5891</v>
      </c>
      <c r="AU418" s="16" t="s">
        <v>7673</v>
      </c>
    </row>
    <row r="419" spans="2:65" s="12" customFormat="1">
      <c r="B419" s="165"/>
      <c r="D419" s="166" t="s">
        <v>7985</v>
      </c>
      <c r="E419" s="167" t="s">
        <v>7590</v>
      </c>
      <c r="F419" s="168" t="s">
        <v>5075</v>
      </c>
      <c r="H419" s="169">
        <v>32.1</v>
      </c>
      <c r="I419" s="170"/>
      <c r="L419" s="165"/>
      <c r="M419" s="171"/>
      <c r="N419" s="172"/>
      <c r="O419" s="172"/>
      <c r="P419" s="172"/>
      <c r="Q419" s="172"/>
      <c r="R419" s="172"/>
      <c r="S419" s="172"/>
      <c r="T419" s="173"/>
      <c r="AT419" s="167" t="s">
        <v>7985</v>
      </c>
      <c r="AU419" s="167" t="s">
        <v>7673</v>
      </c>
      <c r="AV419" s="12" t="s">
        <v>7673</v>
      </c>
      <c r="AW419" s="12" t="s">
        <v>7620</v>
      </c>
      <c r="AX419" s="12" t="s">
        <v>7664</v>
      </c>
      <c r="AY419" s="167" t="s">
        <v>7977</v>
      </c>
    </row>
    <row r="420" spans="2:65" s="12" customFormat="1">
      <c r="B420" s="165"/>
      <c r="D420" s="166" t="s">
        <v>7985</v>
      </c>
      <c r="E420" s="167" t="s">
        <v>7590</v>
      </c>
      <c r="F420" s="168" t="s">
        <v>5076</v>
      </c>
      <c r="H420" s="169">
        <v>103.8</v>
      </c>
      <c r="I420" s="170"/>
      <c r="L420" s="165"/>
      <c r="M420" s="171"/>
      <c r="N420" s="172"/>
      <c r="O420" s="172"/>
      <c r="P420" s="172"/>
      <c r="Q420" s="172"/>
      <c r="R420" s="172"/>
      <c r="S420" s="172"/>
      <c r="T420" s="173"/>
      <c r="AT420" s="167" t="s">
        <v>7985</v>
      </c>
      <c r="AU420" s="167" t="s">
        <v>7673</v>
      </c>
      <c r="AV420" s="12" t="s">
        <v>7673</v>
      </c>
      <c r="AW420" s="12" t="s">
        <v>7620</v>
      </c>
      <c r="AX420" s="12" t="s">
        <v>7664</v>
      </c>
      <c r="AY420" s="167" t="s">
        <v>7977</v>
      </c>
    </row>
    <row r="421" spans="2:65" s="12" customFormat="1">
      <c r="B421" s="165"/>
      <c r="D421" s="166" t="s">
        <v>7985</v>
      </c>
      <c r="E421" s="167" t="s">
        <v>7590</v>
      </c>
      <c r="F421" s="168" t="s">
        <v>7514</v>
      </c>
      <c r="H421" s="169">
        <v>84</v>
      </c>
      <c r="I421" s="170"/>
      <c r="L421" s="165"/>
      <c r="M421" s="171"/>
      <c r="N421" s="172"/>
      <c r="O421" s="172"/>
      <c r="P421" s="172"/>
      <c r="Q421" s="172"/>
      <c r="R421" s="172"/>
      <c r="S421" s="172"/>
      <c r="T421" s="173"/>
      <c r="AT421" s="167" t="s">
        <v>7985</v>
      </c>
      <c r="AU421" s="167" t="s">
        <v>7673</v>
      </c>
      <c r="AV421" s="12" t="s">
        <v>7673</v>
      </c>
      <c r="AW421" s="12" t="s">
        <v>7620</v>
      </c>
      <c r="AX421" s="12" t="s">
        <v>7664</v>
      </c>
      <c r="AY421" s="167" t="s">
        <v>7977</v>
      </c>
    </row>
    <row r="422" spans="2:65" s="12" customFormat="1">
      <c r="B422" s="165"/>
      <c r="D422" s="166" t="s">
        <v>7985</v>
      </c>
      <c r="E422" s="167" t="s">
        <v>7590</v>
      </c>
      <c r="F422" s="168" t="s">
        <v>7515</v>
      </c>
      <c r="H422" s="169">
        <v>52</v>
      </c>
      <c r="I422" s="170"/>
      <c r="L422" s="165"/>
      <c r="M422" s="171"/>
      <c r="N422" s="172"/>
      <c r="O422" s="172"/>
      <c r="P422" s="172"/>
      <c r="Q422" s="172"/>
      <c r="R422" s="172"/>
      <c r="S422" s="172"/>
      <c r="T422" s="173"/>
      <c r="AT422" s="167" t="s">
        <v>7985</v>
      </c>
      <c r="AU422" s="167" t="s">
        <v>7673</v>
      </c>
      <c r="AV422" s="12" t="s">
        <v>7673</v>
      </c>
      <c r="AW422" s="12" t="s">
        <v>7620</v>
      </c>
      <c r="AX422" s="12" t="s">
        <v>7664</v>
      </c>
      <c r="AY422" s="167" t="s">
        <v>7977</v>
      </c>
    </row>
    <row r="423" spans="2:65" s="13" customFormat="1">
      <c r="B423" s="174"/>
      <c r="D423" s="166" t="s">
        <v>7985</v>
      </c>
      <c r="E423" s="175" t="s">
        <v>7590</v>
      </c>
      <c r="F423" s="176" t="s">
        <v>7998</v>
      </c>
      <c r="H423" s="177">
        <v>271.89999999999998</v>
      </c>
      <c r="I423" s="178"/>
      <c r="L423" s="174"/>
      <c r="M423" s="179"/>
      <c r="N423" s="180"/>
      <c r="O423" s="180"/>
      <c r="P423" s="180"/>
      <c r="Q423" s="180"/>
      <c r="R423" s="180"/>
      <c r="S423" s="180"/>
      <c r="T423" s="181"/>
      <c r="AT423" s="175" t="s">
        <v>7985</v>
      </c>
      <c r="AU423" s="175" t="s">
        <v>7673</v>
      </c>
      <c r="AV423" s="13" t="s">
        <v>7983</v>
      </c>
      <c r="AW423" s="13" t="s">
        <v>7620</v>
      </c>
      <c r="AX423" s="13" t="s">
        <v>7671</v>
      </c>
      <c r="AY423" s="175" t="s">
        <v>7977</v>
      </c>
    </row>
    <row r="424" spans="2:65" s="12" customFormat="1">
      <c r="B424" s="165"/>
      <c r="D424" s="166" t="s">
        <v>7985</v>
      </c>
      <c r="F424" s="168" t="s">
        <v>5077</v>
      </c>
      <c r="H424" s="169">
        <v>326.27999999999997</v>
      </c>
      <c r="I424" s="170"/>
      <c r="L424" s="165"/>
      <c r="M424" s="171"/>
      <c r="N424" s="172"/>
      <c r="O424" s="172"/>
      <c r="P424" s="172"/>
      <c r="Q424" s="172"/>
      <c r="R424" s="172"/>
      <c r="S424" s="172"/>
      <c r="T424" s="173"/>
      <c r="AT424" s="167" t="s">
        <v>7985</v>
      </c>
      <c r="AU424" s="167" t="s">
        <v>7673</v>
      </c>
      <c r="AV424" s="12" t="s">
        <v>7673</v>
      </c>
      <c r="AW424" s="12" t="s">
        <v>7592</v>
      </c>
      <c r="AX424" s="12" t="s">
        <v>7671</v>
      </c>
      <c r="AY424" s="167" t="s">
        <v>7977</v>
      </c>
    </row>
    <row r="425" spans="2:65" s="1" customFormat="1" ht="24" customHeight="1">
      <c r="B425" s="151"/>
      <c r="C425" s="152" t="s">
        <v>6817</v>
      </c>
      <c r="D425" s="152" t="s">
        <v>7978</v>
      </c>
      <c r="E425" s="153" t="s">
        <v>7536</v>
      </c>
      <c r="F425" s="154" t="s">
        <v>7537</v>
      </c>
      <c r="G425" s="155" t="s">
        <v>5783</v>
      </c>
      <c r="H425" s="156">
        <v>130.19999999999999</v>
      </c>
      <c r="I425" s="157"/>
      <c r="J425" s="158">
        <f>ROUND(I425*H425,2)</f>
        <v>0</v>
      </c>
      <c r="K425" s="154" t="s">
        <v>7982</v>
      </c>
      <c r="L425" s="31"/>
      <c r="M425" s="159" t="s">
        <v>7590</v>
      </c>
      <c r="N425" s="160" t="s">
        <v>7629</v>
      </c>
      <c r="O425" s="54"/>
      <c r="P425" s="161">
        <f>O425*H425</f>
        <v>0</v>
      </c>
      <c r="Q425" s="161">
        <v>1.0000000000000001E-5</v>
      </c>
      <c r="R425" s="161">
        <f>Q425*H425</f>
        <v>1.302E-3</v>
      </c>
      <c r="S425" s="161">
        <v>0</v>
      </c>
      <c r="T425" s="162">
        <f>S425*H425</f>
        <v>0</v>
      </c>
      <c r="AR425" s="163" t="s">
        <v>5804</v>
      </c>
      <c r="AT425" s="163" t="s">
        <v>7978</v>
      </c>
      <c r="AU425" s="163" t="s">
        <v>7673</v>
      </c>
      <c r="AY425" s="16" t="s">
        <v>7977</v>
      </c>
      <c r="BE425" s="164">
        <f>IF(N425="základní",J425,0)</f>
        <v>0</v>
      </c>
      <c r="BF425" s="164">
        <f>IF(N425="snížená",J425,0)</f>
        <v>0</v>
      </c>
      <c r="BG425" s="164">
        <f>IF(N425="zákl. přenesená",J425,0)</f>
        <v>0</v>
      </c>
      <c r="BH425" s="164">
        <f>IF(N425="sníž. přenesená",J425,0)</f>
        <v>0</v>
      </c>
      <c r="BI425" s="164">
        <f>IF(N425="nulová",J425,0)</f>
        <v>0</v>
      </c>
      <c r="BJ425" s="16" t="s">
        <v>7671</v>
      </c>
      <c r="BK425" s="164">
        <f>ROUND(I425*H425,2)</f>
        <v>0</v>
      </c>
      <c r="BL425" s="16" t="s">
        <v>5804</v>
      </c>
      <c r="BM425" s="163" t="s">
        <v>5078</v>
      </c>
    </row>
    <row r="426" spans="2:65" s="1" customFormat="1" ht="16.5" customHeight="1">
      <c r="B426" s="151"/>
      <c r="C426" s="189" t="s">
        <v>6821</v>
      </c>
      <c r="D426" s="189" t="s">
        <v>5826</v>
      </c>
      <c r="E426" s="190" t="s">
        <v>7540</v>
      </c>
      <c r="F426" s="191" t="s">
        <v>7541</v>
      </c>
      <c r="G426" s="192" t="s">
        <v>5783</v>
      </c>
      <c r="H426" s="193">
        <v>68.2</v>
      </c>
      <c r="I426" s="194"/>
      <c r="J426" s="195">
        <f>ROUND(I426*H426,2)</f>
        <v>0</v>
      </c>
      <c r="K426" s="191" t="s">
        <v>5841</v>
      </c>
      <c r="L426" s="196"/>
      <c r="M426" s="197" t="s">
        <v>7590</v>
      </c>
      <c r="N426" s="198" t="s">
        <v>7629</v>
      </c>
      <c r="O426" s="54"/>
      <c r="P426" s="161">
        <f>O426*H426</f>
        <v>0</v>
      </c>
      <c r="Q426" s="161">
        <v>1.7000000000000001E-4</v>
      </c>
      <c r="R426" s="161">
        <f>Q426*H426</f>
        <v>1.1594000000000002E-2</v>
      </c>
      <c r="S426" s="161">
        <v>0</v>
      </c>
      <c r="T426" s="162">
        <f>S426*H426</f>
        <v>0</v>
      </c>
      <c r="AR426" s="163" t="s">
        <v>5899</v>
      </c>
      <c r="AT426" s="163" t="s">
        <v>5826</v>
      </c>
      <c r="AU426" s="163" t="s">
        <v>7673</v>
      </c>
      <c r="AY426" s="16" t="s">
        <v>7977</v>
      </c>
      <c r="BE426" s="164">
        <f>IF(N426="základní",J426,0)</f>
        <v>0</v>
      </c>
      <c r="BF426" s="164">
        <f>IF(N426="snížená",J426,0)</f>
        <v>0</v>
      </c>
      <c r="BG426" s="164">
        <f>IF(N426="zákl. přenesená",J426,0)</f>
        <v>0</v>
      </c>
      <c r="BH426" s="164">
        <f>IF(N426="sníž. přenesená",J426,0)</f>
        <v>0</v>
      </c>
      <c r="BI426" s="164">
        <f>IF(N426="nulová",J426,0)</f>
        <v>0</v>
      </c>
      <c r="BJ426" s="16" t="s">
        <v>7671</v>
      </c>
      <c r="BK426" s="164">
        <f>ROUND(I426*H426,2)</f>
        <v>0</v>
      </c>
      <c r="BL426" s="16" t="s">
        <v>5804</v>
      </c>
      <c r="BM426" s="163" t="s">
        <v>5079</v>
      </c>
    </row>
    <row r="427" spans="2:65" s="12" customFormat="1">
      <c r="B427" s="165"/>
      <c r="D427" s="166" t="s">
        <v>7985</v>
      </c>
      <c r="E427" s="167" t="s">
        <v>7590</v>
      </c>
      <c r="F427" s="168" t="s">
        <v>5080</v>
      </c>
      <c r="H427" s="169">
        <v>62</v>
      </c>
      <c r="I427" s="170"/>
      <c r="L427" s="165"/>
      <c r="M427" s="171"/>
      <c r="N427" s="172"/>
      <c r="O427" s="172"/>
      <c r="P427" s="172"/>
      <c r="Q427" s="172"/>
      <c r="R427" s="172"/>
      <c r="S427" s="172"/>
      <c r="T427" s="173"/>
      <c r="AT427" s="167" t="s">
        <v>7985</v>
      </c>
      <c r="AU427" s="167" t="s">
        <v>7673</v>
      </c>
      <c r="AV427" s="12" t="s">
        <v>7673</v>
      </c>
      <c r="AW427" s="12" t="s">
        <v>7620</v>
      </c>
      <c r="AX427" s="12" t="s">
        <v>7671</v>
      </c>
      <c r="AY427" s="167" t="s">
        <v>7977</v>
      </c>
    </row>
    <row r="428" spans="2:65" s="12" customFormat="1">
      <c r="B428" s="165"/>
      <c r="D428" s="166" t="s">
        <v>7985</v>
      </c>
      <c r="F428" s="168" t="s">
        <v>5081</v>
      </c>
      <c r="H428" s="169">
        <v>68.2</v>
      </c>
      <c r="I428" s="170"/>
      <c r="L428" s="165"/>
      <c r="M428" s="171"/>
      <c r="N428" s="172"/>
      <c r="O428" s="172"/>
      <c r="P428" s="172"/>
      <c r="Q428" s="172"/>
      <c r="R428" s="172"/>
      <c r="S428" s="172"/>
      <c r="T428" s="173"/>
      <c r="AT428" s="167" t="s">
        <v>7985</v>
      </c>
      <c r="AU428" s="167" t="s">
        <v>7673</v>
      </c>
      <c r="AV428" s="12" t="s">
        <v>7673</v>
      </c>
      <c r="AW428" s="12" t="s">
        <v>7592</v>
      </c>
      <c r="AX428" s="12" t="s">
        <v>7671</v>
      </c>
      <c r="AY428" s="167" t="s">
        <v>7977</v>
      </c>
    </row>
    <row r="429" spans="2:65" s="1" customFormat="1" ht="16.5" customHeight="1">
      <c r="B429" s="151"/>
      <c r="C429" s="189" t="s">
        <v>6825</v>
      </c>
      <c r="D429" s="189" t="s">
        <v>5826</v>
      </c>
      <c r="E429" s="190" t="s">
        <v>7545</v>
      </c>
      <c r="F429" s="191" t="s">
        <v>7546</v>
      </c>
      <c r="G429" s="192" t="s">
        <v>5783</v>
      </c>
      <c r="H429" s="193">
        <v>68.2</v>
      </c>
      <c r="I429" s="194"/>
      <c r="J429" s="195">
        <f>ROUND(I429*H429,2)</f>
        <v>0</v>
      </c>
      <c r="K429" s="191" t="s">
        <v>5841</v>
      </c>
      <c r="L429" s="196"/>
      <c r="M429" s="197" t="s">
        <v>7590</v>
      </c>
      <c r="N429" s="198" t="s">
        <v>7629</v>
      </c>
      <c r="O429" s="54"/>
      <c r="P429" s="161">
        <f>O429*H429</f>
        <v>0</v>
      </c>
      <c r="Q429" s="161">
        <v>1.3999999999999999E-4</v>
      </c>
      <c r="R429" s="161">
        <f>Q429*H429</f>
        <v>9.5479999999999992E-3</v>
      </c>
      <c r="S429" s="161">
        <v>0</v>
      </c>
      <c r="T429" s="162">
        <f>S429*H429</f>
        <v>0</v>
      </c>
      <c r="AR429" s="163" t="s">
        <v>5899</v>
      </c>
      <c r="AT429" s="163" t="s">
        <v>5826</v>
      </c>
      <c r="AU429" s="163" t="s">
        <v>7673</v>
      </c>
      <c r="AY429" s="16" t="s">
        <v>7977</v>
      </c>
      <c r="BE429" s="164">
        <f>IF(N429="základní",J429,0)</f>
        <v>0</v>
      </c>
      <c r="BF429" s="164">
        <f>IF(N429="snížená",J429,0)</f>
        <v>0</v>
      </c>
      <c r="BG429" s="164">
        <f>IF(N429="zákl. přenesená",J429,0)</f>
        <v>0</v>
      </c>
      <c r="BH429" s="164">
        <f>IF(N429="sníž. přenesená",J429,0)</f>
        <v>0</v>
      </c>
      <c r="BI429" s="164">
        <f>IF(N429="nulová",J429,0)</f>
        <v>0</v>
      </c>
      <c r="BJ429" s="16" t="s">
        <v>7671</v>
      </c>
      <c r="BK429" s="164">
        <f>ROUND(I429*H429,2)</f>
        <v>0</v>
      </c>
      <c r="BL429" s="16" t="s">
        <v>5804</v>
      </c>
      <c r="BM429" s="163" t="s">
        <v>5082</v>
      </c>
    </row>
    <row r="430" spans="2:65" s="1" customFormat="1" ht="24" customHeight="1">
      <c r="B430" s="151"/>
      <c r="C430" s="152" t="s">
        <v>6830</v>
      </c>
      <c r="D430" s="152" t="s">
        <v>7978</v>
      </c>
      <c r="E430" s="153" t="s">
        <v>5083</v>
      </c>
      <c r="F430" s="154" t="s">
        <v>5084</v>
      </c>
      <c r="G430" s="155" t="s">
        <v>5816</v>
      </c>
      <c r="H430" s="156">
        <v>4.2649999999999997</v>
      </c>
      <c r="I430" s="157"/>
      <c r="J430" s="158">
        <f>ROUND(I430*H430,2)</f>
        <v>0</v>
      </c>
      <c r="K430" s="154" t="s">
        <v>7982</v>
      </c>
      <c r="L430" s="31"/>
      <c r="M430" s="159" t="s">
        <v>7590</v>
      </c>
      <c r="N430" s="160" t="s">
        <v>7629</v>
      </c>
      <c r="O430" s="54"/>
      <c r="P430" s="161">
        <f>O430*H430</f>
        <v>0</v>
      </c>
      <c r="Q430" s="161">
        <v>0</v>
      </c>
      <c r="R430" s="161">
        <f>Q430*H430</f>
        <v>0</v>
      </c>
      <c r="S430" s="161">
        <v>0</v>
      </c>
      <c r="T430" s="162">
        <f>S430*H430</f>
        <v>0</v>
      </c>
      <c r="AR430" s="163" t="s">
        <v>5804</v>
      </c>
      <c r="AT430" s="163" t="s">
        <v>7978</v>
      </c>
      <c r="AU430" s="163" t="s">
        <v>7673</v>
      </c>
      <c r="AY430" s="16" t="s">
        <v>7977</v>
      </c>
      <c r="BE430" s="164">
        <f>IF(N430="základní",J430,0)</f>
        <v>0</v>
      </c>
      <c r="BF430" s="164">
        <f>IF(N430="snížená",J430,0)</f>
        <v>0</v>
      </c>
      <c r="BG430" s="164">
        <f>IF(N430="zákl. přenesená",J430,0)</f>
        <v>0</v>
      </c>
      <c r="BH430" s="164">
        <f>IF(N430="sníž. přenesená",J430,0)</f>
        <v>0</v>
      </c>
      <c r="BI430" s="164">
        <f>IF(N430="nulová",J430,0)</f>
        <v>0</v>
      </c>
      <c r="BJ430" s="16" t="s">
        <v>7671</v>
      </c>
      <c r="BK430" s="164">
        <f>ROUND(I430*H430,2)</f>
        <v>0</v>
      </c>
      <c r="BL430" s="16" t="s">
        <v>5804</v>
      </c>
      <c r="BM430" s="163" t="s">
        <v>5085</v>
      </c>
    </row>
    <row r="431" spans="2:65" s="11" customFormat="1" ht="22.9" customHeight="1">
      <c r="B431" s="138"/>
      <c r="D431" s="139" t="s">
        <v>7663</v>
      </c>
      <c r="E431" s="149" t="s">
        <v>7552</v>
      </c>
      <c r="F431" s="149" t="s">
        <v>7553</v>
      </c>
      <c r="I431" s="141"/>
      <c r="J431" s="150">
        <f>BK431</f>
        <v>0</v>
      </c>
      <c r="L431" s="138"/>
      <c r="M431" s="143"/>
      <c r="N431" s="144"/>
      <c r="O431" s="144"/>
      <c r="P431" s="145">
        <f>SUM(P432:P434)</f>
        <v>0</v>
      </c>
      <c r="Q431" s="144"/>
      <c r="R431" s="145">
        <f>SUM(R432:R434)</f>
        <v>2.6250000000000002E-3</v>
      </c>
      <c r="S431" s="144"/>
      <c r="T431" s="146">
        <f>SUM(T432:T434)</f>
        <v>0</v>
      </c>
      <c r="AR431" s="139" t="s">
        <v>7673</v>
      </c>
      <c r="AT431" s="147" t="s">
        <v>7663</v>
      </c>
      <c r="AU431" s="147" t="s">
        <v>7671</v>
      </c>
      <c r="AY431" s="139" t="s">
        <v>7977</v>
      </c>
      <c r="BK431" s="148">
        <f>SUM(BK432:BK434)</f>
        <v>0</v>
      </c>
    </row>
    <row r="432" spans="2:65" s="1" customFormat="1" ht="16.5" customHeight="1">
      <c r="B432" s="151"/>
      <c r="C432" s="152" t="s">
        <v>6834</v>
      </c>
      <c r="D432" s="152" t="s">
        <v>7978</v>
      </c>
      <c r="E432" s="153" t="s">
        <v>7555</v>
      </c>
      <c r="F432" s="154" t="s">
        <v>7556</v>
      </c>
      <c r="G432" s="155" t="s">
        <v>5863</v>
      </c>
      <c r="H432" s="156">
        <v>7.5</v>
      </c>
      <c r="I432" s="157"/>
      <c r="J432" s="158">
        <f>ROUND(I432*H432,2)</f>
        <v>0</v>
      </c>
      <c r="K432" s="154" t="s">
        <v>6065</v>
      </c>
      <c r="L432" s="31"/>
      <c r="M432" s="159" t="s">
        <v>7590</v>
      </c>
      <c r="N432" s="160" t="s">
        <v>7629</v>
      </c>
      <c r="O432" s="54"/>
      <c r="P432" s="161">
        <f>O432*H432</f>
        <v>0</v>
      </c>
      <c r="Q432" s="161">
        <v>3.5E-4</v>
      </c>
      <c r="R432" s="161">
        <f>Q432*H432</f>
        <v>2.6250000000000002E-3</v>
      </c>
      <c r="S432" s="161">
        <v>0</v>
      </c>
      <c r="T432" s="162">
        <f>S432*H432</f>
        <v>0</v>
      </c>
      <c r="AR432" s="163" t="s">
        <v>5804</v>
      </c>
      <c r="AT432" s="163" t="s">
        <v>7978</v>
      </c>
      <c r="AU432" s="163" t="s">
        <v>7673</v>
      </c>
      <c r="AY432" s="16" t="s">
        <v>7977</v>
      </c>
      <c r="BE432" s="164">
        <f>IF(N432="základní",J432,0)</f>
        <v>0</v>
      </c>
      <c r="BF432" s="164">
        <f>IF(N432="snížená",J432,0)</f>
        <v>0</v>
      </c>
      <c r="BG432" s="164">
        <f>IF(N432="zákl. přenesená",J432,0)</f>
        <v>0</v>
      </c>
      <c r="BH432" s="164">
        <f>IF(N432="sníž. přenesená",J432,0)</f>
        <v>0</v>
      </c>
      <c r="BI432" s="164">
        <f>IF(N432="nulová",J432,0)</f>
        <v>0</v>
      </c>
      <c r="BJ432" s="16" t="s">
        <v>7671</v>
      </c>
      <c r="BK432" s="164">
        <f>ROUND(I432*H432,2)</f>
        <v>0</v>
      </c>
      <c r="BL432" s="16" t="s">
        <v>5804</v>
      </c>
      <c r="BM432" s="163" t="s">
        <v>5086</v>
      </c>
    </row>
    <row r="433" spans="2:65" s="1" customFormat="1" ht="19.5">
      <c r="B433" s="31"/>
      <c r="D433" s="166" t="s">
        <v>5891</v>
      </c>
      <c r="F433" s="199" t="s">
        <v>7558</v>
      </c>
      <c r="I433" s="94"/>
      <c r="L433" s="31"/>
      <c r="M433" s="200"/>
      <c r="N433" s="54"/>
      <c r="O433" s="54"/>
      <c r="P433" s="54"/>
      <c r="Q433" s="54"/>
      <c r="R433" s="54"/>
      <c r="S433" s="54"/>
      <c r="T433" s="55"/>
      <c r="AT433" s="16" t="s">
        <v>5891</v>
      </c>
      <c r="AU433" s="16" t="s">
        <v>7673</v>
      </c>
    </row>
    <row r="434" spans="2:65" s="1" customFormat="1" ht="24" customHeight="1">
      <c r="B434" s="151"/>
      <c r="C434" s="152" t="s">
        <v>6839</v>
      </c>
      <c r="D434" s="152" t="s">
        <v>7978</v>
      </c>
      <c r="E434" s="153" t="s">
        <v>7560</v>
      </c>
      <c r="F434" s="154" t="s">
        <v>7561</v>
      </c>
      <c r="G434" s="155" t="s">
        <v>5816</v>
      </c>
      <c r="H434" s="156">
        <v>3.0000000000000001E-3</v>
      </c>
      <c r="I434" s="157"/>
      <c r="J434" s="158">
        <f>ROUND(I434*H434,2)</f>
        <v>0</v>
      </c>
      <c r="K434" s="154" t="s">
        <v>7982</v>
      </c>
      <c r="L434" s="31"/>
      <c r="M434" s="159" t="s">
        <v>7590</v>
      </c>
      <c r="N434" s="160" t="s">
        <v>7629</v>
      </c>
      <c r="O434" s="54"/>
      <c r="P434" s="161">
        <f>O434*H434</f>
        <v>0</v>
      </c>
      <c r="Q434" s="161">
        <v>0</v>
      </c>
      <c r="R434" s="161">
        <f>Q434*H434</f>
        <v>0</v>
      </c>
      <c r="S434" s="161">
        <v>0</v>
      </c>
      <c r="T434" s="162">
        <f>S434*H434</f>
        <v>0</v>
      </c>
      <c r="AR434" s="163" t="s">
        <v>5804</v>
      </c>
      <c r="AT434" s="163" t="s">
        <v>7978</v>
      </c>
      <c r="AU434" s="163" t="s">
        <v>7673</v>
      </c>
      <c r="AY434" s="16" t="s">
        <v>7977</v>
      </c>
      <c r="BE434" s="164">
        <f>IF(N434="základní",J434,0)</f>
        <v>0</v>
      </c>
      <c r="BF434" s="164">
        <f>IF(N434="snížená",J434,0)</f>
        <v>0</v>
      </c>
      <c r="BG434" s="164">
        <f>IF(N434="zákl. přenesená",J434,0)</f>
        <v>0</v>
      </c>
      <c r="BH434" s="164">
        <f>IF(N434="sníž. přenesená",J434,0)</f>
        <v>0</v>
      </c>
      <c r="BI434" s="164">
        <f>IF(N434="nulová",J434,0)</f>
        <v>0</v>
      </c>
      <c r="BJ434" s="16" t="s">
        <v>7671</v>
      </c>
      <c r="BK434" s="164">
        <f>ROUND(I434*H434,2)</f>
        <v>0</v>
      </c>
      <c r="BL434" s="16" t="s">
        <v>5804</v>
      </c>
      <c r="BM434" s="163" t="s">
        <v>5087</v>
      </c>
    </row>
    <row r="435" spans="2:65" s="11" customFormat="1" ht="22.9" customHeight="1">
      <c r="B435" s="138"/>
      <c r="D435" s="139" t="s">
        <v>7663</v>
      </c>
      <c r="E435" s="149" t="s">
        <v>7563</v>
      </c>
      <c r="F435" s="149" t="s">
        <v>7564</v>
      </c>
      <c r="I435" s="141"/>
      <c r="J435" s="150">
        <f>BK435</f>
        <v>0</v>
      </c>
      <c r="L435" s="138"/>
      <c r="M435" s="143"/>
      <c r="N435" s="144"/>
      <c r="O435" s="144"/>
      <c r="P435" s="145">
        <f>SUM(P436:P439)</f>
        <v>0</v>
      </c>
      <c r="Q435" s="144"/>
      <c r="R435" s="145">
        <f>SUM(R436:R439)</f>
        <v>1.2689999999999998E-2</v>
      </c>
      <c r="S435" s="144"/>
      <c r="T435" s="146">
        <f>SUM(T436:T439)</f>
        <v>0</v>
      </c>
      <c r="AR435" s="139" t="s">
        <v>7673</v>
      </c>
      <c r="AT435" s="147" t="s">
        <v>7663</v>
      </c>
      <c r="AU435" s="147" t="s">
        <v>7671</v>
      </c>
      <c r="AY435" s="139" t="s">
        <v>7977</v>
      </c>
      <c r="BK435" s="148">
        <f>SUM(BK436:BK439)</f>
        <v>0</v>
      </c>
    </row>
    <row r="436" spans="2:65" s="1" customFormat="1" ht="16.5" customHeight="1">
      <c r="B436" s="151"/>
      <c r="C436" s="152" t="s">
        <v>6843</v>
      </c>
      <c r="D436" s="152" t="s">
        <v>7978</v>
      </c>
      <c r="E436" s="153" t="s">
        <v>7566</v>
      </c>
      <c r="F436" s="154" t="s">
        <v>7567</v>
      </c>
      <c r="G436" s="155" t="s">
        <v>7568</v>
      </c>
      <c r="H436" s="156">
        <v>1</v>
      </c>
      <c r="I436" s="157"/>
      <c r="J436" s="158">
        <f>ROUND(I436*H436,2)</f>
        <v>0</v>
      </c>
      <c r="K436" s="154" t="s">
        <v>7982</v>
      </c>
      <c r="L436" s="31"/>
      <c r="M436" s="159" t="s">
        <v>7590</v>
      </c>
      <c r="N436" s="160" t="s">
        <v>7629</v>
      </c>
      <c r="O436" s="54"/>
      <c r="P436" s="161">
        <f>O436*H436</f>
        <v>0</v>
      </c>
      <c r="Q436" s="161">
        <v>1.8500000000000001E-3</v>
      </c>
      <c r="R436" s="161">
        <f>Q436*H436</f>
        <v>1.8500000000000001E-3</v>
      </c>
      <c r="S436" s="161">
        <v>0</v>
      </c>
      <c r="T436" s="162">
        <f>S436*H436</f>
        <v>0</v>
      </c>
      <c r="AR436" s="163" t="s">
        <v>5804</v>
      </c>
      <c r="AT436" s="163" t="s">
        <v>7978</v>
      </c>
      <c r="AU436" s="163" t="s">
        <v>7673</v>
      </c>
      <c r="AY436" s="16" t="s">
        <v>7977</v>
      </c>
      <c r="BE436" s="164">
        <f>IF(N436="základní",J436,0)</f>
        <v>0</v>
      </c>
      <c r="BF436" s="164">
        <f>IF(N436="snížená",J436,0)</f>
        <v>0</v>
      </c>
      <c r="BG436" s="164">
        <f>IF(N436="zákl. přenesená",J436,0)</f>
        <v>0</v>
      </c>
      <c r="BH436" s="164">
        <f>IF(N436="sníž. přenesená",J436,0)</f>
        <v>0</v>
      </c>
      <c r="BI436" s="164">
        <f>IF(N436="nulová",J436,0)</f>
        <v>0</v>
      </c>
      <c r="BJ436" s="16" t="s">
        <v>7671</v>
      </c>
      <c r="BK436" s="164">
        <f>ROUND(I436*H436,2)</f>
        <v>0</v>
      </c>
      <c r="BL436" s="16" t="s">
        <v>5804</v>
      </c>
      <c r="BM436" s="163" t="s">
        <v>5088</v>
      </c>
    </row>
    <row r="437" spans="2:65" s="1" customFormat="1" ht="16.5" customHeight="1">
      <c r="B437" s="151"/>
      <c r="C437" s="189" t="s">
        <v>6848</v>
      </c>
      <c r="D437" s="189" t="s">
        <v>5826</v>
      </c>
      <c r="E437" s="190" t="s">
        <v>7571</v>
      </c>
      <c r="F437" s="191" t="s">
        <v>7572</v>
      </c>
      <c r="G437" s="192" t="s">
        <v>5897</v>
      </c>
      <c r="H437" s="193">
        <v>1</v>
      </c>
      <c r="I437" s="194"/>
      <c r="J437" s="195">
        <f>ROUND(I437*H437,2)</f>
        <v>0</v>
      </c>
      <c r="K437" s="191" t="s">
        <v>7982</v>
      </c>
      <c r="L437" s="196"/>
      <c r="M437" s="197" t="s">
        <v>7590</v>
      </c>
      <c r="N437" s="198" t="s">
        <v>7629</v>
      </c>
      <c r="O437" s="54"/>
      <c r="P437" s="161">
        <f>O437*H437</f>
        <v>0</v>
      </c>
      <c r="Q437" s="161">
        <v>8.9999999999999993E-3</v>
      </c>
      <c r="R437" s="161">
        <f>Q437*H437</f>
        <v>8.9999999999999993E-3</v>
      </c>
      <c r="S437" s="161">
        <v>0</v>
      </c>
      <c r="T437" s="162">
        <f>S437*H437</f>
        <v>0</v>
      </c>
      <c r="AR437" s="163" t="s">
        <v>5899</v>
      </c>
      <c r="AT437" s="163" t="s">
        <v>5826</v>
      </c>
      <c r="AU437" s="163" t="s">
        <v>7673</v>
      </c>
      <c r="AY437" s="16" t="s">
        <v>7977</v>
      </c>
      <c r="BE437" s="164">
        <f>IF(N437="základní",J437,0)</f>
        <v>0</v>
      </c>
      <c r="BF437" s="164">
        <f>IF(N437="snížená",J437,0)</f>
        <v>0</v>
      </c>
      <c r="BG437" s="164">
        <f>IF(N437="zákl. přenesená",J437,0)</f>
        <v>0</v>
      </c>
      <c r="BH437" s="164">
        <f>IF(N437="sníž. přenesená",J437,0)</f>
        <v>0</v>
      </c>
      <c r="BI437" s="164">
        <f>IF(N437="nulová",J437,0)</f>
        <v>0</v>
      </c>
      <c r="BJ437" s="16" t="s">
        <v>7671</v>
      </c>
      <c r="BK437" s="164">
        <f>ROUND(I437*H437,2)</f>
        <v>0</v>
      </c>
      <c r="BL437" s="16" t="s">
        <v>5804</v>
      </c>
      <c r="BM437" s="163" t="s">
        <v>5089</v>
      </c>
    </row>
    <row r="438" spans="2:65" s="1" customFormat="1" ht="16.5" customHeight="1">
      <c r="B438" s="151"/>
      <c r="C438" s="152" t="s">
        <v>6853</v>
      </c>
      <c r="D438" s="152" t="s">
        <v>7978</v>
      </c>
      <c r="E438" s="153" t="s">
        <v>7575</v>
      </c>
      <c r="F438" s="154" t="s">
        <v>7576</v>
      </c>
      <c r="G438" s="155" t="s">
        <v>7568</v>
      </c>
      <c r="H438" s="156">
        <v>1</v>
      </c>
      <c r="I438" s="157"/>
      <c r="J438" s="158">
        <f>ROUND(I438*H438,2)</f>
        <v>0</v>
      </c>
      <c r="K438" s="154" t="s">
        <v>6065</v>
      </c>
      <c r="L438" s="31"/>
      <c r="M438" s="159" t="s">
        <v>7590</v>
      </c>
      <c r="N438" s="160" t="s">
        <v>7629</v>
      </c>
      <c r="O438" s="54"/>
      <c r="P438" s="161">
        <f>O438*H438</f>
        <v>0</v>
      </c>
      <c r="Q438" s="161">
        <v>1.8400000000000001E-3</v>
      </c>
      <c r="R438" s="161">
        <f>Q438*H438</f>
        <v>1.8400000000000001E-3</v>
      </c>
      <c r="S438" s="161">
        <v>0</v>
      </c>
      <c r="T438" s="162">
        <f>S438*H438</f>
        <v>0</v>
      </c>
      <c r="AR438" s="163" t="s">
        <v>5804</v>
      </c>
      <c r="AT438" s="163" t="s">
        <v>7978</v>
      </c>
      <c r="AU438" s="163" t="s">
        <v>7673</v>
      </c>
      <c r="AY438" s="16" t="s">
        <v>7977</v>
      </c>
      <c r="BE438" s="164">
        <f>IF(N438="základní",J438,0)</f>
        <v>0</v>
      </c>
      <c r="BF438" s="164">
        <f>IF(N438="snížená",J438,0)</f>
        <v>0</v>
      </c>
      <c r="BG438" s="164">
        <f>IF(N438="zákl. přenesená",J438,0)</f>
        <v>0</v>
      </c>
      <c r="BH438" s="164">
        <f>IF(N438="sníž. přenesená",J438,0)</f>
        <v>0</v>
      </c>
      <c r="BI438" s="164">
        <f>IF(N438="nulová",J438,0)</f>
        <v>0</v>
      </c>
      <c r="BJ438" s="16" t="s">
        <v>7671</v>
      </c>
      <c r="BK438" s="164">
        <f>ROUND(I438*H438,2)</f>
        <v>0</v>
      </c>
      <c r="BL438" s="16" t="s">
        <v>5804</v>
      </c>
      <c r="BM438" s="163" t="s">
        <v>5090</v>
      </c>
    </row>
    <row r="439" spans="2:65" s="1" customFormat="1" ht="24" customHeight="1">
      <c r="B439" s="151"/>
      <c r="C439" s="152" t="s">
        <v>6858</v>
      </c>
      <c r="D439" s="152" t="s">
        <v>7978</v>
      </c>
      <c r="E439" s="153" t="s">
        <v>7578</v>
      </c>
      <c r="F439" s="154" t="s">
        <v>7579</v>
      </c>
      <c r="G439" s="155" t="s">
        <v>5816</v>
      </c>
      <c r="H439" s="156">
        <v>1.2999999999999999E-2</v>
      </c>
      <c r="I439" s="157"/>
      <c r="J439" s="158">
        <f>ROUND(I439*H439,2)</f>
        <v>0</v>
      </c>
      <c r="K439" s="154" t="s">
        <v>7982</v>
      </c>
      <c r="L439" s="31"/>
      <c r="M439" s="159" t="s">
        <v>7590</v>
      </c>
      <c r="N439" s="160" t="s">
        <v>7629</v>
      </c>
      <c r="O439" s="54"/>
      <c r="P439" s="161">
        <f>O439*H439</f>
        <v>0</v>
      </c>
      <c r="Q439" s="161">
        <v>0</v>
      </c>
      <c r="R439" s="161">
        <f>Q439*H439</f>
        <v>0</v>
      </c>
      <c r="S439" s="161">
        <v>0</v>
      </c>
      <c r="T439" s="162">
        <f>S439*H439</f>
        <v>0</v>
      </c>
      <c r="AR439" s="163" t="s">
        <v>5804</v>
      </c>
      <c r="AT439" s="163" t="s">
        <v>7978</v>
      </c>
      <c r="AU439" s="163" t="s">
        <v>7673</v>
      </c>
      <c r="AY439" s="16" t="s">
        <v>7977</v>
      </c>
      <c r="BE439" s="164">
        <f>IF(N439="základní",J439,0)</f>
        <v>0</v>
      </c>
      <c r="BF439" s="164">
        <f>IF(N439="snížená",J439,0)</f>
        <v>0</v>
      </c>
      <c r="BG439" s="164">
        <f>IF(N439="zákl. přenesená",J439,0)</f>
        <v>0</v>
      </c>
      <c r="BH439" s="164">
        <f>IF(N439="sníž. přenesená",J439,0)</f>
        <v>0</v>
      </c>
      <c r="BI439" s="164">
        <f>IF(N439="nulová",J439,0)</f>
        <v>0</v>
      </c>
      <c r="BJ439" s="16" t="s">
        <v>7671</v>
      </c>
      <c r="BK439" s="164">
        <f>ROUND(I439*H439,2)</f>
        <v>0</v>
      </c>
      <c r="BL439" s="16" t="s">
        <v>5804</v>
      </c>
      <c r="BM439" s="163" t="s">
        <v>5091</v>
      </c>
    </row>
    <row r="440" spans="2:65" s="11" customFormat="1" ht="22.9" customHeight="1">
      <c r="B440" s="138"/>
      <c r="D440" s="139" t="s">
        <v>7663</v>
      </c>
      <c r="E440" s="149" t="s">
        <v>7581</v>
      </c>
      <c r="F440" s="149" t="s">
        <v>7582</v>
      </c>
      <c r="I440" s="141"/>
      <c r="J440" s="150">
        <f>BK440</f>
        <v>0</v>
      </c>
      <c r="L440" s="138"/>
      <c r="M440" s="143"/>
      <c r="N440" s="144"/>
      <c r="O440" s="144"/>
      <c r="P440" s="145">
        <f>SUM(P441:P449)</f>
        <v>0</v>
      </c>
      <c r="Q440" s="144"/>
      <c r="R440" s="145">
        <f>SUM(R441:R449)</f>
        <v>6.2199999999999998E-3</v>
      </c>
      <c r="S440" s="144"/>
      <c r="T440" s="146">
        <f>SUM(T441:T449)</f>
        <v>0</v>
      </c>
      <c r="AR440" s="139" t="s">
        <v>7673</v>
      </c>
      <c r="AT440" s="147" t="s">
        <v>7663</v>
      </c>
      <c r="AU440" s="147" t="s">
        <v>7671</v>
      </c>
      <c r="AY440" s="139" t="s">
        <v>7977</v>
      </c>
      <c r="BK440" s="148">
        <f>SUM(BK441:BK449)</f>
        <v>0</v>
      </c>
    </row>
    <row r="441" spans="2:65" s="1" customFormat="1" ht="16.5" customHeight="1">
      <c r="B441" s="151"/>
      <c r="C441" s="152" t="s">
        <v>7507</v>
      </c>
      <c r="D441" s="152" t="s">
        <v>7978</v>
      </c>
      <c r="E441" s="153" t="s">
        <v>7584</v>
      </c>
      <c r="F441" s="154" t="s">
        <v>7585</v>
      </c>
      <c r="G441" s="155" t="s">
        <v>5897</v>
      </c>
      <c r="H441" s="156">
        <v>1</v>
      </c>
      <c r="I441" s="157"/>
      <c r="J441" s="158">
        <f>ROUND(I441*H441,2)</f>
        <v>0</v>
      </c>
      <c r="K441" s="154" t="s">
        <v>7982</v>
      </c>
      <c r="L441" s="31"/>
      <c r="M441" s="159" t="s">
        <v>7590</v>
      </c>
      <c r="N441" s="160" t="s">
        <v>7629</v>
      </c>
      <c r="O441" s="54"/>
      <c r="P441" s="161">
        <f>O441*H441</f>
        <v>0</v>
      </c>
      <c r="Q441" s="161">
        <v>0</v>
      </c>
      <c r="R441" s="161">
        <f>Q441*H441</f>
        <v>0</v>
      </c>
      <c r="S441" s="161">
        <v>0</v>
      </c>
      <c r="T441" s="162">
        <f>S441*H441</f>
        <v>0</v>
      </c>
      <c r="AR441" s="163" t="s">
        <v>5804</v>
      </c>
      <c r="AT441" s="163" t="s">
        <v>7978</v>
      </c>
      <c r="AU441" s="163" t="s">
        <v>7673</v>
      </c>
      <c r="AY441" s="16" t="s">
        <v>7977</v>
      </c>
      <c r="BE441" s="164">
        <f>IF(N441="základní",J441,0)</f>
        <v>0</v>
      </c>
      <c r="BF441" s="164">
        <f>IF(N441="snížená",J441,0)</f>
        <v>0</v>
      </c>
      <c r="BG441" s="164">
        <f>IF(N441="zákl. přenesená",J441,0)</f>
        <v>0</v>
      </c>
      <c r="BH441" s="164">
        <f>IF(N441="sníž. přenesená",J441,0)</f>
        <v>0</v>
      </c>
      <c r="BI441" s="164">
        <f>IF(N441="nulová",J441,0)</f>
        <v>0</v>
      </c>
      <c r="BJ441" s="16" t="s">
        <v>7671</v>
      </c>
      <c r="BK441" s="164">
        <f>ROUND(I441*H441,2)</f>
        <v>0</v>
      </c>
      <c r="BL441" s="16" t="s">
        <v>5804</v>
      </c>
      <c r="BM441" s="163" t="s">
        <v>5092</v>
      </c>
    </row>
    <row r="442" spans="2:65" s="1" customFormat="1" ht="24" customHeight="1">
      <c r="B442" s="151"/>
      <c r="C442" s="189" t="s">
        <v>7517</v>
      </c>
      <c r="D442" s="189" t="s">
        <v>5826</v>
      </c>
      <c r="E442" s="190" t="s">
        <v>7588</v>
      </c>
      <c r="F442" s="191" t="s">
        <v>5353</v>
      </c>
      <c r="G442" s="192" t="s">
        <v>5897</v>
      </c>
      <c r="H442" s="193">
        <v>1</v>
      </c>
      <c r="I442" s="194"/>
      <c r="J442" s="195">
        <f>ROUND(I442*H442,2)</f>
        <v>0</v>
      </c>
      <c r="K442" s="191" t="s">
        <v>7590</v>
      </c>
      <c r="L442" s="196"/>
      <c r="M442" s="197" t="s">
        <v>7590</v>
      </c>
      <c r="N442" s="198" t="s">
        <v>7629</v>
      </c>
      <c r="O442" s="54"/>
      <c r="P442" s="161">
        <f>O442*H442</f>
        <v>0</v>
      </c>
      <c r="Q442" s="161">
        <v>5.9999999999999995E-4</v>
      </c>
      <c r="R442" s="161">
        <f>Q442*H442</f>
        <v>5.9999999999999995E-4</v>
      </c>
      <c r="S442" s="161">
        <v>0</v>
      </c>
      <c r="T442" s="162">
        <f>S442*H442</f>
        <v>0</v>
      </c>
      <c r="AR442" s="163" t="s">
        <v>5899</v>
      </c>
      <c r="AT442" s="163" t="s">
        <v>5826</v>
      </c>
      <c r="AU442" s="163" t="s">
        <v>7673</v>
      </c>
      <c r="AY442" s="16" t="s">
        <v>7977</v>
      </c>
      <c r="BE442" s="164">
        <f>IF(N442="základní",J442,0)</f>
        <v>0</v>
      </c>
      <c r="BF442" s="164">
        <f>IF(N442="snížená",J442,0)</f>
        <v>0</v>
      </c>
      <c r="BG442" s="164">
        <f>IF(N442="zákl. přenesená",J442,0)</f>
        <v>0</v>
      </c>
      <c r="BH442" s="164">
        <f>IF(N442="sníž. přenesená",J442,0)</f>
        <v>0</v>
      </c>
      <c r="BI442" s="164">
        <f>IF(N442="nulová",J442,0)</f>
        <v>0</v>
      </c>
      <c r="BJ442" s="16" t="s">
        <v>7671</v>
      </c>
      <c r="BK442" s="164">
        <f>ROUND(I442*H442,2)</f>
        <v>0</v>
      </c>
      <c r="BL442" s="16" t="s">
        <v>5804</v>
      </c>
      <c r="BM442" s="163" t="s">
        <v>5093</v>
      </c>
    </row>
    <row r="443" spans="2:65" s="1" customFormat="1" ht="19.5">
      <c r="B443" s="31"/>
      <c r="D443" s="166" t="s">
        <v>5891</v>
      </c>
      <c r="F443" s="199" t="s">
        <v>5355</v>
      </c>
      <c r="I443" s="94"/>
      <c r="L443" s="31"/>
      <c r="M443" s="200"/>
      <c r="N443" s="54"/>
      <c r="O443" s="54"/>
      <c r="P443" s="54"/>
      <c r="Q443" s="54"/>
      <c r="R443" s="54"/>
      <c r="S443" s="54"/>
      <c r="T443" s="55"/>
      <c r="AT443" s="16" t="s">
        <v>5891</v>
      </c>
      <c r="AU443" s="16" t="s">
        <v>7673</v>
      </c>
    </row>
    <row r="444" spans="2:65" s="1" customFormat="1" ht="16.5" customHeight="1">
      <c r="B444" s="151"/>
      <c r="C444" s="152" t="s">
        <v>7523</v>
      </c>
      <c r="D444" s="152" t="s">
        <v>7978</v>
      </c>
      <c r="E444" s="153" t="s">
        <v>5357</v>
      </c>
      <c r="F444" s="154" t="s">
        <v>5358</v>
      </c>
      <c r="G444" s="155" t="s">
        <v>5897</v>
      </c>
      <c r="H444" s="156">
        <v>12</v>
      </c>
      <c r="I444" s="157"/>
      <c r="J444" s="158">
        <f t="shared" ref="J444:J449" si="10">ROUND(I444*H444,2)</f>
        <v>0</v>
      </c>
      <c r="K444" s="154" t="s">
        <v>7982</v>
      </c>
      <c r="L444" s="31"/>
      <c r="M444" s="159" t="s">
        <v>7590</v>
      </c>
      <c r="N444" s="160" t="s">
        <v>7629</v>
      </c>
      <c r="O444" s="54"/>
      <c r="P444" s="161">
        <f t="shared" ref="P444:P449" si="11">O444*H444</f>
        <v>0</v>
      </c>
      <c r="Q444" s="161">
        <v>0</v>
      </c>
      <c r="R444" s="161">
        <f t="shared" ref="R444:R449" si="12">Q444*H444</f>
        <v>0</v>
      </c>
      <c r="S444" s="161">
        <v>0</v>
      </c>
      <c r="T444" s="162">
        <f t="shared" ref="T444:T449" si="13">S444*H444</f>
        <v>0</v>
      </c>
      <c r="AR444" s="163" t="s">
        <v>5804</v>
      </c>
      <c r="AT444" s="163" t="s">
        <v>7978</v>
      </c>
      <c r="AU444" s="163" t="s">
        <v>7673</v>
      </c>
      <c r="AY444" s="16" t="s">
        <v>7977</v>
      </c>
      <c r="BE444" s="164">
        <f t="shared" ref="BE444:BE449" si="14">IF(N444="základní",J444,0)</f>
        <v>0</v>
      </c>
      <c r="BF444" s="164">
        <f t="shared" ref="BF444:BF449" si="15">IF(N444="snížená",J444,0)</f>
        <v>0</v>
      </c>
      <c r="BG444" s="164">
        <f t="shared" ref="BG444:BG449" si="16">IF(N444="zákl. přenesená",J444,0)</f>
        <v>0</v>
      </c>
      <c r="BH444" s="164">
        <f t="shared" ref="BH444:BH449" si="17">IF(N444="sníž. přenesená",J444,0)</f>
        <v>0</v>
      </c>
      <c r="BI444" s="164">
        <f t="shared" ref="BI444:BI449" si="18">IF(N444="nulová",J444,0)</f>
        <v>0</v>
      </c>
      <c r="BJ444" s="16" t="s">
        <v>7671</v>
      </c>
      <c r="BK444" s="164">
        <f t="shared" ref="BK444:BK449" si="19">ROUND(I444*H444,2)</f>
        <v>0</v>
      </c>
      <c r="BL444" s="16" t="s">
        <v>5804</v>
      </c>
      <c r="BM444" s="163" t="s">
        <v>5094</v>
      </c>
    </row>
    <row r="445" spans="2:65" s="1" customFormat="1" ht="16.5" customHeight="1">
      <c r="B445" s="151"/>
      <c r="C445" s="189" t="s">
        <v>7527</v>
      </c>
      <c r="D445" s="189" t="s">
        <v>5826</v>
      </c>
      <c r="E445" s="190" t="s">
        <v>5361</v>
      </c>
      <c r="F445" s="191" t="s">
        <v>5362</v>
      </c>
      <c r="G445" s="192" t="s">
        <v>5897</v>
      </c>
      <c r="H445" s="193">
        <v>5</v>
      </c>
      <c r="I445" s="194"/>
      <c r="J445" s="195">
        <f t="shared" si="10"/>
        <v>0</v>
      </c>
      <c r="K445" s="191" t="s">
        <v>5841</v>
      </c>
      <c r="L445" s="196"/>
      <c r="M445" s="197" t="s">
        <v>7590</v>
      </c>
      <c r="N445" s="198" t="s">
        <v>7629</v>
      </c>
      <c r="O445" s="54"/>
      <c r="P445" s="161">
        <f t="shared" si="11"/>
        <v>0</v>
      </c>
      <c r="Q445" s="161">
        <v>3.5E-4</v>
      </c>
      <c r="R445" s="161">
        <f t="shared" si="12"/>
        <v>1.75E-3</v>
      </c>
      <c r="S445" s="161">
        <v>0</v>
      </c>
      <c r="T445" s="162">
        <f t="shared" si="13"/>
        <v>0</v>
      </c>
      <c r="AR445" s="163" t="s">
        <v>5899</v>
      </c>
      <c r="AT445" s="163" t="s">
        <v>5826</v>
      </c>
      <c r="AU445" s="163" t="s">
        <v>7673</v>
      </c>
      <c r="AY445" s="16" t="s">
        <v>7977</v>
      </c>
      <c r="BE445" s="164">
        <f t="shared" si="14"/>
        <v>0</v>
      </c>
      <c r="BF445" s="164">
        <f t="shared" si="15"/>
        <v>0</v>
      </c>
      <c r="BG445" s="164">
        <f t="shared" si="16"/>
        <v>0</v>
      </c>
      <c r="BH445" s="164">
        <f t="shared" si="17"/>
        <v>0</v>
      </c>
      <c r="BI445" s="164">
        <f t="shared" si="18"/>
        <v>0</v>
      </c>
      <c r="BJ445" s="16" t="s">
        <v>7671</v>
      </c>
      <c r="BK445" s="164">
        <f t="shared" si="19"/>
        <v>0</v>
      </c>
      <c r="BL445" s="16" t="s">
        <v>5804</v>
      </c>
      <c r="BM445" s="163" t="s">
        <v>5095</v>
      </c>
    </row>
    <row r="446" spans="2:65" s="1" customFormat="1" ht="16.5" customHeight="1">
      <c r="B446" s="151"/>
      <c r="C446" s="189" t="s">
        <v>7535</v>
      </c>
      <c r="D446" s="189" t="s">
        <v>5826</v>
      </c>
      <c r="E446" s="190" t="s">
        <v>5365</v>
      </c>
      <c r="F446" s="191" t="s">
        <v>5366</v>
      </c>
      <c r="G446" s="192" t="s">
        <v>5897</v>
      </c>
      <c r="H446" s="193">
        <v>4</v>
      </c>
      <c r="I446" s="194"/>
      <c r="J446" s="195">
        <f t="shared" si="10"/>
        <v>0</v>
      </c>
      <c r="K446" s="191" t="s">
        <v>7590</v>
      </c>
      <c r="L446" s="196"/>
      <c r="M446" s="197" t="s">
        <v>7590</v>
      </c>
      <c r="N446" s="198" t="s">
        <v>7629</v>
      </c>
      <c r="O446" s="54"/>
      <c r="P446" s="161">
        <f t="shared" si="11"/>
        <v>0</v>
      </c>
      <c r="Q446" s="161">
        <v>3.5E-4</v>
      </c>
      <c r="R446" s="161">
        <f t="shared" si="12"/>
        <v>1.4E-3</v>
      </c>
      <c r="S446" s="161">
        <v>0</v>
      </c>
      <c r="T446" s="162">
        <f t="shared" si="13"/>
        <v>0</v>
      </c>
      <c r="AR446" s="163" t="s">
        <v>5899</v>
      </c>
      <c r="AT446" s="163" t="s">
        <v>5826</v>
      </c>
      <c r="AU446" s="163" t="s">
        <v>7673</v>
      </c>
      <c r="AY446" s="16" t="s">
        <v>7977</v>
      </c>
      <c r="BE446" s="164">
        <f t="shared" si="14"/>
        <v>0</v>
      </c>
      <c r="BF446" s="164">
        <f t="shared" si="15"/>
        <v>0</v>
      </c>
      <c r="BG446" s="164">
        <f t="shared" si="16"/>
        <v>0</v>
      </c>
      <c r="BH446" s="164">
        <f t="shared" si="17"/>
        <v>0</v>
      </c>
      <c r="BI446" s="164">
        <f t="shared" si="18"/>
        <v>0</v>
      </c>
      <c r="BJ446" s="16" t="s">
        <v>7671</v>
      </c>
      <c r="BK446" s="164">
        <f t="shared" si="19"/>
        <v>0</v>
      </c>
      <c r="BL446" s="16" t="s">
        <v>5804</v>
      </c>
      <c r="BM446" s="163" t="s">
        <v>5096</v>
      </c>
    </row>
    <row r="447" spans="2:65" s="1" customFormat="1" ht="24" customHeight="1">
      <c r="B447" s="151"/>
      <c r="C447" s="189" t="s">
        <v>7539</v>
      </c>
      <c r="D447" s="189" t="s">
        <v>5826</v>
      </c>
      <c r="E447" s="190" t="s">
        <v>5369</v>
      </c>
      <c r="F447" s="191" t="s">
        <v>5370</v>
      </c>
      <c r="G447" s="192" t="s">
        <v>5897</v>
      </c>
      <c r="H447" s="193">
        <v>3</v>
      </c>
      <c r="I447" s="194"/>
      <c r="J447" s="195">
        <f t="shared" si="10"/>
        <v>0</v>
      </c>
      <c r="K447" s="191" t="s">
        <v>7590</v>
      </c>
      <c r="L447" s="196"/>
      <c r="M447" s="197" t="s">
        <v>7590</v>
      </c>
      <c r="N447" s="198" t="s">
        <v>7629</v>
      </c>
      <c r="O447" s="54"/>
      <c r="P447" s="161">
        <f t="shared" si="11"/>
        <v>0</v>
      </c>
      <c r="Q447" s="161">
        <v>3.5E-4</v>
      </c>
      <c r="R447" s="161">
        <f t="shared" si="12"/>
        <v>1.0499999999999999E-3</v>
      </c>
      <c r="S447" s="161">
        <v>0</v>
      </c>
      <c r="T447" s="162">
        <f t="shared" si="13"/>
        <v>0</v>
      </c>
      <c r="AR447" s="163" t="s">
        <v>5899</v>
      </c>
      <c r="AT447" s="163" t="s">
        <v>5826</v>
      </c>
      <c r="AU447" s="163" t="s">
        <v>7673</v>
      </c>
      <c r="AY447" s="16" t="s">
        <v>7977</v>
      </c>
      <c r="BE447" s="164">
        <f t="shared" si="14"/>
        <v>0</v>
      </c>
      <c r="BF447" s="164">
        <f t="shared" si="15"/>
        <v>0</v>
      </c>
      <c r="BG447" s="164">
        <f t="shared" si="16"/>
        <v>0</v>
      </c>
      <c r="BH447" s="164">
        <f t="shared" si="17"/>
        <v>0</v>
      </c>
      <c r="BI447" s="164">
        <f t="shared" si="18"/>
        <v>0</v>
      </c>
      <c r="BJ447" s="16" t="s">
        <v>7671</v>
      </c>
      <c r="BK447" s="164">
        <f t="shared" si="19"/>
        <v>0</v>
      </c>
      <c r="BL447" s="16" t="s">
        <v>5804</v>
      </c>
      <c r="BM447" s="163" t="s">
        <v>5097</v>
      </c>
    </row>
    <row r="448" spans="2:65" s="1" customFormat="1" ht="24" customHeight="1">
      <c r="B448" s="151"/>
      <c r="C448" s="152" t="s">
        <v>7544</v>
      </c>
      <c r="D448" s="152" t="s">
        <v>7978</v>
      </c>
      <c r="E448" s="153" t="s">
        <v>5373</v>
      </c>
      <c r="F448" s="154" t="s">
        <v>5374</v>
      </c>
      <c r="G448" s="155" t="s">
        <v>5897</v>
      </c>
      <c r="H448" s="156">
        <v>1</v>
      </c>
      <c r="I448" s="157"/>
      <c r="J448" s="158">
        <f t="shared" si="10"/>
        <v>0</v>
      </c>
      <c r="K448" s="154" t="s">
        <v>7982</v>
      </c>
      <c r="L448" s="31"/>
      <c r="M448" s="159" t="s">
        <v>7590</v>
      </c>
      <c r="N448" s="160" t="s">
        <v>7629</v>
      </c>
      <c r="O448" s="54"/>
      <c r="P448" s="161">
        <f t="shared" si="11"/>
        <v>0</v>
      </c>
      <c r="Q448" s="161">
        <v>1.42E-3</v>
      </c>
      <c r="R448" s="161">
        <f t="shared" si="12"/>
        <v>1.42E-3</v>
      </c>
      <c r="S448" s="161">
        <v>0</v>
      </c>
      <c r="T448" s="162">
        <f t="shared" si="13"/>
        <v>0</v>
      </c>
      <c r="AR448" s="163" t="s">
        <v>5804</v>
      </c>
      <c r="AT448" s="163" t="s">
        <v>7978</v>
      </c>
      <c r="AU448" s="163" t="s">
        <v>7673</v>
      </c>
      <c r="AY448" s="16" t="s">
        <v>7977</v>
      </c>
      <c r="BE448" s="164">
        <f t="shared" si="14"/>
        <v>0</v>
      </c>
      <c r="BF448" s="164">
        <f t="shared" si="15"/>
        <v>0</v>
      </c>
      <c r="BG448" s="164">
        <f t="shared" si="16"/>
        <v>0</v>
      </c>
      <c r="BH448" s="164">
        <f t="shared" si="17"/>
        <v>0</v>
      </c>
      <c r="BI448" s="164">
        <f t="shared" si="18"/>
        <v>0</v>
      </c>
      <c r="BJ448" s="16" t="s">
        <v>7671</v>
      </c>
      <c r="BK448" s="164">
        <f t="shared" si="19"/>
        <v>0</v>
      </c>
      <c r="BL448" s="16" t="s">
        <v>5804</v>
      </c>
      <c r="BM448" s="163" t="s">
        <v>5098</v>
      </c>
    </row>
    <row r="449" spans="2:65" s="1" customFormat="1" ht="24" customHeight="1">
      <c r="B449" s="151"/>
      <c r="C449" s="152" t="s">
        <v>7548</v>
      </c>
      <c r="D449" s="152" t="s">
        <v>7978</v>
      </c>
      <c r="E449" s="153" t="s">
        <v>5377</v>
      </c>
      <c r="F449" s="154" t="s">
        <v>5378</v>
      </c>
      <c r="G449" s="155" t="s">
        <v>5985</v>
      </c>
      <c r="H449" s="156">
        <v>1</v>
      </c>
      <c r="I449" s="157"/>
      <c r="J449" s="158">
        <f t="shared" si="10"/>
        <v>0</v>
      </c>
      <c r="K449" s="154" t="s">
        <v>7590</v>
      </c>
      <c r="L449" s="31"/>
      <c r="M449" s="159" t="s">
        <v>7590</v>
      </c>
      <c r="N449" s="160" t="s">
        <v>7629</v>
      </c>
      <c r="O449" s="54"/>
      <c r="P449" s="161">
        <f t="shared" si="11"/>
        <v>0</v>
      </c>
      <c r="Q449" s="161">
        <v>0</v>
      </c>
      <c r="R449" s="161">
        <f t="shared" si="12"/>
        <v>0</v>
      </c>
      <c r="S449" s="161">
        <v>0</v>
      </c>
      <c r="T449" s="162">
        <f t="shared" si="13"/>
        <v>0</v>
      </c>
      <c r="AR449" s="163" t="s">
        <v>5804</v>
      </c>
      <c r="AT449" s="163" t="s">
        <v>7978</v>
      </c>
      <c r="AU449" s="163" t="s">
        <v>7673</v>
      </c>
      <c r="AY449" s="16" t="s">
        <v>7977</v>
      </c>
      <c r="BE449" s="164">
        <f t="shared" si="14"/>
        <v>0</v>
      </c>
      <c r="BF449" s="164">
        <f t="shared" si="15"/>
        <v>0</v>
      </c>
      <c r="BG449" s="164">
        <f t="shared" si="16"/>
        <v>0</v>
      </c>
      <c r="BH449" s="164">
        <f t="shared" si="17"/>
        <v>0</v>
      </c>
      <c r="BI449" s="164">
        <f t="shared" si="18"/>
        <v>0</v>
      </c>
      <c r="BJ449" s="16" t="s">
        <v>7671</v>
      </c>
      <c r="BK449" s="164">
        <f t="shared" si="19"/>
        <v>0</v>
      </c>
      <c r="BL449" s="16" t="s">
        <v>5804</v>
      </c>
      <c r="BM449" s="163" t="s">
        <v>5099</v>
      </c>
    </row>
    <row r="450" spans="2:65" s="11" customFormat="1" ht="22.9" customHeight="1">
      <c r="B450" s="138"/>
      <c r="D450" s="139" t="s">
        <v>7663</v>
      </c>
      <c r="E450" s="149" t="s">
        <v>5380</v>
      </c>
      <c r="F450" s="149" t="s">
        <v>5381</v>
      </c>
      <c r="I450" s="141"/>
      <c r="J450" s="150">
        <f>BK450</f>
        <v>0</v>
      </c>
      <c r="L450" s="138"/>
      <c r="M450" s="143"/>
      <c r="N450" s="144"/>
      <c r="O450" s="144"/>
      <c r="P450" s="145">
        <f>SUM(P451:P473)</f>
        <v>0</v>
      </c>
      <c r="Q450" s="144"/>
      <c r="R450" s="145">
        <f>SUM(R451:R473)</f>
        <v>2.4043434000000001</v>
      </c>
      <c r="S450" s="144"/>
      <c r="T450" s="146">
        <f>SUM(T451:T473)</f>
        <v>0</v>
      </c>
      <c r="AR450" s="139" t="s">
        <v>7673</v>
      </c>
      <c r="AT450" s="147" t="s">
        <v>7663</v>
      </c>
      <c r="AU450" s="147" t="s">
        <v>7671</v>
      </c>
      <c r="AY450" s="139" t="s">
        <v>7977</v>
      </c>
      <c r="BK450" s="148">
        <f>SUM(BK451:BK473)</f>
        <v>0</v>
      </c>
    </row>
    <row r="451" spans="2:65" s="1" customFormat="1" ht="16.5" customHeight="1">
      <c r="B451" s="151"/>
      <c r="C451" s="152" t="s">
        <v>7554</v>
      </c>
      <c r="D451" s="152" t="s">
        <v>7978</v>
      </c>
      <c r="E451" s="153" t="s">
        <v>5383</v>
      </c>
      <c r="F451" s="154" t="s">
        <v>5384</v>
      </c>
      <c r="G451" s="155" t="s">
        <v>5783</v>
      </c>
      <c r="H451" s="156">
        <v>63</v>
      </c>
      <c r="I451" s="157"/>
      <c r="J451" s="158">
        <f>ROUND(I451*H451,2)</f>
        <v>0</v>
      </c>
      <c r="K451" s="154" t="s">
        <v>7982</v>
      </c>
      <c r="L451" s="31"/>
      <c r="M451" s="159" t="s">
        <v>7590</v>
      </c>
      <c r="N451" s="160" t="s">
        <v>7629</v>
      </c>
      <c r="O451" s="54"/>
      <c r="P451" s="161">
        <f>O451*H451</f>
        <v>0</v>
      </c>
      <c r="Q451" s="161">
        <v>0</v>
      </c>
      <c r="R451" s="161">
        <f>Q451*H451</f>
        <v>0</v>
      </c>
      <c r="S451" s="161">
        <v>0</v>
      </c>
      <c r="T451" s="162">
        <f>S451*H451</f>
        <v>0</v>
      </c>
      <c r="AR451" s="163" t="s">
        <v>5804</v>
      </c>
      <c r="AT451" s="163" t="s">
        <v>7978</v>
      </c>
      <c r="AU451" s="163" t="s">
        <v>7673</v>
      </c>
      <c r="AY451" s="16" t="s">
        <v>7977</v>
      </c>
      <c r="BE451" s="164">
        <f>IF(N451="základní",J451,0)</f>
        <v>0</v>
      </c>
      <c r="BF451" s="164">
        <f>IF(N451="snížená",J451,0)</f>
        <v>0</v>
      </c>
      <c r="BG451" s="164">
        <f>IF(N451="zákl. přenesená",J451,0)</f>
        <v>0</v>
      </c>
      <c r="BH451" s="164">
        <f>IF(N451="sníž. přenesená",J451,0)</f>
        <v>0</v>
      </c>
      <c r="BI451" s="164">
        <f>IF(N451="nulová",J451,0)</f>
        <v>0</v>
      </c>
      <c r="BJ451" s="16" t="s">
        <v>7671</v>
      </c>
      <c r="BK451" s="164">
        <f>ROUND(I451*H451,2)</f>
        <v>0</v>
      </c>
      <c r="BL451" s="16" t="s">
        <v>5804</v>
      </c>
      <c r="BM451" s="163" t="s">
        <v>5100</v>
      </c>
    </row>
    <row r="452" spans="2:65" s="12" customFormat="1">
      <c r="B452" s="165"/>
      <c r="D452" s="166" t="s">
        <v>7985</v>
      </c>
      <c r="E452" s="167" t="s">
        <v>7590</v>
      </c>
      <c r="F452" s="168" t="s">
        <v>5386</v>
      </c>
      <c r="H452" s="169">
        <v>50</v>
      </c>
      <c r="I452" s="170"/>
      <c r="L452" s="165"/>
      <c r="M452" s="171"/>
      <c r="N452" s="172"/>
      <c r="O452" s="172"/>
      <c r="P452" s="172"/>
      <c r="Q452" s="172"/>
      <c r="R452" s="172"/>
      <c r="S452" s="172"/>
      <c r="T452" s="173"/>
      <c r="AT452" s="167" t="s">
        <v>7985</v>
      </c>
      <c r="AU452" s="167" t="s">
        <v>7673</v>
      </c>
      <c r="AV452" s="12" t="s">
        <v>7673</v>
      </c>
      <c r="AW452" s="12" t="s">
        <v>7620</v>
      </c>
      <c r="AX452" s="12" t="s">
        <v>7664</v>
      </c>
      <c r="AY452" s="167" t="s">
        <v>7977</v>
      </c>
    </row>
    <row r="453" spans="2:65" s="12" customFormat="1">
      <c r="B453" s="165"/>
      <c r="D453" s="166" t="s">
        <v>7985</v>
      </c>
      <c r="E453" s="167" t="s">
        <v>7590</v>
      </c>
      <c r="F453" s="168" t="s">
        <v>5387</v>
      </c>
      <c r="H453" s="169">
        <v>13</v>
      </c>
      <c r="I453" s="170"/>
      <c r="L453" s="165"/>
      <c r="M453" s="171"/>
      <c r="N453" s="172"/>
      <c r="O453" s="172"/>
      <c r="P453" s="172"/>
      <c r="Q453" s="172"/>
      <c r="R453" s="172"/>
      <c r="S453" s="172"/>
      <c r="T453" s="173"/>
      <c r="AT453" s="167" t="s">
        <v>7985</v>
      </c>
      <c r="AU453" s="167" t="s">
        <v>7673</v>
      </c>
      <c r="AV453" s="12" t="s">
        <v>7673</v>
      </c>
      <c r="AW453" s="12" t="s">
        <v>7620</v>
      </c>
      <c r="AX453" s="12" t="s">
        <v>7664</v>
      </c>
      <c r="AY453" s="167" t="s">
        <v>7977</v>
      </c>
    </row>
    <row r="454" spans="2:65" s="13" customFormat="1">
      <c r="B454" s="174"/>
      <c r="D454" s="166" t="s">
        <v>7985</v>
      </c>
      <c r="E454" s="175" t="s">
        <v>7590</v>
      </c>
      <c r="F454" s="176" t="s">
        <v>7998</v>
      </c>
      <c r="H454" s="177">
        <v>63</v>
      </c>
      <c r="I454" s="178"/>
      <c r="L454" s="174"/>
      <c r="M454" s="179"/>
      <c r="N454" s="180"/>
      <c r="O454" s="180"/>
      <c r="P454" s="180"/>
      <c r="Q454" s="180"/>
      <c r="R454" s="180"/>
      <c r="S454" s="180"/>
      <c r="T454" s="181"/>
      <c r="AT454" s="175" t="s">
        <v>7985</v>
      </c>
      <c r="AU454" s="175" t="s">
        <v>7673</v>
      </c>
      <c r="AV454" s="13" t="s">
        <v>7983</v>
      </c>
      <c r="AW454" s="13" t="s">
        <v>7620</v>
      </c>
      <c r="AX454" s="13" t="s">
        <v>7671</v>
      </c>
      <c r="AY454" s="175" t="s">
        <v>7977</v>
      </c>
    </row>
    <row r="455" spans="2:65" s="1" customFormat="1" ht="24" customHeight="1">
      <c r="B455" s="151"/>
      <c r="C455" s="152" t="s">
        <v>7559</v>
      </c>
      <c r="D455" s="152" t="s">
        <v>7978</v>
      </c>
      <c r="E455" s="153" t="s">
        <v>5389</v>
      </c>
      <c r="F455" s="154" t="s">
        <v>5390</v>
      </c>
      <c r="G455" s="155" t="s">
        <v>5783</v>
      </c>
      <c r="H455" s="156">
        <v>94.5</v>
      </c>
      <c r="I455" s="157"/>
      <c r="J455" s="158">
        <f>ROUND(I455*H455,2)</f>
        <v>0</v>
      </c>
      <c r="K455" s="154" t="s">
        <v>7982</v>
      </c>
      <c r="L455" s="31"/>
      <c r="M455" s="159" t="s">
        <v>7590</v>
      </c>
      <c r="N455" s="160" t="s">
        <v>7629</v>
      </c>
      <c r="O455" s="54"/>
      <c r="P455" s="161">
        <f>O455*H455</f>
        <v>0</v>
      </c>
      <c r="Q455" s="161">
        <v>0</v>
      </c>
      <c r="R455" s="161">
        <f>Q455*H455</f>
        <v>0</v>
      </c>
      <c r="S455" s="161">
        <v>0</v>
      </c>
      <c r="T455" s="162">
        <f>S455*H455</f>
        <v>0</v>
      </c>
      <c r="AR455" s="163" t="s">
        <v>5804</v>
      </c>
      <c r="AT455" s="163" t="s">
        <v>7978</v>
      </c>
      <c r="AU455" s="163" t="s">
        <v>7673</v>
      </c>
      <c r="AY455" s="16" t="s">
        <v>7977</v>
      </c>
      <c r="BE455" s="164">
        <f>IF(N455="základní",J455,0)</f>
        <v>0</v>
      </c>
      <c r="BF455" s="164">
        <f>IF(N455="snížená",J455,0)</f>
        <v>0</v>
      </c>
      <c r="BG455" s="164">
        <f>IF(N455="zákl. přenesená",J455,0)</f>
        <v>0</v>
      </c>
      <c r="BH455" s="164">
        <f>IF(N455="sníž. přenesená",J455,0)</f>
        <v>0</v>
      </c>
      <c r="BI455" s="164">
        <f>IF(N455="nulová",J455,0)</f>
        <v>0</v>
      </c>
      <c r="BJ455" s="16" t="s">
        <v>7671</v>
      </c>
      <c r="BK455" s="164">
        <f>ROUND(I455*H455,2)</f>
        <v>0</v>
      </c>
      <c r="BL455" s="16" t="s">
        <v>5804</v>
      </c>
      <c r="BM455" s="163" t="s">
        <v>5101</v>
      </c>
    </row>
    <row r="456" spans="2:65" s="1" customFormat="1" ht="19.5">
      <c r="B456" s="31"/>
      <c r="D456" s="166" t="s">
        <v>5891</v>
      </c>
      <c r="F456" s="199" t="s">
        <v>5392</v>
      </c>
      <c r="I456" s="94"/>
      <c r="L456" s="31"/>
      <c r="M456" s="200"/>
      <c r="N456" s="54"/>
      <c r="O456" s="54"/>
      <c r="P456" s="54"/>
      <c r="Q456" s="54"/>
      <c r="R456" s="54"/>
      <c r="S456" s="54"/>
      <c r="T456" s="55"/>
      <c r="AT456" s="16" t="s">
        <v>5891</v>
      </c>
      <c r="AU456" s="16" t="s">
        <v>7673</v>
      </c>
    </row>
    <row r="457" spans="2:65" s="12" customFormat="1">
      <c r="B457" s="165"/>
      <c r="D457" s="166" t="s">
        <v>7985</v>
      </c>
      <c r="E457" s="167" t="s">
        <v>7590</v>
      </c>
      <c r="F457" s="168" t="s">
        <v>7497</v>
      </c>
      <c r="H457" s="169">
        <v>94.5</v>
      </c>
      <c r="I457" s="170"/>
      <c r="L457" s="165"/>
      <c r="M457" s="171"/>
      <c r="N457" s="172"/>
      <c r="O457" s="172"/>
      <c r="P457" s="172"/>
      <c r="Q457" s="172"/>
      <c r="R457" s="172"/>
      <c r="S457" s="172"/>
      <c r="T457" s="173"/>
      <c r="AT457" s="167" t="s">
        <v>7985</v>
      </c>
      <c r="AU457" s="167" t="s">
        <v>7673</v>
      </c>
      <c r="AV457" s="12" t="s">
        <v>7673</v>
      </c>
      <c r="AW457" s="12" t="s">
        <v>7620</v>
      </c>
      <c r="AX457" s="12" t="s">
        <v>7671</v>
      </c>
      <c r="AY457" s="167" t="s">
        <v>7977</v>
      </c>
    </row>
    <row r="458" spans="2:65" s="1" customFormat="1" ht="16.5" customHeight="1">
      <c r="B458" s="151"/>
      <c r="C458" s="189" t="s">
        <v>7565</v>
      </c>
      <c r="D458" s="189" t="s">
        <v>5826</v>
      </c>
      <c r="E458" s="190" t="s">
        <v>5394</v>
      </c>
      <c r="F458" s="191" t="s">
        <v>5395</v>
      </c>
      <c r="G458" s="192" t="s">
        <v>7994</v>
      </c>
      <c r="H458" s="193">
        <v>3.9380000000000002</v>
      </c>
      <c r="I458" s="194"/>
      <c r="J458" s="195">
        <f>ROUND(I458*H458,2)</f>
        <v>0</v>
      </c>
      <c r="K458" s="191" t="s">
        <v>5841</v>
      </c>
      <c r="L458" s="196"/>
      <c r="M458" s="197" t="s">
        <v>7590</v>
      </c>
      <c r="N458" s="198" t="s">
        <v>7629</v>
      </c>
      <c r="O458" s="54"/>
      <c r="P458" s="161">
        <f>O458*H458</f>
        <v>0</v>
      </c>
      <c r="Q458" s="161">
        <v>0.55000000000000004</v>
      </c>
      <c r="R458" s="161">
        <f>Q458*H458</f>
        <v>2.1659000000000002</v>
      </c>
      <c r="S458" s="161">
        <v>0</v>
      </c>
      <c r="T458" s="162">
        <f>S458*H458</f>
        <v>0</v>
      </c>
      <c r="AR458" s="163" t="s">
        <v>5899</v>
      </c>
      <c r="AT458" s="163" t="s">
        <v>5826</v>
      </c>
      <c r="AU458" s="163" t="s">
        <v>7673</v>
      </c>
      <c r="AY458" s="16" t="s">
        <v>7977</v>
      </c>
      <c r="BE458" s="164">
        <f>IF(N458="základní",J458,0)</f>
        <v>0</v>
      </c>
      <c r="BF458" s="164">
        <f>IF(N458="snížená",J458,0)</f>
        <v>0</v>
      </c>
      <c r="BG458" s="164">
        <f>IF(N458="zákl. přenesená",J458,0)</f>
        <v>0</v>
      </c>
      <c r="BH458" s="164">
        <f>IF(N458="sníž. přenesená",J458,0)</f>
        <v>0</v>
      </c>
      <c r="BI458" s="164">
        <f>IF(N458="nulová",J458,0)</f>
        <v>0</v>
      </c>
      <c r="BJ458" s="16" t="s">
        <v>7671</v>
      </c>
      <c r="BK458" s="164">
        <f>ROUND(I458*H458,2)</f>
        <v>0</v>
      </c>
      <c r="BL458" s="16" t="s">
        <v>5804</v>
      </c>
      <c r="BM458" s="163" t="s">
        <v>5102</v>
      </c>
    </row>
    <row r="459" spans="2:65" s="12" customFormat="1">
      <c r="B459" s="165"/>
      <c r="D459" s="166" t="s">
        <v>7985</v>
      </c>
      <c r="E459" s="167" t="s">
        <v>7590</v>
      </c>
      <c r="F459" s="168" t="s">
        <v>5397</v>
      </c>
      <c r="H459" s="169">
        <v>2.363</v>
      </c>
      <c r="I459" s="170"/>
      <c r="L459" s="165"/>
      <c r="M459" s="171"/>
      <c r="N459" s="172"/>
      <c r="O459" s="172"/>
      <c r="P459" s="172"/>
      <c r="Q459" s="172"/>
      <c r="R459" s="172"/>
      <c r="S459" s="172"/>
      <c r="T459" s="173"/>
      <c r="AT459" s="167" t="s">
        <v>7985</v>
      </c>
      <c r="AU459" s="167" t="s">
        <v>7673</v>
      </c>
      <c r="AV459" s="12" t="s">
        <v>7673</v>
      </c>
      <c r="AW459" s="12" t="s">
        <v>7620</v>
      </c>
      <c r="AX459" s="12" t="s">
        <v>7664</v>
      </c>
      <c r="AY459" s="167" t="s">
        <v>7977</v>
      </c>
    </row>
    <row r="460" spans="2:65" s="12" customFormat="1">
      <c r="B460" s="165"/>
      <c r="D460" s="166" t="s">
        <v>7985</v>
      </c>
      <c r="E460" s="167" t="s">
        <v>7590</v>
      </c>
      <c r="F460" s="168" t="s">
        <v>5398</v>
      </c>
      <c r="H460" s="169">
        <v>1.575</v>
      </c>
      <c r="I460" s="170"/>
      <c r="L460" s="165"/>
      <c r="M460" s="171"/>
      <c r="N460" s="172"/>
      <c r="O460" s="172"/>
      <c r="P460" s="172"/>
      <c r="Q460" s="172"/>
      <c r="R460" s="172"/>
      <c r="S460" s="172"/>
      <c r="T460" s="173"/>
      <c r="AT460" s="167" t="s">
        <v>7985</v>
      </c>
      <c r="AU460" s="167" t="s">
        <v>7673</v>
      </c>
      <c r="AV460" s="12" t="s">
        <v>7673</v>
      </c>
      <c r="AW460" s="12" t="s">
        <v>7620</v>
      </c>
      <c r="AX460" s="12" t="s">
        <v>7664</v>
      </c>
      <c r="AY460" s="167" t="s">
        <v>7977</v>
      </c>
    </row>
    <row r="461" spans="2:65" s="13" customFormat="1">
      <c r="B461" s="174"/>
      <c r="D461" s="166" t="s">
        <v>7985</v>
      </c>
      <c r="E461" s="175" t="s">
        <v>7590</v>
      </c>
      <c r="F461" s="176" t="s">
        <v>7998</v>
      </c>
      <c r="H461" s="177">
        <v>3.9379999999999997</v>
      </c>
      <c r="I461" s="178"/>
      <c r="L461" s="174"/>
      <c r="M461" s="179"/>
      <c r="N461" s="180"/>
      <c r="O461" s="180"/>
      <c r="P461" s="180"/>
      <c r="Q461" s="180"/>
      <c r="R461" s="180"/>
      <c r="S461" s="180"/>
      <c r="T461" s="181"/>
      <c r="AT461" s="175" t="s">
        <v>7985</v>
      </c>
      <c r="AU461" s="175" t="s">
        <v>7673</v>
      </c>
      <c r="AV461" s="13" t="s">
        <v>7983</v>
      </c>
      <c r="AW461" s="13" t="s">
        <v>7620</v>
      </c>
      <c r="AX461" s="13" t="s">
        <v>7671</v>
      </c>
      <c r="AY461" s="175" t="s">
        <v>7977</v>
      </c>
    </row>
    <row r="462" spans="2:65" s="1" customFormat="1" ht="24" customHeight="1">
      <c r="B462" s="151"/>
      <c r="C462" s="152" t="s">
        <v>7570</v>
      </c>
      <c r="D462" s="152" t="s">
        <v>7978</v>
      </c>
      <c r="E462" s="153" t="s">
        <v>5400</v>
      </c>
      <c r="F462" s="154" t="s">
        <v>5401</v>
      </c>
      <c r="G462" s="155" t="s">
        <v>5783</v>
      </c>
      <c r="H462" s="156">
        <v>8.32</v>
      </c>
      <c r="I462" s="157"/>
      <c r="J462" s="158">
        <f>ROUND(I462*H462,2)</f>
        <v>0</v>
      </c>
      <c r="K462" s="154" t="s">
        <v>7465</v>
      </c>
      <c r="L462" s="31"/>
      <c r="M462" s="159" t="s">
        <v>7590</v>
      </c>
      <c r="N462" s="160" t="s">
        <v>7629</v>
      </c>
      <c r="O462" s="54"/>
      <c r="P462" s="161">
        <f>O462*H462</f>
        <v>0</v>
      </c>
      <c r="Q462" s="161">
        <v>0</v>
      </c>
      <c r="R462" s="161">
        <f>Q462*H462</f>
        <v>0</v>
      </c>
      <c r="S462" s="161">
        <v>0</v>
      </c>
      <c r="T462" s="162">
        <f>S462*H462</f>
        <v>0</v>
      </c>
      <c r="AR462" s="163" t="s">
        <v>5804</v>
      </c>
      <c r="AT462" s="163" t="s">
        <v>7978</v>
      </c>
      <c r="AU462" s="163" t="s">
        <v>7673</v>
      </c>
      <c r="AY462" s="16" t="s">
        <v>7977</v>
      </c>
      <c r="BE462" s="164">
        <f>IF(N462="základní",J462,0)</f>
        <v>0</v>
      </c>
      <c r="BF462" s="164">
        <f>IF(N462="snížená",J462,0)</f>
        <v>0</v>
      </c>
      <c r="BG462" s="164">
        <f>IF(N462="zákl. přenesená",J462,0)</f>
        <v>0</v>
      </c>
      <c r="BH462" s="164">
        <f>IF(N462="sníž. přenesená",J462,0)</f>
        <v>0</v>
      </c>
      <c r="BI462" s="164">
        <f>IF(N462="nulová",J462,0)</f>
        <v>0</v>
      </c>
      <c r="BJ462" s="16" t="s">
        <v>7671</v>
      </c>
      <c r="BK462" s="164">
        <f>ROUND(I462*H462,2)</f>
        <v>0</v>
      </c>
      <c r="BL462" s="16" t="s">
        <v>5804</v>
      </c>
      <c r="BM462" s="163" t="s">
        <v>5103</v>
      </c>
    </row>
    <row r="463" spans="2:65" s="1" customFormat="1" ht="16.5" customHeight="1">
      <c r="B463" s="151"/>
      <c r="C463" s="189" t="s">
        <v>7574</v>
      </c>
      <c r="D463" s="189" t="s">
        <v>5826</v>
      </c>
      <c r="E463" s="190" t="s">
        <v>5405</v>
      </c>
      <c r="F463" s="191" t="s">
        <v>5406</v>
      </c>
      <c r="G463" s="192" t="s">
        <v>5863</v>
      </c>
      <c r="H463" s="193">
        <v>42.1</v>
      </c>
      <c r="I463" s="194"/>
      <c r="J463" s="195">
        <f>ROUND(I463*H463,2)</f>
        <v>0</v>
      </c>
      <c r="K463" s="191" t="s">
        <v>7465</v>
      </c>
      <c r="L463" s="196"/>
      <c r="M463" s="197" t="s">
        <v>7590</v>
      </c>
      <c r="N463" s="198" t="s">
        <v>7629</v>
      </c>
      <c r="O463" s="54"/>
      <c r="P463" s="161">
        <f>O463*H463</f>
        <v>0</v>
      </c>
      <c r="Q463" s="161">
        <v>1.6000000000000001E-3</v>
      </c>
      <c r="R463" s="161">
        <f>Q463*H463</f>
        <v>6.7360000000000003E-2</v>
      </c>
      <c r="S463" s="161">
        <v>0</v>
      </c>
      <c r="T463" s="162">
        <f>S463*H463</f>
        <v>0</v>
      </c>
      <c r="AR463" s="163" t="s">
        <v>5899</v>
      </c>
      <c r="AT463" s="163" t="s">
        <v>5826</v>
      </c>
      <c r="AU463" s="163" t="s">
        <v>7673</v>
      </c>
      <c r="AY463" s="16" t="s">
        <v>7977</v>
      </c>
      <c r="BE463" s="164">
        <f>IF(N463="základní",J463,0)</f>
        <v>0</v>
      </c>
      <c r="BF463" s="164">
        <f>IF(N463="snížená",J463,0)</f>
        <v>0</v>
      </c>
      <c r="BG463" s="164">
        <f>IF(N463="zákl. přenesená",J463,0)</f>
        <v>0</v>
      </c>
      <c r="BH463" s="164">
        <f>IF(N463="sníž. přenesená",J463,0)</f>
        <v>0</v>
      </c>
      <c r="BI463" s="164">
        <f>IF(N463="nulová",J463,0)</f>
        <v>0</v>
      </c>
      <c r="BJ463" s="16" t="s">
        <v>7671</v>
      </c>
      <c r="BK463" s="164">
        <f>ROUND(I463*H463,2)</f>
        <v>0</v>
      </c>
      <c r="BL463" s="16" t="s">
        <v>5804</v>
      </c>
      <c r="BM463" s="163" t="s">
        <v>5104</v>
      </c>
    </row>
    <row r="464" spans="2:65" s="12" customFormat="1">
      <c r="B464" s="165"/>
      <c r="D464" s="166" t="s">
        <v>7985</v>
      </c>
      <c r="E464" s="167" t="s">
        <v>7590</v>
      </c>
      <c r="F464" s="168" t="s">
        <v>5408</v>
      </c>
      <c r="H464" s="169">
        <v>42.1</v>
      </c>
      <c r="I464" s="170"/>
      <c r="L464" s="165"/>
      <c r="M464" s="171"/>
      <c r="N464" s="172"/>
      <c r="O464" s="172"/>
      <c r="P464" s="172"/>
      <c r="Q464" s="172"/>
      <c r="R464" s="172"/>
      <c r="S464" s="172"/>
      <c r="T464" s="173"/>
      <c r="AT464" s="167" t="s">
        <v>7985</v>
      </c>
      <c r="AU464" s="167" t="s">
        <v>7673</v>
      </c>
      <c r="AV464" s="12" t="s">
        <v>7673</v>
      </c>
      <c r="AW464" s="12" t="s">
        <v>7620</v>
      </c>
      <c r="AX464" s="12" t="s">
        <v>7671</v>
      </c>
      <c r="AY464" s="167" t="s">
        <v>7977</v>
      </c>
    </row>
    <row r="465" spans="2:65" s="1" customFormat="1" ht="24" customHeight="1">
      <c r="B465" s="151"/>
      <c r="C465" s="152" t="s">
        <v>5872</v>
      </c>
      <c r="D465" s="152" t="s">
        <v>7978</v>
      </c>
      <c r="E465" s="153" t="s">
        <v>5410</v>
      </c>
      <c r="F465" s="154" t="s">
        <v>5411</v>
      </c>
      <c r="G465" s="155" t="s">
        <v>5783</v>
      </c>
      <c r="H465" s="156">
        <v>8.32</v>
      </c>
      <c r="I465" s="157"/>
      <c r="J465" s="158">
        <f>ROUND(I465*H465,2)</f>
        <v>0</v>
      </c>
      <c r="K465" s="154" t="s">
        <v>7982</v>
      </c>
      <c r="L465" s="31"/>
      <c r="M465" s="159" t="s">
        <v>7590</v>
      </c>
      <c r="N465" s="160" t="s">
        <v>7629</v>
      </c>
      <c r="O465" s="54"/>
      <c r="P465" s="161">
        <f>O465*H465</f>
        <v>0</v>
      </c>
      <c r="Q465" s="161">
        <v>1.4999999999999999E-4</v>
      </c>
      <c r="R465" s="161">
        <f>Q465*H465</f>
        <v>1.248E-3</v>
      </c>
      <c r="S465" s="161">
        <v>0</v>
      </c>
      <c r="T465" s="162">
        <f>S465*H465</f>
        <v>0</v>
      </c>
      <c r="AR465" s="163" t="s">
        <v>5804</v>
      </c>
      <c r="AT465" s="163" t="s">
        <v>7978</v>
      </c>
      <c r="AU465" s="163" t="s">
        <v>7673</v>
      </c>
      <c r="AY465" s="16" t="s">
        <v>7977</v>
      </c>
      <c r="BE465" s="164">
        <f>IF(N465="základní",J465,0)</f>
        <v>0</v>
      </c>
      <c r="BF465" s="164">
        <f>IF(N465="snížená",J465,0)</f>
        <v>0</v>
      </c>
      <c r="BG465" s="164">
        <f>IF(N465="zákl. přenesená",J465,0)</f>
        <v>0</v>
      </c>
      <c r="BH465" s="164">
        <f>IF(N465="sníž. přenesená",J465,0)</f>
        <v>0</v>
      </c>
      <c r="BI465" s="164">
        <f>IF(N465="nulová",J465,0)</f>
        <v>0</v>
      </c>
      <c r="BJ465" s="16" t="s">
        <v>7671</v>
      </c>
      <c r="BK465" s="164">
        <f>ROUND(I465*H465,2)</f>
        <v>0</v>
      </c>
      <c r="BL465" s="16" t="s">
        <v>5804</v>
      </c>
      <c r="BM465" s="163" t="s">
        <v>5105</v>
      </c>
    </row>
    <row r="466" spans="2:65" s="12" customFormat="1">
      <c r="B466" s="165"/>
      <c r="D466" s="166" t="s">
        <v>7985</v>
      </c>
      <c r="E466" s="167" t="s">
        <v>7590</v>
      </c>
      <c r="F466" s="168" t="s">
        <v>5106</v>
      </c>
      <c r="H466" s="169">
        <v>8.32</v>
      </c>
      <c r="I466" s="170"/>
      <c r="L466" s="165"/>
      <c r="M466" s="171"/>
      <c r="N466" s="172"/>
      <c r="O466" s="172"/>
      <c r="P466" s="172"/>
      <c r="Q466" s="172"/>
      <c r="R466" s="172"/>
      <c r="S466" s="172"/>
      <c r="T466" s="173"/>
      <c r="AT466" s="167" t="s">
        <v>7985</v>
      </c>
      <c r="AU466" s="167" t="s">
        <v>7673</v>
      </c>
      <c r="AV466" s="12" t="s">
        <v>7673</v>
      </c>
      <c r="AW466" s="12" t="s">
        <v>7620</v>
      </c>
      <c r="AX466" s="12" t="s">
        <v>7671</v>
      </c>
      <c r="AY466" s="167" t="s">
        <v>7977</v>
      </c>
    </row>
    <row r="467" spans="2:65" s="1" customFormat="1" ht="16.5" customHeight="1">
      <c r="B467" s="151"/>
      <c r="C467" s="189" t="s">
        <v>7583</v>
      </c>
      <c r="D467" s="189" t="s">
        <v>5826</v>
      </c>
      <c r="E467" s="190" t="s">
        <v>5414</v>
      </c>
      <c r="F467" s="191" t="s">
        <v>5415</v>
      </c>
      <c r="G467" s="192" t="s">
        <v>5783</v>
      </c>
      <c r="H467" s="193">
        <v>8.9860000000000007</v>
      </c>
      <c r="I467" s="194"/>
      <c r="J467" s="195">
        <f>ROUND(I467*H467,2)</f>
        <v>0</v>
      </c>
      <c r="K467" s="191" t="s">
        <v>5841</v>
      </c>
      <c r="L467" s="196"/>
      <c r="M467" s="197" t="s">
        <v>7590</v>
      </c>
      <c r="N467" s="198" t="s">
        <v>7629</v>
      </c>
      <c r="O467" s="54"/>
      <c r="P467" s="161">
        <f>O467*H467</f>
        <v>0</v>
      </c>
      <c r="Q467" s="161">
        <v>1.89E-2</v>
      </c>
      <c r="R467" s="161">
        <f>Q467*H467</f>
        <v>0.16983540000000003</v>
      </c>
      <c r="S467" s="161">
        <v>0</v>
      </c>
      <c r="T467" s="162">
        <f>S467*H467</f>
        <v>0</v>
      </c>
      <c r="AR467" s="163" t="s">
        <v>5899</v>
      </c>
      <c r="AT467" s="163" t="s">
        <v>5826</v>
      </c>
      <c r="AU467" s="163" t="s">
        <v>7673</v>
      </c>
      <c r="AY467" s="16" t="s">
        <v>7977</v>
      </c>
      <c r="BE467" s="164">
        <f>IF(N467="základní",J467,0)</f>
        <v>0</v>
      </c>
      <c r="BF467" s="164">
        <f>IF(N467="snížená",J467,0)</f>
        <v>0</v>
      </c>
      <c r="BG467" s="164">
        <f>IF(N467="zákl. přenesená",J467,0)</f>
        <v>0</v>
      </c>
      <c r="BH467" s="164">
        <f>IF(N467="sníž. přenesená",J467,0)</f>
        <v>0</v>
      </c>
      <c r="BI467" s="164">
        <f>IF(N467="nulová",J467,0)</f>
        <v>0</v>
      </c>
      <c r="BJ467" s="16" t="s">
        <v>7671</v>
      </c>
      <c r="BK467" s="164">
        <f>ROUND(I467*H467,2)</f>
        <v>0</v>
      </c>
      <c r="BL467" s="16" t="s">
        <v>5804</v>
      </c>
      <c r="BM467" s="163" t="s">
        <v>5107</v>
      </c>
    </row>
    <row r="468" spans="2:65" s="12" customFormat="1">
      <c r="B468" s="165"/>
      <c r="D468" s="166" t="s">
        <v>7985</v>
      </c>
      <c r="F468" s="168" t="s">
        <v>5108</v>
      </c>
      <c r="H468" s="169">
        <v>8.9860000000000007</v>
      </c>
      <c r="I468" s="170"/>
      <c r="L468" s="165"/>
      <c r="M468" s="171"/>
      <c r="N468" s="172"/>
      <c r="O468" s="172"/>
      <c r="P468" s="172"/>
      <c r="Q468" s="172"/>
      <c r="R468" s="172"/>
      <c r="S468" s="172"/>
      <c r="T468" s="173"/>
      <c r="AT468" s="167" t="s">
        <v>7985</v>
      </c>
      <c r="AU468" s="167" t="s">
        <v>7673</v>
      </c>
      <c r="AV468" s="12" t="s">
        <v>7673</v>
      </c>
      <c r="AW468" s="12" t="s">
        <v>7592</v>
      </c>
      <c r="AX468" s="12" t="s">
        <v>7671</v>
      </c>
      <c r="AY468" s="167" t="s">
        <v>7977</v>
      </c>
    </row>
    <row r="469" spans="2:65" s="1" customFormat="1" ht="24" customHeight="1">
      <c r="B469" s="151"/>
      <c r="C469" s="152" t="s">
        <v>7587</v>
      </c>
      <c r="D469" s="152" t="s">
        <v>7978</v>
      </c>
      <c r="E469" s="153" t="s">
        <v>5420</v>
      </c>
      <c r="F469" s="154" t="s">
        <v>5421</v>
      </c>
      <c r="G469" s="155" t="s">
        <v>5816</v>
      </c>
      <c r="H469" s="156">
        <v>2.4039999999999999</v>
      </c>
      <c r="I469" s="157"/>
      <c r="J469" s="158">
        <f>ROUND(I469*H469,2)</f>
        <v>0</v>
      </c>
      <c r="K469" s="154" t="s">
        <v>7982</v>
      </c>
      <c r="L469" s="31"/>
      <c r="M469" s="159" t="s">
        <v>7590</v>
      </c>
      <c r="N469" s="160" t="s">
        <v>7629</v>
      </c>
      <c r="O469" s="54"/>
      <c r="P469" s="161">
        <f>O469*H469</f>
        <v>0</v>
      </c>
      <c r="Q469" s="161">
        <v>0</v>
      </c>
      <c r="R469" s="161">
        <f>Q469*H469</f>
        <v>0</v>
      </c>
      <c r="S469" s="161">
        <v>0</v>
      </c>
      <c r="T469" s="162">
        <f>S469*H469</f>
        <v>0</v>
      </c>
      <c r="AR469" s="163" t="s">
        <v>5804</v>
      </c>
      <c r="AT469" s="163" t="s">
        <v>7978</v>
      </c>
      <c r="AU469" s="163" t="s">
        <v>7673</v>
      </c>
      <c r="AY469" s="16" t="s">
        <v>7977</v>
      </c>
      <c r="BE469" s="164">
        <f>IF(N469="základní",J469,0)</f>
        <v>0</v>
      </c>
      <c r="BF469" s="164">
        <f>IF(N469="snížená",J469,0)</f>
        <v>0</v>
      </c>
      <c r="BG469" s="164">
        <f>IF(N469="zákl. přenesená",J469,0)</f>
        <v>0</v>
      </c>
      <c r="BH469" s="164">
        <f>IF(N469="sníž. přenesená",J469,0)</f>
        <v>0</v>
      </c>
      <c r="BI469" s="164">
        <f>IF(N469="nulová",J469,0)</f>
        <v>0</v>
      </c>
      <c r="BJ469" s="16" t="s">
        <v>7671</v>
      </c>
      <c r="BK469" s="164">
        <f>ROUND(I469*H469,2)</f>
        <v>0</v>
      </c>
      <c r="BL469" s="16" t="s">
        <v>5804</v>
      </c>
      <c r="BM469" s="163" t="s">
        <v>5109</v>
      </c>
    </row>
    <row r="470" spans="2:65" s="1" customFormat="1" ht="16.5" customHeight="1">
      <c r="B470" s="151"/>
      <c r="C470" s="152" t="s">
        <v>5356</v>
      </c>
      <c r="D470" s="152" t="s">
        <v>7978</v>
      </c>
      <c r="E470" s="153" t="s">
        <v>5424</v>
      </c>
      <c r="F470" s="154" t="s">
        <v>5425</v>
      </c>
      <c r="G470" s="155" t="s">
        <v>5985</v>
      </c>
      <c r="H470" s="156">
        <v>1</v>
      </c>
      <c r="I470" s="157"/>
      <c r="J470" s="158">
        <f>ROUND(I470*H470,2)</f>
        <v>0</v>
      </c>
      <c r="K470" s="154" t="s">
        <v>7590</v>
      </c>
      <c r="L470" s="31"/>
      <c r="M470" s="159" t="s">
        <v>7590</v>
      </c>
      <c r="N470" s="160" t="s">
        <v>7629</v>
      </c>
      <c r="O470" s="54"/>
      <c r="P470" s="161">
        <f>O470*H470</f>
        <v>0</v>
      </c>
      <c r="Q470" s="161">
        <v>0</v>
      </c>
      <c r="R470" s="161">
        <f>Q470*H470</f>
        <v>0</v>
      </c>
      <c r="S470" s="161">
        <v>0</v>
      </c>
      <c r="T470" s="162">
        <f>S470*H470</f>
        <v>0</v>
      </c>
      <c r="AR470" s="163" t="s">
        <v>5804</v>
      </c>
      <c r="AT470" s="163" t="s">
        <v>7978</v>
      </c>
      <c r="AU470" s="163" t="s">
        <v>7673</v>
      </c>
      <c r="AY470" s="16" t="s">
        <v>7977</v>
      </c>
      <c r="BE470" s="164">
        <f>IF(N470="základní",J470,0)</f>
        <v>0</v>
      </c>
      <c r="BF470" s="164">
        <f>IF(N470="snížená",J470,0)</f>
        <v>0</v>
      </c>
      <c r="BG470" s="164">
        <f>IF(N470="zákl. přenesená",J470,0)</f>
        <v>0</v>
      </c>
      <c r="BH470" s="164">
        <f>IF(N470="sníž. přenesená",J470,0)</f>
        <v>0</v>
      </c>
      <c r="BI470" s="164">
        <f>IF(N470="nulová",J470,0)</f>
        <v>0</v>
      </c>
      <c r="BJ470" s="16" t="s">
        <v>7671</v>
      </c>
      <c r="BK470" s="164">
        <f>ROUND(I470*H470,2)</f>
        <v>0</v>
      </c>
      <c r="BL470" s="16" t="s">
        <v>5804</v>
      </c>
      <c r="BM470" s="163" t="s">
        <v>5110</v>
      </c>
    </row>
    <row r="471" spans="2:65" s="1" customFormat="1" ht="29.25">
      <c r="B471" s="31"/>
      <c r="D471" s="166" t="s">
        <v>5891</v>
      </c>
      <c r="F471" s="199" t="s">
        <v>5427</v>
      </c>
      <c r="I471" s="94"/>
      <c r="L471" s="31"/>
      <c r="M471" s="200"/>
      <c r="N471" s="54"/>
      <c r="O471" s="54"/>
      <c r="P471" s="54"/>
      <c r="Q471" s="54"/>
      <c r="R471" s="54"/>
      <c r="S471" s="54"/>
      <c r="T471" s="55"/>
      <c r="AT471" s="16" t="s">
        <v>5891</v>
      </c>
      <c r="AU471" s="16" t="s">
        <v>7673</v>
      </c>
    </row>
    <row r="472" spans="2:65" s="1" customFormat="1" ht="16.5" customHeight="1">
      <c r="B472" s="151"/>
      <c r="C472" s="152" t="s">
        <v>5360</v>
      </c>
      <c r="D472" s="152" t="s">
        <v>7978</v>
      </c>
      <c r="E472" s="153" t="s">
        <v>5429</v>
      </c>
      <c r="F472" s="154" t="s">
        <v>5430</v>
      </c>
      <c r="G472" s="155" t="s">
        <v>5985</v>
      </c>
      <c r="H472" s="156">
        <v>1</v>
      </c>
      <c r="I472" s="157"/>
      <c r="J472" s="158">
        <f>ROUND(I472*H472,2)</f>
        <v>0</v>
      </c>
      <c r="K472" s="154" t="s">
        <v>7590</v>
      </c>
      <c r="L472" s="31"/>
      <c r="M472" s="159" t="s">
        <v>7590</v>
      </c>
      <c r="N472" s="160" t="s">
        <v>7629</v>
      </c>
      <c r="O472" s="54"/>
      <c r="P472" s="161">
        <f>O472*H472</f>
        <v>0</v>
      </c>
      <c r="Q472" s="161">
        <v>0</v>
      </c>
      <c r="R472" s="161">
        <f>Q472*H472</f>
        <v>0</v>
      </c>
      <c r="S472" s="161">
        <v>0</v>
      </c>
      <c r="T472" s="162">
        <f>S472*H472</f>
        <v>0</v>
      </c>
      <c r="AR472" s="163" t="s">
        <v>5804</v>
      </c>
      <c r="AT472" s="163" t="s">
        <v>7978</v>
      </c>
      <c r="AU472" s="163" t="s">
        <v>7673</v>
      </c>
      <c r="AY472" s="16" t="s">
        <v>7977</v>
      </c>
      <c r="BE472" s="164">
        <f>IF(N472="základní",J472,0)</f>
        <v>0</v>
      </c>
      <c r="BF472" s="164">
        <f>IF(N472="snížená",J472,0)</f>
        <v>0</v>
      </c>
      <c r="BG472" s="164">
        <f>IF(N472="zákl. přenesená",J472,0)</f>
        <v>0</v>
      </c>
      <c r="BH472" s="164">
        <f>IF(N472="sníž. přenesená",J472,0)</f>
        <v>0</v>
      </c>
      <c r="BI472" s="164">
        <f>IF(N472="nulová",J472,0)</f>
        <v>0</v>
      </c>
      <c r="BJ472" s="16" t="s">
        <v>7671</v>
      </c>
      <c r="BK472" s="164">
        <f>ROUND(I472*H472,2)</f>
        <v>0</v>
      </c>
      <c r="BL472" s="16" t="s">
        <v>5804</v>
      </c>
      <c r="BM472" s="163" t="s">
        <v>5111</v>
      </c>
    </row>
    <row r="473" spans="2:65" s="1" customFormat="1" ht="19.5">
      <c r="B473" s="31"/>
      <c r="D473" s="166" t="s">
        <v>5891</v>
      </c>
      <c r="F473" s="199" t="s">
        <v>5432</v>
      </c>
      <c r="I473" s="94"/>
      <c r="L473" s="31"/>
      <c r="M473" s="200"/>
      <c r="N473" s="54"/>
      <c r="O473" s="54"/>
      <c r="P473" s="54"/>
      <c r="Q473" s="54"/>
      <c r="R473" s="54"/>
      <c r="S473" s="54"/>
      <c r="T473" s="55"/>
      <c r="AT473" s="16" t="s">
        <v>5891</v>
      </c>
      <c r="AU473" s="16" t="s">
        <v>7673</v>
      </c>
    </row>
    <row r="474" spans="2:65" s="11" customFormat="1" ht="22.9" customHeight="1">
      <c r="B474" s="138"/>
      <c r="D474" s="139" t="s">
        <v>7663</v>
      </c>
      <c r="E474" s="149" t="s">
        <v>5433</v>
      </c>
      <c r="F474" s="149" t="s">
        <v>5434</v>
      </c>
      <c r="I474" s="141"/>
      <c r="J474" s="150">
        <f>BK474</f>
        <v>0</v>
      </c>
      <c r="L474" s="138"/>
      <c r="M474" s="143"/>
      <c r="N474" s="144"/>
      <c r="O474" s="144"/>
      <c r="P474" s="145">
        <f>SUM(P475:P486)</f>
        <v>0</v>
      </c>
      <c r="Q474" s="144"/>
      <c r="R474" s="145">
        <f>SUM(R475:R486)</f>
        <v>0.11151</v>
      </c>
      <c r="S474" s="144"/>
      <c r="T474" s="146">
        <f>SUM(T475:T486)</f>
        <v>0</v>
      </c>
      <c r="AR474" s="139" t="s">
        <v>7673</v>
      </c>
      <c r="AT474" s="147" t="s">
        <v>7663</v>
      </c>
      <c r="AU474" s="147" t="s">
        <v>7671</v>
      </c>
      <c r="AY474" s="139" t="s">
        <v>7977</v>
      </c>
      <c r="BK474" s="148">
        <f>SUM(BK475:BK486)</f>
        <v>0</v>
      </c>
    </row>
    <row r="475" spans="2:65" s="1" customFormat="1" ht="16.5" customHeight="1">
      <c r="B475" s="151"/>
      <c r="C475" s="152" t="s">
        <v>5364</v>
      </c>
      <c r="D475" s="152" t="s">
        <v>7978</v>
      </c>
      <c r="E475" s="153" t="s">
        <v>5436</v>
      </c>
      <c r="F475" s="154" t="s">
        <v>5437</v>
      </c>
      <c r="G475" s="155" t="s">
        <v>5863</v>
      </c>
      <c r="H475" s="156">
        <v>10.5</v>
      </c>
      <c r="I475" s="157"/>
      <c r="J475" s="158">
        <f t="shared" ref="J475:J481" si="20">ROUND(I475*H475,2)</f>
        <v>0</v>
      </c>
      <c r="K475" s="154" t="s">
        <v>7590</v>
      </c>
      <c r="L475" s="31"/>
      <c r="M475" s="159" t="s">
        <v>7590</v>
      </c>
      <c r="N475" s="160" t="s">
        <v>7629</v>
      </c>
      <c r="O475" s="54"/>
      <c r="P475" s="161">
        <f t="shared" ref="P475:P481" si="21">O475*H475</f>
        <v>0</v>
      </c>
      <c r="Q475" s="161">
        <v>4.2199999999999998E-3</v>
      </c>
      <c r="R475" s="161">
        <f t="shared" ref="R475:R481" si="22">Q475*H475</f>
        <v>4.4309999999999995E-2</v>
      </c>
      <c r="S475" s="161">
        <v>0</v>
      </c>
      <c r="T475" s="162">
        <f t="shared" ref="T475:T481" si="23">S475*H475</f>
        <v>0</v>
      </c>
      <c r="AR475" s="163" t="s">
        <v>5804</v>
      </c>
      <c r="AT475" s="163" t="s">
        <v>7978</v>
      </c>
      <c r="AU475" s="163" t="s">
        <v>7673</v>
      </c>
      <c r="AY475" s="16" t="s">
        <v>7977</v>
      </c>
      <c r="BE475" s="164">
        <f t="shared" ref="BE475:BE481" si="24">IF(N475="základní",J475,0)</f>
        <v>0</v>
      </c>
      <c r="BF475" s="164">
        <f t="shared" ref="BF475:BF481" si="25">IF(N475="snížená",J475,0)</f>
        <v>0</v>
      </c>
      <c r="BG475" s="164">
        <f t="shared" ref="BG475:BG481" si="26">IF(N475="zákl. přenesená",J475,0)</f>
        <v>0</v>
      </c>
      <c r="BH475" s="164">
        <f t="shared" ref="BH475:BH481" si="27">IF(N475="sníž. přenesená",J475,0)</f>
        <v>0</v>
      </c>
      <c r="BI475" s="164">
        <f t="shared" ref="BI475:BI481" si="28">IF(N475="nulová",J475,0)</f>
        <v>0</v>
      </c>
      <c r="BJ475" s="16" t="s">
        <v>7671</v>
      </c>
      <c r="BK475" s="164">
        <f t="shared" ref="BK475:BK481" si="29">ROUND(I475*H475,2)</f>
        <v>0</v>
      </c>
      <c r="BL475" s="16" t="s">
        <v>5804</v>
      </c>
      <c r="BM475" s="163" t="s">
        <v>5112</v>
      </c>
    </row>
    <row r="476" spans="2:65" s="1" customFormat="1" ht="24" customHeight="1">
      <c r="B476" s="151"/>
      <c r="C476" s="152" t="s">
        <v>5368</v>
      </c>
      <c r="D476" s="152" t="s">
        <v>7978</v>
      </c>
      <c r="E476" s="153" t="s">
        <v>5440</v>
      </c>
      <c r="F476" s="154" t="s">
        <v>5441</v>
      </c>
      <c r="G476" s="155" t="s">
        <v>5897</v>
      </c>
      <c r="H476" s="156">
        <v>6</v>
      </c>
      <c r="I476" s="157"/>
      <c r="J476" s="158">
        <f t="shared" si="20"/>
        <v>0</v>
      </c>
      <c r="K476" s="154" t="s">
        <v>7982</v>
      </c>
      <c r="L476" s="31"/>
      <c r="M476" s="159" t="s">
        <v>7590</v>
      </c>
      <c r="N476" s="160" t="s">
        <v>7629</v>
      </c>
      <c r="O476" s="54"/>
      <c r="P476" s="161">
        <f t="shared" si="21"/>
        <v>0</v>
      </c>
      <c r="Q476" s="161">
        <v>0</v>
      </c>
      <c r="R476" s="161">
        <f t="shared" si="22"/>
        <v>0</v>
      </c>
      <c r="S476" s="161">
        <v>0</v>
      </c>
      <c r="T476" s="162">
        <f t="shared" si="23"/>
        <v>0</v>
      </c>
      <c r="AR476" s="163" t="s">
        <v>5804</v>
      </c>
      <c r="AT476" s="163" t="s">
        <v>7978</v>
      </c>
      <c r="AU476" s="163" t="s">
        <v>7673</v>
      </c>
      <c r="AY476" s="16" t="s">
        <v>7977</v>
      </c>
      <c r="BE476" s="164">
        <f t="shared" si="24"/>
        <v>0</v>
      </c>
      <c r="BF476" s="164">
        <f t="shared" si="25"/>
        <v>0</v>
      </c>
      <c r="BG476" s="164">
        <f t="shared" si="26"/>
        <v>0</v>
      </c>
      <c r="BH476" s="164">
        <f t="shared" si="27"/>
        <v>0</v>
      </c>
      <c r="BI476" s="164">
        <f t="shared" si="28"/>
        <v>0</v>
      </c>
      <c r="BJ476" s="16" t="s">
        <v>7671</v>
      </c>
      <c r="BK476" s="164">
        <f t="shared" si="29"/>
        <v>0</v>
      </c>
      <c r="BL476" s="16" t="s">
        <v>5804</v>
      </c>
      <c r="BM476" s="163" t="s">
        <v>5113</v>
      </c>
    </row>
    <row r="477" spans="2:65" s="1" customFormat="1" ht="24" customHeight="1">
      <c r="B477" s="151"/>
      <c r="C477" s="189" t="s">
        <v>5372</v>
      </c>
      <c r="D477" s="189" t="s">
        <v>5826</v>
      </c>
      <c r="E477" s="190" t="s">
        <v>5444</v>
      </c>
      <c r="F477" s="191" t="s">
        <v>5114</v>
      </c>
      <c r="G477" s="192" t="s">
        <v>5897</v>
      </c>
      <c r="H477" s="193">
        <v>4</v>
      </c>
      <c r="I477" s="194"/>
      <c r="J477" s="195">
        <f t="shared" si="20"/>
        <v>0</v>
      </c>
      <c r="K477" s="191" t="s">
        <v>7590</v>
      </c>
      <c r="L477" s="196"/>
      <c r="M477" s="197" t="s">
        <v>7590</v>
      </c>
      <c r="N477" s="198" t="s">
        <v>7629</v>
      </c>
      <c r="O477" s="54"/>
      <c r="P477" s="161">
        <f t="shared" si="21"/>
        <v>0</v>
      </c>
      <c r="Q477" s="161">
        <v>5.5999999999999999E-3</v>
      </c>
      <c r="R477" s="161">
        <f t="shared" si="22"/>
        <v>2.24E-2</v>
      </c>
      <c r="S477" s="161">
        <v>0</v>
      </c>
      <c r="T477" s="162">
        <f t="shared" si="23"/>
        <v>0</v>
      </c>
      <c r="AR477" s="163" t="s">
        <v>5899</v>
      </c>
      <c r="AT477" s="163" t="s">
        <v>5826</v>
      </c>
      <c r="AU477" s="163" t="s">
        <v>7673</v>
      </c>
      <c r="AY477" s="16" t="s">
        <v>7977</v>
      </c>
      <c r="BE477" s="164">
        <f t="shared" si="24"/>
        <v>0</v>
      </c>
      <c r="BF477" s="164">
        <f t="shared" si="25"/>
        <v>0</v>
      </c>
      <c r="BG477" s="164">
        <f t="shared" si="26"/>
        <v>0</v>
      </c>
      <c r="BH477" s="164">
        <f t="shared" si="27"/>
        <v>0</v>
      </c>
      <c r="BI477" s="164">
        <f t="shared" si="28"/>
        <v>0</v>
      </c>
      <c r="BJ477" s="16" t="s">
        <v>7671</v>
      </c>
      <c r="BK477" s="164">
        <f t="shared" si="29"/>
        <v>0</v>
      </c>
      <c r="BL477" s="16" t="s">
        <v>5804</v>
      </c>
      <c r="BM477" s="163" t="s">
        <v>5115</v>
      </c>
    </row>
    <row r="478" spans="2:65" s="1" customFormat="1" ht="24" customHeight="1">
      <c r="B478" s="151"/>
      <c r="C478" s="189" t="s">
        <v>5376</v>
      </c>
      <c r="D478" s="189" t="s">
        <v>5826</v>
      </c>
      <c r="E478" s="190" t="s">
        <v>5448</v>
      </c>
      <c r="F478" s="191" t="s">
        <v>5116</v>
      </c>
      <c r="G478" s="192" t="s">
        <v>5897</v>
      </c>
      <c r="H478" s="193">
        <v>2</v>
      </c>
      <c r="I478" s="194"/>
      <c r="J478" s="195">
        <f t="shared" si="20"/>
        <v>0</v>
      </c>
      <c r="K478" s="191" t="s">
        <v>7590</v>
      </c>
      <c r="L478" s="196"/>
      <c r="M478" s="197" t="s">
        <v>7590</v>
      </c>
      <c r="N478" s="198" t="s">
        <v>7629</v>
      </c>
      <c r="O478" s="54"/>
      <c r="P478" s="161">
        <f t="shared" si="21"/>
        <v>0</v>
      </c>
      <c r="Q478" s="161">
        <v>5.5999999999999999E-3</v>
      </c>
      <c r="R478" s="161">
        <f t="shared" si="22"/>
        <v>1.12E-2</v>
      </c>
      <c r="S478" s="161">
        <v>0</v>
      </c>
      <c r="T478" s="162">
        <f t="shared" si="23"/>
        <v>0</v>
      </c>
      <c r="AR478" s="163" t="s">
        <v>5899</v>
      </c>
      <c r="AT478" s="163" t="s">
        <v>5826</v>
      </c>
      <c r="AU478" s="163" t="s">
        <v>7673</v>
      </c>
      <c r="AY478" s="16" t="s">
        <v>7977</v>
      </c>
      <c r="BE478" s="164">
        <f t="shared" si="24"/>
        <v>0</v>
      </c>
      <c r="BF478" s="164">
        <f t="shared" si="25"/>
        <v>0</v>
      </c>
      <c r="BG478" s="164">
        <f t="shared" si="26"/>
        <v>0</v>
      </c>
      <c r="BH478" s="164">
        <f t="shared" si="27"/>
        <v>0</v>
      </c>
      <c r="BI478" s="164">
        <f t="shared" si="28"/>
        <v>0</v>
      </c>
      <c r="BJ478" s="16" t="s">
        <v>7671</v>
      </c>
      <c r="BK478" s="164">
        <f t="shared" si="29"/>
        <v>0</v>
      </c>
      <c r="BL478" s="16" t="s">
        <v>5804</v>
      </c>
      <c r="BM478" s="163" t="s">
        <v>5117</v>
      </c>
    </row>
    <row r="479" spans="2:65" s="1" customFormat="1" ht="16.5" customHeight="1">
      <c r="B479" s="151"/>
      <c r="C479" s="189" t="s">
        <v>5382</v>
      </c>
      <c r="D479" s="189" t="s">
        <v>5826</v>
      </c>
      <c r="E479" s="190" t="s">
        <v>5452</v>
      </c>
      <c r="F479" s="191" t="s">
        <v>5453</v>
      </c>
      <c r="G479" s="192" t="s">
        <v>5897</v>
      </c>
      <c r="H479" s="193">
        <v>4</v>
      </c>
      <c r="I479" s="194"/>
      <c r="J479" s="195">
        <f t="shared" si="20"/>
        <v>0</v>
      </c>
      <c r="K479" s="191" t="s">
        <v>7590</v>
      </c>
      <c r="L479" s="196"/>
      <c r="M479" s="197" t="s">
        <v>7590</v>
      </c>
      <c r="N479" s="198" t="s">
        <v>7629</v>
      </c>
      <c r="O479" s="54"/>
      <c r="P479" s="161">
        <f t="shared" si="21"/>
        <v>0</v>
      </c>
      <c r="Q479" s="161">
        <v>5.5999999999999999E-3</v>
      </c>
      <c r="R479" s="161">
        <f t="shared" si="22"/>
        <v>2.24E-2</v>
      </c>
      <c r="S479" s="161">
        <v>0</v>
      </c>
      <c r="T479" s="162">
        <f t="shared" si="23"/>
        <v>0</v>
      </c>
      <c r="AR479" s="163" t="s">
        <v>5899</v>
      </c>
      <c r="AT479" s="163" t="s">
        <v>5826</v>
      </c>
      <c r="AU479" s="163" t="s">
        <v>7673</v>
      </c>
      <c r="AY479" s="16" t="s">
        <v>7977</v>
      </c>
      <c r="BE479" s="164">
        <f t="shared" si="24"/>
        <v>0</v>
      </c>
      <c r="BF479" s="164">
        <f t="shared" si="25"/>
        <v>0</v>
      </c>
      <c r="BG479" s="164">
        <f t="shared" si="26"/>
        <v>0</v>
      </c>
      <c r="BH479" s="164">
        <f t="shared" si="27"/>
        <v>0</v>
      </c>
      <c r="BI479" s="164">
        <f t="shared" si="28"/>
        <v>0</v>
      </c>
      <c r="BJ479" s="16" t="s">
        <v>7671</v>
      </c>
      <c r="BK479" s="164">
        <f t="shared" si="29"/>
        <v>0</v>
      </c>
      <c r="BL479" s="16" t="s">
        <v>5804</v>
      </c>
      <c r="BM479" s="163" t="s">
        <v>5118</v>
      </c>
    </row>
    <row r="480" spans="2:65" s="1" customFormat="1" ht="16.5" customHeight="1">
      <c r="B480" s="151"/>
      <c r="C480" s="189" t="s">
        <v>5388</v>
      </c>
      <c r="D480" s="189" t="s">
        <v>5826</v>
      </c>
      <c r="E480" s="190" t="s">
        <v>5456</v>
      </c>
      <c r="F480" s="191" t="s">
        <v>5119</v>
      </c>
      <c r="G480" s="192" t="s">
        <v>5897</v>
      </c>
      <c r="H480" s="193">
        <v>2</v>
      </c>
      <c r="I480" s="194"/>
      <c r="J480" s="195">
        <f t="shared" si="20"/>
        <v>0</v>
      </c>
      <c r="K480" s="191" t="s">
        <v>7590</v>
      </c>
      <c r="L480" s="196"/>
      <c r="M480" s="197" t="s">
        <v>7590</v>
      </c>
      <c r="N480" s="198" t="s">
        <v>7629</v>
      </c>
      <c r="O480" s="54"/>
      <c r="P480" s="161">
        <f t="shared" si="21"/>
        <v>0</v>
      </c>
      <c r="Q480" s="161">
        <v>5.5999999999999999E-3</v>
      </c>
      <c r="R480" s="161">
        <f t="shared" si="22"/>
        <v>1.12E-2</v>
      </c>
      <c r="S480" s="161">
        <v>0</v>
      </c>
      <c r="T480" s="162">
        <f t="shared" si="23"/>
        <v>0</v>
      </c>
      <c r="AR480" s="163" t="s">
        <v>5899</v>
      </c>
      <c r="AT480" s="163" t="s">
        <v>5826</v>
      </c>
      <c r="AU480" s="163" t="s">
        <v>7673</v>
      </c>
      <c r="AY480" s="16" t="s">
        <v>7977</v>
      </c>
      <c r="BE480" s="164">
        <f t="shared" si="24"/>
        <v>0</v>
      </c>
      <c r="BF480" s="164">
        <f t="shared" si="25"/>
        <v>0</v>
      </c>
      <c r="BG480" s="164">
        <f t="shared" si="26"/>
        <v>0</v>
      </c>
      <c r="BH480" s="164">
        <f t="shared" si="27"/>
        <v>0</v>
      </c>
      <c r="BI480" s="164">
        <f t="shared" si="28"/>
        <v>0</v>
      </c>
      <c r="BJ480" s="16" t="s">
        <v>7671</v>
      </c>
      <c r="BK480" s="164">
        <f t="shared" si="29"/>
        <v>0</v>
      </c>
      <c r="BL480" s="16" t="s">
        <v>5804</v>
      </c>
      <c r="BM480" s="163" t="s">
        <v>5120</v>
      </c>
    </row>
    <row r="481" spans="2:65" s="1" customFormat="1" ht="16.5" customHeight="1">
      <c r="B481" s="151"/>
      <c r="C481" s="152" t="s">
        <v>5393</v>
      </c>
      <c r="D481" s="152" t="s">
        <v>7978</v>
      </c>
      <c r="E481" s="153" t="s">
        <v>5460</v>
      </c>
      <c r="F481" s="154" t="s">
        <v>5461</v>
      </c>
      <c r="G481" s="155" t="s">
        <v>5863</v>
      </c>
      <c r="H481" s="156">
        <v>21</v>
      </c>
      <c r="I481" s="157"/>
      <c r="J481" s="158">
        <f t="shared" si="20"/>
        <v>0</v>
      </c>
      <c r="K481" s="154" t="s">
        <v>7590</v>
      </c>
      <c r="L481" s="31"/>
      <c r="M481" s="159" t="s">
        <v>7590</v>
      </c>
      <c r="N481" s="160" t="s">
        <v>7629</v>
      </c>
      <c r="O481" s="54"/>
      <c r="P481" s="161">
        <f t="shared" si="21"/>
        <v>0</v>
      </c>
      <c r="Q481" s="161">
        <v>0</v>
      </c>
      <c r="R481" s="161">
        <f t="shared" si="22"/>
        <v>0</v>
      </c>
      <c r="S481" s="161">
        <v>0</v>
      </c>
      <c r="T481" s="162">
        <f t="shared" si="23"/>
        <v>0</v>
      </c>
      <c r="AR481" s="163" t="s">
        <v>5804</v>
      </c>
      <c r="AT481" s="163" t="s">
        <v>7978</v>
      </c>
      <c r="AU481" s="163" t="s">
        <v>7673</v>
      </c>
      <c r="AY481" s="16" t="s">
        <v>7977</v>
      </c>
      <c r="BE481" s="164">
        <f t="shared" si="24"/>
        <v>0</v>
      </c>
      <c r="BF481" s="164">
        <f t="shared" si="25"/>
        <v>0</v>
      </c>
      <c r="BG481" s="164">
        <f t="shared" si="26"/>
        <v>0</v>
      </c>
      <c r="BH481" s="164">
        <f t="shared" si="27"/>
        <v>0</v>
      </c>
      <c r="BI481" s="164">
        <f t="shared" si="28"/>
        <v>0</v>
      </c>
      <c r="BJ481" s="16" t="s">
        <v>7671</v>
      </c>
      <c r="BK481" s="164">
        <f t="shared" si="29"/>
        <v>0</v>
      </c>
      <c r="BL481" s="16" t="s">
        <v>5804</v>
      </c>
      <c r="BM481" s="163" t="s">
        <v>5121</v>
      </c>
    </row>
    <row r="482" spans="2:65" s="1" customFormat="1" ht="19.5">
      <c r="B482" s="31"/>
      <c r="D482" s="166" t="s">
        <v>5891</v>
      </c>
      <c r="F482" s="199" t="s">
        <v>5463</v>
      </c>
      <c r="I482" s="94"/>
      <c r="L482" s="31"/>
      <c r="M482" s="200"/>
      <c r="N482" s="54"/>
      <c r="O482" s="54"/>
      <c r="P482" s="54"/>
      <c r="Q482" s="54"/>
      <c r="R482" s="54"/>
      <c r="S482" s="54"/>
      <c r="T482" s="55"/>
      <c r="AT482" s="16" t="s">
        <v>5891</v>
      </c>
      <c r="AU482" s="16" t="s">
        <v>7673</v>
      </c>
    </row>
    <row r="483" spans="2:65" s="12" customFormat="1">
      <c r="B483" s="165"/>
      <c r="D483" s="166" t="s">
        <v>7985</v>
      </c>
      <c r="E483" s="167" t="s">
        <v>7590</v>
      </c>
      <c r="F483" s="168" t="s">
        <v>5464</v>
      </c>
      <c r="H483" s="169">
        <v>21</v>
      </c>
      <c r="I483" s="170"/>
      <c r="L483" s="165"/>
      <c r="M483" s="171"/>
      <c r="N483" s="172"/>
      <c r="O483" s="172"/>
      <c r="P483" s="172"/>
      <c r="Q483" s="172"/>
      <c r="R483" s="172"/>
      <c r="S483" s="172"/>
      <c r="T483" s="173"/>
      <c r="AT483" s="167" t="s">
        <v>7985</v>
      </c>
      <c r="AU483" s="167" t="s">
        <v>7673</v>
      </c>
      <c r="AV483" s="12" t="s">
        <v>7673</v>
      </c>
      <c r="AW483" s="12" t="s">
        <v>7620</v>
      </c>
      <c r="AX483" s="12" t="s">
        <v>7671</v>
      </c>
      <c r="AY483" s="167" t="s">
        <v>7977</v>
      </c>
    </row>
    <row r="484" spans="2:65" s="1" customFormat="1" ht="16.5" customHeight="1">
      <c r="B484" s="151"/>
      <c r="C484" s="152" t="s">
        <v>5399</v>
      </c>
      <c r="D484" s="152" t="s">
        <v>7978</v>
      </c>
      <c r="E484" s="153" t="s">
        <v>5466</v>
      </c>
      <c r="F484" s="154" t="s">
        <v>5467</v>
      </c>
      <c r="G484" s="155" t="s">
        <v>5863</v>
      </c>
      <c r="H484" s="156">
        <v>10.5</v>
      </c>
      <c r="I484" s="157"/>
      <c r="J484" s="158">
        <f>ROUND(I484*H484,2)</f>
        <v>0</v>
      </c>
      <c r="K484" s="154" t="s">
        <v>7590</v>
      </c>
      <c r="L484" s="31"/>
      <c r="M484" s="159" t="s">
        <v>7590</v>
      </c>
      <c r="N484" s="160" t="s">
        <v>7629</v>
      </c>
      <c r="O484" s="54"/>
      <c r="P484" s="161">
        <f>O484*H484</f>
        <v>0</v>
      </c>
      <c r="Q484" s="161">
        <v>0</v>
      </c>
      <c r="R484" s="161">
        <f>Q484*H484</f>
        <v>0</v>
      </c>
      <c r="S484" s="161">
        <v>0</v>
      </c>
      <c r="T484" s="162">
        <f>S484*H484</f>
        <v>0</v>
      </c>
      <c r="AR484" s="163" t="s">
        <v>5804</v>
      </c>
      <c r="AT484" s="163" t="s">
        <v>7978</v>
      </c>
      <c r="AU484" s="163" t="s">
        <v>7673</v>
      </c>
      <c r="AY484" s="16" t="s">
        <v>7977</v>
      </c>
      <c r="BE484" s="164">
        <f>IF(N484="základní",J484,0)</f>
        <v>0</v>
      </c>
      <c r="BF484" s="164">
        <f>IF(N484="snížená",J484,0)</f>
        <v>0</v>
      </c>
      <c r="BG484" s="164">
        <f>IF(N484="zákl. přenesená",J484,0)</f>
        <v>0</v>
      </c>
      <c r="BH484" s="164">
        <f>IF(N484="sníž. přenesená",J484,0)</f>
        <v>0</v>
      </c>
      <c r="BI484" s="164">
        <f>IF(N484="nulová",J484,0)</f>
        <v>0</v>
      </c>
      <c r="BJ484" s="16" t="s">
        <v>7671</v>
      </c>
      <c r="BK484" s="164">
        <f>ROUND(I484*H484,2)</f>
        <v>0</v>
      </c>
      <c r="BL484" s="16" t="s">
        <v>5804</v>
      </c>
      <c r="BM484" s="163" t="s">
        <v>5122</v>
      </c>
    </row>
    <row r="485" spans="2:65" s="1" customFormat="1" ht="24" customHeight="1">
      <c r="B485" s="151"/>
      <c r="C485" s="152" t="s">
        <v>5404</v>
      </c>
      <c r="D485" s="152" t="s">
        <v>7978</v>
      </c>
      <c r="E485" s="153" t="s">
        <v>5470</v>
      </c>
      <c r="F485" s="154" t="s">
        <v>5471</v>
      </c>
      <c r="G485" s="155" t="s">
        <v>5985</v>
      </c>
      <c r="H485" s="156">
        <v>2</v>
      </c>
      <c r="I485" s="157"/>
      <c r="J485" s="158">
        <f>ROUND(I485*H485,2)</f>
        <v>0</v>
      </c>
      <c r="K485" s="154" t="s">
        <v>7590</v>
      </c>
      <c r="L485" s="31"/>
      <c r="M485" s="159" t="s">
        <v>7590</v>
      </c>
      <c r="N485" s="160" t="s">
        <v>7629</v>
      </c>
      <c r="O485" s="54"/>
      <c r="P485" s="161">
        <f>O485*H485</f>
        <v>0</v>
      </c>
      <c r="Q485" s="161">
        <v>0</v>
      </c>
      <c r="R485" s="161">
        <f>Q485*H485</f>
        <v>0</v>
      </c>
      <c r="S485" s="161">
        <v>0</v>
      </c>
      <c r="T485" s="162">
        <f>S485*H485</f>
        <v>0</v>
      </c>
      <c r="AR485" s="163" t="s">
        <v>5804</v>
      </c>
      <c r="AT485" s="163" t="s">
        <v>7978</v>
      </c>
      <c r="AU485" s="163" t="s">
        <v>7673</v>
      </c>
      <c r="AY485" s="16" t="s">
        <v>7977</v>
      </c>
      <c r="BE485" s="164">
        <f>IF(N485="základní",J485,0)</f>
        <v>0</v>
      </c>
      <c r="BF485" s="164">
        <f>IF(N485="snížená",J485,0)</f>
        <v>0</v>
      </c>
      <c r="BG485" s="164">
        <f>IF(N485="zákl. přenesená",J485,0)</f>
        <v>0</v>
      </c>
      <c r="BH485" s="164">
        <f>IF(N485="sníž. přenesená",J485,0)</f>
        <v>0</v>
      </c>
      <c r="BI485" s="164">
        <f>IF(N485="nulová",J485,0)</f>
        <v>0</v>
      </c>
      <c r="BJ485" s="16" t="s">
        <v>7671</v>
      </c>
      <c r="BK485" s="164">
        <f>ROUND(I485*H485,2)</f>
        <v>0</v>
      </c>
      <c r="BL485" s="16" t="s">
        <v>5804</v>
      </c>
      <c r="BM485" s="163" t="s">
        <v>5123</v>
      </c>
    </row>
    <row r="486" spans="2:65" s="1" customFormat="1" ht="58.5">
      <c r="B486" s="31"/>
      <c r="D486" s="166" t="s">
        <v>5891</v>
      </c>
      <c r="F486" s="199" t="s">
        <v>5473</v>
      </c>
      <c r="I486" s="94"/>
      <c r="L486" s="31"/>
      <c r="M486" s="200"/>
      <c r="N486" s="54"/>
      <c r="O486" s="54"/>
      <c r="P486" s="54"/>
      <c r="Q486" s="54"/>
      <c r="R486" s="54"/>
      <c r="S486" s="54"/>
      <c r="T486" s="55"/>
      <c r="AT486" s="16" t="s">
        <v>5891</v>
      </c>
      <c r="AU486" s="16" t="s">
        <v>7673</v>
      </c>
    </row>
    <row r="487" spans="2:65" s="11" customFormat="1" ht="22.9" customHeight="1">
      <c r="B487" s="138"/>
      <c r="D487" s="139" t="s">
        <v>7663</v>
      </c>
      <c r="E487" s="149" t="s">
        <v>5474</v>
      </c>
      <c r="F487" s="149" t="s">
        <v>5475</v>
      </c>
      <c r="I487" s="141"/>
      <c r="J487" s="150">
        <f>BK487</f>
        <v>0</v>
      </c>
      <c r="L487" s="138"/>
      <c r="M487" s="143"/>
      <c r="N487" s="144"/>
      <c r="O487" s="144"/>
      <c r="P487" s="145">
        <f>SUM(P488:P491)</f>
        <v>0</v>
      </c>
      <c r="Q487" s="144"/>
      <c r="R487" s="145">
        <f>SUM(R488:R491)</f>
        <v>1.2295719999999998E-2</v>
      </c>
      <c r="S487" s="144"/>
      <c r="T487" s="146">
        <f>SUM(T488:T491)</f>
        <v>0</v>
      </c>
      <c r="AR487" s="139" t="s">
        <v>7673</v>
      </c>
      <c r="AT487" s="147" t="s">
        <v>7663</v>
      </c>
      <c r="AU487" s="147" t="s">
        <v>7671</v>
      </c>
      <c r="AY487" s="139" t="s">
        <v>7977</v>
      </c>
      <c r="BK487" s="148">
        <f>SUM(BK488:BK491)</f>
        <v>0</v>
      </c>
    </row>
    <row r="488" spans="2:65" s="1" customFormat="1" ht="24" customHeight="1">
      <c r="B488" s="151"/>
      <c r="C488" s="152" t="s">
        <v>5409</v>
      </c>
      <c r="D488" s="152" t="s">
        <v>7978</v>
      </c>
      <c r="E488" s="153" t="s">
        <v>5477</v>
      </c>
      <c r="F488" s="154" t="s">
        <v>5478</v>
      </c>
      <c r="G488" s="155" t="s">
        <v>5783</v>
      </c>
      <c r="H488" s="156">
        <v>68.537999999999997</v>
      </c>
      <c r="I488" s="157"/>
      <c r="J488" s="158">
        <f>ROUND(I488*H488,2)</f>
        <v>0</v>
      </c>
      <c r="K488" s="154" t="s">
        <v>7982</v>
      </c>
      <c r="L488" s="31"/>
      <c r="M488" s="159" t="s">
        <v>7590</v>
      </c>
      <c r="N488" s="160" t="s">
        <v>7629</v>
      </c>
      <c r="O488" s="54"/>
      <c r="P488" s="161">
        <f>O488*H488</f>
        <v>0</v>
      </c>
      <c r="Q488" s="161">
        <v>1.0000000000000001E-5</v>
      </c>
      <c r="R488" s="161">
        <f>Q488*H488</f>
        <v>6.8537999999999997E-4</v>
      </c>
      <c r="S488" s="161">
        <v>0</v>
      </c>
      <c r="T488" s="162">
        <f>S488*H488</f>
        <v>0</v>
      </c>
      <c r="AR488" s="163" t="s">
        <v>5804</v>
      </c>
      <c r="AT488" s="163" t="s">
        <v>7978</v>
      </c>
      <c r="AU488" s="163" t="s">
        <v>7673</v>
      </c>
      <c r="AY488" s="16" t="s">
        <v>7977</v>
      </c>
      <c r="BE488" s="164">
        <f>IF(N488="základní",J488,0)</f>
        <v>0</v>
      </c>
      <c r="BF488" s="164">
        <f>IF(N488="snížená",J488,0)</f>
        <v>0</v>
      </c>
      <c r="BG488" s="164">
        <f>IF(N488="zákl. přenesená",J488,0)</f>
        <v>0</v>
      </c>
      <c r="BH488" s="164">
        <f>IF(N488="sníž. přenesená",J488,0)</f>
        <v>0</v>
      </c>
      <c r="BI488" s="164">
        <f>IF(N488="nulová",J488,0)</f>
        <v>0</v>
      </c>
      <c r="BJ488" s="16" t="s">
        <v>7671</v>
      </c>
      <c r="BK488" s="164">
        <f>ROUND(I488*H488,2)</f>
        <v>0</v>
      </c>
      <c r="BL488" s="16" t="s">
        <v>5804</v>
      </c>
      <c r="BM488" s="163" t="s">
        <v>5124</v>
      </c>
    </row>
    <row r="489" spans="2:65" s="1" customFormat="1" ht="16.5" customHeight="1">
      <c r="B489" s="151"/>
      <c r="C489" s="189" t="s">
        <v>5413</v>
      </c>
      <c r="D489" s="189" t="s">
        <v>5826</v>
      </c>
      <c r="E489" s="190" t="s">
        <v>5481</v>
      </c>
      <c r="F489" s="191" t="s">
        <v>5482</v>
      </c>
      <c r="G489" s="192" t="s">
        <v>5783</v>
      </c>
      <c r="H489" s="193">
        <v>82.930999999999997</v>
      </c>
      <c r="I489" s="194"/>
      <c r="J489" s="195">
        <f>ROUND(I489*H489,2)</f>
        <v>0</v>
      </c>
      <c r="K489" s="191" t="s">
        <v>5841</v>
      </c>
      <c r="L489" s="196"/>
      <c r="M489" s="197" t="s">
        <v>7590</v>
      </c>
      <c r="N489" s="198" t="s">
        <v>7629</v>
      </c>
      <c r="O489" s="54"/>
      <c r="P489" s="161">
        <f>O489*H489</f>
        <v>0</v>
      </c>
      <c r="Q489" s="161">
        <v>1.3999999999999999E-4</v>
      </c>
      <c r="R489" s="161">
        <f>Q489*H489</f>
        <v>1.1610339999999999E-2</v>
      </c>
      <c r="S489" s="161">
        <v>0</v>
      </c>
      <c r="T489" s="162">
        <f>S489*H489</f>
        <v>0</v>
      </c>
      <c r="AR489" s="163" t="s">
        <v>5899</v>
      </c>
      <c r="AT489" s="163" t="s">
        <v>5826</v>
      </c>
      <c r="AU489" s="163" t="s">
        <v>7673</v>
      </c>
      <c r="AY489" s="16" t="s">
        <v>7977</v>
      </c>
      <c r="BE489" s="164">
        <f>IF(N489="základní",J489,0)</f>
        <v>0</v>
      </c>
      <c r="BF489" s="164">
        <f>IF(N489="snížená",J489,0)</f>
        <v>0</v>
      </c>
      <c r="BG489" s="164">
        <f>IF(N489="zákl. přenesená",J489,0)</f>
        <v>0</v>
      </c>
      <c r="BH489" s="164">
        <f>IF(N489="sníž. přenesená",J489,0)</f>
        <v>0</v>
      </c>
      <c r="BI489" s="164">
        <f>IF(N489="nulová",J489,0)</f>
        <v>0</v>
      </c>
      <c r="BJ489" s="16" t="s">
        <v>7671</v>
      </c>
      <c r="BK489" s="164">
        <f>ROUND(I489*H489,2)</f>
        <v>0</v>
      </c>
      <c r="BL489" s="16" t="s">
        <v>5804</v>
      </c>
      <c r="BM489" s="163" t="s">
        <v>5125</v>
      </c>
    </row>
    <row r="490" spans="2:65" s="12" customFormat="1">
      <c r="B490" s="165"/>
      <c r="D490" s="166" t="s">
        <v>7985</v>
      </c>
      <c r="E490" s="167" t="s">
        <v>7590</v>
      </c>
      <c r="F490" s="168" t="s">
        <v>5484</v>
      </c>
      <c r="H490" s="169">
        <v>75.391999999999996</v>
      </c>
      <c r="I490" s="170"/>
      <c r="L490" s="165"/>
      <c r="M490" s="171"/>
      <c r="N490" s="172"/>
      <c r="O490" s="172"/>
      <c r="P490" s="172"/>
      <c r="Q490" s="172"/>
      <c r="R490" s="172"/>
      <c r="S490" s="172"/>
      <c r="T490" s="173"/>
      <c r="AT490" s="167" t="s">
        <v>7985</v>
      </c>
      <c r="AU490" s="167" t="s">
        <v>7673</v>
      </c>
      <c r="AV490" s="12" t="s">
        <v>7673</v>
      </c>
      <c r="AW490" s="12" t="s">
        <v>7620</v>
      </c>
      <c r="AX490" s="12" t="s">
        <v>7671</v>
      </c>
      <c r="AY490" s="167" t="s">
        <v>7977</v>
      </c>
    </row>
    <row r="491" spans="2:65" s="12" customFormat="1">
      <c r="B491" s="165"/>
      <c r="D491" s="166" t="s">
        <v>7985</v>
      </c>
      <c r="F491" s="168" t="s">
        <v>5485</v>
      </c>
      <c r="H491" s="169">
        <v>82.930999999999997</v>
      </c>
      <c r="I491" s="170"/>
      <c r="L491" s="165"/>
      <c r="M491" s="171"/>
      <c r="N491" s="172"/>
      <c r="O491" s="172"/>
      <c r="P491" s="172"/>
      <c r="Q491" s="172"/>
      <c r="R491" s="172"/>
      <c r="S491" s="172"/>
      <c r="T491" s="173"/>
      <c r="AT491" s="167" t="s">
        <v>7985</v>
      </c>
      <c r="AU491" s="167" t="s">
        <v>7673</v>
      </c>
      <c r="AV491" s="12" t="s">
        <v>7673</v>
      </c>
      <c r="AW491" s="12" t="s">
        <v>7592</v>
      </c>
      <c r="AX491" s="12" t="s">
        <v>7671</v>
      </c>
      <c r="AY491" s="167" t="s">
        <v>7977</v>
      </c>
    </row>
    <row r="492" spans="2:65" s="11" customFormat="1" ht="22.9" customHeight="1">
      <c r="B492" s="138"/>
      <c r="D492" s="139" t="s">
        <v>7663</v>
      </c>
      <c r="E492" s="149" t="s">
        <v>5486</v>
      </c>
      <c r="F492" s="149" t="s">
        <v>5487</v>
      </c>
      <c r="I492" s="141"/>
      <c r="J492" s="150">
        <f>BK492</f>
        <v>0</v>
      </c>
      <c r="L492" s="138"/>
      <c r="M492" s="143"/>
      <c r="N492" s="144"/>
      <c r="O492" s="144"/>
      <c r="P492" s="145">
        <f>SUM(P493:P505)</f>
        <v>0</v>
      </c>
      <c r="Q492" s="144"/>
      <c r="R492" s="145">
        <f>SUM(R493:R505)</f>
        <v>0.18937499999999999</v>
      </c>
      <c r="S492" s="144"/>
      <c r="T492" s="146">
        <f>SUM(T493:T505)</f>
        <v>0</v>
      </c>
      <c r="AR492" s="139" t="s">
        <v>7673</v>
      </c>
      <c r="AT492" s="147" t="s">
        <v>7663</v>
      </c>
      <c r="AU492" s="147" t="s">
        <v>7671</v>
      </c>
      <c r="AY492" s="139" t="s">
        <v>7977</v>
      </c>
      <c r="BK492" s="148">
        <f>SUM(BK493:BK505)</f>
        <v>0</v>
      </c>
    </row>
    <row r="493" spans="2:65" s="1" customFormat="1" ht="24" customHeight="1">
      <c r="B493" s="151"/>
      <c r="C493" s="152" t="s">
        <v>5419</v>
      </c>
      <c r="D493" s="152" t="s">
        <v>7978</v>
      </c>
      <c r="E493" s="153" t="s">
        <v>5489</v>
      </c>
      <c r="F493" s="154" t="s">
        <v>5490</v>
      </c>
      <c r="G493" s="155" t="s">
        <v>5783</v>
      </c>
      <c r="H493" s="156">
        <v>1.5</v>
      </c>
      <c r="I493" s="157"/>
      <c r="J493" s="158">
        <f>ROUND(I493*H493,2)</f>
        <v>0</v>
      </c>
      <c r="K493" s="154" t="s">
        <v>6065</v>
      </c>
      <c r="L493" s="31"/>
      <c r="M493" s="159" t="s">
        <v>7590</v>
      </c>
      <c r="N493" s="160" t="s">
        <v>7629</v>
      </c>
      <c r="O493" s="54"/>
      <c r="P493" s="161">
        <f>O493*H493</f>
        <v>0</v>
      </c>
      <c r="Q493" s="161">
        <v>2.5000000000000001E-4</v>
      </c>
      <c r="R493" s="161">
        <f>Q493*H493</f>
        <v>3.7500000000000001E-4</v>
      </c>
      <c r="S493" s="161">
        <v>0</v>
      </c>
      <c r="T493" s="162">
        <f>S493*H493</f>
        <v>0</v>
      </c>
      <c r="AR493" s="163" t="s">
        <v>5804</v>
      </c>
      <c r="AT493" s="163" t="s">
        <v>7978</v>
      </c>
      <c r="AU493" s="163" t="s">
        <v>7673</v>
      </c>
      <c r="AY493" s="16" t="s">
        <v>7977</v>
      </c>
      <c r="BE493" s="164">
        <f>IF(N493="základní",J493,0)</f>
        <v>0</v>
      </c>
      <c r="BF493" s="164">
        <f>IF(N493="snížená",J493,0)</f>
        <v>0</v>
      </c>
      <c r="BG493" s="164">
        <f>IF(N493="zákl. přenesená",J493,0)</f>
        <v>0</v>
      </c>
      <c r="BH493" s="164">
        <f>IF(N493="sníž. přenesená",J493,0)</f>
        <v>0</v>
      </c>
      <c r="BI493" s="164">
        <f>IF(N493="nulová",J493,0)</f>
        <v>0</v>
      </c>
      <c r="BJ493" s="16" t="s">
        <v>7671</v>
      </c>
      <c r="BK493" s="164">
        <f>ROUND(I493*H493,2)</f>
        <v>0</v>
      </c>
      <c r="BL493" s="16" t="s">
        <v>5804</v>
      </c>
      <c r="BM493" s="163" t="s">
        <v>5126</v>
      </c>
    </row>
    <row r="494" spans="2:65" s="12" customFormat="1">
      <c r="B494" s="165"/>
      <c r="D494" s="166" t="s">
        <v>7985</v>
      </c>
      <c r="E494" s="167" t="s">
        <v>7590</v>
      </c>
      <c r="F494" s="168" t="s">
        <v>5492</v>
      </c>
      <c r="H494" s="169">
        <v>1.5</v>
      </c>
      <c r="I494" s="170"/>
      <c r="L494" s="165"/>
      <c r="M494" s="171"/>
      <c r="N494" s="172"/>
      <c r="O494" s="172"/>
      <c r="P494" s="172"/>
      <c r="Q494" s="172"/>
      <c r="R494" s="172"/>
      <c r="S494" s="172"/>
      <c r="T494" s="173"/>
      <c r="AT494" s="167" t="s">
        <v>7985</v>
      </c>
      <c r="AU494" s="167" t="s">
        <v>7673</v>
      </c>
      <c r="AV494" s="12" t="s">
        <v>7673</v>
      </c>
      <c r="AW494" s="12" t="s">
        <v>7620</v>
      </c>
      <c r="AX494" s="12" t="s">
        <v>7671</v>
      </c>
      <c r="AY494" s="167" t="s">
        <v>7977</v>
      </c>
    </row>
    <row r="495" spans="2:65" s="1" customFormat="1" ht="24" customHeight="1">
      <c r="B495" s="151"/>
      <c r="C495" s="189" t="s">
        <v>5423</v>
      </c>
      <c r="D495" s="189" t="s">
        <v>5826</v>
      </c>
      <c r="E495" s="190" t="s">
        <v>5494</v>
      </c>
      <c r="F495" s="191" t="s">
        <v>5495</v>
      </c>
      <c r="G495" s="192" t="s">
        <v>5897</v>
      </c>
      <c r="H495" s="193">
        <v>3</v>
      </c>
      <c r="I495" s="194"/>
      <c r="J495" s="195">
        <f>ROUND(I495*H495,2)</f>
        <v>0</v>
      </c>
      <c r="K495" s="191" t="s">
        <v>7590</v>
      </c>
      <c r="L495" s="196"/>
      <c r="M495" s="197" t="s">
        <v>7590</v>
      </c>
      <c r="N495" s="198" t="s">
        <v>7629</v>
      </c>
      <c r="O495" s="54"/>
      <c r="P495" s="161">
        <f>O495*H495</f>
        <v>0</v>
      </c>
      <c r="Q495" s="161">
        <v>1.2999999999999999E-2</v>
      </c>
      <c r="R495" s="161">
        <f>Q495*H495</f>
        <v>3.9E-2</v>
      </c>
      <c r="S495" s="161">
        <v>0</v>
      </c>
      <c r="T495" s="162">
        <f>S495*H495</f>
        <v>0</v>
      </c>
      <c r="AR495" s="163" t="s">
        <v>5899</v>
      </c>
      <c r="AT495" s="163" t="s">
        <v>5826</v>
      </c>
      <c r="AU495" s="163" t="s">
        <v>7673</v>
      </c>
      <c r="AY495" s="16" t="s">
        <v>7977</v>
      </c>
      <c r="BE495" s="164">
        <f>IF(N495="základní",J495,0)</f>
        <v>0</v>
      </c>
      <c r="BF495" s="164">
        <f>IF(N495="snížená",J495,0)</f>
        <v>0</v>
      </c>
      <c r="BG495" s="164">
        <f>IF(N495="zákl. přenesená",J495,0)</f>
        <v>0</v>
      </c>
      <c r="BH495" s="164">
        <f>IF(N495="sníž. přenesená",J495,0)</f>
        <v>0</v>
      </c>
      <c r="BI495" s="164">
        <f>IF(N495="nulová",J495,0)</f>
        <v>0</v>
      </c>
      <c r="BJ495" s="16" t="s">
        <v>7671</v>
      </c>
      <c r="BK495" s="164">
        <f>ROUND(I495*H495,2)</f>
        <v>0</v>
      </c>
      <c r="BL495" s="16" t="s">
        <v>5804</v>
      </c>
      <c r="BM495" s="163" t="s">
        <v>5127</v>
      </c>
    </row>
    <row r="496" spans="2:65" s="1" customFormat="1" ht="24" customHeight="1">
      <c r="B496" s="151"/>
      <c r="C496" s="152" t="s">
        <v>5428</v>
      </c>
      <c r="D496" s="152" t="s">
        <v>7978</v>
      </c>
      <c r="E496" s="153" t="s">
        <v>5498</v>
      </c>
      <c r="F496" s="154" t="s">
        <v>5499</v>
      </c>
      <c r="G496" s="155" t="s">
        <v>5897</v>
      </c>
      <c r="H496" s="156">
        <v>3</v>
      </c>
      <c r="I496" s="157"/>
      <c r="J496" s="158">
        <f>ROUND(I496*H496,2)</f>
        <v>0</v>
      </c>
      <c r="K496" s="154" t="s">
        <v>6065</v>
      </c>
      <c r="L496" s="31"/>
      <c r="M496" s="159" t="s">
        <v>7590</v>
      </c>
      <c r="N496" s="160" t="s">
        <v>7629</v>
      </c>
      <c r="O496" s="54"/>
      <c r="P496" s="161">
        <f>O496*H496</f>
        <v>0</v>
      </c>
      <c r="Q496" s="161">
        <v>0</v>
      </c>
      <c r="R496" s="161">
        <f>Q496*H496</f>
        <v>0</v>
      </c>
      <c r="S496" s="161">
        <v>0</v>
      </c>
      <c r="T496" s="162">
        <f>S496*H496</f>
        <v>0</v>
      </c>
      <c r="AR496" s="163" t="s">
        <v>5804</v>
      </c>
      <c r="AT496" s="163" t="s">
        <v>7978</v>
      </c>
      <c r="AU496" s="163" t="s">
        <v>7673</v>
      </c>
      <c r="AY496" s="16" t="s">
        <v>7977</v>
      </c>
      <c r="BE496" s="164">
        <f>IF(N496="základní",J496,0)</f>
        <v>0</v>
      </c>
      <c r="BF496" s="164">
        <f>IF(N496="snížená",J496,0)</f>
        <v>0</v>
      </c>
      <c r="BG496" s="164">
        <f>IF(N496="zákl. přenesená",J496,0)</f>
        <v>0</v>
      </c>
      <c r="BH496" s="164">
        <f>IF(N496="sníž. přenesená",J496,0)</f>
        <v>0</v>
      </c>
      <c r="BI496" s="164">
        <f>IF(N496="nulová",J496,0)</f>
        <v>0</v>
      </c>
      <c r="BJ496" s="16" t="s">
        <v>7671</v>
      </c>
      <c r="BK496" s="164">
        <f>ROUND(I496*H496,2)</f>
        <v>0</v>
      </c>
      <c r="BL496" s="16" t="s">
        <v>5804</v>
      </c>
      <c r="BM496" s="163" t="s">
        <v>5128</v>
      </c>
    </row>
    <row r="497" spans="2:65" s="1" customFormat="1" ht="16.5" customHeight="1">
      <c r="B497" s="151"/>
      <c r="C497" s="189" t="s">
        <v>5435</v>
      </c>
      <c r="D497" s="189" t="s">
        <v>5826</v>
      </c>
      <c r="E497" s="190" t="s">
        <v>5502</v>
      </c>
      <c r="F497" s="191" t="s">
        <v>5503</v>
      </c>
      <c r="G497" s="192" t="s">
        <v>5897</v>
      </c>
      <c r="H497" s="193">
        <v>1</v>
      </c>
      <c r="I497" s="194"/>
      <c r="J497" s="195">
        <f>ROUND(I497*H497,2)</f>
        <v>0</v>
      </c>
      <c r="K497" s="191" t="s">
        <v>7590</v>
      </c>
      <c r="L497" s="196"/>
      <c r="M497" s="197" t="s">
        <v>7590</v>
      </c>
      <c r="N497" s="198" t="s">
        <v>7629</v>
      </c>
      <c r="O497" s="54"/>
      <c r="P497" s="161">
        <f>O497*H497</f>
        <v>0</v>
      </c>
      <c r="Q497" s="161">
        <v>0.03</v>
      </c>
      <c r="R497" s="161">
        <f>Q497*H497</f>
        <v>0.03</v>
      </c>
      <c r="S497" s="161">
        <v>0</v>
      </c>
      <c r="T497" s="162">
        <f>S497*H497</f>
        <v>0</v>
      </c>
      <c r="AR497" s="163" t="s">
        <v>5899</v>
      </c>
      <c r="AT497" s="163" t="s">
        <v>5826</v>
      </c>
      <c r="AU497" s="163" t="s">
        <v>7673</v>
      </c>
      <c r="AY497" s="16" t="s">
        <v>7977</v>
      </c>
      <c r="BE497" s="164">
        <f>IF(N497="základní",J497,0)</f>
        <v>0</v>
      </c>
      <c r="BF497" s="164">
        <f>IF(N497="snížená",J497,0)</f>
        <v>0</v>
      </c>
      <c r="BG497" s="164">
        <f>IF(N497="zákl. přenesená",J497,0)</f>
        <v>0</v>
      </c>
      <c r="BH497" s="164">
        <f>IF(N497="sníž. přenesená",J497,0)</f>
        <v>0</v>
      </c>
      <c r="BI497" s="164">
        <f>IF(N497="nulová",J497,0)</f>
        <v>0</v>
      </c>
      <c r="BJ497" s="16" t="s">
        <v>7671</v>
      </c>
      <c r="BK497" s="164">
        <f>ROUND(I497*H497,2)</f>
        <v>0</v>
      </c>
      <c r="BL497" s="16" t="s">
        <v>5804</v>
      </c>
      <c r="BM497" s="163" t="s">
        <v>5129</v>
      </c>
    </row>
    <row r="498" spans="2:65" s="1" customFormat="1" ht="24" customHeight="1">
      <c r="B498" s="151"/>
      <c r="C498" s="189" t="s">
        <v>5439</v>
      </c>
      <c r="D498" s="189" t="s">
        <v>5826</v>
      </c>
      <c r="E498" s="190" t="s">
        <v>5506</v>
      </c>
      <c r="F498" s="191" t="s">
        <v>5507</v>
      </c>
      <c r="G498" s="192" t="s">
        <v>5897</v>
      </c>
      <c r="H498" s="193">
        <v>2</v>
      </c>
      <c r="I498" s="194"/>
      <c r="J498" s="195">
        <f>ROUND(I498*H498,2)</f>
        <v>0</v>
      </c>
      <c r="K498" s="191" t="s">
        <v>7590</v>
      </c>
      <c r="L498" s="196"/>
      <c r="M498" s="197" t="s">
        <v>7590</v>
      </c>
      <c r="N498" s="198" t="s">
        <v>7629</v>
      </c>
      <c r="O498" s="54"/>
      <c r="P498" s="161">
        <f>O498*H498</f>
        <v>0</v>
      </c>
      <c r="Q498" s="161">
        <v>0.03</v>
      </c>
      <c r="R498" s="161">
        <f>Q498*H498</f>
        <v>0.06</v>
      </c>
      <c r="S498" s="161">
        <v>0</v>
      </c>
      <c r="T498" s="162">
        <f>S498*H498</f>
        <v>0</v>
      </c>
      <c r="AR498" s="163" t="s">
        <v>5899</v>
      </c>
      <c r="AT498" s="163" t="s">
        <v>5826</v>
      </c>
      <c r="AU498" s="163" t="s">
        <v>7673</v>
      </c>
      <c r="AY498" s="16" t="s">
        <v>7977</v>
      </c>
      <c r="BE498" s="164">
        <f>IF(N498="základní",J498,0)</f>
        <v>0</v>
      </c>
      <c r="BF498" s="164">
        <f>IF(N498="snížená",J498,0)</f>
        <v>0</v>
      </c>
      <c r="BG498" s="164">
        <f>IF(N498="zákl. přenesená",J498,0)</f>
        <v>0</v>
      </c>
      <c r="BH498" s="164">
        <f>IF(N498="sníž. přenesená",J498,0)</f>
        <v>0</v>
      </c>
      <c r="BI498" s="164">
        <f>IF(N498="nulová",J498,0)</f>
        <v>0</v>
      </c>
      <c r="BJ498" s="16" t="s">
        <v>7671</v>
      </c>
      <c r="BK498" s="164">
        <f>ROUND(I498*H498,2)</f>
        <v>0</v>
      </c>
      <c r="BL498" s="16" t="s">
        <v>5804</v>
      </c>
      <c r="BM498" s="163" t="s">
        <v>5130</v>
      </c>
    </row>
    <row r="499" spans="2:65" s="1" customFormat="1" ht="29.25">
      <c r="B499" s="31"/>
      <c r="D499" s="166" t="s">
        <v>5891</v>
      </c>
      <c r="F499" s="199" t="s">
        <v>5509</v>
      </c>
      <c r="I499" s="94"/>
      <c r="L499" s="31"/>
      <c r="M499" s="200"/>
      <c r="N499" s="54"/>
      <c r="O499" s="54"/>
      <c r="P499" s="54"/>
      <c r="Q499" s="54"/>
      <c r="R499" s="54"/>
      <c r="S499" s="54"/>
      <c r="T499" s="55"/>
      <c r="AT499" s="16" t="s">
        <v>5891</v>
      </c>
      <c r="AU499" s="16" t="s">
        <v>7673</v>
      </c>
    </row>
    <row r="500" spans="2:65" s="1" customFormat="1" ht="24" customHeight="1">
      <c r="B500" s="151"/>
      <c r="C500" s="152" t="s">
        <v>5443</v>
      </c>
      <c r="D500" s="152" t="s">
        <v>7978</v>
      </c>
      <c r="E500" s="153" t="s">
        <v>5511</v>
      </c>
      <c r="F500" s="154" t="s">
        <v>5512</v>
      </c>
      <c r="G500" s="155" t="s">
        <v>5897</v>
      </c>
      <c r="H500" s="156">
        <v>2</v>
      </c>
      <c r="I500" s="157"/>
      <c r="J500" s="158">
        <f>ROUND(I500*H500,2)</f>
        <v>0</v>
      </c>
      <c r="K500" s="154" t="s">
        <v>6065</v>
      </c>
      <c r="L500" s="31"/>
      <c r="M500" s="159" t="s">
        <v>7590</v>
      </c>
      <c r="N500" s="160" t="s">
        <v>7629</v>
      </c>
      <c r="O500" s="54"/>
      <c r="P500" s="161">
        <f>O500*H500</f>
        <v>0</v>
      </c>
      <c r="Q500" s="161">
        <v>0</v>
      </c>
      <c r="R500" s="161">
        <f>Q500*H500</f>
        <v>0</v>
      </c>
      <c r="S500" s="161">
        <v>0</v>
      </c>
      <c r="T500" s="162">
        <f>S500*H500</f>
        <v>0</v>
      </c>
      <c r="AR500" s="163" t="s">
        <v>5804</v>
      </c>
      <c r="AT500" s="163" t="s">
        <v>7978</v>
      </c>
      <c r="AU500" s="163" t="s">
        <v>7673</v>
      </c>
      <c r="AY500" s="16" t="s">
        <v>7977</v>
      </c>
      <c r="BE500" s="164">
        <f>IF(N500="základní",J500,0)</f>
        <v>0</v>
      </c>
      <c r="BF500" s="164">
        <f>IF(N500="snížená",J500,0)</f>
        <v>0</v>
      </c>
      <c r="BG500" s="164">
        <f>IF(N500="zákl. přenesená",J500,0)</f>
        <v>0</v>
      </c>
      <c r="BH500" s="164">
        <f>IF(N500="sníž. přenesená",J500,0)</f>
        <v>0</v>
      </c>
      <c r="BI500" s="164">
        <f>IF(N500="nulová",J500,0)</f>
        <v>0</v>
      </c>
      <c r="BJ500" s="16" t="s">
        <v>7671</v>
      </c>
      <c r="BK500" s="164">
        <f>ROUND(I500*H500,2)</f>
        <v>0</v>
      </c>
      <c r="BL500" s="16" t="s">
        <v>5804</v>
      </c>
      <c r="BM500" s="163" t="s">
        <v>5131</v>
      </c>
    </row>
    <row r="501" spans="2:65" s="1" customFormat="1" ht="24" customHeight="1">
      <c r="B501" s="151"/>
      <c r="C501" s="189" t="s">
        <v>5447</v>
      </c>
      <c r="D501" s="189" t="s">
        <v>5826</v>
      </c>
      <c r="E501" s="190" t="s">
        <v>5515</v>
      </c>
      <c r="F501" s="191" t="s">
        <v>5516</v>
      </c>
      <c r="G501" s="192" t="s">
        <v>5897</v>
      </c>
      <c r="H501" s="193">
        <v>1</v>
      </c>
      <c r="I501" s="194"/>
      <c r="J501" s="195">
        <f>ROUND(I501*H501,2)</f>
        <v>0</v>
      </c>
      <c r="K501" s="191" t="s">
        <v>7590</v>
      </c>
      <c r="L501" s="196"/>
      <c r="M501" s="197" t="s">
        <v>7590</v>
      </c>
      <c r="N501" s="198" t="s">
        <v>7629</v>
      </c>
      <c r="O501" s="54"/>
      <c r="P501" s="161">
        <f>O501*H501</f>
        <v>0</v>
      </c>
      <c r="Q501" s="161">
        <v>0.03</v>
      </c>
      <c r="R501" s="161">
        <f>Q501*H501</f>
        <v>0.03</v>
      </c>
      <c r="S501" s="161">
        <v>0</v>
      </c>
      <c r="T501" s="162">
        <f>S501*H501</f>
        <v>0</v>
      </c>
      <c r="AR501" s="163" t="s">
        <v>5899</v>
      </c>
      <c r="AT501" s="163" t="s">
        <v>5826</v>
      </c>
      <c r="AU501" s="163" t="s">
        <v>7673</v>
      </c>
      <c r="AY501" s="16" t="s">
        <v>7977</v>
      </c>
      <c r="BE501" s="164">
        <f>IF(N501="základní",J501,0)</f>
        <v>0</v>
      </c>
      <c r="BF501" s="164">
        <f>IF(N501="snížená",J501,0)</f>
        <v>0</v>
      </c>
      <c r="BG501" s="164">
        <f>IF(N501="zákl. přenesená",J501,0)</f>
        <v>0</v>
      </c>
      <c r="BH501" s="164">
        <f>IF(N501="sníž. přenesená",J501,0)</f>
        <v>0</v>
      </c>
      <c r="BI501" s="164">
        <f>IF(N501="nulová",J501,0)</f>
        <v>0</v>
      </c>
      <c r="BJ501" s="16" t="s">
        <v>7671</v>
      </c>
      <c r="BK501" s="164">
        <f>ROUND(I501*H501,2)</f>
        <v>0</v>
      </c>
      <c r="BL501" s="16" t="s">
        <v>5804</v>
      </c>
      <c r="BM501" s="163" t="s">
        <v>5132</v>
      </c>
    </row>
    <row r="502" spans="2:65" s="1" customFormat="1" ht="48.75">
      <c r="B502" s="31"/>
      <c r="D502" s="166" t="s">
        <v>5891</v>
      </c>
      <c r="F502" s="199" t="s">
        <v>5518</v>
      </c>
      <c r="I502" s="94"/>
      <c r="L502" s="31"/>
      <c r="M502" s="200"/>
      <c r="N502" s="54"/>
      <c r="O502" s="54"/>
      <c r="P502" s="54"/>
      <c r="Q502" s="54"/>
      <c r="R502" s="54"/>
      <c r="S502" s="54"/>
      <c r="T502" s="55"/>
      <c r="AT502" s="16" t="s">
        <v>5891</v>
      </c>
      <c r="AU502" s="16" t="s">
        <v>7673</v>
      </c>
    </row>
    <row r="503" spans="2:65" s="1" customFormat="1" ht="24" customHeight="1">
      <c r="B503" s="151"/>
      <c r="C503" s="189" t="s">
        <v>5451</v>
      </c>
      <c r="D503" s="189" t="s">
        <v>5826</v>
      </c>
      <c r="E503" s="190" t="s">
        <v>5520</v>
      </c>
      <c r="F503" s="191" t="s">
        <v>5521</v>
      </c>
      <c r="G503" s="192" t="s">
        <v>5897</v>
      </c>
      <c r="H503" s="193">
        <v>1</v>
      </c>
      <c r="I503" s="194"/>
      <c r="J503" s="195">
        <f>ROUND(I503*H503,2)</f>
        <v>0</v>
      </c>
      <c r="K503" s="191" t="s">
        <v>7590</v>
      </c>
      <c r="L503" s="196"/>
      <c r="M503" s="197" t="s">
        <v>7590</v>
      </c>
      <c r="N503" s="198" t="s">
        <v>7629</v>
      </c>
      <c r="O503" s="54"/>
      <c r="P503" s="161">
        <f>O503*H503</f>
        <v>0</v>
      </c>
      <c r="Q503" s="161">
        <v>0.03</v>
      </c>
      <c r="R503" s="161">
        <f>Q503*H503</f>
        <v>0.03</v>
      </c>
      <c r="S503" s="161">
        <v>0</v>
      </c>
      <c r="T503" s="162">
        <f>S503*H503</f>
        <v>0</v>
      </c>
      <c r="AR503" s="163" t="s">
        <v>5899</v>
      </c>
      <c r="AT503" s="163" t="s">
        <v>5826</v>
      </c>
      <c r="AU503" s="163" t="s">
        <v>7673</v>
      </c>
      <c r="AY503" s="16" t="s">
        <v>7977</v>
      </c>
      <c r="BE503" s="164">
        <f>IF(N503="základní",J503,0)</f>
        <v>0</v>
      </c>
      <c r="BF503" s="164">
        <f>IF(N503="snížená",J503,0)</f>
        <v>0</v>
      </c>
      <c r="BG503" s="164">
        <f>IF(N503="zákl. přenesená",J503,0)</f>
        <v>0</v>
      </c>
      <c r="BH503" s="164">
        <f>IF(N503="sníž. přenesená",J503,0)</f>
        <v>0</v>
      </c>
      <c r="BI503" s="164">
        <f>IF(N503="nulová",J503,0)</f>
        <v>0</v>
      </c>
      <c r="BJ503" s="16" t="s">
        <v>7671</v>
      </c>
      <c r="BK503" s="164">
        <f>ROUND(I503*H503,2)</f>
        <v>0</v>
      </c>
      <c r="BL503" s="16" t="s">
        <v>5804</v>
      </c>
      <c r="BM503" s="163" t="s">
        <v>5133</v>
      </c>
    </row>
    <row r="504" spans="2:65" s="1" customFormat="1" ht="39">
      <c r="B504" s="31"/>
      <c r="D504" s="166" t="s">
        <v>5891</v>
      </c>
      <c r="F504" s="199" t="s">
        <v>5523</v>
      </c>
      <c r="I504" s="94"/>
      <c r="L504" s="31"/>
      <c r="M504" s="200"/>
      <c r="N504" s="54"/>
      <c r="O504" s="54"/>
      <c r="P504" s="54"/>
      <c r="Q504" s="54"/>
      <c r="R504" s="54"/>
      <c r="S504" s="54"/>
      <c r="T504" s="55"/>
      <c r="AT504" s="16" t="s">
        <v>5891</v>
      </c>
      <c r="AU504" s="16" t="s">
        <v>7673</v>
      </c>
    </row>
    <row r="505" spans="2:65" s="1" customFormat="1" ht="24" customHeight="1">
      <c r="B505" s="151"/>
      <c r="C505" s="152" t="s">
        <v>5455</v>
      </c>
      <c r="D505" s="152" t="s">
        <v>7978</v>
      </c>
      <c r="E505" s="153" t="s">
        <v>5525</v>
      </c>
      <c r="F505" s="154" t="s">
        <v>5526</v>
      </c>
      <c r="G505" s="155" t="s">
        <v>5816</v>
      </c>
      <c r="H505" s="156">
        <v>0.189</v>
      </c>
      <c r="I505" s="157"/>
      <c r="J505" s="158">
        <f>ROUND(I505*H505,2)</f>
        <v>0</v>
      </c>
      <c r="K505" s="154" t="s">
        <v>7982</v>
      </c>
      <c r="L505" s="31"/>
      <c r="M505" s="159" t="s">
        <v>7590</v>
      </c>
      <c r="N505" s="160" t="s">
        <v>7629</v>
      </c>
      <c r="O505" s="54"/>
      <c r="P505" s="161">
        <f>O505*H505</f>
        <v>0</v>
      </c>
      <c r="Q505" s="161">
        <v>0</v>
      </c>
      <c r="R505" s="161">
        <f>Q505*H505</f>
        <v>0</v>
      </c>
      <c r="S505" s="161">
        <v>0</v>
      </c>
      <c r="T505" s="162">
        <f>S505*H505</f>
        <v>0</v>
      </c>
      <c r="AR505" s="163" t="s">
        <v>5804</v>
      </c>
      <c r="AT505" s="163" t="s">
        <v>7978</v>
      </c>
      <c r="AU505" s="163" t="s">
        <v>7673</v>
      </c>
      <c r="AY505" s="16" t="s">
        <v>7977</v>
      </c>
      <c r="BE505" s="164">
        <f>IF(N505="základní",J505,0)</f>
        <v>0</v>
      </c>
      <c r="BF505" s="164">
        <f>IF(N505="snížená",J505,0)</f>
        <v>0</v>
      </c>
      <c r="BG505" s="164">
        <f>IF(N505="zákl. přenesená",J505,0)</f>
        <v>0</v>
      </c>
      <c r="BH505" s="164">
        <f>IF(N505="sníž. přenesená",J505,0)</f>
        <v>0</v>
      </c>
      <c r="BI505" s="164">
        <f>IF(N505="nulová",J505,0)</f>
        <v>0</v>
      </c>
      <c r="BJ505" s="16" t="s">
        <v>7671</v>
      </c>
      <c r="BK505" s="164">
        <f>ROUND(I505*H505,2)</f>
        <v>0</v>
      </c>
      <c r="BL505" s="16" t="s">
        <v>5804</v>
      </c>
      <c r="BM505" s="163" t="s">
        <v>5134</v>
      </c>
    </row>
    <row r="506" spans="2:65" s="11" customFormat="1" ht="22.9" customHeight="1">
      <c r="B506" s="138"/>
      <c r="D506" s="139" t="s">
        <v>7663</v>
      </c>
      <c r="E506" s="149" t="s">
        <v>5528</v>
      </c>
      <c r="F506" s="149" t="s">
        <v>5529</v>
      </c>
      <c r="I506" s="141"/>
      <c r="J506" s="150">
        <f>BK506</f>
        <v>0</v>
      </c>
      <c r="L506" s="138"/>
      <c r="M506" s="143"/>
      <c r="N506" s="144"/>
      <c r="O506" s="144"/>
      <c r="P506" s="145">
        <f>SUM(P507:P528)</f>
        <v>0</v>
      </c>
      <c r="Q506" s="144"/>
      <c r="R506" s="145">
        <f>SUM(R507:R528)</f>
        <v>0.46623897000000003</v>
      </c>
      <c r="S506" s="144"/>
      <c r="T506" s="146">
        <f>SUM(T507:T528)</f>
        <v>0</v>
      </c>
      <c r="AR506" s="139" t="s">
        <v>7673</v>
      </c>
      <c r="AT506" s="147" t="s">
        <v>7663</v>
      </c>
      <c r="AU506" s="147" t="s">
        <v>7671</v>
      </c>
      <c r="AY506" s="139" t="s">
        <v>7977</v>
      </c>
      <c r="BK506" s="148">
        <f>SUM(BK507:BK528)</f>
        <v>0</v>
      </c>
    </row>
    <row r="507" spans="2:65" s="1" customFormat="1" ht="16.5" customHeight="1">
      <c r="B507" s="151"/>
      <c r="C507" s="152" t="s">
        <v>5459</v>
      </c>
      <c r="D507" s="152" t="s">
        <v>7978</v>
      </c>
      <c r="E507" s="153" t="s">
        <v>5531</v>
      </c>
      <c r="F507" s="154" t="s">
        <v>5532</v>
      </c>
      <c r="G507" s="155" t="s">
        <v>5783</v>
      </c>
      <c r="H507" s="156">
        <v>167.5</v>
      </c>
      <c r="I507" s="157"/>
      <c r="J507" s="158">
        <f>ROUND(I507*H507,2)</f>
        <v>0</v>
      </c>
      <c r="K507" s="154" t="s">
        <v>7590</v>
      </c>
      <c r="L507" s="31"/>
      <c r="M507" s="159" t="s">
        <v>7590</v>
      </c>
      <c r="N507" s="160" t="s">
        <v>7629</v>
      </c>
      <c r="O507" s="54"/>
      <c r="P507" s="161">
        <f>O507*H507</f>
        <v>0</v>
      </c>
      <c r="Q507" s="161">
        <v>6.2E-4</v>
      </c>
      <c r="R507" s="161">
        <f>Q507*H507</f>
        <v>0.10385</v>
      </c>
      <c r="S507" s="161">
        <v>0</v>
      </c>
      <c r="T507" s="162">
        <f>S507*H507</f>
        <v>0</v>
      </c>
      <c r="AR507" s="163" t="s">
        <v>5804</v>
      </c>
      <c r="AT507" s="163" t="s">
        <v>7978</v>
      </c>
      <c r="AU507" s="163" t="s">
        <v>7673</v>
      </c>
      <c r="AY507" s="16" t="s">
        <v>7977</v>
      </c>
      <c r="BE507" s="164">
        <f>IF(N507="základní",J507,0)</f>
        <v>0</v>
      </c>
      <c r="BF507" s="164">
        <f>IF(N507="snížená",J507,0)</f>
        <v>0</v>
      </c>
      <c r="BG507" s="164">
        <f>IF(N507="zákl. přenesená",J507,0)</f>
        <v>0</v>
      </c>
      <c r="BH507" s="164">
        <f>IF(N507="sníž. přenesená",J507,0)</f>
        <v>0</v>
      </c>
      <c r="BI507" s="164">
        <f>IF(N507="nulová",J507,0)</f>
        <v>0</v>
      </c>
      <c r="BJ507" s="16" t="s">
        <v>7671</v>
      </c>
      <c r="BK507" s="164">
        <f>ROUND(I507*H507,2)</f>
        <v>0</v>
      </c>
      <c r="BL507" s="16" t="s">
        <v>5804</v>
      </c>
      <c r="BM507" s="163" t="s">
        <v>5135</v>
      </c>
    </row>
    <row r="508" spans="2:65" s="12" customFormat="1">
      <c r="B508" s="165"/>
      <c r="D508" s="166" t="s">
        <v>7985</v>
      </c>
      <c r="E508" s="167" t="s">
        <v>7590</v>
      </c>
      <c r="F508" s="168" t="s">
        <v>5534</v>
      </c>
      <c r="H508" s="169">
        <v>60</v>
      </c>
      <c r="I508" s="170"/>
      <c r="L508" s="165"/>
      <c r="M508" s="171"/>
      <c r="N508" s="172"/>
      <c r="O508" s="172"/>
      <c r="P508" s="172"/>
      <c r="Q508" s="172"/>
      <c r="R508" s="172"/>
      <c r="S508" s="172"/>
      <c r="T508" s="173"/>
      <c r="AT508" s="167" t="s">
        <v>7985</v>
      </c>
      <c r="AU508" s="167" t="s">
        <v>7673</v>
      </c>
      <c r="AV508" s="12" t="s">
        <v>7673</v>
      </c>
      <c r="AW508" s="12" t="s">
        <v>7620</v>
      </c>
      <c r="AX508" s="12" t="s">
        <v>7664</v>
      </c>
      <c r="AY508" s="167" t="s">
        <v>7977</v>
      </c>
    </row>
    <row r="509" spans="2:65" s="12" customFormat="1">
      <c r="B509" s="165"/>
      <c r="D509" s="166" t="s">
        <v>7985</v>
      </c>
      <c r="E509" s="167" t="s">
        <v>7590</v>
      </c>
      <c r="F509" s="168" t="s">
        <v>5387</v>
      </c>
      <c r="H509" s="169">
        <v>13</v>
      </c>
      <c r="I509" s="170"/>
      <c r="L509" s="165"/>
      <c r="M509" s="171"/>
      <c r="N509" s="172"/>
      <c r="O509" s="172"/>
      <c r="P509" s="172"/>
      <c r="Q509" s="172"/>
      <c r="R509" s="172"/>
      <c r="S509" s="172"/>
      <c r="T509" s="173"/>
      <c r="AT509" s="167" t="s">
        <v>7985</v>
      </c>
      <c r="AU509" s="167" t="s">
        <v>7673</v>
      </c>
      <c r="AV509" s="12" t="s">
        <v>7673</v>
      </c>
      <c r="AW509" s="12" t="s">
        <v>7620</v>
      </c>
      <c r="AX509" s="12" t="s">
        <v>7664</v>
      </c>
      <c r="AY509" s="167" t="s">
        <v>7977</v>
      </c>
    </row>
    <row r="510" spans="2:65" s="12" customFormat="1">
      <c r="B510" s="165"/>
      <c r="D510" s="166" t="s">
        <v>7985</v>
      </c>
      <c r="E510" s="167" t="s">
        <v>7590</v>
      </c>
      <c r="F510" s="168" t="s">
        <v>5535</v>
      </c>
      <c r="H510" s="169">
        <v>94.5</v>
      </c>
      <c r="I510" s="170"/>
      <c r="L510" s="165"/>
      <c r="M510" s="171"/>
      <c r="N510" s="172"/>
      <c r="O510" s="172"/>
      <c r="P510" s="172"/>
      <c r="Q510" s="172"/>
      <c r="R510" s="172"/>
      <c r="S510" s="172"/>
      <c r="T510" s="173"/>
      <c r="AT510" s="167" t="s">
        <v>7985</v>
      </c>
      <c r="AU510" s="167" t="s">
        <v>7673</v>
      </c>
      <c r="AV510" s="12" t="s">
        <v>7673</v>
      </c>
      <c r="AW510" s="12" t="s">
        <v>7620</v>
      </c>
      <c r="AX510" s="12" t="s">
        <v>7664</v>
      </c>
      <c r="AY510" s="167" t="s">
        <v>7977</v>
      </c>
    </row>
    <row r="511" spans="2:65" s="13" customFormat="1">
      <c r="B511" s="174"/>
      <c r="D511" s="166" t="s">
        <v>7985</v>
      </c>
      <c r="E511" s="175" t="s">
        <v>7590</v>
      </c>
      <c r="F511" s="176" t="s">
        <v>7998</v>
      </c>
      <c r="H511" s="177">
        <v>167.5</v>
      </c>
      <c r="I511" s="178"/>
      <c r="L511" s="174"/>
      <c r="M511" s="179"/>
      <c r="N511" s="180"/>
      <c r="O511" s="180"/>
      <c r="P511" s="180"/>
      <c r="Q511" s="180"/>
      <c r="R511" s="180"/>
      <c r="S511" s="180"/>
      <c r="T511" s="181"/>
      <c r="AT511" s="175" t="s">
        <v>7985</v>
      </c>
      <c r="AU511" s="175" t="s">
        <v>7673</v>
      </c>
      <c r="AV511" s="13" t="s">
        <v>7983</v>
      </c>
      <c r="AW511" s="13" t="s">
        <v>7620</v>
      </c>
      <c r="AX511" s="13" t="s">
        <v>7671</v>
      </c>
      <c r="AY511" s="175" t="s">
        <v>7977</v>
      </c>
    </row>
    <row r="512" spans="2:65" s="1" customFormat="1" ht="24" customHeight="1">
      <c r="B512" s="151"/>
      <c r="C512" s="189" t="s">
        <v>5465</v>
      </c>
      <c r="D512" s="189" t="s">
        <v>5826</v>
      </c>
      <c r="E512" s="190" t="s">
        <v>5537</v>
      </c>
      <c r="F512" s="191" t="s">
        <v>5538</v>
      </c>
      <c r="G512" s="192" t="s">
        <v>5783</v>
      </c>
      <c r="H512" s="193">
        <v>167.5</v>
      </c>
      <c r="I512" s="194"/>
      <c r="J512" s="195">
        <f>ROUND(I512*H512,2)</f>
        <v>0</v>
      </c>
      <c r="K512" s="191" t="s">
        <v>7590</v>
      </c>
      <c r="L512" s="196"/>
      <c r="M512" s="197" t="s">
        <v>7590</v>
      </c>
      <c r="N512" s="198" t="s">
        <v>7629</v>
      </c>
      <c r="O512" s="54"/>
      <c r="P512" s="161">
        <f>O512*H512</f>
        <v>0</v>
      </c>
      <c r="Q512" s="161">
        <v>0</v>
      </c>
      <c r="R512" s="161">
        <f>Q512*H512</f>
        <v>0</v>
      </c>
      <c r="S512" s="161">
        <v>0</v>
      </c>
      <c r="T512" s="162">
        <f>S512*H512</f>
        <v>0</v>
      </c>
      <c r="AR512" s="163" t="s">
        <v>5899</v>
      </c>
      <c r="AT512" s="163" t="s">
        <v>5826</v>
      </c>
      <c r="AU512" s="163" t="s">
        <v>7673</v>
      </c>
      <c r="AY512" s="16" t="s">
        <v>7977</v>
      </c>
      <c r="BE512" s="164">
        <f>IF(N512="základní",J512,0)</f>
        <v>0</v>
      </c>
      <c r="BF512" s="164">
        <f>IF(N512="snížená",J512,0)</f>
        <v>0</v>
      </c>
      <c r="BG512" s="164">
        <f>IF(N512="zákl. přenesená",J512,0)</f>
        <v>0</v>
      </c>
      <c r="BH512" s="164">
        <f>IF(N512="sníž. přenesená",J512,0)</f>
        <v>0</v>
      </c>
      <c r="BI512" s="164">
        <f>IF(N512="nulová",J512,0)</f>
        <v>0</v>
      </c>
      <c r="BJ512" s="16" t="s">
        <v>7671</v>
      </c>
      <c r="BK512" s="164">
        <f>ROUND(I512*H512,2)</f>
        <v>0</v>
      </c>
      <c r="BL512" s="16" t="s">
        <v>5804</v>
      </c>
      <c r="BM512" s="163" t="s">
        <v>5136</v>
      </c>
    </row>
    <row r="513" spans="2:65" s="1" customFormat="1" ht="48.75">
      <c r="B513" s="31"/>
      <c r="D513" s="166" t="s">
        <v>5891</v>
      </c>
      <c r="F513" s="199" t="s">
        <v>5137</v>
      </c>
      <c r="I513" s="94"/>
      <c r="L513" s="31"/>
      <c r="M513" s="200"/>
      <c r="N513" s="54"/>
      <c r="O513" s="54"/>
      <c r="P513" s="54"/>
      <c r="Q513" s="54"/>
      <c r="R513" s="54"/>
      <c r="S513" s="54"/>
      <c r="T513" s="55"/>
      <c r="AT513" s="16" t="s">
        <v>5891</v>
      </c>
      <c r="AU513" s="16" t="s">
        <v>7673</v>
      </c>
    </row>
    <row r="514" spans="2:65" s="1" customFormat="1" ht="16.5" customHeight="1">
      <c r="B514" s="151"/>
      <c r="C514" s="152" t="s">
        <v>5469</v>
      </c>
      <c r="D514" s="152" t="s">
        <v>7978</v>
      </c>
      <c r="E514" s="153" t="s">
        <v>5542</v>
      </c>
      <c r="F514" s="154" t="s">
        <v>5543</v>
      </c>
      <c r="G514" s="155" t="s">
        <v>5783</v>
      </c>
      <c r="H514" s="156">
        <v>197.5</v>
      </c>
      <c r="I514" s="157"/>
      <c r="J514" s="158">
        <f>ROUND(I514*H514,2)</f>
        <v>0</v>
      </c>
      <c r="K514" s="154" t="s">
        <v>7982</v>
      </c>
      <c r="L514" s="31"/>
      <c r="M514" s="159" t="s">
        <v>7590</v>
      </c>
      <c r="N514" s="160" t="s">
        <v>7629</v>
      </c>
      <c r="O514" s="54"/>
      <c r="P514" s="161">
        <f>O514*H514</f>
        <v>0</v>
      </c>
      <c r="Q514" s="161">
        <v>6.4000000000000005E-4</v>
      </c>
      <c r="R514" s="161">
        <f>Q514*H514</f>
        <v>0.12640000000000001</v>
      </c>
      <c r="S514" s="161">
        <v>0</v>
      </c>
      <c r="T514" s="162">
        <f>S514*H514</f>
        <v>0</v>
      </c>
      <c r="AR514" s="163" t="s">
        <v>5804</v>
      </c>
      <c r="AT514" s="163" t="s">
        <v>7978</v>
      </c>
      <c r="AU514" s="163" t="s">
        <v>7673</v>
      </c>
      <c r="AY514" s="16" t="s">
        <v>7977</v>
      </c>
      <c r="BE514" s="164">
        <f>IF(N514="základní",J514,0)</f>
        <v>0</v>
      </c>
      <c r="BF514" s="164">
        <f>IF(N514="snížená",J514,0)</f>
        <v>0</v>
      </c>
      <c r="BG514" s="164">
        <f>IF(N514="zákl. přenesená",J514,0)</f>
        <v>0</v>
      </c>
      <c r="BH514" s="164">
        <f>IF(N514="sníž. přenesená",J514,0)</f>
        <v>0</v>
      </c>
      <c r="BI514" s="164">
        <f>IF(N514="nulová",J514,0)</f>
        <v>0</v>
      </c>
      <c r="BJ514" s="16" t="s">
        <v>7671</v>
      </c>
      <c r="BK514" s="164">
        <f>ROUND(I514*H514,2)</f>
        <v>0</v>
      </c>
      <c r="BL514" s="16" t="s">
        <v>5804</v>
      </c>
      <c r="BM514" s="163" t="s">
        <v>5138</v>
      </c>
    </row>
    <row r="515" spans="2:65" s="1" customFormat="1" ht="19.5">
      <c r="B515" s="31"/>
      <c r="D515" s="166" t="s">
        <v>5891</v>
      </c>
      <c r="F515" s="199" t="s">
        <v>5545</v>
      </c>
      <c r="I515" s="94"/>
      <c r="L515" s="31"/>
      <c r="M515" s="200"/>
      <c r="N515" s="54"/>
      <c r="O515" s="54"/>
      <c r="P515" s="54"/>
      <c r="Q515" s="54"/>
      <c r="R515" s="54"/>
      <c r="S515" s="54"/>
      <c r="T515" s="55"/>
      <c r="AT515" s="16" t="s">
        <v>5891</v>
      </c>
      <c r="AU515" s="16" t="s">
        <v>7673</v>
      </c>
    </row>
    <row r="516" spans="2:65" s="1" customFormat="1" ht="16.5" customHeight="1">
      <c r="B516" s="151"/>
      <c r="C516" s="189" t="s">
        <v>5476</v>
      </c>
      <c r="D516" s="189" t="s">
        <v>5826</v>
      </c>
      <c r="E516" s="190" t="s">
        <v>5547</v>
      </c>
      <c r="F516" s="191" t="s">
        <v>5548</v>
      </c>
      <c r="G516" s="192" t="s">
        <v>5783</v>
      </c>
      <c r="H516" s="193">
        <v>197.5</v>
      </c>
      <c r="I516" s="194"/>
      <c r="J516" s="195">
        <f>ROUND(I516*H516,2)</f>
        <v>0</v>
      </c>
      <c r="K516" s="191" t="s">
        <v>7590</v>
      </c>
      <c r="L516" s="196"/>
      <c r="M516" s="197" t="s">
        <v>7590</v>
      </c>
      <c r="N516" s="198" t="s">
        <v>7629</v>
      </c>
      <c r="O516" s="54"/>
      <c r="P516" s="161">
        <f>O516*H516</f>
        <v>0</v>
      </c>
      <c r="Q516" s="161">
        <v>0</v>
      </c>
      <c r="R516" s="161">
        <f>Q516*H516</f>
        <v>0</v>
      </c>
      <c r="S516" s="161">
        <v>0</v>
      </c>
      <c r="T516" s="162">
        <f>S516*H516</f>
        <v>0</v>
      </c>
      <c r="AR516" s="163" t="s">
        <v>5899</v>
      </c>
      <c r="AT516" s="163" t="s">
        <v>5826</v>
      </c>
      <c r="AU516" s="163" t="s">
        <v>7673</v>
      </c>
      <c r="AY516" s="16" t="s">
        <v>7977</v>
      </c>
      <c r="BE516" s="164">
        <f>IF(N516="základní",J516,0)</f>
        <v>0</v>
      </c>
      <c r="BF516" s="164">
        <f>IF(N516="snížená",J516,0)</f>
        <v>0</v>
      </c>
      <c r="BG516" s="164">
        <f>IF(N516="zákl. přenesená",J516,0)</f>
        <v>0</v>
      </c>
      <c r="BH516" s="164">
        <f>IF(N516="sníž. přenesená",J516,0)</f>
        <v>0</v>
      </c>
      <c r="BI516" s="164">
        <f>IF(N516="nulová",J516,0)</f>
        <v>0</v>
      </c>
      <c r="BJ516" s="16" t="s">
        <v>7671</v>
      </c>
      <c r="BK516" s="164">
        <f>ROUND(I516*H516,2)</f>
        <v>0</v>
      </c>
      <c r="BL516" s="16" t="s">
        <v>5804</v>
      </c>
      <c r="BM516" s="163" t="s">
        <v>5139</v>
      </c>
    </row>
    <row r="517" spans="2:65" s="1" customFormat="1" ht="58.5">
      <c r="B517" s="31"/>
      <c r="D517" s="166" t="s">
        <v>5891</v>
      </c>
      <c r="F517" s="199" t="s">
        <v>5140</v>
      </c>
      <c r="I517" s="94"/>
      <c r="L517" s="31"/>
      <c r="M517" s="200"/>
      <c r="N517" s="54"/>
      <c r="O517" s="54"/>
      <c r="P517" s="54"/>
      <c r="Q517" s="54"/>
      <c r="R517" s="54"/>
      <c r="S517" s="54"/>
      <c r="T517" s="55"/>
      <c r="AT517" s="16" t="s">
        <v>5891</v>
      </c>
      <c r="AU517" s="16" t="s">
        <v>7673</v>
      </c>
    </row>
    <row r="518" spans="2:65" s="12" customFormat="1">
      <c r="B518" s="165"/>
      <c r="D518" s="166" t="s">
        <v>7985</v>
      </c>
      <c r="E518" s="167" t="s">
        <v>7590</v>
      </c>
      <c r="F518" s="168" t="s">
        <v>5534</v>
      </c>
      <c r="H518" s="169">
        <v>60</v>
      </c>
      <c r="I518" s="170"/>
      <c r="L518" s="165"/>
      <c r="M518" s="171"/>
      <c r="N518" s="172"/>
      <c r="O518" s="172"/>
      <c r="P518" s="172"/>
      <c r="Q518" s="172"/>
      <c r="R518" s="172"/>
      <c r="S518" s="172"/>
      <c r="T518" s="173"/>
      <c r="AT518" s="167" t="s">
        <v>7985</v>
      </c>
      <c r="AU518" s="167" t="s">
        <v>7673</v>
      </c>
      <c r="AV518" s="12" t="s">
        <v>7673</v>
      </c>
      <c r="AW518" s="12" t="s">
        <v>7620</v>
      </c>
      <c r="AX518" s="12" t="s">
        <v>7664</v>
      </c>
      <c r="AY518" s="167" t="s">
        <v>7977</v>
      </c>
    </row>
    <row r="519" spans="2:65" s="12" customFormat="1">
      <c r="B519" s="165"/>
      <c r="D519" s="166" t="s">
        <v>7985</v>
      </c>
      <c r="E519" s="167" t="s">
        <v>7590</v>
      </c>
      <c r="F519" s="168" t="s">
        <v>5387</v>
      </c>
      <c r="H519" s="169">
        <v>13</v>
      </c>
      <c r="I519" s="170"/>
      <c r="L519" s="165"/>
      <c r="M519" s="171"/>
      <c r="N519" s="172"/>
      <c r="O519" s="172"/>
      <c r="P519" s="172"/>
      <c r="Q519" s="172"/>
      <c r="R519" s="172"/>
      <c r="S519" s="172"/>
      <c r="T519" s="173"/>
      <c r="AT519" s="167" t="s">
        <v>7985</v>
      </c>
      <c r="AU519" s="167" t="s">
        <v>7673</v>
      </c>
      <c r="AV519" s="12" t="s">
        <v>7673</v>
      </c>
      <c r="AW519" s="12" t="s">
        <v>7620</v>
      </c>
      <c r="AX519" s="12" t="s">
        <v>7664</v>
      </c>
      <c r="AY519" s="167" t="s">
        <v>7977</v>
      </c>
    </row>
    <row r="520" spans="2:65" s="12" customFormat="1">
      <c r="B520" s="165"/>
      <c r="D520" s="166" t="s">
        <v>7985</v>
      </c>
      <c r="E520" s="167" t="s">
        <v>7590</v>
      </c>
      <c r="F520" s="168" t="s">
        <v>5551</v>
      </c>
      <c r="H520" s="169">
        <v>30</v>
      </c>
      <c r="I520" s="170"/>
      <c r="L520" s="165"/>
      <c r="M520" s="171"/>
      <c r="N520" s="172"/>
      <c r="O520" s="172"/>
      <c r="P520" s="172"/>
      <c r="Q520" s="172"/>
      <c r="R520" s="172"/>
      <c r="S520" s="172"/>
      <c r="T520" s="173"/>
      <c r="AT520" s="167" t="s">
        <v>7985</v>
      </c>
      <c r="AU520" s="167" t="s">
        <v>7673</v>
      </c>
      <c r="AV520" s="12" t="s">
        <v>7673</v>
      </c>
      <c r="AW520" s="12" t="s">
        <v>7620</v>
      </c>
      <c r="AX520" s="12" t="s">
        <v>7664</v>
      </c>
      <c r="AY520" s="167" t="s">
        <v>7977</v>
      </c>
    </row>
    <row r="521" spans="2:65" s="12" customFormat="1">
      <c r="B521" s="165"/>
      <c r="D521" s="166" t="s">
        <v>7985</v>
      </c>
      <c r="E521" s="167" t="s">
        <v>7590</v>
      </c>
      <c r="F521" s="168" t="s">
        <v>5535</v>
      </c>
      <c r="H521" s="169">
        <v>94.5</v>
      </c>
      <c r="I521" s="170"/>
      <c r="L521" s="165"/>
      <c r="M521" s="171"/>
      <c r="N521" s="172"/>
      <c r="O521" s="172"/>
      <c r="P521" s="172"/>
      <c r="Q521" s="172"/>
      <c r="R521" s="172"/>
      <c r="S521" s="172"/>
      <c r="T521" s="173"/>
      <c r="AT521" s="167" t="s">
        <v>7985</v>
      </c>
      <c r="AU521" s="167" t="s">
        <v>7673</v>
      </c>
      <c r="AV521" s="12" t="s">
        <v>7673</v>
      </c>
      <c r="AW521" s="12" t="s">
        <v>7620</v>
      </c>
      <c r="AX521" s="12" t="s">
        <v>7664</v>
      </c>
      <c r="AY521" s="167" t="s">
        <v>7977</v>
      </c>
    </row>
    <row r="522" spans="2:65" s="13" customFormat="1">
      <c r="B522" s="174"/>
      <c r="D522" s="166" t="s">
        <v>7985</v>
      </c>
      <c r="E522" s="175" t="s">
        <v>7590</v>
      </c>
      <c r="F522" s="176" t="s">
        <v>7998</v>
      </c>
      <c r="H522" s="177">
        <v>197.5</v>
      </c>
      <c r="I522" s="178"/>
      <c r="L522" s="174"/>
      <c r="M522" s="179"/>
      <c r="N522" s="180"/>
      <c r="O522" s="180"/>
      <c r="P522" s="180"/>
      <c r="Q522" s="180"/>
      <c r="R522" s="180"/>
      <c r="S522" s="180"/>
      <c r="T522" s="181"/>
      <c r="AT522" s="175" t="s">
        <v>7985</v>
      </c>
      <c r="AU522" s="175" t="s">
        <v>7673</v>
      </c>
      <c r="AV522" s="13" t="s">
        <v>7983</v>
      </c>
      <c r="AW522" s="13" t="s">
        <v>7620</v>
      </c>
      <c r="AX522" s="13" t="s">
        <v>7671</v>
      </c>
      <c r="AY522" s="175" t="s">
        <v>7977</v>
      </c>
    </row>
    <row r="523" spans="2:65" s="1" customFormat="1" ht="24" customHeight="1">
      <c r="B523" s="151"/>
      <c r="C523" s="152" t="s">
        <v>5480</v>
      </c>
      <c r="D523" s="152" t="s">
        <v>7978</v>
      </c>
      <c r="E523" s="153" t="s">
        <v>5553</v>
      </c>
      <c r="F523" s="154" t="s">
        <v>5554</v>
      </c>
      <c r="G523" s="155" t="s">
        <v>5783</v>
      </c>
      <c r="H523" s="156">
        <v>48.3</v>
      </c>
      <c r="I523" s="157"/>
      <c r="J523" s="158">
        <f>ROUND(I523*H523,2)</f>
        <v>0</v>
      </c>
      <c r="K523" s="154" t="s">
        <v>7982</v>
      </c>
      <c r="L523" s="31"/>
      <c r="M523" s="159" t="s">
        <v>7590</v>
      </c>
      <c r="N523" s="160" t="s">
        <v>7629</v>
      </c>
      <c r="O523" s="54"/>
      <c r="P523" s="161">
        <f>O523*H523</f>
        <v>0</v>
      </c>
      <c r="Q523" s="161">
        <v>2.5000000000000001E-4</v>
      </c>
      <c r="R523" s="161">
        <f>Q523*H523</f>
        <v>1.2074999999999999E-2</v>
      </c>
      <c r="S523" s="161">
        <v>0</v>
      </c>
      <c r="T523" s="162">
        <f>S523*H523</f>
        <v>0</v>
      </c>
      <c r="AR523" s="163" t="s">
        <v>5804</v>
      </c>
      <c r="AT523" s="163" t="s">
        <v>7978</v>
      </c>
      <c r="AU523" s="163" t="s">
        <v>7673</v>
      </c>
      <c r="AY523" s="16" t="s">
        <v>7977</v>
      </c>
      <c r="BE523" s="164">
        <f>IF(N523="základní",J523,0)</f>
        <v>0</v>
      </c>
      <c r="BF523" s="164">
        <f>IF(N523="snížená",J523,0)</f>
        <v>0</v>
      </c>
      <c r="BG523" s="164">
        <f>IF(N523="zákl. přenesená",J523,0)</f>
        <v>0</v>
      </c>
      <c r="BH523" s="164">
        <f>IF(N523="sníž. přenesená",J523,0)</f>
        <v>0</v>
      </c>
      <c r="BI523" s="164">
        <f>IF(N523="nulová",J523,0)</f>
        <v>0</v>
      </c>
      <c r="BJ523" s="16" t="s">
        <v>7671</v>
      </c>
      <c r="BK523" s="164">
        <f>ROUND(I523*H523,2)</f>
        <v>0</v>
      </c>
      <c r="BL523" s="16" t="s">
        <v>5804</v>
      </c>
      <c r="BM523" s="163" t="s">
        <v>5141</v>
      </c>
    </row>
    <row r="524" spans="2:65" s="1" customFormat="1" ht="19.5">
      <c r="B524" s="31"/>
      <c r="D524" s="166" t="s">
        <v>5891</v>
      </c>
      <c r="F524" s="199" t="s">
        <v>5556</v>
      </c>
      <c r="I524" s="94"/>
      <c r="L524" s="31"/>
      <c r="M524" s="200"/>
      <c r="N524" s="54"/>
      <c r="O524" s="54"/>
      <c r="P524" s="54"/>
      <c r="Q524" s="54"/>
      <c r="R524" s="54"/>
      <c r="S524" s="54"/>
      <c r="T524" s="55"/>
      <c r="AT524" s="16" t="s">
        <v>5891</v>
      </c>
      <c r="AU524" s="16" t="s">
        <v>7673</v>
      </c>
    </row>
    <row r="525" spans="2:65" s="12" customFormat="1">
      <c r="B525" s="165"/>
      <c r="D525" s="166" t="s">
        <v>7985</v>
      </c>
      <c r="E525" s="167" t="s">
        <v>7590</v>
      </c>
      <c r="F525" s="168" t="s">
        <v>5557</v>
      </c>
      <c r="H525" s="169">
        <v>48.3</v>
      </c>
      <c r="I525" s="170"/>
      <c r="L525" s="165"/>
      <c r="M525" s="171"/>
      <c r="N525" s="172"/>
      <c r="O525" s="172"/>
      <c r="P525" s="172"/>
      <c r="Q525" s="172"/>
      <c r="R525" s="172"/>
      <c r="S525" s="172"/>
      <c r="T525" s="173"/>
      <c r="AT525" s="167" t="s">
        <v>7985</v>
      </c>
      <c r="AU525" s="167" t="s">
        <v>7673</v>
      </c>
      <c r="AV525" s="12" t="s">
        <v>7673</v>
      </c>
      <c r="AW525" s="12" t="s">
        <v>7620</v>
      </c>
      <c r="AX525" s="12" t="s">
        <v>7671</v>
      </c>
      <c r="AY525" s="167" t="s">
        <v>7977</v>
      </c>
    </row>
    <row r="526" spans="2:65" s="1" customFormat="1" ht="16.5" customHeight="1">
      <c r="B526" s="151"/>
      <c r="C526" s="189" t="s">
        <v>5488</v>
      </c>
      <c r="D526" s="189" t="s">
        <v>5826</v>
      </c>
      <c r="E526" s="190" t="s">
        <v>5559</v>
      </c>
      <c r="F526" s="191" t="s">
        <v>5560</v>
      </c>
      <c r="G526" s="192" t="s">
        <v>5783</v>
      </c>
      <c r="H526" s="193">
        <v>48.783000000000001</v>
      </c>
      <c r="I526" s="194"/>
      <c r="J526" s="195">
        <f>ROUND(I526*H526,2)</f>
        <v>0</v>
      </c>
      <c r="K526" s="191" t="s">
        <v>6065</v>
      </c>
      <c r="L526" s="196"/>
      <c r="M526" s="197" t="s">
        <v>7590</v>
      </c>
      <c r="N526" s="198" t="s">
        <v>7629</v>
      </c>
      <c r="O526" s="54"/>
      <c r="P526" s="161">
        <f>O526*H526</f>
        <v>0</v>
      </c>
      <c r="Q526" s="161">
        <v>4.5900000000000003E-3</v>
      </c>
      <c r="R526" s="161">
        <f>Q526*H526</f>
        <v>0.22391397000000002</v>
      </c>
      <c r="S526" s="161">
        <v>0</v>
      </c>
      <c r="T526" s="162">
        <f>S526*H526</f>
        <v>0</v>
      </c>
      <c r="AR526" s="163" t="s">
        <v>5899</v>
      </c>
      <c r="AT526" s="163" t="s">
        <v>5826</v>
      </c>
      <c r="AU526" s="163" t="s">
        <v>7673</v>
      </c>
      <c r="AY526" s="16" t="s">
        <v>7977</v>
      </c>
      <c r="BE526" s="164">
        <f>IF(N526="základní",J526,0)</f>
        <v>0</v>
      </c>
      <c r="BF526" s="164">
        <f>IF(N526="snížená",J526,0)</f>
        <v>0</v>
      </c>
      <c r="BG526" s="164">
        <f>IF(N526="zákl. přenesená",J526,0)</f>
        <v>0</v>
      </c>
      <c r="BH526" s="164">
        <f>IF(N526="sníž. přenesená",J526,0)</f>
        <v>0</v>
      </c>
      <c r="BI526" s="164">
        <f>IF(N526="nulová",J526,0)</f>
        <v>0</v>
      </c>
      <c r="BJ526" s="16" t="s">
        <v>7671</v>
      </c>
      <c r="BK526" s="164">
        <f>ROUND(I526*H526,2)</f>
        <v>0</v>
      </c>
      <c r="BL526" s="16" t="s">
        <v>5804</v>
      </c>
      <c r="BM526" s="163" t="s">
        <v>5142</v>
      </c>
    </row>
    <row r="527" spans="2:65" s="12" customFormat="1">
      <c r="B527" s="165"/>
      <c r="D527" s="166" t="s">
        <v>7985</v>
      </c>
      <c r="F527" s="168" t="s">
        <v>5562</v>
      </c>
      <c r="H527" s="169">
        <v>48.783000000000001</v>
      </c>
      <c r="I527" s="170"/>
      <c r="L527" s="165"/>
      <c r="M527" s="171"/>
      <c r="N527" s="172"/>
      <c r="O527" s="172"/>
      <c r="P527" s="172"/>
      <c r="Q527" s="172"/>
      <c r="R527" s="172"/>
      <c r="S527" s="172"/>
      <c r="T527" s="173"/>
      <c r="AT527" s="167" t="s">
        <v>7985</v>
      </c>
      <c r="AU527" s="167" t="s">
        <v>7673</v>
      </c>
      <c r="AV527" s="12" t="s">
        <v>7673</v>
      </c>
      <c r="AW527" s="12" t="s">
        <v>7592</v>
      </c>
      <c r="AX527" s="12" t="s">
        <v>7671</v>
      </c>
      <c r="AY527" s="167" t="s">
        <v>7977</v>
      </c>
    </row>
    <row r="528" spans="2:65" s="1" customFormat="1" ht="24" customHeight="1">
      <c r="B528" s="151"/>
      <c r="C528" s="152" t="s">
        <v>5493</v>
      </c>
      <c r="D528" s="152" t="s">
        <v>7978</v>
      </c>
      <c r="E528" s="153" t="s">
        <v>5564</v>
      </c>
      <c r="F528" s="154" t="s">
        <v>5565</v>
      </c>
      <c r="G528" s="155" t="s">
        <v>5816</v>
      </c>
      <c r="H528" s="156">
        <v>0.46600000000000003</v>
      </c>
      <c r="I528" s="157"/>
      <c r="J528" s="158">
        <f>ROUND(I528*H528,2)</f>
        <v>0</v>
      </c>
      <c r="K528" s="154" t="s">
        <v>7982</v>
      </c>
      <c r="L528" s="31"/>
      <c r="M528" s="159" t="s">
        <v>7590</v>
      </c>
      <c r="N528" s="160" t="s">
        <v>7629</v>
      </c>
      <c r="O528" s="54"/>
      <c r="P528" s="161">
        <f>O528*H528</f>
        <v>0</v>
      </c>
      <c r="Q528" s="161">
        <v>0</v>
      </c>
      <c r="R528" s="161">
        <f>Q528*H528</f>
        <v>0</v>
      </c>
      <c r="S528" s="161">
        <v>0</v>
      </c>
      <c r="T528" s="162">
        <f>S528*H528</f>
        <v>0</v>
      </c>
      <c r="AR528" s="163" t="s">
        <v>5804</v>
      </c>
      <c r="AT528" s="163" t="s">
        <v>7978</v>
      </c>
      <c r="AU528" s="163" t="s">
        <v>7673</v>
      </c>
      <c r="AY528" s="16" t="s">
        <v>7977</v>
      </c>
      <c r="BE528" s="164">
        <f>IF(N528="základní",J528,0)</f>
        <v>0</v>
      </c>
      <c r="BF528" s="164">
        <f>IF(N528="snížená",J528,0)</f>
        <v>0</v>
      </c>
      <c r="BG528" s="164">
        <f>IF(N528="zákl. přenesená",J528,0)</f>
        <v>0</v>
      </c>
      <c r="BH528" s="164">
        <f>IF(N528="sníž. přenesená",J528,0)</f>
        <v>0</v>
      </c>
      <c r="BI528" s="164">
        <f>IF(N528="nulová",J528,0)</f>
        <v>0</v>
      </c>
      <c r="BJ528" s="16" t="s">
        <v>7671</v>
      </c>
      <c r="BK528" s="164">
        <f>ROUND(I528*H528,2)</f>
        <v>0</v>
      </c>
      <c r="BL528" s="16" t="s">
        <v>5804</v>
      </c>
      <c r="BM528" s="163" t="s">
        <v>5143</v>
      </c>
    </row>
    <row r="529" spans="2:65" s="11" customFormat="1" ht="22.9" customHeight="1">
      <c r="B529" s="138"/>
      <c r="D529" s="139" t="s">
        <v>7663</v>
      </c>
      <c r="E529" s="149" t="s">
        <v>5567</v>
      </c>
      <c r="F529" s="149" t="s">
        <v>5568</v>
      </c>
      <c r="I529" s="141"/>
      <c r="J529" s="150">
        <f>BK529</f>
        <v>0</v>
      </c>
      <c r="L529" s="138"/>
      <c r="M529" s="143"/>
      <c r="N529" s="144"/>
      <c r="O529" s="144"/>
      <c r="P529" s="145">
        <f>SUM(P530:P545)</f>
        <v>0</v>
      </c>
      <c r="Q529" s="144"/>
      <c r="R529" s="145">
        <f>SUM(R530:R545)</f>
        <v>1.279946</v>
      </c>
      <c r="S529" s="144"/>
      <c r="T529" s="146">
        <f>SUM(T530:T545)</f>
        <v>0</v>
      </c>
      <c r="AR529" s="139" t="s">
        <v>7673</v>
      </c>
      <c r="AT529" s="147" t="s">
        <v>7663</v>
      </c>
      <c r="AU529" s="147" t="s">
        <v>7671</v>
      </c>
      <c r="AY529" s="139" t="s">
        <v>7977</v>
      </c>
      <c r="BK529" s="148">
        <f>SUM(BK530:BK545)</f>
        <v>0</v>
      </c>
    </row>
    <row r="530" spans="2:65" s="1" customFormat="1" ht="24" customHeight="1">
      <c r="B530" s="151"/>
      <c r="C530" s="152" t="s">
        <v>5497</v>
      </c>
      <c r="D530" s="152" t="s">
        <v>7978</v>
      </c>
      <c r="E530" s="153" t="s">
        <v>5570</v>
      </c>
      <c r="F530" s="154" t="s">
        <v>5571</v>
      </c>
      <c r="G530" s="155" t="s">
        <v>5863</v>
      </c>
      <c r="H530" s="156">
        <v>6.2</v>
      </c>
      <c r="I530" s="157"/>
      <c r="J530" s="158">
        <f>ROUND(I530*H530,2)</f>
        <v>0</v>
      </c>
      <c r="K530" s="154" t="s">
        <v>7982</v>
      </c>
      <c r="L530" s="31"/>
      <c r="M530" s="159" t="s">
        <v>7590</v>
      </c>
      <c r="N530" s="160" t="s">
        <v>7629</v>
      </c>
      <c r="O530" s="54"/>
      <c r="P530" s="161">
        <f>O530*H530</f>
        <v>0</v>
      </c>
      <c r="Q530" s="161">
        <v>4.2999999999999999E-4</v>
      </c>
      <c r="R530" s="161">
        <f>Q530*H530</f>
        <v>2.666E-3</v>
      </c>
      <c r="S530" s="161">
        <v>0</v>
      </c>
      <c r="T530" s="162">
        <f>S530*H530</f>
        <v>0</v>
      </c>
      <c r="AR530" s="163" t="s">
        <v>5804</v>
      </c>
      <c r="AT530" s="163" t="s">
        <v>7978</v>
      </c>
      <c r="AU530" s="163" t="s">
        <v>7673</v>
      </c>
      <c r="AY530" s="16" t="s">
        <v>7977</v>
      </c>
      <c r="BE530" s="164">
        <f>IF(N530="základní",J530,0)</f>
        <v>0</v>
      </c>
      <c r="BF530" s="164">
        <f>IF(N530="snížená",J530,0)</f>
        <v>0</v>
      </c>
      <c r="BG530" s="164">
        <f>IF(N530="zákl. přenesená",J530,0)</f>
        <v>0</v>
      </c>
      <c r="BH530" s="164">
        <f>IF(N530="sníž. přenesená",J530,0)</f>
        <v>0</v>
      </c>
      <c r="BI530" s="164">
        <f>IF(N530="nulová",J530,0)</f>
        <v>0</v>
      </c>
      <c r="BJ530" s="16" t="s">
        <v>7671</v>
      </c>
      <c r="BK530" s="164">
        <f>ROUND(I530*H530,2)</f>
        <v>0</v>
      </c>
      <c r="BL530" s="16" t="s">
        <v>5804</v>
      </c>
      <c r="BM530" s="163" t="s">
        <v>5144</v>
      </c>
    </row>
    <row r="531" spans="2:65" s="1" customFormat="1" ht="24" customHeight="1">
      <c r="B531" s="151"/>
      <c r="C531" s="189" t="s">
        <v>5501</v>
      </c>
      <c r="D531" s="189" t="s">
        <v>5826</v>
      </c>
      <c r="E531" s="190" t="s">
        <v>5574</v>
      </c>
      <c r="F531" s="191" t="s">
        <v>5575</v>
      </c>
      <c r="G531" s="192" t="s">
        <v>5897</v>
      </c>
      <c r="H531" s="193">
        <v>15</v>
      </c>
      <c r="I531" s="194"/>
      <c r="J531" s="195">
        <f>ROUND(I531*H531,2)</f>
        <v>0</v>
      </c>
      <c r="K531" s="191" t="s">
        <v>7982</v>
      </c>
      <c r="L531" s="196"/>
      <c r="M531" s="197" t="s">
        <v>7590</v>
      </c>
      <c r="N531" s="198" t="s">
        <v>7629</v>
      </c>
      <c r="O531" s="54"/>
      <c r="P531" s="161">
        <f>O531*H531</f>
        <v>0</v>
      </c>
      <c r="Q531" s="161">
        <v>1.0200000000000001E-3</v>
      </c>
      <c r="R531" s="161">
        <f>Q531*H531</f>
        <v>1.5300000000000001E-2</v>
      </c>
      <c r="S531" s="161">
        <v>0</v>
      </c>
      <c r="T531" s="162">
        <f>S531*H531</f>
        <v>0</v>
      </c>
      <c r="AR531" s="163" t="s">
        <v>5899</v>
      </c>
      <c r="AT531" s="163" t="s">
        <v>5826</v>
      </c>
      <c r="AU531" s="163" t="s">
        <v>7673</v>
      </c>
      <c r="AY531" s="16" t="s">
        <v>7977</v>
      </c>
      <c r="BE531" s="164">
        <f>IF(N531="základní",J531,0)</f>
        <v>0</v>
      </c>
      <c r="BF531" s="164">
        <f>IF(N531="snížená",J531,0)</f>
        <v>0</v>
      </c>
      <c r="BG531" s="164">
        <f>IF(N531="zákl. přenesená",J531,0)</f>
        <v>0</v>
      </c>
      <c r="BH531" s="164">
        <f>IF(N531="sníž. přenesená",J531,0)</f>
        <v>0</v>
      </c>
      <c r="BI531" s="164">
        <f>IF(N531="nulová",J531,0)</f>
        <v>0</v>
      </c>
      <c r="BJ531" s="16" t="s">
        <v>7671</v>
      </c>
      <c r="BK531" s="164">
        <f>ROUND(I531*H531,2)</f>
        <v>0</v>
      </c>
      <c r="BL531" s="16" t="s">
        <v>5804</v>
      </c>
      <c r="BM531" s="163" t="s">
        <v>5145</v>
      </c>
    </row>
    <row r="532" spans="2:65" s="1" customFormat="1" ht="24" customHeight="1">
      <c r="B532" s="151"/>
      <c r="C532" s="152" t="s">
        <v>5505</v>
      </c>
      <c r="D532" s="152" t="s">
        <v>7978</v>
      </c>
      <c r="E532" s="153" t="s">
        <v>5578</v>
      </c>
      <c r="F532" s="154" t="s">
        <v>5579</v>
      </c>
      <c r="G532" s="155" t="s">
        <v>5783</v>
      </c>
      <c r="H532" s="156">
        <v>16.2</v>
      </c>
      <c r="I532" s="157"/>
      <c r="J532" s="158">
        <f>ROUND(I532*H532,2)</f>
        <v>0</v>
      </c>
      <c r="K532" s="154" t="s">
        <v>7982</v>
      </c>
      <c r="L532" s="31"/>
      <c r="M532" s="159" t="s">
        <v>7590</v>
      </c>
      <c r="N532" s="160" t="s">
        <v>7629</v>
      </c>
      <c r="O532" s="54"/>
      <c r="P532" s="161">
        <f>O532*H532</f>
        <v>0</v>
      </c>
      <c r="Q532" s="161">
        <v>3.7499999999999999E-2</v>
      </c>
      <c r="R532" s="161">
        <f>Q532*H532</f>
        <v>0.60749999999999993</v>
      </c>
      <c r="S532" s="161">
        <v>0</v>
      </c>
      <c r="T532" s="162">
        <f>S532*H532</f>
        <v>0</v>
      </c>
      <c r="AR532" s="163" t="s">
        <v>5804</v>
      </c>
      <c r="AT532" s="163" t="s">
        <v>7978</v>
      </c>
      <c r="AU532" s="163" t="s">
        <v>7673</v>
      </c>
      <c r="AY532" s="16" t="s">
        <v>7977</v>
      </c>
      <c r="BE532" s="164">
        <f>IF(N532="základní",J532,0)</f>
        <v>0</v>
      </c>
      <c r="BF532" s="164">
        <f>IF(N532="snížená",J532,0)</f>
        <v>0</v>
      </c>
      <c r="BG532" s="164">
        <f>IF(N532="zákl. přenesená",J532,0)</f>
        <v>0</v>
      </c>
      <c r="BH532" s="164">
        <f>IF(N532="sníž. přenesená",J532,0)</f>
        <v>0</v>
      </c>
      <c r="BI532" s="164">
        <f>IF(N532="nulová",J532,0)</f>
        <v>0</v>
      </c>
      <c r="BJ532" s="16" t="s">
        <v>7671</v>
      </c>
      <c r="BK532" s="164">
        <f>ROUND(I532*H532,2)</f>
        <v>0</v>
      </c>
      <c r="BL532" s="16" t="s">
        <v>5804</v>
      </c>
      <c r="BM532" s="163" t="s">
        <v>5146</v>
      </c>
    </row>
    <row r="533" spans="2:65" s="1" customFormat="1" ht="29.25">
      <c r="B533" s="31"/>
      <c r="D533" s="166" t="s">
        <v>5891</v>
      </c>
      <c r="F533" s="199" t="s">
        <v>5581</v>
      </c>
      <c r="I533" s="94"/>
      <c r="L533" s="31"/>
      <c r="M533" s="200"/>
      <c r="N533" s="54"/>
      <c r="O533" s="54"/>
      <c r="P533" s="54"/>
      <c r="Q533" s="54"/>
      <c r="R533" s="54"/>
      <c r="S533" s="54"/>
      <c r="T533" s="55"/>
      <c r="AT533" s="16" t="s">
        <v>5891</v>
      </c>
      <c r="AU533" s="16" t="s">
        <v>7673</v>
      </c>
    </row>
    <row r="534" spans="2:65" s="12" customFormat="1">
      <c r="B534" s="165"/>
      <c r="D534" s="166" t="s">
        <v>7985</v>
      </c>
      <c r="E534" s="167" t="s">
        <v>7590</v>
      </c>
      <c r="F534" s="168" t="s">
        <v>5582</v>
      </c>
      <c r="H534" s="169">
        <v>8.3000000000000007</v>
      </c>
      <c r="I534" s="170"/>
      <c r="L534" s="165"/>
      <c r="M534" s="171"/>
      <c r="N534" s="172"/>
      <c r="O534" s="172"/>
      <c r="P534" s="172"/>
      <c r="Q534" s="172"/>
      <c r="R534" s="172"/>
      <c r="S534" s="172"/>
      <c r="T534" s="173"/>
      <c r="AT534" s="167" t="s">
        <v>7985</v>
      </c>
      <c r="AU534" s="167" t="s">
        <v>7673</v>
      </c>
      <c r="AV534" s="12" t="s">
        <v>7673</v>
      </c>
      <c r="AW534" s="12" t="s">
        <v>7620</v>
      </c>
      <c r="AX534" s="12" t="s">
        <v>7664</v>
      </c>
      <c r="AY534" s="167" t="s">
        <v>7977</v>
      </c>
    </row>
    <row r="535" spans="2:65" s="12" customFormat="1">
      <c r="B535" s="165"/>
      <c r="D535" s="166" t="s">
        <v>7985</v>
      </c>
      <c r="E535" s="167" t="s">
        <v>7590</v>
      </c>
      <c r="F535" s="168" t="s">
        <v>5583</v>
      </c>
      <c r="H535" s="169">
        <v>3.9</v>
      </c>
      <c r="I535" s="170"/>
      <c r="L535" s="165"/>
      <c r="M535" s="171"/>
      <c r="N535" s="172"/>
      <c r="O535" s="172"/>
      <c r="P535" s="172"/>
      <c r="Q535" s="172"/>
      <c r="R535" s="172"/>
      <c r="S535" s="172"/>
      <c r="T535" s="173"/>
      <c r="AT535" s="167" t="s">
        <v>7985</v>
      </c>
      <c r="AU535" s="167" t="s">
        <v>7673</v>
      </c>
      <c r="AV535" s="12" t="s">
        <v>7673</v>
      </c>
      <c r="AW535" s="12" t="s">
        <v>7620</v>
      </c>
      <c r="AX535" s="12" t="s">
        <v>7664</v>
      </c>
      <c r="AY535" s="167" t="s">
        <v>7977</v>
      </c>
    </row>
    <row r="536" spans="2:65" s="12" customFormat="1">
      <c r="B536" s="165"/>
      <c r="D536" s="166" t="s">
        <v>7985</v>
      </c>
      <c r="E536" s="167" t="s">
        <v>7590</v>
      </c>
      <c r="F536" s="168" t="s">
        <v>5584</v>
      </c>
      <c r="H536" s="169">
        <v>2</v>
      </c>
      <c r="I536" s="170"/>
      <c r="L536" s="165"/>
      <c r="M536" s="171"/>
      <c r="N536" s="172"/>
      <c r="O536" s="172"/>
      <c r="P536" s="172"/>
      <c r="Q536" s="172"/>
      <c r="R536" s="172"/>
      <c r="S536" s="172"/>
      <c r="T536" s="173"/>
      <c r="AT536" s="167" t="s">
        <v>7985</v>
      </c>
      <c r="AU536" s="167" t="s">
        <v>7673</v>
      </c>
      <c r="AV536" s="12" t="s">
        <v>7673</v>
      </c>
      <c r="AW536" s="12" t="s">
        <v>7620</v>
      </c>
      <c r="AX536" s="12" t="s">
        <v>7664</v>
      </c>
      <c r="AY536" s="167" t="s">
        <v>7977</v>
      </c>
    </row>
    <row r="537" spans="2:65" s="12" customFormat="1">
      <c r="B537" s="165"/>
      <c r="D537" s="166" t="s">
        <v>7985</v>
      </c>
      <c r="E537" s="167" t="s">
        <v>7590</v>
      </c>
      <c r="F537" s="168" t="s">
        <v>5585</v>
      </c>
      <c r="H537" s="169">
        <v>2</v>
      </c>
      <c r="I537" s="170"/>
      <c r="L537" s="165"/>
      <c r="M537" s="171"/>
      <c r="N537" s="172"/>
      <c r="O537" s="172"/>
      <c r="P537" s="172"/>
      <c r="Q537" s="172"/>
      <c r="R537" s="172"/>
      <c r="S537" s="172"/>
      <c r="T537" s="173"/>
      <c r="AT537" s="167" t="s">
        <v>7985</v>
      </c>
      <c r="AU537" s="167" t="s">
        <v>7673</v>
      </c>
      <c r="AV537" s="12" t="s">
        <v>7673</v>
      </c>
      <c r="AW537" s="12" t="s">
        <v>7620</v>
      </c>
      <c r="AX537" s="12" t="s">
        <v>7664</v>
      </c>
      <c r="AY537" s="167" t="s">
        <v>7977</v>
      </c>
    </row>
    <row r="538" spans="2:65" s="13" customFormat="1">
      <c r="B538" s="174"/>
      <c r="D538" s="166" t="s">
        <v>7985</v>
      </c>
      <c r="E538" s="175" t="s">
        <v>7590</v>
      </c>
      <c r="F538" s="176" t="s">
        <v>7998</v>
      </c>
      <c r="H538" s="177">
        <v>16.200000000000003</v>
      </c>
      <c r="I538" s="178"/>
      <c r="L538" s="174"/>
      <c r="M538" s="179"/>
      <c r="N538" s="180"/>
      <c r="O538" s="180"/>
      <c r="P538" s="180"/>
      <c r="Q538" s="180"/>
      <c r="R538" s="180"/>
      <c r="S538" s="180"/>
      <c r="T538" s="181"/>
      <c r="AT538" s="175" t="s">
        <v>7985</v>
      </c>
      <c r="AU538" s="175" t="s">
        <v>7673</v>
      </c>
      <c r="AV538" s="13" t="s">
        <v>7983</v>
      </c>
      <c r="AW538" s="13" t="s">
        <v>7620</v>
      </c>
      <c r="AX538" s="13" t="s">
        <v>7671</v>
      </c>
      <c r="AY538" s="175" t="s">
        <v>7977</v>
      </c>
    </row>
    <row r="539" spans="2:65" s="1" customFormat="1" ht="16.5" customHeight="1">
      <c r="B539" s="151"/>
      <c r="C539" s="189" t="s">
        <v>5510</v>
      </c>
      <c r="D539" s="189" t="s">
        <v>5826</v>
      </c>
      <c r="E539" s="190" t="s">
        <v>5587</v>
      </c>
      <c r="F539" s="191" t="s">
        <v>5588</v>
      </c>
      <c r="G539" s="192" t="s">
        <v>5783</v>
      </c>
      <c r="H539" s="193">
        <v>17.82</v>
      </c>
      <c r="I539" s="194"/>
      <c r="J539" s="195">
        <f>ROUND(I539*H539,2)</f>
        <v>0</v>
      </c>
      <c r="K539" s="191" t="s">
        <v>7590</v>
      </c>
      <c r="L539" s="196"/>
      <c r="M539" s="197" t="s">
        <v>7590</v>
      </c>
      <c r="N539" s="198" t="s">
        <v>7629</v>
      </c>
      <c r="O539" s="54"/>
      <c r="P539" s="161">
        <f>O539*H539</f>
        <v>0</v>
      </c>
      <c r="Q539" s="161">
        <v>1.9199999999999998E-2</v>
      </c>
      <c r="R539" s="161">
        <f>Q539*H539</f>
        <v>0.34214399999999995</v>
      </c>
      <c r="S539" s="161">
        <v>0</v>
      </c>
      <c r="T539" s="162">
        <f>S539*H539</f>
        <v>0</v>
      </c>
      <c r="AR539" s="163" t="s">
        <v>5899</v>
      </c>
      <c r="AT539" s="163" t="s">
        <v>5826</v>
      </c>
      <c r="AU539" s="163" t="s">
        <v>7673</v>
      </c>
      <c r="AY539" s="16" t="s">
        <v>7977</v>
      </c>
      <c r="BE539" s="164">
        <f>IF(N539="základní",J539,0)</f>
        <v>0</v>
      </c>
      <c r="BF539" s="164">
        <f>IF(N539="snížená",J539,0)</f>
        <v>0</v>
      </c>
      <c r="BG539" s="164">
        <f>IF(N539="zákl. přenesená",J539,0)</f>
        <v>0</v>
      </c>
      <c r="BH539" s="164">
        <f>IF(N539="sníž. přenesená",J539,0)</f>
        <v>0</v>
      </c>
      <c r="BI539" s="164">
        <f>IF(N539="nulová",J539,0)</f>
        <v>0</v>
      </c>
      <c r="BJ539" s="16" t="s">
        <v>7671</v>
      </c>
      <c r="BK539" s="164">
        <f>ROUND(I539*H539,2)</f>
        <v>0</v>
      </c>
      <c r="BL539" s="16" t="s">
        <v>5804</v>
      </c>
      <c r="BM539" s="163" t="s">
        <v>5147</v>
      </c>
    </row>
    <row r="540" spans="2:65" s="1" customFormat="1" ht="29.25">
      <c r="B540" s="31"/>
      <c r="D540" s="166" t="s">
        <v>5891</v>
      </c>
      <c r="F540" s="199" t="s">
        <v>5590</v>
      </c>
      <c r="I540" s="94"/>
      <c r="L540" s="31"/>
      <c r="M540" s="200"/>
      <c r="N540" s="54"/>
      <c r="O540" s="54"/>
      <c r="P540" s="54"/>
      <c r="Q540" s="54"/>
      <c r="R540" s="54"/>
      <c r="S540" s="54"/>
      <c r="T540" s="55"/>
      <c r="AT540" s="16" t="s">
        <v>5891</v>
      </c>
      <c r="AU540" s="16" t="s">
        <v>7673</v>
      </c>
    </row>
    <row r="541" spans="2:65" s="12" customFormat="1">
      <c r="B541" s="165"/>
      <c r="D541" s="166" t="s">
        <v>7985</v>
      </c>
      <c r="F541" s="168" t="s">
        <v>5591</v>
      </c>
      <c r="H541" s="169">
        <v>17.82</v>
      </c>
      <c r="I541" s="170"/>
      <c r="L541" s="165"/>
      <c r="M541" s="171"/>
      <c r="N541" s="172"/>
      <c r="O541" s="172"/>
      <c r="P541" s="172"/>
      <c r="Q541" s="172"/>
      <c r="R541" s="172"/>
      <c r="S541" s="172"/>
      <c r="T541" s="173"/>
      <c r="AT541" s="167" t="s">
        <v>7985</v>
      </c>
      <c r="AU541" s="167" t="s">
        <v>7673</v>
      </c>
      <c r="AV541" s="12" t="s">
        <v>7673</v>
      </c>
      <c r="AW541" s="12" t="s">
        <v>7592</v>
      </c>
      <c r="AX541" s="12" t="s">
        <v>7671</v>
      </c>
      <c r="AY541" s="167" t="s">
        <v>7977</v>
      </c>
    </row>
    <row r="542" spans="2:65" s="1" customFormat="1" ht="24" customHeight="1">
      <c r="B542" s="151"/>
      <c r="C542" s="152" t="s">
        <v>5514</v>
      </c>
      <c r="D542" s="152" t="s">
        <v>7978</v>
      </c>
      <c r="E542" s="153" t="s">
        <v>5593</v>
      </c>
      <c r="F542" s="154" t="s">
        <v>5594</v>
      </c>
      <c r="G542" s="155" t="s">
        <v>5783</v>
      </c>
      <c r="H542" s="156">
        <v>16.2</v>
      </c>
      <c r="I542" s="157"/>
      <c r="J542" s="158">
        <f>ROUND(I542*H542,2)</f>
        <v>0</v>
      </c>
      <c r="K542" s="154" t="s">
        <v>6065</v>
      </c>
      <c r="L542" s="31"/>
      <c r="M542" s="159" t="s">
        <v>7590</v>
      </c>
      <c r="N542" s="160" t="s">
        <v>7629</v>
      </c>
      <c r="O542" s="54"/>
      <c r="P542" s="161">
        <f>O542*H542</f>
        <v>0</v>
      </c>
      <c r="Q542" s="161">
        <v>7.7000000000000002E-3</v>
      </c>
      <c r="R542" s="161">
        <f>Q542*H542</f>
        <v>0.12474</v>
      </c>
      <c r="S542" s="161">
        <v>0</v>
      </c>
      <c r="T542" s="162">
        <f>S542*H542</f>
        <v>0</v>
      </c>
      <c r="AR542" s="163" t="s">
        <v>5804</v>
      </c>
      <c r="AT542" s="163" t="s">
        <v>7978</v>
      </c>
      <c r="AU542" s="163" t="s">
        <v>7673</v>
      </c>
      <c r="AY542" s="16" t="s">
        <v>7977</v>
      </c>
      <c r="BE542" s="164">
        <f>IF(N542="základní",J542,0)</f>
        <v>0</v>
      </c>
      <c r="BF542" s="164">
        <f>IF(N542="snížená",J542,0)</f>
        <v>0</v>
      </c>
      <c r="BG542" s="164">
        <f>IF(N542="zákl. přenesená",J542,0)</f>
        <v>0</v>
      </c>
      <c r="BH542" s="164">
        <f>IF(N542="sníž. přenesená",J542,0)</f>
        <v>0</v>
      </c>
      <c r="BI542" s="164">
        <f>IF(N542="nulová",J542,0)</f>
        <v>0</v>
      </c>
      <c r="BJ542" s="16" t="s">
        <v>7671</v>
      </c>
      <c r="BK542" s="164">
        <f>ROUND(I542*H542,2)</f>
        <v>0</v>
      </c>
      <c r="BL542" s="16" t="s">
        <v>5804</v>
      </c>
      <c r="BM542" s="163" t="s">
        <v>5148</v>
      </c>
    </row>
    <row r="543" spans="2:65" s="1" customFormat="1" ht="24" customHeight="1">
      <c r="B543" s="151"/>
      <c r="C543" s="152" t="s">
        <v>5519</v>
      </c>
      <c r="D543" s="152" t="s">
        <v>7978</v>
      </c>
      <c r="E543" s="153" t="s">
        <v>5598</v>
      </c>
      <c r="F543" s="154" t="s">
        <v>5599</v>
      </c>
      <c r="G543" s="155" t="s">
        <v>5783</v>
      </c>
      <c r="H543" s="156">
        <v>97.2</v>
      </c>
      <c r="I543" s="157"/>
      <c r="J543" s="158">
        <f>ROUND(I543*H543,2)</f>
        <v>0</v>
      </c>
      <c r="K543" s="154" t="s">
        <v>6065</v>
      </c>
      <c r="L543" s="31"/>
      <c r="M543" s="159" t="s">
        <v>7590</v>
      </c>
      <c r="N543" s="160" t="s">
        <v>7629</v>
      </c>
      <c r="O543" s="54"/>
      <c r="P543" s="161">
        <f>O543*H543</f>
        <v>0</v>
      </c>
      <c r="Q543" s="161">
        <v>1.9300000000000001E-3</v>
      </c>
      <c r="R543" s="161">
        <f>Q543*H543</f>
        <v>0.18759600000000001</v>
      </c>
      <c r="S543" s="161">
        <v>0</v>
      </c>
      <c r="T543" s="162">
        <f>S543*H543</f>
        <v>0</v>
      </c>
      <c r="AR543" s="163" t="s">
        <v>5804</v>
      </c>
      <c r="AT543" s="163" t="s">
        <v>7978</v>
      </c>
      <c r="AU543" s="163" t="s">
        <v>7673</v>
      </c>
      <c r="AY543" s="16" t="s">
        <v>7977</v>
      </c>
      <c r="BE543" s="164">
        <f>IF(N543="základní",J543,0)</f>
        <v>0</v>
      </c>
      <c r="BF543" s="164">
        <f>IF(N543="snížená",J543,0)</f>
        <v>0</v>
      </c>
      <c r="BG543" s="164">
        <f>IF(N543="zákl. přenesená",J543,0)</f>
        <v>0</v>
      </c>
      <c r="BH543" s="164">
        <f>IF(N543="sníž. přenesená",J543,0)</f>
        <v>0</v>
      </c>
      <c r="BI543" s="164">
        <f>IF(N543="nulová",J543,0)</f>
        <v>0</v>
      </c>
      <c r="BJ543" s="16" t="s">
        <v>7671</v>
      </c>
      <c r="BK543" s="164">
        <f>ROUND(I543*H543,2)</f>
        <v>0</v>
      </c>
      <c r="BL543" s="16" t="s">
        <v>5804</v>
      </c>
      <c r="BM543" s="163" t="s">
        <v>5149</v>
      </c>
    </row>
    <row r="544" spans="2:65" s="12" customFormat="1">
      <c r="B544" s="165"/>
      <c r="D544" s="166" t="s">
        <v>7985</v>
      </c>
      <c r="F544" s="168" t="s">
        <v>5601</v>
      </c>
      <c r="H544" s="169">
        <v>97.2</v>
      </c>
      <c r="I544" s="170"/>
      <c r="L544" s="165"/>
      <c r="M544" s="171"/>
      <c r="N544" s="172"/>
      <c r="O544" s="172"/>
      <c r="P544" s="172"/>
      <c r="Q544" s="172"/>
      <c r="R544" s="172"/>
      <c r="S544" s="172"/>
      <c r="T544" s="173"/>
      <c r="AT544" s="167" t="s">
        <v>7985</v>
      </c>
      <c r="AU544" s="167" t="s">
        <v>7673</v>
      </c>
      <c r="AV544" s="12" t="s">
        <v>7673</v>
      </c>
      <c r="AW544" s="12" t="s">
        <v>7592</v>
      </c>
      <c r="AX544" s="12" t="s">
        <v>7671</v>
      </c>
      <c r="AY544" s="167" t="s">
        <v>7977</v>
      </c>
    </row>
    <row r="545" spans="2:65" s="1" customFormat="1" ht="24" customHeight="1">
      <c r="B545" s="151"/>
      <c r="C545" s="152" t="s">
        <v>5524</v>
      </c>
      <c r="D545" s="152" t="s">
        <v>7978</v>
      </c>
      <c r="E545" s="153" t="s">
        <v>5603</v>
      </c>
      <c r="F545" s="154" t="s">
        <v>5604</v>
      </c>
      <c r="G545" s="155" t="s">
        <v>5816</v>
      </c>
      <c r="H545" s="156">
        <v>1.28</v>
      </c>
      <c r="I545" s="157"/>
      <c r="J545" s="158">
        <f>ROUND(I545*H545,2)</f>
        <v>0</v>
      </c>
      <c r="K545" s="154" t="s">
        <v>7982</v>
      </c>
      <c r="L545" s="31"/>
      <c r="M545" s="159" t="s">
        <v>7590</v>
      </c>
      <c r="N545" s="160" t="s">
        <v>7629</v>
      </c>
      <c r="O545" s="54"/>
      <c r="P545" s="161">
        <f>O545*H545</f>
        <v>0</v>
      </c>
      <c r="Q545" s="161">
        <v>0</v>
      </c>
      <c r="R545" s="161">
        <f>Q545*H545</f>
        <v>0</v>
      </c>
      <c r="S545" s="161">
        <v>0</v>
      </c>
      <c r="T545" s="162">
        <f>S545*H545</f>
        <v>0</v>
      </c>
      <c r="AR545" s="163" t="s">
        <v>5804</v>
      </c>
      <c r="AT545" s="163" t="s">
        <v>7978</v>
      </c>
      <c r="AU545" s="163" t="s">
        <v>7673</v>
      </c>
      <c r="AY545" s="16" t="s">
        <v>7977</v>
      </c>
      <c r="BE545" s="164">
        <f>IF(N545="základní",J545,0)</f>
        <v>0</v>
      </c>
      <c r="BF545" s="164">
        <f>IF(N545="snížená",J545,0)</f>
        <v>0</v>
      </c>
      <c r="BG545" s="164">
        <f>IF(N545="zákl. přenesená",J545,0)</f>
        <v>0</v>
      </c>
      <c r="BH545" s="164">
        <f>IF(N545="sníž. přenesená",J545,0)</f>
        <v>0</v>
      </c>
      <c r="BI545" s="164">
        <f>IF(N545="nulová",J545,0)</f>
        <v>0</v>
      </c>
      <c r="BJ545" s="16" t="s">
        <v>7671</v>
      </c>
      <c r="BK545" s="164">
        <f>ROUND(I545*H545,2)</f>
        <v>0</v>
      </c>
      <c r="BL545" s="16" t="s">
        <v>5804</v>
      </c>
      <c r="BM545" s="163" t="s">
        <v>5150</v>
      </c>
    </row>
    <row r="546" spans="2:65" s="11" customFormat="1" ht="22.9" customHeight="1">
      <c r="B546" s="138"/>
      <c r="D546" s="139" t="s">
        <v>7663</v>
      </c>
      <c r="E546" s="149" t="s">
        <v>5606</v>
      </c>
      <c r="F546" s="149" t="s">
        <v>5607</v>
      </c>
      <c r="I546" s="141"/>
      <c r="J546" s="150">
        <f>BK546</f>
        <v>0</v>
      </c>
      <c r="L546" s="138"/>
      <c r="M546" s="143"/>
      <c r="N546" s="144"/>
      <c r="O546" s="144"/>
      <c r="P546" s="145">
        <f>SUM(P547:P561)</f>
        <v>0</v>
      </c>
      <c r="Q546" s="144"/>
      <c r="R546" s="145">
        <f>SUM(R547:R561)</f>
        <v>1.0325086000000001</v>
      </c>
      <c r="S546" s="144"/>
      <c r="T546" s="146">
        <f>SUM(T547:T561)</f>
        <v>0</v>
      </c>
      <c r="AR546" s="139" t="s">
        <v>7673</v>
      </c>
      <c r="AT546" s="147" t="s">
        <v>7663</v>
      </c>
      <c r="AU546" s="147" t="s">
        <v>7671</v>
      </c>
      <c r="AY546" s="139" t="s">
        <v>7977</v>
      </c>
      <c r="BK546" s="148">
        <f>SUM(BK547:BK561)</f>
        <v>0</v>
      </c>
    </row>
    <row r="547" spans="2:65" s="1" customFormat="1" ht="24" customHeight="1">
      <c r="B547" s="151"/>
      <c r="C547" s="152" t="s">
        <v>5530</v>
      </c>
      <c r="D547" s="152" t="s">
        <v>7978</v>
      </c>
      <c r="E547" s="153" t="s">
        <v>5609</v>
      </c>
      <c r="F547" s="154" t="s">
        <v>5610</v>
      </c>
      <c r="G547" s="155" t="s">
        <v>5783</v>
      </c>
      <c r="H547" s="156">
        <v>34.020000000000003</v>
      </c>
      <c r="I547" s="157"/>
      <c r="J547" s="158">
        <f>ROUND(I547*H547,2)</f>
        <v>0</v>
      </c>
      <c r="K547" s="154" t="s">
        <v>6065</v>
      </c>
      <c r="L547" s="31"/>
      <c r="M547" s="159" t="s">
        <v>7590</v>
      </c>
      <c r="N547" s="160" t="s">
        <v>7629</v>
      </c>
      <c r="O547" s="54"/>
      <c r="P547" s="161">
        <f>O547*H547</f>
        <v>0</v>
      </c>
      <c r="Q547" s="161">
        <v>3.0000000000000001E-3</v>
      </c>
      <c r="R547" s="161">
        <f>Q547*H547</f>
        <v>0.10206000000000001</v>
      </c>
      <c r="S547" s="161">
        <v>0</v>
      </c>
      <c r="T547" s="162">
        <f>S547*H547</f>
        <v>0</v>
      </c>
      <c r="AR547" s="163" t="s">
        <v>5804</v>
      </c>
      <c r="AT547" s="163" t="s">
        <v>7978</v>
      </c>
      <c r="AU547" s="163" t="s">
        <v>7673</v>
      </c>
      <c r="AY547" s="16" t="s">
        <v>7977</v>
      </c>
      <c r="BE547" s="164">
        <f>IF(N547="základní",J547,0)</f>
        <v>0</v>
      </c>
      <c r="BF547" s="164">
        <f>IF(N547="snížená",J547,0)</f>
        <v>0</v>
      </c>
      <c r="BG547" s="164">
        <f>IF(N547="zákl. přenesená",J547,0)</f>
        <v>0</v>
      </c>
      <c r="BH547" s="164">
        <f>IF(N547="sníž. přenesená",J547,0)</f>
        <v>0</v>
      </c>
      <c r="BI547" s="164">
        <f>IF(N547="nulová",J547,0)</f>
        <v>0</v>
      </c>
      <c r="BJ547" s="16" t="s">
        <v>7671</v>
      </c>
      <c r="BK547" s="164">
        <f>ROUND(I547*H547,2)</f>
        <v>0</v>
      </c>
      <c r="BL547" s="16" t="s">
        <v>5804</v>
      </c>
      <c r="BM547" s="163" t="s">
        <v>5151</v>
      </c>
    </row>
    <row r="548" spans="2:65" s="12" customFormat="1">
      <c r="B548" s="165"/>
      <c r="D548" s="166" t="s">
        <v>7985</v>
      </c>
      <c r="E548" s="167" t="s">
        <v>7590</v>
      </c>
      <c r="F548" s="168" t="s">
        <v>5612</v>
      </c>
      <c r="H548" s="169">
        <v>14.04</v>
      </c>
      <c r="I548" s="170"/>
      <c r="L548" s="165"/>
      <c r="M548" s="171"/>
      <c r="N548" s="172"/>
      <c r="O548" s="172"/>
      <c r="P548" s="172"/>
      <c r="Q548" s="172"/>
      <c r="R548" s="172"/>
      <c r="S548" s="172"/>
      <c r="T548" s="173"/>
      <c r="AT548" s="167" t="s">
        <v>7985</v>
      </c>
      <c r="AU548" s="167" t="s">
        <v>7673</v>
      </c>
      <c r="AV548" s="12" t="s">
        <v>7673</v>
      </c>
      <c r="AW548" s="12" t="s">
        <v>7620</v>
      </c>
      <c r="AX548" s="12" t="s">
        <v>7664</v>
      </c>
      <c r="AY548" s="167" t="s">
        <v>7977</v>
      </c>
    </row>
    <row r="549" spans="2:65" s="12" customFormat="1">
      <c r="B549" s="165"/>
      <c r="D549" s="166" t="s">
        <v>7985</v>
      </c>
      <c r="E549" s="167" t="s">
        <v>7590</v>
      </c>
      <c r="F549" s="168" t="s">
        <v>5613</v>
      </c>
      <c r="H549" s="169">
        <v>9.9</v>
      </c>
      <c r="I549" s="170"/>
      <c r="L549" s="165"/>
      <c r="M549" s="171"/>
      <c r="N549" s="172"/>
      <c r="O549" s="172"/>
      <c r="P549" s="172"/>
      <c r="Q549" s="172"/>
      <c r="R549" s="172"/>
      <c r="S549" s="172"/>
      <c r="T549" s="173"/>
      <c r="AT549" s="167" t="s">
        <v>7985</v>
      </c>
      <c r="AU549" s="167" t="s">
        <v>7673</v>
      </c>
      <c r="AV549" s="12" t="s">
        <v>7673</v>
      </c>
      <c r="AW549" s="12" t="s">
        <v>7620</v>
      </c>
      <c r="AX549" s="12" t="s">
        <v>7664</v>
      </c>
      <c r="AY549" s="167" t="s">
        <v>7977</v>
      </c>
    </row>
    <row r="550" spans="2:65" s="12" customFormat="1">
      <c r="B550" s="165"/>
      <c r="D550" s="166" t="s">
        <v>7985</v>
      </c>
      <c r="E550" s="167" t="s">
        <v>7590</v>
      </c>
      <c r="F550" s="168" t="s">
        <v>5614</v>
      </c>
      <c r="H550" s="169">
        <v>10.08</v>
      </c>
      <c r="I550" s="170"/>
      <c r="L550" s="165"/>
      <c r="M550" s="171"/>
      <c r="N550" s="172"/>
      <c r="O550" s="172"/>
      <c r="P550" s="172"/>
      <c r="Q550" s="172"/>
      <c r="R550" s="172"/>
      <c r="S550" s="172"/>
      <c r="T550" s="173"/>
      <c r="AT550" s="167" t="s">
        <v>7985</v>
      </c>
      <c r="AU550" s="167" t="s">
        <v>7673</v>
      </c>
      <c r="AV550" s="12" t="s">
        <v>7673</v>
      </c>
      <c r="AW550" s="12" t="s">
        <v>7620</v>
      </c>
      <c r="AX550" s="12" t="s">
        <v>7664</v>
      </c>
      <c r="AY550" s="167" t="s">
        <v>7977</v>
      </c>
    </row>
    <row r="551" spans="2:65" s="13" customFormat="1">
      <c r="B551" s="174"/>
      <c r="D551" s="166" t="s">
        <v>7985</v>
      </c>
      <c r="E551" s="175" t="s">
        <v>7590</v>
      </c>
      <c r="F551" s="176" t="s">
        <v>7998</v>
      </c>
      <c r="H551" s="177">
        <v>34.019999999999996</v>
      </c>
      <c r="I551" s="178"/>
      <c r="L551" s="174"/>
      <c r="M551" s="179"/>
      <c r="N551" s="180"/>
      <c r="O551" s="180"/>
      <c r="P551" s="180"/>
      <c r="Q551" s="180"/>
      <c r="R551" s="180"/>
      <c r="S551" s="180"/>
      <c r="T551" s="181"/>
      <c r="AT551" s="175" t="s">
        <v>7985</v>
      </c>
      <c r="AU551" s="175" t="s">
        <v>7673</v>
      </c>
      <c r="AV551" s="13" t="s">
        <v>7983</v>
      </c>
      <c r="AW551" s="13" t="s">
        <v>7620</v>
      </c>
      <c r="AX551" s="13" t="s">
        <v>7671</v>
      </c>
      <c r="AY551" s="175" t="s">
        <v>7977</v>
      </c>
    </row>
    <row r="552" spans="2:65" s="1" customFormat="1" ht="24" customHeight="1">
      <c r="B552" s="151"/>
      <c r="C552" s="189" t="s">
        <v>5536</v>
      </c>
      <c r="D552" s="189" t="s">
        <v>5826</v>
      </c>
      <c r="E552" s="190" t="s">
        <v>5616</v>
      </c>
      <c r="F552" s="191" t="s">
        <v>5617</v>
      </c>
      <c r="G552" s="192" t="s">
        <v>5783</v>
      </c>
      <c r="H552" s="193">
        <v>35.381</v>
      </c>
      <c r="I552" s="194"/>
      <c r="J552" s="195">
        <f>ROUND(I552*H552,2)</f>
        <v>0</v>
      </c>
      <c r="K552" s="191" t="s">
        <v>7465</v>
      </c>
      <c r="L552" s="196"/>
      <c r="M552" s="197" t="s">
        <v>7590</v>
      </c>
      <c r="N552" s="198" t="s">
        <v>7629</v>
      </c>
      <c r="O552" s="54"/>
      <c r="P552" s="161">
        <f>O552*H552</f>
        <v>0</v>
      </c>
      <c r="Q552" s="161">
        <v>1.26E-2</v>
      </c>
      <c r="R552" s="161">
        <f>Q552*H552</f>
        <v>0.44580059999999999</v>
      </c>
      <c r="S552" s="161">
        <v>0</v>
      </c>
      <c r="T552" s="162">
        <f>S552*H552</f>
        <v>0</v>
      </c>
      <c r="AR552" s="163" t="s">
        <v>5899</v>
      </c>
      <c r="AT552" s="163" t="s">
        <v>5826</v>
      </c>
      <c r="AU552" s="163" t="s">
        <v>7673</v>
      </c>
      <c r="AY552" s="16" t="s">
        <v>7977</v>
      </c>
      <c r="BE552" s="164">
        <f>IF(N552="základní",J552,0)</f>
        <v>0</v>
      </c>
      <c r="BF552" s="164">
        <f>IF(N552="snížená",J552,0)</f>
        <v>0</v>
      </c>
      <c r="BG552" s="164">
        <f>IF(N552="zákl. přenesená",J552,0)</f>
        <v>0</v>
      </c>
      <c r="BH552" s="164">
        <f>IF(N552="sníž. přenesená",J552,0)</f>
        <v>0</v>
      </c>
      <c r="BI552" s="164">
        <f>IF(N552="nulová",J552,0)</f>
        <v>0</v>
      </c>
      <c r="BJ552" s="16" t="s">
        <v>7671</v>
      </c>
      <c r="BK552" s="164">
        <f>ROUND(I552*H552,2)</f>
        <v>0</v>
      </c>
      <c r="BL552" s="16" t="s">
        <v>5804</v>
      </c>
      <c r="BM552" s="163" t="s">
        <v>5152</v>
      </c>
    </row>
    <row r="553" spans="2:65" s="1" customFormat="1" ht="19.5">
      <c r="B553" s="31"/>
      <c r="D553" s="166" t="s">
        <v>5891</v>
      </c>
      <c r="F553" s="199" t="s">
        <v>5619</v>
      </c>
      <c r="I553" s="94"/>
      <c r="L553" s="31"/>
      <c r="M553" s="200"/>
      <c r="N553" s="54"/>
      <c r="O553" s="54"/>
      <c r="P553" s="54"/>
      <c r="Q553" s="54"/>
      <c r="R553" s="54"/>
      <c r="S553" s="54"/>
      <c r="T553" s="55"/>
      <c r="AT553" s="16" t="s">
        <v>5891</v>
      </c>
      <c r="AU553" s="16" t="s">
        <v>7673</v>
      </c>
    </row>
    <row r="554" spans="2:65" s="12" customFormat="1">
      <c r="B554" s="165"/>
      <c r="D554" s="166" t="s">
        <v>7985</v>
      </c>
      <c r="F554" s="168" t="s">
        <v>5620</v>
      </c>
      <c r="H554" s="169">
        <v>35.381</v>
      </c>
      <c r="I554" s="170"/>
      <c r="L554" s="165"/>
      <c r="M554" s="171"/>
      <c r="N554" s="172"/>
      <c r="O554" s="172"/>
      <c r="P554" s="172"/>
      <c r="Q554" s="172"/>
      <c r="R554" s="172"/>
      <c r="S554" s="172"/>
      <c r="T554" s="173"/>
      <c r="AT554" s="167" t="s">
        <v>7985</v>
      </c>
      <c r="AU554" s="167" t="s">
        <v>7673</v>
      </c>
      <c r="AV554" s="12" t="s">
        <v>7673</v>
      </c>
      <c r="AW554" s="12" t="s">
        <v>7592</v>
      </c>
      <c r="AX554" s="12" t="s">
        <v>7671</v>
      </c>
      <c r="AY554" s="167" t="s">
        <v>7977</v>
      </c>
    </row>
    <row r="555" spans="2:65" s="1" customFormat="1" ht="24" customHeight="1">
      <c r="B555" s="151"/>
      <c r="C555" s="152" t="s">
        <v>5541</v>
      </c>
      <c r="D555" s="152" t="s">
        <v>7978</v>
      </c>
      <c r="E555" s="153" t="s">
        <v>5622</v>
      </c>
      <c r="F555" s="154" t="s">
        <v>5623</v>
      </c>
      <c r="G555" s="155" t="s">
        <v>5863</v>
      </c>
      <c r="H555" s="156">
        <v>6.2</v>
      </c>
      <c r="I555" s="157"/>
      <c r="J555" s="158">
        <f>ROUND(I555*H555,2)</f>
        <v>0</v>
      </c>
      <c r="K555" s="154" t="s">
        <v>6065</v>
      </c>
      <c r="L555" s="31"/>
      <c r="M555" s="159" t="s">
        <v>7590</v>
      </c>
      <c r="N555" s="160" t="s">
        <v>7629</v>
      </c>
      <c r="O555" s="54"/>
      <c r="P555" s="161">
        <f>O555*H555</f>
        <v>0</v>
      </c>
      <c r="Q555" s="161">
        <v>4.0999999999999999E-4</v>
      </c>
      <c r="R555" s="161">
        <f>Q555*H555</f>
        <v>2.542E-3</v>
      </c>
      <c r="S555" s="161">
        <v>0</v>
      </c>
      <c r="T555" s="162">
        <f>S555*H555</f>
        <v>0</v>
      </c>
      <c r="AR555" s="163" t="s">
        <v>5804</v>
      </c>
      <c r="AT555" s="163" t="s">
        <v>7978</v>
      </c>
      <c r="AU555" s="163" t="s">
        <v>7673</v>
      </c>
      <c r="AY555" s="16" t="s">
        <v>7977</v>
      </c>
      <c r="BE555" s="164">
        <f>IF(N555="základní",J555,0)</f>
        <v>0</v>
      </c>
      <c r="BF555" s="164">
        <f>IF(N555="snížená",J555,0)</f>
        <v>0</v>
      </c>
      <c r="BG555" s="164">
        <f>IF(N555="zákl. přenesená",J555,0)</f>
        <v>0</v>
      </c>
      <c r="BH555" s="164">
        <f>IF(N555="sníž. přenesená",J555,0)</f>
        <v>0</v>
      </c>
      <c r="BI555" s="164">
        <f>IF(N555="nulová",J555,0)</f>
        <v>0</v>
      </c>
      <c r="BJ555" s="16" t="s">
        <v>7671</v>
      </c>
      <c r="BK555" s="164">
        <f>ROUND(I555*H555,2)</f>
        <v>0</v>
      </c>
      <c r="BL555" s="16" t="s">
        <v>5804</v>
      </c>
      <c r="BM555" s="163" t="s">
        <v>5153</v>
      </c>
    </row>
    <row r="556" spans="2:65" s="1" customFormat="1" ht="16.5" customHeight="1">
      <c r="B556" s="151"/>
      <c r="C556" s="152" t="s">
        <v>5546</v>
      </c>
      <c r="D556" s="152" t="s">
        <v>7978</v>
      </c>
      <c r="E556" s="153" t="s">
        <v>5626</v>
      </c>
      <c r="F556" s="154" t="s">
        <v>5627</v>
      </c>
      <c r="G556" s="155" t="s">
        <v>5783</v>
      </c>
      <c r="H556" s="156">
        <v>34.020000000000003</v>
      </c>
      <c r="I556" s="157"/>
      <c r="J556" s="158">
        <f>ROUND(I556*H556,2)</f>
        <v>0</v>
      </c>
      <c r="K556" s="154" t="s">
        <v>6065</v>
      </c>
      <c r="L556" s="31"/>
      <c r="M556" s="159" t="s">
        <v>7590</v>
      </c>
      <c r="N556" s="160" t="s">
        <v>7629</v>
      </c>
      <c r="O556" s="54"/>
      <c r="P556" s="161">
        <f>O556*H556</f>
        <v>0</v>
      </c>
      <c r="Q556" s="161">
        <v>2.9999999999999997E-4</v>
      </c>
      <c r="R556" s="161">
        <f>Q556*H556</f>
        <v>1.0206E-2</v>
      </c>
      <c r="S556" s="161">
        <v>0</v>
      </c>
      <c r="T556" s="162">
        <f>S556*H556</f>
        <v>0</v>
      </c>
      <c r="AR556" s="163" t="s">
        <v>5804</v>
      </c>
      <c r="AT556" s="163" t="s">
        <v>7978</v>
      </c>
      <c r="AU556" s="163" t="s">
        <v>7673</v>
      </c>
      <c r="AY556" s="16" t="s">
        <v>7977</v>
      </c>
      <c r="BE556" s="164">
        <f>IF(N556="základní",J556,0)</f>
        <v>0</v>
      </c>
      <c r="BF556" s="164">
        <f>IF(N556="snížená",J556,0)</f>
        <v>0</v>
      </c>
      <c r="BG556" s="164">
        <f>IF(N556="zákl. přenesená",J556,0)</f>
        <v>0</v>
      </c>
      <c r="BH556" s="164">
        <f>IF(N556="sníž. přenesená",J556,0)</f>
        <v>0</v>
      </c>
      <c r="BI556" s="164">
        <f>IF(N556="nulová",J556,0)</f>
        <v>0</v>
      </c>
      <c r="BJ556" s="16" t="s">
        <v>7671</v>
      </c>
      <c r="BK556" s="164">
        <f>ROUND(I556*H556,2)</f>
        <v>0</v>
      </c>
      <c r="BL556" s="16" t="s">
        <v>5804</v>
      </c>
      <c r="BM556" s="163" t="s">
        <v>5154</v>
      </c>
    </row>
    <row r="557" spans="2:65" s="1" customFormat="1" ht="24" customHeight="1">
      <c r="B557" s="151"/>
      <c r="C557" s="152" t="s">
        <v>5552</v>
      </c>
      <c r="D557" s="152" t="s">
        <v>7978</v>
      </c>
      <c r="E557" s="153" t="s">
        <v>5630</v>
      </c>
      <c r="F557" s="154" t="s">
        <v>5631</v>
      </c>
      <c r="G557" s="155" t="s">
        <v>5783</v>
      </c>
      <c r="H557" s="156">
        <v>30</v>
      </c>
      <c r="I557" s="157"/>
      <c r="J557" s="158">
        <f>ROUND(I557*H557,2)</f>
        <v>0</v>
      </c>
      <c r="K557" s="154" t="s">
        <v>7982</v>
      </c>
      <c r="L557" s="31"/>
      <c r="M557" s="159" t="s">
        <v>7590</v>
      </c>
      <c r="N557" s="160" t="s">
        <v>7629</v>
      </c>
      <c r="O557" s="54"/>
      <c r="P557" s="161">
        <f>O557*H557</f>
        <v>0</v>
      </c>
      <c r="Q557" s="161">
        <v>4.9500000000000004E-3</v>
      </c>
      <c r="R557" s="161">
        <f>Q557*H557</f>
        <v>0.14850000000000002</v>
      </c>
      <c r="S557" s="161">
        <v>0</v>
      </c>
      <c r="T557" s="162">
        <f>S557*H557</f>
        <v>0</v>
      </c>
      <c r="AR557" s="163" t="s">
        <v>5804</v>
      </c>
      <c r="AT557" s="163" t="s">
        <v>7978</v>
      </c>
      <c r="AU557" s="163" t="s">
        <v>7673</v>
      </c>
      <c r="AY557" s="16" t="s">
        <v>7977</v>
      </c>
      <c r="BE557" s="164">
        <f>IF(N557="základní",J557,0)</f>
        <v>0</v>
      </c>
      <c r="BF557" s="164">
        <f>IF(N557="snížená",J557,0)</f>
        <v>0</v>
      </c>
      <c r="BG557" s="164">
        <f>IF(N557="zákl. přenesená",J557,0)</f>
        <v>0</v>
      </c>
      <c r="BH557" s="164">
        <f>IF(N557="sníž. přenesená",J557,0)</f>
        <v>0</v>
      </c>
      <c r="BI557" s="164">
        <f>IF(N557="nulová",J557,0)</f>
        <v>0</v>
      </c>
      <c r="BJ557" s="16" t="s">
        <v>7671</v>
      </c>
      <c r="BK557" s="164">
        <f>ROUND(I557*H557,2)</f>
        <v>0</v>
      </c>
      <c r="BL557" s="16" t="s">
        <v>5804</v>
      </c>
      <c r="BM557" s="163" t="s">
        <v>5155</v>
      </c>
    </row>
    <row r="558" spans="2:65" s="1" customFormat="1" ht="16.5" customHeight="1">
      <c r="B558" s="151"/>
      <c r="C558" s="189" t="s">
        <v>5558</v>
      </c>
      <c r="D558" s="189" t="s">
        <v>5826</v>
      </c>
      <c r="E558" s="190" t="s">
        <v>5634</v>
      </c>
      <c r="F558" s="191" t="s">
        <v>5635</v>
      </c>
      <c r="G558" s="192" t="s">
        <v>5783</v>
      </c>
      <c r="H558" s="193">
        <v>33</v>
      </c>
      <c r="I558" s="194"/>
      <c r="J558" s="195">
        <f>ROUND(I558*H558,2)</f>
        <v>0</v>
      </c>
      <c r="K558" s="191" t="s">
        <v>7982</v>
      </c>
      <c r="L558" s="196"/>
      <c r="M558" s="197" t="s">
        <v>7590</v>
      </c>
      <c r="N558" s="198" t="s">
        <v>7629</v>
      </c>
      <c r="O558" s="54"/>
      <c r="P558" s="161">
        <f>O558*H558</f>
        <v>0</v>
      </c>
      <c r="Q558" s="161">
        <v>9.7999999999999997E-3</v>
      </c>
      <c r="R558" s="161">
        <f>Q558*H558</f>
        <v>0.32339999999999997</v>
      </c>
      <c r="S558" s="161">
        <v>0</v>
      </c>
      <c r="T558" s="162">
        <f>S558*H558</f>
        <v>0</v>
      </c>
      <c r="AR558" s="163" t="s">
        <v>5899</v>
      </c>
      <c r="AT558" s="163" t="s">
        <v>5826</v>
      </c>
      <c r="AU558" s="163" t="s">
        <v>7673</v>
      </c>
      <c r="AY558" s="16" t="s">
        <v>7977</v>
      </c>
      <c r="BE558" s="164">
        <f>IF(N558="základní",J558,0)</f>
        <v>0</v>
      </c>
      <c r="BF558" s="164">
        <f>IF(N558="snížená",J558,0)</f>
        <v>0</v>
      </c>
      <c r="BG558" s="164">
        <f>IF(N558="zákl. přenesená",J558,0)</f>
        <v>0</v>
      </c>
      <c r="BH558" s="164">
        <f>IF(N558="sníž. přenesená",J558,0)</f>
        <v>0</v>
      </c>
      <c r="BI558" s="164">
        <f>IF(N558="nulová",J558,0)</f>
        <v>0</v>
      </c>
      <c r="BJ558" s="16" t="s">
        <v>7671</v>
      </c>
      <c r="BK558" s="164">
        <f>ROUND(I558*H558,2)</f>
        <v>0</v>
      </c>
      <c r="BL558" s="16" t="s">
        <v>5804</v>
      </c>
      <c r="BM558" s="163" t="s">
        <v>5156</v>
      </c>
    </row>
    <row r="559" spans="2:65" s="1" customFormat="1" ht="39">
      <c r="B559" s="31"/>
      <c r="D559" s="166" t="s">
        <v>5891</v>
      </c>
      <c r="F559" s="199" t="s">
        <v>5637</v>
      </c>
      <c r="I559" s="94"/>
      <c r="L559" s="31"/>
      <c r="M559" s="200"/>
      <c r="N559" s="54"/>
      <c r="O559" s="54"/>
      <c r="P559" s="54"/>
      <c r="Q559" s="54"/>
      <c r="R559" s="54"/>
      <c r="S559" s="54"/>
      <c r="T559" s="55"/>
      <c r="AT559" s="16" t="s">
        <v>5891</v>
      </c>
      <c r="AU559" s="16" t="s">
        <v>7673</v>
      </c>
    </row>
    <row r="560" spans="2:65" s="12" customFormat="1">
      <c r="B560" s="165"/>
      <c r="D560" s="166" t="s">
        <v>7985</v>
      </c>
      <c r="F560" s="168" t="s">
        <v>5638</v>
      </c>
      <c r="H560" s="169">
        <v>33</v>
      </c>
      <c r="I560" s="170"/>
      <c r="L560" s="165"/>
      <c r="M560" s="171"/>
      <c r="N560" s="172"/>
      <c r="O560" s="172"/>
      <c r="P560" s="172"/>
      <c r="Q560" s="172"/>
      <c r="R560" s="172"/>
      <c r="S560" s="172"/>
      <c r="T560" s="173"/>
      <c r="AT560" s="167" t="s">
        <v>7985</v>
      </c>
      <c r="AU560" s="167" t="s">
        <v>7673</v>
      </c>
      <c r="AV560" s="12" t="s">
        <v>7673</v>
      </c>
      <c r="AW560" s="12" t="s">
        <v>7592</v>
      </c>
      <c r="AX560" s="12" t="s">
        <v>7671</v>
      </c>
      <c r="AY560" s="167" t="s">
        <v>7977</v>
      </c>
    </row>
    <row r="561" spans="2:65" s="1" customFormat="1" ht="24" customHeight="1">
      <c r="B561" s="151"/>
      <c r="C561" s="152" t="s">
        <v>5563</v>
      </c>
      <c r="D561" s="152" t="s">
        <v>7978</v>
      </c>
      <c r="E561" s="153" t="s">
        <v>5640</v>
      </c>
      <c r="F561" s="154" t="s">
        <v>5641</v>
      </c>
      <c r="G561" s="155" t="s">
        <v>5816</v>
      </c>
      <c r="H561" s="156">
        <v>1.0329999999999999</v>
      </c>
      <c r="I561" s="157"/>
      <c r="J561" s="158">
        <f>ROUND(I561*H561,2)</f>
        <v>0</v>
      </c>
      <c r="K561" s="154" t="s">
        <v>7982</v>
      </c>
      <c r="L561" s="31"/>
      <c r="M561" s="159" t="s">
        <v>7590</v>
      </c>
      <c r="N561" s="160" t="s">
        <v>7629</v>
      </c>
      <c r="O561" s="54"/>
      <c r="P561" s="161">
        <f>O561*H561</f>
        <v>0</v>
      </c>
      <c r="Q561" s="161">
        <v>0</v>
      </c>
      <c r="R561" s="161">
        <f>Q561*H561</f>
        <v>0</v>
      </c>
      <c r="S561" s="161">
        <v>0</v>
      </c>
      <c r="T561" s="162">
        <f>S561*H561</f>
        <v>0</v>
      </c>
      <c r="AR561" s="163" t="s">
        <v>5804</v>
      </c>
      <c r="AT561" s="163" t="s">
        <v>7978</v>
      </c>
      <c r="AU561" s="163" t="s">
        <v>7673</v>
      </c>
      <c r="AY561" s="16" t="s">
        <v>7977</v>
      </c>
      <c r="BE561" s="164">
        <f>IF(N561="základní",J561,0)</f>
        <v>0</v>
      </c>
      <c r="BF561" s="164">
        <f>IF(N561="snížená",J561,0)</f>
        <v>0</v>
      </c>
      <c r="BG561" s="164">
        <f>IF(N561="zákl. přenesená",J561,0)</f>
        <v>0</v>
      </c>
      <c r="BH561" s="164">
        <f>IF(N561="sníž. přenesená",J561,0)</f>
        <v>0</v>
      </c>
      <c r="BI561" s="164">
        <f>IF(N561="nulová",J561,0)</f>
        <v>0</v>
      </c>
      <c r="BJ561" s="16" t="s">
        <v>7671</v>
      </c>
      <c r="BK561" s="164">
        <f>ROUND(I561*H561,2)</f>
        <v>0</v>
      </c>
      <c r="BL561" s="16" t="s">
        <v>5804</v>
      </c>
      <c r="BM561" s="163" t="s">
        <v>5157</v>
      </c>
    </row>
    <row r="562" spans="2:65" s="11" customFormat="1" ht="22.9" customHeight="1">
      <c r="B562" s="138"/>
      <c r="D562" s="139" t="s">
        <v>7663</v>
      </c>
      <c r="E562" s="149" t="s">
        <v>5643</v>
      </c>
      <c r="F562" s="149" t="s">
        <v>5644</v>
      </c>
      <c r="I562" s="141"/>
      <c r="J562" s="150">
        <f>BK562</f>
        <v>0</v>
      </c>
      <c r="L562" s="138"/>
      <c r="M562" s="143"/>
      <c r="N562" s="144"/>
      <c r="O562" s="144"/>
      <c r="P562" s="145">
        <f>SUM(P563:P569)</f>
        <v>0</v>
      </c>
      <c r="Q562" s="144"/>
      <c r="R562" s="145">
        <f>SUM(R563:R569)</f>
        <v>2.92824E-2</v>
      </c>
      <c r="S562" s="144"/>
      <c r="T562" s="146">
        <f>SUM(T563:T569)</f>
        <v>0</v>
      </c>
      <c r="AR562" s="139" t="s">
        <v>7673</v>
      </c>
      <c r="AT562" s="147" t="s">
        <v>7663</v>
      </c>
      <c r="AU562" s="147" t="s">
        <v>7671</v>
      </c>
      <c r="AY562" s="139" t="s">
        <v>7977</v>
      </c>
      <c r="BK562" s="148">
        <f>SUM(BK563:BK569)</f>
        <v>0</v>
      </c>
    </row>
    <row r="563" spans="2:65" s="1" customFormat="1" ht="24" customHeight="1">
      <c r="B563" s="151"/>
      <c r="C563" s="152" t="s">
        <v>5569</v>
      </c>
      <c r="D563" s="152" t="s">
        <v>7978</v>
      </c>
      <c r="E563" s="153" t="s">
        <v>5646</v>
      </c>
      <c r="F563" s="154" t="s">
        <v>5647</v>
      </c>
      <c r="G563" s="155" t="s">
        <v>5783</v>
      </c>
      <c r="H563" s="156">
        <v>69.72</v>
      </c>
      <c r="I563" s="157"/>
      <c r="J563" s="158">
        <f>ROUND(I563*H563,2)</f>
        <v>0</v>
      </c>
      <c r="K563" s="154" t="s">
        <v>7982</v>
      </c>
      <c r="L563" s="31"/>
      <c r="M563" s="159" t="s">
        <v>7590</v>
      </c>
      <c r="N563" s="160" t="s">
        <v>7629</v>
      </c>
      <c r="O563" s="54"/>
      <c r="P563" s="161">
        <f>O563*H563</f>
        <v>0</v>
      </c>
      <c r="Q563" s="161">
        <v>1.2999999999999999E-4</v>
      </c>
      <c r="R563" s="161">
        <f>Q563*H563</f>
        <v>9.0635999999999998E-3</v>
      </c>
      <c r="S563" s="161">
        <v>0</v>
      </c>
      <c r="T563" s="162">
        <f>S563*H563</f>
        <v>0</v>
      </c>
      <c r="AR563" s="163" t="s">
        <v>5804</v>
      </c>
      <c r="AT563" s="163" t="s">
        <v>7978</v>
      </c>
      <c r="AU563" s="163" t="s">
        <v>7673</v>
      </c>
      <c r="AY563" s="16" t="s">
        <v>7977</v>
      </c>
      <c r="BE563" s="164">
        <f>IF(N563="základní",J563,0)</f>
        <v>0</v>
      </c>
      <c r="BF563" s="164">
        <f>IF(N563="snížená",J563,0)</f>
        <v>0</v>
      </c>
      <c r="BG563" s="164">
        <f>IF(N563="zákl. přenesená",J563,0)</f>
        <v>0</v>
      </c>
      <c r="BH563" s="164">
        <f>IF(N563="sníž. přenesená",J563,0)</f>
        <v>0</v>
      </c>
      <c r="BI563" s="164">
        <f>IF(N563="nulová",J563,0)</f>
        <v>0</v>
      </c>
      <c r="BJ563" s="16" t="s">
        <v>7671</v>
      </c>
      <c r="BK563" s="164">
        <f>ROUND(I563*H563,2)</f>
        <v>0</v>
      </c>
      <c r="BL563" s="16" t="s">
        <v>5804</v>
      </c>
      <c r="BM563" s="163" t="s">
        <v>5158</v>
      </c>
    </row>
    <row r="564" spans="2:65" s="12" customFormat="1">
      <c r="B564" s="165"/>
      <c r="D564" s="166" t="s">
        <v>7985</v>
      </c>
      <c r="E564" s="167" t="s">
        <v>7590</v>
      </c>
      <c r="F564" s="168" t="s">
        <v>7304</v>
      </c>
      <c r="H564" s="169">
        <v>31.92</v>
      </c>
      <c r="I564" s="170"/>
      <c r="L564" s="165"/>
      <c r="M564" s="171"/>
      <c r="N564" s="172"/>
      <c r="O564" s="172"/>
      <c r="P564" s="172"/>
      <c r="Q564" s="172"/>
      <c r="R564" s="172"/>
      <c r="S564" s="172"/>
      <c r="T564" s="173"/>
      <c r="AT564" s="167" t="s">
        <v>7985</v>
      </c>
      <c r="AU564" s="167" t="s">
        <v>7673</v>
      </c>
      <c r="AV564" s="12" t="s">
        <v>7673</v>
      </c>
      <c r="AW564" s="12" t="s">
        <v>7620</v>
      </c>
      <c r="AX564" s="12" t="s">
        <v>7664</v>
      </c>
      <c r="AY564" s="167" t="s">
        <v>7977</v>
      </c>
    </row>
    <row r="565" spans="2:65" s="12" customFormat="1">
      <c r="B565" s="165"/>
      <c r="D565" s="166" t="s">
        <v>7985</v>
      </c>
      <c r="E565" s="167" t="s">
        <v>7590</v>
      </c>
      <c r="F565" s="168" t="s">
        <v>7305</v>
      </c>
      <c r="H565" s="169">
        <v>15.6</v>
      </c>
      <c r="I565" s="170"/>
      <c r="L565" s="165"/>
      <c r="M565" s="171"/>
      <c r="N565" s="172"/>
      <c r="O565" s="172"/>
      <c r="P565" s="172"/>
      <c r="Q565" s="172"/>
      <c r="R565" s="172"/>
      <c r="S565" s="172"/>
      <c r="T565" s="173"/>
      <c r="AT565" s="167" t="s">
        <v>7985</v>
      </c>
      <c r="AU565" s="167" t="s">
        <v>7673</v>
      </c>
      <c r="AV565" s="12" t="s">
        <v>7673</v>
      </c>
      <c r="AW565" s="12" t="s">
        <v>7620</v>
      </c>
      <c r="AX565" s="12" t="s">
        <v>7664</v>
      </c>
      <c r="AY565" s="167" t="s">
        <v>7977</v>
      </c>
    </row>
    <row r="566" spans="2:65" s="12" customFormat="1">
      <c r="B566" s="165"/>
      <c r="D566" s="166" t="s">
        <v>7985</v>
      </c>
      <c r="E566" s="167" t="s">
        <v>7590</v>
      </c>
      <c r="F566" s="168" t="s">
        <v>7306</v>
      </c>
      <c r="H566" s="169">
        <v>11</v>
      </c>
      <c r="I566" s="170"/>
      <c r="L566" s="165"/>
      <c r="M566" s="171"/>
      <c r="N566" s="172"/>
      <c r="O566" s="172"/>
      <c r="P566" s="172"/>
      <c r="Q566" s="172"/>
      <c r="R566" s="172"/>
      <c r="S566" s="172"/>
      <c r="T566" s="173"/>
      <c r="AT566" s="167" t="s">
        <v>7985</v>
      </c>
      <c r="AU566" s="167" t="s">
        <v>7673</v>
      </c>
      <c r="AV566" s="12" t="s">
        <v>7673</v>
      </c>
      <c r="AW566" s="12" t="s">
        <v>7620</v>
      </c>
      <c r="AX566" s="12" t="s">
        <v>7664</v>
      </c>
      <c r="AY566" s="167" t="s">
        <v>7977</v>
      </c>
    </row>
    <row r="567" spans="2:65" s="12" customFormat="1">
      <c r="B567" s="165"/>
      <c r="D567" s="166" t="s">
        <v>7985</v>
      </c>
      <c r="E567" s="167" t="s">
        <v>7590</v>
      </c>
      <c r="F567" s="168" t="s">
        <v>7307</v>
      </c>
      <c r="H567" s="169">
        <v>11.2</v>
      </c>
      <c r="I567" s="170"/>
      <c r="L567" s="165"/>
      <c r="M567" s="171"/>
      <c r="N567" s="172"/>
      <c r="O567" s="172"/>
      <c r="P567" s="172"/>
      <c r="Q567" s="172"/>
      <c r="R567" s="172"/>
      <c r="S567" s="172"/>
      <c r="T567" s="173"/>
      <c r="AT567" s="167" t="s">
        <v>7985</v>
      </c>
      <c r="AU567" s="167" t="s">
        <v>7673</v>
      </c>
      <c r="AV567" s="12" t="s">
        <v>7673</v>
      </c>
      <c r="AW567" s="12" t="s">
        <v>7620</v>
      </c>
      <c r="AX567" s="12" t="s">
        <v>7664</v>
      </c>
      <c r="AY567" s="167" t="s">
        <v>7977</v>
      </c>
    </row>
    <row r="568" spans="2:65" s="13" customFormat="1">
      <c r="B568" s="174"/>
      <c r="D568" s="166" t="s">
        <v>7985</v>
      </c>
      <c r="E568" s="175" t="s">
        <v>7590</v>
      </c>
      <c r="F568" s="176" t="s">
        <v>7998</v>
      </c>
      <c r="H568" s="177">
        <v>69.72</v>
      </c>
      <c r="I568" s="178"/>
      <c r="L568" s="174"/>
      <c r="M568" s="179"/>
      <c r="N568" s="180"/>
      <c r="O568" s="180"/>
      <c r="P568" s="180"/>
      <c r="Q568" s="180"/>
      <c r="R568" s="180"/>
      <c r="S568" s="180"/>
      <c r="T568" s="181"/>
      <c r="AT568" s="175" t="s">
        <v>7985</v>
      </c>
      <c r="AU568" s="175" t="s">
        <v>7673</v>
      </c>
      <c r="AV568" s="13" t="s">
        <v>7983</v>
      </c>
      <c r="AW568" s="13" t="s">
        <v>7620</v>
      </c>
      <c r="AX568" s="13" t="s">
        <v>7671</v>
      </c>
      <c r="AY568" s="175" t="s">
        <v>7977</v>
      </c>
    </row>
    <row r="569" spans="2:65" s="1" customFormat="1" ht="24" customHeight="1">
      <c r="B569" s="151"/>
      <c r="C569" s="152" t="s">
        <v>5573</v>
      </c>
      <c r="D569" s="152" t="s">
        <v>7978</v>
      </c>
      <c r="E569" s="153" t="s">
        <v>5650</v>
      </c>
      <c r="F569" s="154" t="s">
        <v>5651</v>
      </c>
      <c r="G569" s="155" t="s">
        <v>5783</v>
      </c>
      <c r="H569" s="156">
        <v>69.72</v>
      </c>
      <c r="I569" s="157"/>
      <c r="J569" s="158">
        <f>ROUND(I569*H569,2)</f>
        <v>0</v>
      </c>
      <c r="K569" s="154" t="s">
        <v>7982</v>
      </c>
      <c r="L569" s="31"/>
      <c r="M569" s="201" t="s">
        <v>7590</v>
      </c>
      <c r="N569" s="202" t="s">
        <v>7629</v>
      </c>
      <c r="O569" s="203"/>
      <c r="P569" s="204">
        <f>O569*H569</f>
        <v>0</v>
      </c>
      <c r="Q569" s="204">
        <v>2.9E-4</v>
      </c>
      <c r="R569" s="204">
        <f>Q569*H569</f>
        <v>2.0218799999999999E-2</v>
      </c>
      <c r="S569" s="204">
        <v>0</v>
      </c>
      <c r="T569" s="205">
        <f>S569*H569</f>
        <v>0</v>
      </c>
      <c r="AR569" s="163" t="s">
        <v>5804</v>
      </c>
      <c r="AT569" s="163" t="s">
        <v>7978</v>
      </c>
      <c r="AU569" s="163" t="s">
        <v>7673</v>
      </c>
      <c r="AY569" s="16" t="s">
        <v>7977</v>
      </c>
      <c r="BE569" s="164">
        <f>IF(N569="základní",J569,0)</f>
        <v>0</v>
      </c>
      <c r="BF569" s="164">
        <f>IF(N569="snížená",J569,0)</f>
        <v>0</v>
      </c>
      <c r="BG569" s="164">
        <f>IF(N569="zákl. přenesená",J569,0)</f>
        <v>0</v>
      </c>
      <c r="BH569" s="164">
        <f>IF(N569="sníž. přenesená",J569,0)</f>
        <v>0</v>
      </c>
      <c r="BI569" s="164">
        <f>IF(N569="nulová",J569,0)</f>
        <v>0</v>
      </c>
      <c r="BJ569" s="16" t="s">
        <v>7671</v>
      </c>
      <c r="BK569" s="164">
        <f>ROUND(I569*H569,2)</f>
        <v>0</v>
      </c>
      <c r="BL569" s="16" t="s">
        <v>5804</v>
      </c>
      <c r="BM569" s="163" t="s">
        <v>5159</v>
      </c>
    </row>
    <row r="570" spans="2:65" s="1" customFormat="1" ht="6.95" customHeight="1">
      <c r="B570" s="43"/>
      <c r="C570" s="44"/>
      <c r="D570" s="44"/>
      <c r="E570" s="44"/>
      <c r="F570" s="44"/>
      <c r="G570" s="44"/>
      <c r="H570" s="44"/>
      <c r="I570" s="112"/>
      <c r="J570" s="44"/>
      <c r="K570" s="44"/>
      <c r="L570" s="31"/>
    </row>
  </sheetData>
  <autoFilter ref="C144:K569"/>
  <mergeCells count="12">
    <mergeCell ref="L2:V2"/>
    <mergeCell ref="E85:H85"/>
    <mergeCell ref="E87:H87"/>
    <mergeCell ref="E89:H89"/>
    <mergeCell ref="E137:H137"/>
    <mergeCell ref="E135:H135"/>
    <mergeCell ref="E133:H13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2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7799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5160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ROUND((SUM(BE122:BE125)),  2)</f>
        <v>0</v>
      </c>
      <c r="I35" s="103">
        <v>0.21</v>
      </c>
      <c r="J35" s="102">
        <f>ROUND(((SUM(BE122:BE125))*I35),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ROUND((SUM(BF122:BF125)),  2)</f>
        <v>0</v>
      </c>
      <c r="I36" s="103">
        <v>0.15</v>
      </c>
      <c r="J36" s="102">
        <f>ROUND(((SUM(BF122:BF125))*I36),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ROUND((SUM(BG122:BG125)),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ROUND((SUM(BH122:BH125)),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ROUND((SUM(BI122:BI125)),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SO_13.1.1 - VDJ Sudslava - hromosvod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J123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J124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  <row r="106" spans="2:47" s="1" customFormat="1" ht="6.95" customHeight="1">
      <c r="B106" s="45"/>
      <c r="C106" s="46"/>
      <c r="D106" s="46"/>
      <c r="E106" s="46"/>
      <c r="F106" s="46"/>
      <c r="G106" s="46"/>
      <c r="H106" s="46"/>
      <c r="I106" s="113"/>
      <c r="J106" s="46"/>
      <c r="K106" s="46"/>
      <c r="L106" s="31"/>
    </row>
    <row r="107" spans="2:47" s="1" customFormat="1" ht="24.95" customHeight="1">
      <c r="B107" s="31"/>
      <c r="C107" s="20" t="s">
        <v>7962</v>
      </c>
      <c r="I107" s="94"/>
      <c r="L107" s="31"/>
    </row>
    <row r="108" spans="2:47" s="1" customFormat="1" ht="6.95" customHeight="1">
      <c r="B108" s="31"/>
      <c r="I108" s="94"/>
      <c r="L108" s="31"/>
    </row>
    <row r="109" spans="2:47" s="1" customFormat="1" ht="12" customHeight="1">
      <c r="B109" s="31"/>
      <c r="C109" s="26" t="s">
        <v>7605</v>
      </c>
      <c r="I109" s="94"/>
      <c r="L109" s="31"/>
    </row>
    <row r="110" spans="2:47" s="1" customFormat="1" ht="16.5" customHeight="1">
      <c r="B110" s="31"/>
      <c r="E110" s="346" t="str">
        <f>E7</f>
        <v>Skupinový vodovod Brandýsko</v>
      </c>
      <c r="F110" s="347"/>
      <c r="G110" s="347"/>
      <c r="H110" s="347"/>
      <c r="I110" s="94"/>
      <c r="L110" s="31"/>
    </row>
    <row r="111" spans="2:47" ht="12" customHeight="1">
      <c r="B111" s="19"/>
      <c r="C111" s="26" t="s">
        <v>7948</v>
      </c>
      <c r="L111" s="19"/>
    </row>
    <row r="112" spans="2:47" s="1" customFormat="1" ht="16.5" customHeight="1">
      <c r="B112" s="31"/>
      <c r="E112" s="346" t="s">
        <v>2815</v>
      </c>
      <c r="F112" s="345"/>
      <c r="G112" s="345"/>
      <c r="H112" s="345"/>
      <c r="I112" s="94"/>
      <c r="L112" s="31"/>
    </row>
    <row r="113" spans="2:65" s="1" customFormat="1" ht="12" customHeight="1">
      <c r="B113" s="31"/>
      <c r="C113" s="26" t="s">
        <v>7950</v>
      </c>
      <c r="I113" s="94"/>
      <c r="L113" s="31"/>
    </row>
    <row r="114" spans="2:65" s="1" customFormat="1" ht="16.5" customHeight="1">
      <c r="B114" s="31"/>
      <c r="E114" s="336" t="str">
        <f>E11</f>
        <v>SO_13.1.1 - VDJ Sudslava - hromosvod</v>
      </c>
      <c r="F114" s="345"/>
      <c r="G114" s="345"/>
      <c r="H114" s="345"/>
      <c r="I114" s="94"/>
      <c r="L114" s="31"/>
    </row>
    <row r="115" spans="2:65" s="1" customFormat="1" ht="6.95" customHeight="1">
      <c r="B115" s="31"/>
      <c r="I115" s="94"/>
      <c r="L115" s="31"/>
    </row>
    <row r="116" spans="2:65" s="1" customFormat="1" ht="12" customHeight="1">
      <c r="B116" s="31"/>
      <c r="C116" s="26" t="s">
        <v>7609</v>
      </c>
      <c r="F116" s="24" t="str">
        <f>F14</f>
        <v xml:space="preserve"> </v>
      </c>
      <c r="I116" s="95" t="s">
        <v>7611</v>
      </c>
      <c r="J116" s="51" t="str">
        <f>IF(J14="","",J14)</f>
        <v>13. 3. 2019</v>
      </c>
      <c r="L116" s="31"/>
    </row>
    <row r="117" spans="2:65" s="1" customFormat="1" ht="6.95" customHeight="1">
      <c r="B117" s="31"/>
      <c r="I117" s="94"/>
      <c r="L117" s="31"/>
    </row>
    <row r="118" spans="2:65" s="1" customFormat="1" ht="15.2" customHeight="1">
      <c r="B118" s="31"/>
      <c r="C118" s="26" t="s">
        <v>7613</v>
      </c>
      <c r="F118" s="24" t="str">
        <f>E17</f>
        <v xml:space="preserve"> </v>
      </c>
      <c r="I118" s="95" t="s">
        <v>7618</v>
      </c>
      <c r="J118" s="29" t="str">
        <f>E23</f>
        <v>Ing. Martin Herman</v>
      </c>
      <c r="L118" s="31"/>
    </row>
    <row r="119" spans="2:65" s="1" customFormat="1" ht="27.95" customHeight="1">
      <c r="B119" s="31"/>
      <c r="C119" s="26" t="s">
        <v>7616</v>
      </c>
      <c r="F119" s="24" t="str">
        <f>IF(E20="","",E20)</f>
        <v>Vyplň údaj</v>
      </c>
      <c r="I119" s="95" t="s">
        <v>7621</v>
      </c>
      <c r="J119" s="29" t="str">
        <f>E26</f>
        <v>VIS s.r.o. Hradec Králové</v>
      </c>
      <c r="L119" s="31"/>
    </row>
    <row r="120" spans="2:65" s="1" customFormat="1" ht="10.35" customHeight="1">
      <c r="B120" s="31"/>
      <c r="I120" s="94"/>
      <c r="L120" s="31"/>
    </row>
    <row r="121" spans="2:65" s="10" customFormat="1" ht="29.25" customHeight="1">
      <c r="B121" s="128"/>
      <c r="C121" s="129" t="s">
        <v>7963</v>
      </c>
      <c r="D121" s="130" t="s">
        <v>7649</v>
      </c>
      <c r="E121" s="130" t="s">
        <v>7645</v>
      </c>
      <c r="F121" s="130" t="s">
        <v>7646</v>
      </c>
      <c r="G121" s="130" t="s">
        <v>7964</v>
      </c>
      <c r="H121" s="130" t="s">
        <v>7965</v>
      </c>
      <c r="I121" s="131" t="s">
        <v>7966</v>
      </c>
      <c r="J121" s="132" t="s">
        <v>7954</v>
      </c>
      <c r="K121" s="133" t="s">
        <v>7967</v>
      </c>
      <c r="L121" s="128"/>
      <c r="M121" s="57" t="s">
        <v>7590</v>
      </c>
      <c r="N121" s="58" t="s">
        <v>7628</v>
      </c>
      <c r="O121" s="58" t="s">
        <v>7968</v>
      </c>
      <c r="P121" s="58" t="s">
        <v>7969</v>
      </c>
      <c r="Q121" s="58" t="s">
        <v>7970</v>
      </c>
      <c r="R121" s="58" t="s">
        <v>7971</v>
      </c>
      <c r="S121" s="58" t="s">
        <v>7972</v>
      </c>
      <c r="T121" s="59" t="s">
        <v>7973</v>
      </c>
    </row>
    <row r="122" spans="2:65" s="1" customFormat="1" ht="22.9" customHeight="1">
      <c r="B122" s="31"/>
      <c r="C122" s="62" t="s">
        <v>7974</v>
      </c>
      <c r="I122" s="94"/>
      <c r="J122" s="134">
        <f>BK122</f>
        <v>0</v>
      </c>
      <c r="L122" s="31"/>
      <c r="M122" s="60"/>
      <c r="N122" s="52"/>
      <c r="O122" s="52"/>
      <c r="P122" s="135">
        <f>P123</f>
        <v>0</v>
      </c>
      <c r="Q122" s="52"/>
      <c r="R122" s="135">
        <f>R123</f>
        <v>0</v>
      </c>
      <c r="S122" s="52"/>
      <c r="T122" s="136">
        <f>T123</f>
        <v>0</v>
      </c>
      <c r="AT122" s="16" t="s">
        <v>7663</v>
      </c>
      <c r="AU122" s="16" t="s">
        <v>7956</v>
      </c>
      <c r="BK122" s="137">
        <f>BK123</f>
        <v>0</v>
      </c>
    </row>
    <row r="123" spans="2:65" s="11" customFormat="1" ht="25.9" customHeight="1">
      <c r="B123" s="138"/>
      <c r="D123" s="139" t="s">
        <v>7663</v>
      </c>
      <c r="E123" s="140" t="s">
        <v>7975</v>
      </c>
      <c r="F123" s="140" t="s">
        <v>7976</v>
      </c>
      <c r="I123" s="141"/>
      <c r="J123" s="142">
        <f>BK123</f>
        <v>0</v>
      </c>
      <c r="L123" s="138"/>
      <c r="M123" s="143"/>
      <c r="N123" s="144"/>
      <c r="O123" s="144"/>
      <c r="P123" s="145">
        <f>P124</f>
        <v>0</v>
      </c>
      <c r="Q123" s="144"/>
      <c r="R123" s="145">
        <f>R124</f>
        <v>0</v>
      </c>
      <c r="S123" s="144"/>
      <c r="T123" s="146">
        <f>T124</f>
        <v>0</v>
      </c>
      <c r="AR123" s="139" t="s">
        <v>7671</v>
      </c>
      <c r="AT123" s="147" t="s">
        <v>7663</v>
      </c>
      <c r="AU123" s="147" t="s">
        <v>7664</v>
      </c>
      <c r="AY123" s="139" t="s">
        <v>7977</v>
      </c>
      <c r="BK123" s="148">
        <f>BK124</f>
        <v>0</v>
      </c>
    </row>
    <row r="124" spans="2:65" s="11" customFormat="1" ht="22.9" customHeight="1">
      <c r="B124" s="138"/>
      <c r="D124" s="139" t="s">
        <v>7663</v>
      </c>
      <c r="E124" s="149" t="s">
        <v>7671</v>
      </c>
      <c r="F124" s="149" t="s">
        <v>7703</v>
      </c>
      <c r="I124" s="141"/>
      <c r="J124" s="150">
        <f>BK124</f>
        <v>0</v>
      </c>
      <c r="L124" s="138"/>
      <c r="M124" s="143"/>
      <c r="N124" s="144"/>
      <c r="O124" s="144"/>
      <c r="P124" s="145">
        <f>P125</f>
        <v>0</v>
      </c>
      <c r="Q124" s="144"/>
      <c r="R124" s="145">
        <f>R125</f>
        <v>0</v>
      </c>
      <c r="S124" s="144"/>
      <c r="T124" s="146">
        <f>T125</f>
        <v>0</v>
      </c>
      <c r="AR124" s="139" t="s">
        <v>7671</v>
      </c>
      <c r="AT124" s="147" t="s">
        <v>7663</v>
      </c>
      <c r="AU124" s="147" t="s">
        <v>7671</v>
      </c>
      <c r="AY124" s="139" t="s">
        <v>7977</v>
      </c>
      <c r="BK124" s="148">
        <f>BK125</f>
        <v>0</v>
      </c>
    </row>
    <row r="125" spans="2:65" s="1" customFormat="1" ht="16.5" customHeight="1">
      <c r="B125" s="151"/>
      <c r="C125" s="152" t="s">
        <v>7671</v>
      </c>
      <c r="D125" s="152" t="s">
        <v>7978</v>
      </c>
      <c r="E125" s="153" t="s">
        <v>7671</v>
      </c>
      <c r="F125" s="154" t="s">
        <v>7590</v>
      </c>
      <c r="G125" s="155" t="s">
        <v>7590</v>
      </c>
      <c r="H125" s="156">
        <v>0</v>
      </c>
      <c r="I125" s="157"/>
      <c r="J125" s="158">
        <f>ROUND(I125*H125,2)</f>
        <v>0</v>
      </c>
      <c r="K125" s="154" t="s">
        <v>7590</v>
      </c>
      <c r="L125" s="31"/>
      <c r="M125" s="201" t="s">
        <v>7590</v>
      </c>
      <c r="N125" s="202" t="s">
        <v>7629</v>
      </c>
      <c r="O125" s="203"/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AR125" s="163" t="s">
        <v>7983</v>
      </c>
      <c r="AT125" s="163" t="s">
        <v>7978</v>
      </c>
      <c r="AU125" s="163" t="s">
        <v>7673</v>
      </c>
      <c r="AY125" s="16" t="s">
        <v>7977</v>
      </c>
      <c r="BE125" s="164">
        <f>IF(N125="základní",J125,0)</f>
        <v>0</v>
      </c>
      <c r="BF125" s="164">
        <f>IF(N125="snížená",J125,0)</f>
        <v>0</v>
      </c>
      <c r="BG125" s="164">
        <f>IF(N125="zákl. přenesená",J125,0)</f>
        <v>0</v>
      </c>
      <c r="BH125" s="164">
        <f>IF(N125="sníž. přenesená",J125,0)</f>
        <v>0</v>
      </c>
      <c r="BI125" s="164">
        <f>IF(N125="nulová",J125,0)</f>
        <v>0</v>
      </c>
      <c r="BJ125" s="16" t="s">
        <v>7671</v>
      </c>
      <c r="BK125" s="164">
        <f>ROUND(I125*H125,2)</f>
        <v>0</v>
      </c>
      <c r="BL125" s="16" t="s">
        <v>7983</v>
      </c>
      <c r="BM125" s="163" t="s">
        <v>5654</v>
      </c>
    </row>
    <row r="126" spans="2:65" s="1" customFormat="1" ht="6.95" customHeight="1">
      <c r="B126" s="43"/>
      <c r="C126" s="44"/>
      <c r="D126" s="44"/>
      <c r="E126" s="44"/>
      <c r="F126" s="44"/>
      <c r="G126" s="44"/>
      <c r="H126" s="44"/>
      <c r="I126" s="112"/>
      <c r="J126" s="44"/>
      <c r="K126" s="44"/>
      <c r="L126" s="31"/>
    </row>
  </sheetData>
  <autoFilter ref="C121:K125"/>
  <mergeCells count="12">
    <mergeCell ref="L2:V2"/>
    <mergeCell ref="E85:H85"/>
    <mergeCell ref="E87:H87"/>
    <mergeCell ref="E89:H89"/>
    <mergeCell ref="E114:H114"/>
    <mergeCell ref="E112:H112"/>
    <mergeCell ref="E110:H11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9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7801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5161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ROUND(J128,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ROUND((SUM(BE128:BE197)),  2)</f>
        <v>0</v>
      </c>
      <c r="I35" s="103">
        <v>0.21</v>
      </c>
      <c r="J35" s="102">
        <f>ROUND(((SUM(BE128:BE197))*I35),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ROUND((SUM(BF128:BF197)),  2)</f>
        <v>0</v>
      </c>
      <c r="I36" s="103">
        <v>0.15</v>
      </c>
      <c r="J36" s="102">
        <f>ROUND(((SUM(BF128:BF197))*I36),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ROUND((SUM(BG128:BG197)),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ROUND((SUM(BH128:BH197)),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ROUND((SUM(BI128:BI197)),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SO_13.2 - Zasakovací jímka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J128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J129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J130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J169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J175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J178</f>
        <v>0</v>
      </c>
      <c r="L103" s="123"/>
    </row>
    <row r="104" spans="2:47" s="9" customFormat="1" ht="19.899999999999999" customHeight="1">
      <c r="B104" s="123"/>
      <c r="D104" s="124" t="s">
        <v>4812</v>
      </c>
      <c r="E104" s="125"/>
      <c r="F104" s="125"/>
      <c r="G104" s="125"/>
      <c r="H104" s="125"/>
      <c r="I104" s="126"/>
      <c r="J104" s="127">
        <f>J182</f>
        <v>0</v>
      </c>
      <c r="L104" s="123"/>
    </row>
    <row r="105" spans="2:47" s="9" customFormat="1" ht="14.85" customHeight="1">
      <c r="B105" s="123"/>
      <c r="D105" s="124" t="s">
        <v>6002</v>
      </c>
      <c r="E105" s="125"/>
      <c r="F105" s="125"/>
      <c r="G105" s="125"/>
      <c r="H105" s="125"/>
      <c r="I105" s="126"/>
      <c r="J105" s="127">
        <f>J193</f>
        <v>0</v>
      </c>
      <c r="L105" s="123"/>
    </row>
    <row r="106" spans="2:47" s="9" customFormat="1" ht="19.899999999999999" customHeight="1">
      <c r="B106" s="123"/>
      <c r="D106" s="124" t="s">
        <v>5162</v>
      </c>
      <c r="E106" s="125"/>
      <c r="F106" s="125"/>
      <c r="G106" s="125"/>
      <c r="H106" s="125"/>
      <c r="I106" s="126"/>
      <c r="J106" s="127">
        <f>J195</f>
        <v>0</v>
      </c>
      <c r="L106" s="123"/>
    </row>
    <row r="107" spans="2:47" s="1" customFormat="1" ht="21.75" customHeight="1">
      <c r="B107" s="31"/>
      <c r="I107" s="94"/>
      <c r="L107" s="31"/>
    </row>
    <row r="108" spans="2:47" s="1" customFormat="1" ht="6.95" customHeight="1">
      <c r="B108" s="43"/>
      <c r="C108" s="44"/>
      <c r="D108" s="44"/>
      <c r="E108" s="44"/>
      <c r="F108" s="44"/>
      <c r="G108" s="44"/>
      <c r="H108" s="44"/>
      <c r="I108" s="112"/>
      <c r="J108" s="44"/>
      <c r="K108" s="44"/>
      <c r="L108" s="31"/>
    </row>
    <row r="112" spans="2:47" s="1" customFormat="1" ht="6.95" customHeight="1">
      <c r="B112" s="45"/>
      <c r="C112" s="46"/>
      <c r="D112" s="46"/>
      <c r="E112" s="46"/>
      <c r="F112" s="46"/>
      <c r="G112" s="46"/>
      <c r="H112" s="46"/>
      <c r="I112" s="113"/>
      <c r="J112" s="46"/>
      <c r="K112" s="46"/>
      <c r="L112" s="31"/>
    </row>
    <row r="113" spans="2:63" s="1" customFormat="1" ht="24.95" customHeight="1">
      <c r="B113" s="31"/>
      <c r="C113" s="20" t="s">
        <v>7962</v>
      </c>
      <c r="I113" s="94"/>
      <c r="L113" s="31"/>
    </row>
    <row r="114" spans="2:63" s="1" customFormat="1" ht="6.95" customHeight="1">
      <c r="B114" s="31"/>
      <c r="I114" s="94"/>
      <c r="L114" s="31"/>
    </row>
    <row r="115" spans="2:63" s="1" customFormat="1" ht="12" customHeight="1">
      <c r="B115" s="31"/>
      <c r="C115" s="26" t="s">
        <v>7605</v>
      </c>
      <c r="I115" s="94"/>
      <c r="L115" s="31"/>
    </row>
    <row r="116" spans="2:63" s="1" customFormat="1" ht="16.5" customHeight="1">
      <c r="B116" s="31"/>
      <c r="E116" s="346" t="str">
        <f>E7</f>
        <v>Skupinový vodovod Brandýsko</v>
      </c>
      <c r="F116" s="347"/>
      <c r="G116" s="347"/>
      <c r="H116" s="347"/>
      <c r="I116" s="94"/>
      <c r="L116" s="31"/>
    </row>
    <row r="117" spans="2:63" ht="12" customHeight="1">
      <c r="B117" s="19"/>
      <c r="C117" s="26" t="s">
        <v>7948</v>
      </c>
      <c r="L117" s="19"/>
    </row>
    <row r="118" spans="2:63" s="1" customFormat="1" ht="16.5" customHeight="1">
      <c r="B118" s="31"/>
      <c r="E118" s="346" t="s">
        <v>2815</v>
      </c>
      <c r="F118" s="345"/>
      <c r="G118" s="345"/>
      <c r="H118" s="345"/>
      <c r="I118" s="94"/>
      <c r="L118" s="31"/>
    </row>
    <row r="119" spans="2:63" s="1" customFormat="1" ht="12" customHeight="1">
      <c r="B119" s="31"/>
      <c r="C119" s="26" t="s">
        <v>7950</v>
      </c>
      <c r="I119" s="94"/>
      <c r="L119" s="31"/>
    </row>
    <row r="120" spans="2:63" s="1" customFormat="1" ht="16.5" customHeight="1">
      <c r="B120" s="31"/>
      <c r="E120" s="336" t="str">
        <f>E11</f>
        <v>SO_13.2 - Zasakovací jímka</v>
      </c>
      <c r="F120" s="345"/>
      <c r="G120" s="345"/>
      <c r="H120" s="345"/>
      <c r="I120" s="94"/>
      <c r="L120" s="31"/>
    </row>
    <row r="121" spans="2:63" s="1" customFormat="1" ht="6.95" customHeight="1">
      <c r="B121" s="31"/>
      <c r="I121" s="94"/>
      <c r="L121" s="31"/>
    </row>
    <row r="122" spans="2:63" s="1" customFormat="1" ht="12" customHeight="1">
      <c r="B122" s="31"/>
      <c r="C122" s="26" t="s">
        <v>7609</v>
      </c>
      <c r="F122" s="24" t="str">
        <f>F14</f>
        <v xml:space="preserve"> </v>
      </c>
      <c r="I122" s="95" t="s">
        <v>7611</v>
      </c>
      <c r="J122" s="51" t="str">
        <f>IF(J14="","",J14)</f>
        <v>13. 3. 2019</v>
      </c>
      <c r="L122" s="31"/>
    </row>
    <row r="123" spans="2:63" s="1" customFormat="1" ht="6.95" customHeight="1">
      <c r="B123" s="31"/>
      <c r="I123" s="94"/>
      <c r="L123" s="31"/>
    </row>
    <row r="124" spans="2:63" s="1" customFormat="1" ht="15.2" customHeight="1">
      <c r="B124" s="31"/>
      <c r="C124" s="26" t="s">
        <v>7613</v>
      </c>
      <c r="F124" s="24" t="str">
        <f>E17</f>
        <v xml:space="preserve"> </v>
      </c>
      <c r="I124" s="95" t="s">
        <v>7618</v>
      </c>
      <c r="J124" s="29" t="str">
        <f>E23</f>
        <v>Ing. Martin Herman</v>
      </c>
      <c r="L124" s="31"/>
    </row>
    <row r="125" spans="2:63" s="1" customFormat="1" ht="27.95" customHeight="1">
      <c r="B125" s="31"/>
      <c r="C125" s="26" t="s">
        <v>7616</v>
      </c>
      <c r="F125" s="24" t="str">
        <f>IF(E20="","",E20)</f>
        <v>Vyplň údaj</v>
      </c>
      <c r="I125" s="95" t="s">
        <v>7621</v>
      </c>
      <c r="J125" s="29" t="str">
        <f>E26</f>
        <v>VIS s.r.o. Hradec Králové</v>
      </c>
      <c r="L125" s="31"/>
    </row>
    <row r="126" spans="2:63" s="1" customFormat="1" ht="10.35" customHeight="1">
      <c r="B126" s="31"/>
      <c r="I126" s="94"/>
      <c r="L126" s="31"/>
    </row>
    <row r="127" spans="2:63" s="10" customFormat="1" ht="29.25" customHeight="1">
      <c r="B127" s="128"/>
      <c r="C127" s="129" t="s">
        <v>7963</v>
      </c>
      <c r="D127" s="130" t="s">
        <v>7649</v>
      </c>
      <c r="E127" s="130" t="s">
        <v>7645</v>
      </c>
      <c r="F127" s="130" t="s">
        <v>7646</v>
      </c>
      <c r="G127" s="130" t="s">
        <v>7964</v>
      </c>
      <c r="H127" s="130" t="s">
        <v>7965</v>
      </c>
      <c r="I127" s="131" t="s">
        <v>7966</v>
      </c>
      <c r="J127" s="132" t="s">
        <v>7954</v>
      </c>
      <c r="K127" s="133" t="s">
        <v>7967</v>
      </c>
      <c r="L127" s="128"/>
      <c r="M127" s="57" t="s">
        <v>7590</v>
      </c>
      <c r="N127" s="58" t="s">
        <v>7628</v>
      </c>
      <c r="O127" s="58" t="s">
        <v>7968</v>
      </c>
      <c r="P127" s="58" t="s">
        <v>7969</v>
      </c>
      <c r="Q127" s="58" t="s">
        <v>7970</v>
      </c>
      <c r="R127" s="58" t="s">
        <v>7971</v>
      </c>
      <c r="S127" s="58" t="s">
        <v>7972</v>
      </c>
      <c r="T127" s="59" t="s">
        <v>7973</v>
      </c>
    </row>
    <row r="128" spans="2:63" s="1" customFormat="1" ht="22.9" customHeight="1">
      <c r="B128" s="31"/>
      <c r="C128" s="62" t="s">
        <v>7974</v>
      </c>
      <c r="I128" s="94"/>
      <c r="J128" s="134">
        <f>BK128</f>
        <v>0</v>
      </c>
      <c r="L128" s="31"/>
      <c r="M128" s="60"/>
      <c r="N128" s="52"/>
      <c r="O128" s="52"/>
      <c r="P128" s="135">
        <f>P129</f>
        <v>0</v>
      </c>
      <c r="Q128" s="52"/>
      <c r="R128" s="135">
        <f>R129</f>
        <v>209.78831430000002</v>
      </c>
      <c r="S128" s="52"/>
      <c r="T128" s="136">
        <f>T129</f>
        <v>0.21224999999999999</v>
      </c>
      <c r="AT128" s="16" t="s">
        <v>7663</v>
      </c>
      <c r="AU128" s="16" t="s">
        <v>7956</v>
      </c>
      <c r="BK128" s="137">
        <f>BK129</f>
        <v>0</v>
      </c>
    </row>
    <row r="129" spans="2:65" s="11" customFormat="1" ht="25.9" customHeight="1">
      <c r="B129" s="138"/>
      <c r="D129" s="139" t="s">
        <v>7663</v>
      </c>
      <c r="E129" s="140" t="s">
        <v>7975</v>
      </c>
      <c r="F129" s="140" t="s">
        <v>7976</v>
      </c>
      <c r="I129" s="141"/>
      <c r="J129" s="142">
        <f>BK129</f>
        <v>0</v>
      </c>
      <c r="L129" s="138"/>
      <c r="M129" s="143"/>
      <c r="N129" s="144"/>
      <c r="O129" s="144"/>
      <c r="P129" s="145">
        <f>P130+P169+P175+P178+P182+P195</f>
        <v>0</v>
      </c>
      <c r="Q129" s="144"/>
      <c r="R129" s="145">
        <f>R130+R169+R175+R178+R182+R195</f>
        <v>209.78831430000002</v>
      </c>
      <c r="S129" s="144"/>
      <c r="T129" s="146">
        <f>T130+T169+T175+T178+T182+T195</f>
        <v>0.21224999999999999</v>
      </c>
      <c r="AR129" s="139" t="s">
        <v>7671</v>
      </c>
      <c r="AT129" s="147" t="s">
        <v>7663</v>
      </c>
      <c r="AU129" s="147" t="s">
        <v>7664</v>
      </c>
      <c r="AY129" s="139" t="s">
        <v>7977</v>
      </c>
      <c r="BK129" s="148">
        <f>BK130+BK169+BK175+BK178+BK182+BK195</f>
        <v>0</v>
      </c>
    </row>
    <row r="130" spans="2:65" s="11" customFormat="1" ht="22.9" customHeight="1">
      <c r="B130" s="138"/>
      <c r="D130" s="139" t="s">
        <v>7663</v>
      </c>
      <c r="E130" s="149" t="s">
        <v>7671</v>
      </c>
      <c r="F130" s="149" t="s">
        <v>7703</v>
      </c>
      <c r="I130" s="141"/>
      <c r="J130" s="150">
        <f>BK130</f>
        <v>0</v>
      </c>
      <c r="L130" s="138"/>
      <c r="M130" s="143"/>
      <c r="N130" s="144"/>
      <c r="O130" s="144"/>
      <c r="P130" s="145">
        <f>SUM(P131:P168)</f>
        <v>0</v>
      </c>
      <c r="Q130" s="144"/>
      <c r="R130" s="145">
        <f>SUM(R131:R168)</f>
        <v>209.25605280000002</v>
      </c>
      <c r="S130" s="144"/>
      <c r="T130" s="146">
        <f>SUM(T131:T168)</f>
        <v>0</v>
      </c>
      <c r="AR130" s="139" t="s">
        <v>7671</v>
      </c>
      <c r="AT130" s="147" t="s">
        <v>7663</v>
      </c>
      <c r="AU130" s="147" t="s">
        <v>7671</v>
      </c>
      <c r="AY130" s="139" t="s">
        <v>7977</v>
      </c>
      <c r="BK130" s="148">
        <f>SUM(BK131:BK168)</f>
        <v>0</v>
      </c>
    </row>
    <row r="131" spans="2:65" s="1" customFormat="1" ht="24" customHeight="1">
      <c r="B131" s="151"/>
      <c r="C131" s="152" t="s">
        <v>7671</v>
      </c>
      <c r="D131" s="152" t="s">
        <v>7978</v>
      </c>
      <c r="E131" s="153" t="s">
        <v>7979</v>
      </c>
      <c r="F131" s="154" t="s">
        <v>7980</v>
      </c>
      <c r="G131" s="155" t="s">
        <v>7981</v>
      </c>
      <c r="H131" s="156">
        <v>50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5656</v>
      </c>
    </row>
    <row r="132" spans="2:65" s="1" customFormat="1" ht="24" customHeight="1">
      <c r="B132" s="151"/>
      <c r="C132" s="152" t="s">
        <v>7673</v>
      </c>
      <c r="D132" s="152" t="s">
        <v>7978</v>
      </c>
      <c r="E132" s="153" t="s">
        <v>7987</v>
      </c>
      <c r="F132" s="154" t="s">
        <v>7988</v>
      </c>
      <c r="G132" s="155" t="s">
        <v>7989</v>
      </c>
      <c r="H132" s="156">
        <v>10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5657</v>
      </c>
    </row>
    <row r="133" spans="2:65" s="1" customFormat="1" ht="16.5" customHeight="1">
      <c r="B133" s="151"/>
      <c r="C133" s="152" t="s">
        <v>7991</v>
      </c>
      <c r="D133" s="152" t="s">
        <v>7978</v>
      </c>
      <c r="E133" s="153" t="s">
        <v>6007</v>
      </c>
      <c r="F133" s="154" t="s">
        <v>6008</v>
      </c>
      <c r="G133" s="155" t="s">
        <v>7994</v>
      </c>
      <c r="H133" s="156">
        <v>5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5658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5163</v>
      </c>
      <c r="H134" s="169">
        <v>5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7983</v>
      </c>
      <c r="D135" s="152" t="s">
        <v>7978</v>
      </c>
      <c r="E135" s="153" t="s">
        <v>6024</v>
      </c>
      <c r="F135" s="154" t="s">
        <v>6025</v>
      </c>
      <c r="G135" s="155" t="s">
        <v>7994</v>
      </c>
      <c r="H135" s="156">
        <v>35.28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5164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5165</v>
      </c>
      <c r="H136" s="169">
        <v>35.28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8005</v>
      </c>
      <c r="D137" s="152" t="s">
        <v>7978</v>
      </c>
      <c r="E137" s="153" t="s">
        <v>6029</v>
      </c>
      <c r="F137" s="154" t="s">
        <v>6030</v>
      </c>
      <c r="G137" s="155" t="s">
        <v>7994</v>
      </c>
      <c r="H137" s="156">
        <v>35.28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5670</v>
      </c>
    </row>
    <row r="138" spans="2:65" s="1" customFormat="1" ht="24" customHeight="1">
      <c r="B138" s="151"/>
      <c r="C138" s="152" t="s">
        <v>8012</v>
      </c>
      <c r="D138" s="152" t="s">
        <v>7978</v>
      </c>
      <c r="E138" s="153" t="s">
        <v>5671</v>
      </c>
      <c r="F138" s="154" t="s">
        <v>5672</v>
      </c>
      <c r="G138" s="155" t="s">
        <v>7994</v>
      </c>
      <c r="H138" s="156">
        <v>47.628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3.5000000000000001E-3</v>
      </c>
      <c r="R138" s="161">
        <f>Q138*H138</f>
        <v>0.16669800000000001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5673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5166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5167</v>
      </c>
      <c r="H140" s="169">
        <v>47.628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16.5" customHeight="1">
      <c r="B141" s="151"/>
      <c r="C141" s="152" t="s">
        <v>8016</v>
      </c>
      <c r="D141" s="152" t="s">
        <v>7978</v>
      </c>
      <c r="E141" s="153" t="s">
        <v>6032</v>
      </c>
      <c r="F141" s="154" t="s">
        <v>6033</v>
      </c>
      <c r="G141" s="155" t="s">
        <v>5783</v>
      </c>
      <c r="H141" s="156">
        <v>97.02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1.49E-3</v>
      </c>
      <c r="R141" s="161">
        <f>Q141*H141</f>
        <v>0.14455979999999999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5168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5169</v>
      </c>
      <c r="H142" s="169">
        <v>97.02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16.5" customHeight="1">
      <c r="B143" s="151"/>
      <c r="C143" s="152" t="s">
        <v>8023</v>
      </c>
      <c r="D143" s="152" t="s">
        <v>7978</v>
      </c>
      <c r="E143" s="153" t="s">
        <v>6040</v>
      </c>
      <c r="F143" s="154" t="s">
        <v>6041</v>
      </c>
      <c r="G143" s="155" t="s">
        <v>7994</v>
      </c>
      <c r="H143" s="156">
        <v>97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1.3600000000000001E-3</v>
      </c>
      <c r="R143" s="161">
        <f>Q143*H143</f>
        <v>0.13192000000000001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5170</v>
      </c>
    </row>
    <row r="144" spans="2:65" s="1" customFormat="1" ht="24" customHeight="1">
      <c r="B144" s="151"/>
      <c r="C144" s="152" t="s">
        <v>8027</v>
      </c>
      <c r="D144" s="152" t="s">
        <v>7978</v>
      </c>
      <c r="E144" s="153" t="s">
        <v>6044</v>
      </c>
      <c r="F144" s="154" t="s">
        <v>6045</v>
      </c>
      <c r="G144" s="155" t="s">
        <v>7994</v>
      </c>
      <c r="H144" s="156">
        <v>97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5171</v>
      </c>
    </row>
    <row r="145" spans="2:65" s="1" customFormat="1" ht="16.5" customHeight="1">
      <c r="B145" s="151"/>
      <c r="C145" s="152" t="s">
        <v>8032</v>
      </c>
      <c r="D145" s="152" t="s">
        <v>7978</v>
      </c>
      <c r="E145" s="153" t="s">
        <v>6037</v>
      </c>
      <c r="F145" s="154" t="s">
        <v>6038</v>
      </c>
      <c r="G145" s="155" t="s">
        <v>5783</v>
      </c>
      <c r="H145" s="156">
        <v>97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5172</v>
      </c>
    </row>
    <row r="146" spans="2:65" s="1" customFormat="1" ht="24" customHeight="1">
      <c r="B146" s="151"/>
      <c r="C146" s="152" t="s">
        <v>5780</v>
      </c>
      <c r="D146" s="152" t="s">
        <v>7978</v>
      </c>
      <c r="E146" s="153" t="s">
        <v>5796</v>
      </c>
      <c r="F146" s="154" t="s">
        <v>5797</v>
      </c>
      <c r="G146" s="155" t="s">
        <v>7994</v>
      </c>
      <c r="H146" s="156">
        <v>47.628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5691</v>
      </c>
    </row>
    <row r="147" spans="2:65" s="1" customFormat="1" ht="24" customHeight="1">
      <c r="B147" s="151"/>
      <c r="C147" s="152" t="s">
        <v>5786</v>
      </c>
      <c r="D147" s="152" t="s">
        <v>7978</v>
      </c>
      <c r="E147" s="153" t="s">
        <v>6055</v>
      </c>
      <c r="F147" s="154" t="s">
        <v>6056</v>
      </c>
      <c r="G147" s="155" t="s">
        <v>7994</v>
      </c>
      <c r="H147" s="156">
        <v>35.28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5692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5173</v>
      </c>
      <c r="H148" s="169">
        <v>35.28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7671</v>
      </c>
      <c r="AY148" s="167" t="s">
        <v>7977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6060</v>
      </c>
      <c r="F149" s="154" t="s">
        <v>6061</v>
      </c>
      <c r="G149" s="155" t="s">
        <v>7994</v>
      </c>
      <c r="H149" s="156">
        <v>176.4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5695</v>
      </c>
    </row>
    <row r="150" spans="2:65" s="12" customFormat="1">
      <c r="B150" s="165"/>
      <c r="D150" s="166" t="s">
        <v>7985</v>
      </c>
      <c r="F150" s="168" t="s">
        <v>5174</v>
      </c>
      <c r="H150" s="169">
        <v>176.4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7592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5795</v>
      </c>
      <c r="D151" s="152" t="s">
        <v>7978</v>
      </c>
      <c r="E151" s="153" t="s">
        <v>5800</v>
      </c>
      <c r="F151" s="154" t="s">
        <v>5801</v>
      </c>
      <c r="G151" s="155" t="s">
        <v>7994</v>
      </c>
      <c r="H151" s="156">
        <v>47.628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5175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5176</v>
      </c>
      <c r="H152" s="169">
        <v>47.628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7671</v>
      </c>
      <c r="AY152" s="167" t="s">
        <v>7977</v>
      </c>
    </row>
    <row r="153" spans="2:65" s="1" customFormat="1" ht="24" customHeight="1">
      <c r="B153" s="151"/>
      <c r="C153" s="152" t="s">
        <v>7597</v>
      </c>
      <c r="D153" s="152" t="s">
        <v>7978</v>
      </c>
      <c r="E153" s="153" t="s">
        <v>5805</v>
      </c>
      <c r="F153" s="154" t="s">
        <v>5806</v>
      </c>
      <c r="G153" s="155" t="s">
        <v>7994</v>
      </c>
      <c r="H153" s="156">
        <v>238.14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5177</v>
      </c>
    </row>
    <row r="154" spans="2:65" s="12" customFormat="1">
      <c r="B154" s="165"/>
      <c r="D154" s="166" t="s">
        <v>7985</v>
      </c>
      <c r="F154" s="168" t="s">
        <v>5178</v>
      </c>
      <c r="H154" s="169">
        <v>238.14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7592</v>
      </c>
      <c r="AX154" s="12" t="s">
        <v>7671</v>
      </c>
      <c r="AY154" s="167" t="s">
        <v>7977</v>
      </c>
    </row>
    <row r="155" spans="2:65" s="1" customFormat="1" ht="16.5" customHeight="1">
      <c r="B155" s="151"/>
      <c r="C155" s="152" t="s">
        <v>5804</v>
      </c>
      <c r="D155" s="152" t="s">
        <v>7978</v>
      </c>
      <c r="E155" s="153" t="s">
        <v>5810</v>
      </c>
      <c r="F155" s="154" t="s">
        <v>5811</v>
      </c>
      <c r="G155" s="155" t="s">
        <v>7994</v>
      </c>
      <c r="H155" s="156">
        <v>71.421999999999997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5700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5179</v>
      </c>
      <c r="H156" s="169">
        <v>71.421999999999997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7671</v>
      </c>
      <c r="AY156" s="167" t="s">
        <v>7977</v>
      </c>
    </row>
    <row r="157" spans="2:65" s="1" customFormat="1" ht="24" customHeight="1">
      <c r="B157" s="151"/>
      <c r="C157" s="152" t="s">
        <v>5809</v>
      </c>
      <c r="D157" s="152" t="s">
        <v>7978</v>
      </c>
      <c r="E157" s="153" t="s">
        <v>5814</v>
      </c>
      <c r="F157" s="154" t="s">
        <v>5815</v>
      </c>
      <c r="G157" s="155" t="s">
        <v>5816</v>
      </c>
      <c r="H157" s="156">
        <v>146.41499999999999</v>
      </c>
      <c r="I157" s="157"/>
      <c r="J157" s="158">
        <f>ROUND(I157*H157,2)</f>
        <v>0</v>
      </c>
      <c r="K157" s="154" t="s">
        <v>6065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5702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5179</v>
      </c>
      <c r="H158" s="169">
        <v>71.421999999999997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2" customFormat="1">
      <c r="B159" s="165"/>
      <c r="D159" s="166" t="s">
        <v>7985</v>
      </c>
      <c r="F159" s="168" t="s">
        <v>5180</v>
      </c>
      <c r="H159" s="169">
        <v>146.41499999999999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5813</v>
      </c>
      <c r="D160" s="152" t="s">
        <v>7978</v>
      </c>
      <c r="E160" s="153" t="s">
        <v>5833</v>
      </c>
      <c r="F160" s="154" t="s">
        <v>5834</v>
      </c>
      <c r="G160" s="155" t="s">
        <v>7994</v>
      </c>
      <c r="H160" s="156">
        <v>104.22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5709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5181</v>
      </c>
      <c r="H161" s="169">
        <v>104.22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" customFormat="1" ht="16.5" customHeight="1">
      <c r="B162" s="151"/>
      <c r="C162" s="189" t="s">
        <v>5819</v>
      </c>
      <c r="D162" s="189" t="s">
        <v>5826</v>
      </c>
      <c r="E162" s="190" t="s">
        <v>5711</v>
      </c>
      <c r="F162" s="191" t="s">
        <v>5182</v>
      </c>
      <c r="G162" s="192" t="s">
        <v>5816</v>
      </c>
      <c r="H162" s="193">
        <v>208.44</v>
      </c>
      <c r="I162" s="194"/>
      <c r="J162" s="195">
        <f>ROUND(I162*H162,2)</f>
        <v>0</v>
      </c>
      <c r="K162" s="191" t="s">
        <v>5841</v>
      </c>
      <c r="L162" s="196"/>
      <c r="M162" s="197" t="s">
        <v>7590</v>
      </c>
      <c r="N162" s="198" t="s">
        <v>7629</v>
      </c>
      <c r="O162" s="54"/>
      <c r="P162" s="161">
        <f>O162*H162</f>
        <v>0</v>
      </c>
      <c r="Q162" s="161">
        <v>1</v>
      </c>
      <c r="R162" s="161">
        <f>Q162*H162</f>
        <v>208.44</v>
      </c>
      <c r="S162" s="161">
        <v>0</v>
      </c>
      <c r="T162" s="162">
        <f>S162*H162</f>
        <v>0</v>
      </c>
      <c r="AR162" s="163" t="s">
        <v>8023</v>
      </c>
      <c r="AT162" s="163" t="s">
        <v>5826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5713</v>
      </c>
    </row>
    <row r="163" spans="2:65" s="12" customFormat="1">
      <c r="B163" s="165"/>
      <c r="D163" s="166" t="s">
        <v>7985</v>
      </c>
      <c r="F163" s="168" t="s">
        <v>5183</v>
      </c>
      <c r="H163" s="169">
        <v>208.44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5715</v>
      </c>
      <c r="F164" s="154" t="s">
        <v>5716</v>
      </c>
      <c r="G164" s="155" t="s">
        <v>5783</v>
      </c>
      <c r="H164" s="156">
        <v>25</v>
      </c>
      <c r="I164" s="157"/>
      <c r="J164" s="158">
        <f>ROUND(I164*H164,2)</f>
        <v>0</v>
      </c>
      <c r="K164" s="154" t="s">
        <v>6065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5717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5718</v>
      </c>
      <c r="H165" s="169">
        <v>25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7671</v>
      </c>
      <c r="AY165" s="167" t="s">
        <v>7977</v>
      </c>
    </row>
    <row r="166" spans="2:65" s="1" customFormat="1" ht="16.5" customHeight="1">
      <c r="B166" s="151"/>
      <c r="C166" s="152" t="s">
        <v>7596</v>
      </c>
      <c r="D166" s="152" t="s">
        <v>7978</v>
      </c>
      <c r="E166" s="153" t="s">
        <v>5719</v>
      </c>
      <c r="F166" s="154" t="s">
        <v>5720</v>
      </c>
      <c r="G166" s="155" t="s">
        <v>5783</v>
      </c>
      <c r="H166" s="156">
        <v>25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1.489E-2</v>
      </c>
      <c r="R166" s="161">
        <f>Q166*H166</f>
        <v>0.37225000000000003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5721</v>
      </c>
    </row>
    <row r="167" spans="2:65" s="1" customFormat="1" ht="16.5" customHeight="1">
      <c r="B167" s="151"/>
      <c r="C167" s="189" t="s">
        <v>5838</v>
      </c>
      <c r="D167" s="189" t="s">
        <v>5826</v>
      </c>
      <c r="E167" s="190" t="s">
        <v>5855</v>
      </c>
      <c r="F167" s="191" t="s">
        <v>5856</v>
      </c>
      <c r="G167" s="192" t="s">
        <v>5857</v>
      </c>
      <c r="H167" s="193">
        <v>0.625</v>
      </c>
      <c r="I167" s="194"/>
      <c r="J167" s="195">
        <f>ROUND(I167*H167,2)</f>
        <v>0</v>
      </c>
      <c r="K167" s="191" t="s">
        <v>7982</v>
      </c>
      <c r="L167" s="196"/>
      <c r="M167" s="197" t="s">
        <v>7590</v>
      </c>
      <c r="N167" s="198" t="s">
        <v>7629</v>
      </c>
      <c r="O167" s="54"/>
      <c r="P167" s="161">
        <f>O167*H167</f>
        <v>0</v>
      </c>
      <c r="Q167" s="161">
        <v>1E-3</v>
      </c>
      <c r="R167" s="161">
        <f>Q167*H167</f>
        <v>6.2500000000000001E-4</v>
      </c>
      <c r="S167" s="161">
        <v>0</v>
      </c>
      <c r="T167" s="162">
        <f>S167*H167</f>
        <v>0</v>
      </c>
      <c r="AR167" s="163" t="s">
        <v>8023</v>
      </c>
      <c r="AT167" s="163" t="s">
        <v>5826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5722</v>
      </c>
    </row>
    <row r="168" spans="2:65" s="12" customFormat="1">
      <c r="B168" s="165"/>
      <c r="D168" s="166" t="s">
        <v>7985</v>
      </c>
      <c r="F168" s="168" t="s">
        <v>5723</v>
      </c>
      <c r="H168" s="169">
        <v>0.625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1" customFormat="1" ht="22.9" customHeight="1">
      <c r="B169" s="138"/>
      <c r="D169" s="139" t="s">
        <v>7663</v>
      </c>
      <c r="E169" s="149" t="s">
        <v>7673</v>
      </c>
      <c r="F169" s="149" t="s">
        <v>6078</v>
      </c>
      <c r="I169" s="141"/>
      <c r="J169" s="150">
        <f>BK169</f>
        <v>0</v>
      </c>
      <c r="L169" s="138"/>
      <c r="M169" s="143"/>
      <c r="N169" s="144"/>
      <c r="O169" s="144"/>
      <c r="P169" s="145">
        <f>SUM(P170:P174)</f>
        <v>0</v>
      </c>
      <c r="Q169" s="144"/>
      <c r="R169" s="145">
        <f>SUM(R170:R174)</f>
        <v>9.7649999999999994E-3</v>
      </c>
      <c r="S169" s="144"/>
      <c r="T169" s="146">
        <f>SUM(T170:T174)</f>
        <v>0</v>
      </c>
      <c r="AR169" s="139" t="s">
        <v>7671</v>
      </c>
      <c r="AT169" s="147" t="s">
        <v>7663</v>
      </c>
      <c r="AU169" s="147" t="s">
        <v>7671</v>
      </c>
      <c r="AY169" s="139" t="s">
        <v>7977</v>
      </c>
      <c r="BK169" s="148">
        <f>SUM(BK170:BK174)</f>
        <v>0</v>
      </c>
    </row>
    <row r="170" spans="2:65" s="1" customFormat="1" ht="24" customHeight="1">
      <c r="B170" s="151"/>
      <c r="C170" s="152" t="s">
        <v>5844</v>
      </c>
      <c r="D170" s="152" t="s">
        <v>7978</v>
      </c>
      <c r="E170" s="153" t="s">
        <v>5724</v>
      </c>
      <c r="F170" s="154" t="s">
        <v>5725</v>
      </c>
      <c r="G170" s="155" t="s">
        <v>5783</v>
      </c>
      <c r="H170" s="156">
        <v>18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1.3999999999999999E-4</v>
      </c>
      <c r="R170" s="161">
        <f>Q170*H170</f>
        <v>2.5199999999999997E-3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5726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5184</v>
      </c>
      <c r="H171" s="169">
        <v>18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7671</v>
      </c>
      <c r="AY171" s="167" t="s">
        <v>7977</v>
      </c>
    </row>
    <row r="172" spans="2:65" s="1" customFormat="1" ht="24" customHeight="1">
      <c r="B172" s="151"/>
      <c r="C172" s="189" t="s">
        <v>5850</v>
      </c>
      <c r="D172" s="189" t="s">
        <v>5826</v>
      </c>
      <c r="E172" s="190" t="s">
        <v>5728</v>
      </c>
      <c r="F172" s="191" t="s">
        <v>5185</v>
      </c>
      <c r="G172" s="192" t="s">
        <v>5783</v>
      </c>
      <c r="H172" s="193">
        <v>20.7</v>
      </c>
      <c r="I172" s="194"/>
      <c r="J172" s="195">
        <f>ROUND(I172*H172,2)</f>
        <v>0</v>
      </c>
      <c r="K172" s="191" t="s">
        <v>5841</v>
      </c>
      <c r="L172" s="196"/>
      <c r="M172" s="197" t="s">
        <v>7590</v>
      </c>
      <c r="N172" s="198" t="s">
        <v>7629</v>
      </c>
      <c r="O172" s="54"/>
      <c r="P172" s="161">
        <f>O172*H172</f>
        <v>0</v>
      </c>
      <c r="Q172" s="161">
        <v>3.5E-4</v>
      </c>
      <c r="R172" s="161">
        <f>Q172*H172</f>
        <v>7.2449999999999997E-3</v>
      </c>
      <c r="S172" s="161">
        <v>0</v>
      </c>
      <c r="T172" s="162">
        <f>S172*H172</f>
        <v>0</v>
      </c>
      <c r="AR172" s="163" t="s">
        <v>8023</v>
      </c>
      <c r="AT172" s="163" t="s">
        <v>5826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5730</v>
      </c>
    </row>
    <row r="173" spans="2:65" s="1" customFormat="1" ht="39">
      <c r="B173" s="31"/>
      <c r="D173" s="166" t="s">
        <v>5891</v>
      </c>
      <c r="F173" s="199" t="s">
        <v>5186</v>
      </c>
      <c r="I173" s="94"/>
      <c r="L173" s="31"/>
      <c r="M173" s="200"/>
      <c r="N173" s="54"/>
      <c r="O173" s="54"/>
      <c r="P173" s="54"/>
      <c r="Q173" s="54"/>
      <c r="R173" s="54"/>
      <c r="S173" s="54"/>
      <c r="T173" s="55"/>
      <c r="AT173" s="16" t="s">
        <v>5891</v>
      </c>
      <c r="AU173" s="16" t="s">
        <v>7673</v>
      </c>
    </row>
    <row r="174" spans="2:65" s="12" customFormat="1">
      <c r="B174" s="165"/>
      <c r="D174" s="166" t="s">
        <v>7985</v>
      </c>
      <c r="F174" s="168" t="s">
        <v>5187</v>
      </c>
      <c r="H174" s="169">
        <v>20.7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1" customFormat="1" ht="22.9" customHeight="1">
      <c r="B175" s="138"/>
      <c r="D175" s="139" t="s">
        <v>7663</v>
      </c>
      <c r="E175" s="149" t="s">
        <v>7991</v>
      </c>
      <c r="F175" s="149" t="s">
        <v>6091</v>
      </c>
      <c r="I175" s="141"/>
      <c r="J175" s="150">
        <f>BK175</f>
        <v>0</v>
      </c>
      <c r="L175" s="138"/>
      <c r="M175" s="143"/>
      <c r="N175" s="144"/>
      <c r="O175" s="144"/>
      <c r="P175" s="145">
        <f>SUM(P176:P177)</f>
        <v>0</v>
      </c>
      <c r="Q175" s="144"/>
      <c r="R175" s="145">
        <f>SUM(R176:R177)</f>
        <v>0.23364899999999997</v>
      </c>
      <c r="S175" s="144"/>
      <c r="T175" s="146">
        <f>SUM(T176:T177)</f>
        <v>0</v>
      </c>
      <c r="AR175" s="139" t="s">
        <v>7671</v>
      </c>
      <c r="AT175" s="147" t="s">
        <v>7663</v>
      </c>
      <c r="AU175" s="147" t="s">
        <v>7671</v>
      </c>
      <c r="AY175" s="139" t="s">
        <v>7977</v>
      </c>
      <c r="BK175" s="148">
        <f>SUM(BK176:BK177)</f>
        <v>0</v>
      </c>
    </row>
    <row r="176" spans="2:65" s="1" customFormat="1" ht="16.5" customHeight="1">
      <c r="B176" s="151"/>
      <c r="C176" s="152" t="s">
        <v>5854</v>
      </c>
      <c r="D176" s="152" t="s">
        <v>7978</v>
      </c>
      <c r="E176" s="153" t="s">
        <v>6092</v>
      </c>
      <c r="F176" s="154" t="s">
        <v>6093</v>
      </c>
      <c r="G176" s="155" t="s">
        <v>7994</v>
      </c>
      <c r="H176" s="156">
        <v>0.09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2.5960999999999999</v>
      </c>
      <c r="R176" s="161">
        <f>Q176*H176</f>
        <v>0.23364899999999997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5733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5734</v>
      </c>
      <c r="H177" s="169">
        <v>0.09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1" customFormat="1" ht="22.9" customHeight="1">
      <c r="B178" s="138"/>
      <c r="D178" s="139" t="s">
        <v>7663</v>
      </c>
      <c r="E178" s="149" t="s">
        <v>7983</v>
      </c>
      <c r="F178" s="149" t="s">
        <v>5875</v>
      </c>
      <c r="I178" s="141"/>
      <c r="J178" s="150">
        <f>BK178</f>
        <v>0</v>
      </c>
      <c r="L178" s="138"/>
      <c r="M178" s="143"/>
      <c r="N178" s="144"/>
      <c r="O178" s="144"/>
      <c r="P178" s="145">
        <f>SUM(P179:P181)</f>
        <v>0</v>
      </c>
      <c r="Q178" s="144"/>
      <c r="R178" s="145">
        <f>SUM(R179:R181)</f>
        <v>0</v>
      </c>
      <c r="S178" s="144"/>
      <c r="T178" s="146">
        <f>SUM(T179:T181)</f>
        <v>0</v>
      </c>
      <c r="AR178" s="139" t="s">
        <v>7671</v>
      </c>
      <c r="AT178" s="147" t="s">
        <v>7663</v>
      </c>
      <c r="AU178" s="147" t="s">
        <v>7671</v>
      </c>
      <c r="AY178" s="139" t="s">
        <v>7977</v>
      </c>
      <c r="BK178" s="148">
        <f>SUM(BK179:BK181)</f>
        <v>0</v>
      </c>
    </row>
    <row r="179" spans="2:65" s="1" customFormat="1" ht="16.5" customHeight="1">
      <c r="B179" s="151"/>
      <c r="C179" s="152" t="s">
        <v>5860</v>
      </c>
      <c r="D179" s="152" t="s">
        <v>7978</v>
      </c>
      <c r="E179" s="153" t="s">
        <v>5735</v>
      </c>
      <c r="F179" s="154" t="s">
        <v>5736</v>
      </c>
      <c r="G179" s="155" t="s">
        <v>7994</v>
      </c>
      <c r="H179" s="156">
        <v>5.2919999999999998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5737</v>
      </c>
    </row>
    <row r="180" spans="2:65" s="1" customFormat="1" ht="19.5">
      <c r="B180" s="31"/>
      <c r="D180" s="166" t="s">
        <v>5891</v>
      </c>
      <c r="F180" s="199" t="s">
        <v>5738</v>
      </c>
      <c r="I180" s="94"/>
      <c r="L180" s="31"/>
      <c r="M180" s="200"/>
      <c r="N180" s="54"/>
      <c r="O180" s="54"/>
      <c r="P180" s="54"/>
      <c r="Q180" s="54"/>
      <c r="R180" s="54"/>
      <c r="S180" s="54"/>
      <c r="T180" s="55"/>
      <c r="AT180" s="16" t="s">
        <v>5891</v>
      </c>
      <c r="AU180" s="16" t="s">
        <v>7673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5188</v>
      </c>
      <c r="H181" s="169">
        <v>5.2919999999999998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1" customFormat="1" ht="22.9" customHeight="1">
      <c r="B182" s="138"/>
      <c r="D182" s="139" t="s">
        <v>7663</v>
      </c>
      <c r="E182" s="149" t="s">
        <v>8023</v>
      </c>
      <c r="F182" s="149" t="s">
        <v>7319</v>
      </c>
      <c r="I182" s="141"/>
      <c r="J182" s="150">
        <f>BK182</f>
        <v>0</v>
      </c>
      <c r="L182" s="138"/>
      <c r="M182" s="143"/>
      <c r="N182" s="144"/>
      <c r="O182" s="144"/>
      <c r="P182" s="145">
        <f>P183+SUM(P184:P193)</f>
        <v>0</v>
      </c>
      <c r="Q182" s="144"/>
      <c r="R182" s="145">
        <f>R183+SUM(R184:R193)</f>
        <v>0.28572000000000003</v>
      </c>
      <c r="S182" s="144"/>
      <c r="T182" s="146">
        <f>T183+SUM(T184:T193)</f>
        <v>0</v>
      </c>
      <c r="AR182" s="139" t="s">
        <v>7671</v>
      </c>
      <c r="AT182" s="147" t="s">
        <v>7663</v>
      </c>
      <c r="AU182" s="147" t="s">
        <v>7671</v>
      </c>
      <c r="AY182" s="139" t="s">
        <v>7977</v>
      </c>
      <c r="BK182" s="148">
        <f>BK183+SUM(BK184:BK193)</f>
        <v>0</v>
      </c>
    </row>
    <row r="183" spans="2:65" s="1" customFormat="1" ht="24" customHeight="1">
      <c r="B183" s="151"/>
      <c r="C183" s="152" t="s">
        <v>5868</v>
      </c>
      <c r="D183" s="152" t="s">
        <v>7978</v>
      </c>
      <c r="E183" s="153" t="s">
        <v>5740</v>
      </c>
      <c r="F183" s="154" t="s">
        <v>5741</v>
      </c>
      <c r="G183" s="155" t="s">
        <v>5897</v>
      </c>
      <c r="H183" s="156">
        <v>4</v>
      </c>
      <c r="I183" s="157"/>
      <c r="J183" s="158">
        <f t="shared" ref="J183:J192" si="0">ROUND(I183*H183,2)</f>
        <v>0</v>
      </c>
      <c r="K183" s="154" t="s">
        <v>5841</v>
      </c>
      <c r="L183" s="31"/>
      <c r="M183" s="159" t="s">
        <v>7590</v>
      </c>
      <c r="N183" s="160" t="s">
        <v>7629</v>
      </c>
      <c r="O183" s="54"/>
      <c r="P183" s="161">
        <f t="shared" ref="P183:P192" si="1">O183*H183</f>
        <v>0</v>
      </c>
      <c r="Q183" s="161">
        <v>1E-4</v>
      </c>
      <c r="R183" s="161">
        <f t="shared" ref="R183:R192" si="2">Q183*H183</f>
        <v>4.0000000000000002E-4</v>
      </c>
      <c r="S183" s="161">
        <v>0</v>
      </c>
      <c r="T183" s="162">
        <f t="shared" ref="T183:T192" si="3"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 t="shared" ref="BE183:BE192" si="4">IF(N183="základní",J183,0)</f>
        <v>0</v>
      </c>
      <c r="BF183" s="164">
        <f t="shared" ref="BF183:BF192" si="5">IF(N183="snížená",J183,0)</f>
        <v>0</v>
      </c>
      <c r="BG183" s="164">
        <f t="shared" ref="BG183:BG192" si="6">IF(N183="zákl. přenesená",J183,0)</f>
        <v>0</v>
      </c>
      <c r="BH183" s="164">
        <f t="shared" ref="BH183:BH192" si="7">IF(N183="sníž. přenesená",J183,0)</f>
        <v>0</v>
      </c>
      <c r="BI183" s="164">
        <f t="shared" ref="BI183:BI192" si="8">IF(N183="nulová",J183,0)</f>
        <v>0</v>
      </c>
      <c r="BJ183" s="16" t="s">
        <v>7671</v>
      </c>
      <c r="BK183" s="164">
        <f t="shared" ref="BK183:BK192" si="9">ROUND(I183*H183,2)</f>
        <v>0</v>
      </c>
      <c r="BL183" s="16" t="s">
        <v>7983</v>
      </c>
      <c r="BM183" s="163" t="s">
        <v>5742</v>
      </c>
    </row>
    <row r="184" spans="2:65" s="1" customFormat="1" ht="16.5" customHeight="1">
      <c r="B184" s="151"/>
      <c r="C184" s="189" t="s">
        <v>5876</v>
      </c>
      <c r="D184" s="189" t="s">
        <v>5826</v>
      </c>
      <c r="E184" s="190" t="s">
        <v>5743</v>
      </c>
      <c r="F184" s="191" t="s">
        <v>5744</v>
      </c>
      <c r="G184" s="192" t="s">
        <v>5897</v>
      </c>
      <c r="H184" s="193">
        <v>4</v>
      </c>
      <c r="I184" s="194"/>
      <c r="J184" s="195">
        <f t="shared" si="0"/>
        <v>0</v>
      </c>
      <c r="K184" s="191" t="s">
        <v>5841</v>
      </c>
      <c r="L184" s="196"/>
      <c r="M184" s="197" t="s">
        <v>7590</v>
      </c>
      <c r="N184" s="198" t="s">
        <v>7629</v>
      </c>
      <c r="O184" s="54"/>
      <c r="P184" s="161">
        <f t="shared" si="1"/>
        <v>0</v>
      </c>
      <c r="Q184" s="161">
        <v>6.9999999999999999E-4</v>
      </c>
      <c r="R184" s="161">
        <f t="shared" si="2"/>
        <v>2.8E-3</v>
      </c>
      <c r="S184" s="161">
        <v>0</v>
      </c>
      <c r="T184" s="162">
        <f t="shared" si="3"/>
        <v>0</v>
      </c>
      <c r="AR184" s="163" t="s">
        <v>8023</v>
      </c>
      <c r="AT184" s="163" t="s">
        <v>5826</v>
      </c>
      <c r="AU184" s="163" t="s">
        <v>7673</v>
      </c>
      <c r="AY184" s="16" t="s">
        <v>7977</v>
      </c>
      <c r="BE184" s="164">
        <f t="shared" si="4"/>
        <v>0</v>
      </c>
      <c r="BF184" s="164">
        <f t="shared" si="5"/>
        <v>0</v>
      </c>
      <c r="BG184" s="164">
        <f t="shared" si="6"/>
        <v>0</v>
      </c>
      <c r="BH184" s="164">
        <f t="shared" si="7"/>
        <v>0</v>
      </c>
      <c r="BI184" s="164">
        <f t="shared" si="8"/>
        <v>0</v>
      </c>
      <c r="BJ184" s="16" t="s">
        <v>7671</v>
      </c>
      <c r="BK184" s="164">
        <f t="shared" si="9"/>
        <v>0</v>
      </c>
      <c r="BL184" s="16" t="s">
        <v>7983</v>
      </c>
      <c r="BM184" s="163" t="s">
        <v>5745</v>
      </c>
    </row>
    <row r="185" spans="2:65" s="1" customFormat="1" ht="24" customHeight="1">
      <c r="B185" s="151"/>
      <c r="C185" s="152" t="s">
        <v>5883</v>
      </c>
      <c r="D185" s="152" t="s">
        <v>7978</v>
      </c>
      <c r="E185" s="153" t="s">
        <v>7006</v>
      </c>
      <c r="F185" s="154" t="s">
        <v>7007</v>
      </c>
      <c r="G185" s="155" t="s">
        <v>5897</v>
      </c>
      <c r="H185" s="156">
        <v>2</v>
      </c>
      <c r="I185" s="157"/>
      <c r="J185" s="158">
        <f t="shared" si="0"/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 t="shared" si="1"/>
        <v>0</v>
      </c>
      <c r="Q185" s="161">
        <v>2.7529999999999999E-2</v>
      </c>
      <c r="R185" s="161">
        <f t="shared" si="2"/>
        <v>5.5059999999999998E-2</v>
      </c>
      <c r="S185" s="161">
        <v>0</v>
      </c>
      <c r="T185" s="162">
        <f t="shared" si="3"/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 t="shared" si="4"/>
        <v>0</v>
      </c>
      <c r="BF185" s="164">
        <f t="shared" si="5"/>
        <v>0</v>
      </c>
      <c r="BG185" s="164">
        <f t="shared" si="6"/>
        <v>0</v>
      </c>
      <c r="BH185" s="164">
        <f t="shared" si="7"/>
        <v>0</v>
      </c>
      <c r="BI185" s="164">
        <f t="shared" si="8"/>
        <v>0</v>
      </c>
      <c r="BJ185" s="16" t="s">
        <v>7671</v>
      </c>
      <c r="BK185" s="164">
        <f t="shared" si="9"/>
        <v>0</v>
      </c>
      <c r="BL185" s="16" t="s">
        <v>7983</v>
      </c>
      <c r="BM185" s="163" t="s">
        <v>5746</v>
      </c>
    </row>
    <row r="186" spans="2:65" s="1" customFormat="1" ht="16.5" customHeight="1">
      <c r="B186" s="151"/>
      <c r="C186" s="189" t="s">
        <v>5887</v>
      </c>
      <c r="D186" s="189" t="s">
        <v>5826</v>
      </c>
      <c r="E186" s="190" t="s">
        <v>5189</v>
      </c>
      <c r="F186" s="191" t="s">
        <v>5747</v>
      </c>
      <c r="G186" s="192" t="s">
        <v>5897</v>
      </c>
      <c r="H186" s="193">
        <v>2</v>
      </c>
      <c r="I186" s="194"/>
      <c r="J186" s="195">
        <f t="shared" si="0"/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 t="shared" si="1"/>
        <v>0</v>
      </c>
      <c r="Q186" s="161">
        <v>0</v>
      </c>
      <c r="R186" s="161">
        <f t="shared" si="2"/>
        <v>0</v>
      </c>
      <c r="S186" s="161">
        <v>0</v>
      </c>
      <c r="T186" s="162">
        <f t="shared" si="3"/>
        <v>0</v>
      </c>
      <c r="AR186" s="163" t="s">
        <v>8023</v>
      </c>
      <c r="AT186" s="163" t="s">
        <v>5826</v>
      </c>
      <c r="AU186" s="163" t="s">
        <v>7673</v>
      </c>
      <c r="AY186" s="16" t="s">
        <v>7977</v>
      </c>
      <c r="BE186" s="164">
        <f t="shared" si="4"/>
        <v>0</v>
      </c>
      <c r="BF186" s="164">
        <f t="shared" si="5"/>
        <v>0</v>
      </c>
      <c r="BG186" s="164">
        <f t="shared" si="6"/>
        <v>0</v>
      </c>
      <c r="BH186" s="164">
        <f t="shared" si="7"/>
        <v>0</v>
      </c>
      <c r="BI186" s="164">
        <f t="shared" si="8"/>
        <v>0</v>
      </c>
      <c r="BJ186" s="16" t="s">
        <v>7671</v>
      </c>
      <c r="BK186" s="164">
        <f t="shared" si="9"/>
        <v>0</v>
      </c>
      <c r="BL186" s="16" t="s">
        <v>7983</v>
      </c>
      <c r="BM186" s="163" t="s">
        <v>5190</v>
      </c>
    </row>
    <row r="187" spans="2:65" s="1" customFormat="1" ht="24" customHeight="1">
      <c r="B187" s="151"/>
      <c r="C187" s="152" t="s">
        <v>5894</v>
      </c>
      <c r="D187" s="152" t="s">
        <v>7978</v>
      </c>
      <c r="E187" s="153" t="s">
        <v>7014</v>
      </c>
      <c r="F187" s="154" t="s">
        <v>7015</v>
      </c>
      <c r="G187" s="155" t="s">
        <v>5897</v>
      </c>
      <c r="H187" s="156">
        <v>2</v>
      </c>
      <c r="I187" s="157"/>
      <c r="J187" s="158">
        <f t="shared" si="0"/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 t="shared" si="1"/>
        <v>0</v>
      </c>
      <c r="Q187" s="161">
        <v>3.8260000000000002E-2</v>
      </c>
      <c r="R187" s="161">
        <f t="shared" si="2"/>
        <v>7.6520000000000005E-2</v>
      </c>
      <c r="S187" s="161">
        <v>0</v>
      </c>
      <c r="T187" s="162">
        <f t="shared" si="3"/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 t="shared" si="4"/>
        <v>0</v>
      </c>
      <c r="BF187" s="164">
        <f t="shared" si="5"/>
        <v>0</v>
      </c>
      <c r="BG187" s="164">
        <f t="shared" si="6"/>
        <v>0</v>
      </c>
      <c r="BH187" s="164">
        <f t="shared" si="7"/>
        <v>0</v>
      </c>
      <c r="BI187" s="164">
        <f t="shared" si="8"/>
        <v>0</v>
      </c>
      <c r="BJ187" s="16" t="s">
        <v>7671</v>
      </c>
      <c r="BK187" s="164">
        <f t="shared" si="9"/>
        <v>0</v>
      </c>
      <c r="BL187" s="16" t="s">
        <v>7983</v>
      </c>
      <c r="BM187" s="163" t="s">
        <v>5749</v>
      </c>
    </row>
    <row r="188" spans="2:65" s="1" customFormat="1" ht="24" customHeight="1">
      <c r="B188" s="151"/>
      <c r="C188" s="189" t="s">
        <v>5899</v>
      </c>
      <c r="D188" s="189" t="s">
        <v>5826</v>
      </c>
      <c r="E188" s="190" t="s">
        <v>7018</v>
      </c>
      <c r="F188" s="191" t="s">
        <v>5750</v>
      </c>
      <c r="G188" s="192" t="s">
        <v>5897</v>
      </c>
      <c r="H188" s="193">
        <v>2</v>
      </c>
      <c r="I188" s="194"/>
      <c r="J188" s="195">
        <f t="shared" si="0"/>
        <v>0</v>
      </c>
      <c r="K188" s="191" t="s">
        <v>7590</v>
      </c>
      <c r="L188" s="196"/>
      <c r="M188" s="197" t="s">
        <v>7590</v>
      </c>
      <c r="N188" s="198" t="s">
        <v>7629</v>
      </c>
      <c r="O188" s="54"/>
      <c r="P188" s="161">
        <f t="shared" si="1"/>
        <v>0</v>
      </c>
      <c r="Q188" s="161">
        <v>0</v>
      </c>
      <c r="R188" s="161">
        <f t="shared" si="2"/>
        <v>0</v>
      </c>
      <c r="S188" s="161">
        <v>0</v>
      </c>
      <c r="T188" s="162">
        <f t="shared" si="3"/>
        <v>0</v>
      </c>
      <c r="AR188" s="163" t="s">
        <v>8023</v>
      </c>
      <c r="AT188" s="163" t="s">
        <v>5826</v>
      </c>
      <c r="AU188" s="163" t="s">
        <v>7673</v>
      </c>
      <c r="AY188" s="16" t="s">
        <v>7977</v>
      </c>
      <c r="BE188" s="164">
        <f t="shared" si="4"/>
        <v>0</v>
      </c>
      <c r="BF188" s="164">
        <f t="shared" si="5"/>
        <v>0</v>
      </c>
      <c r="BG188" s="164">
        <f t="shared" si="6"/>
        <v>0</v>
      </c>
      <c r="BH188" s="164">
        <f t="shared" si="7"/>
        <v>0</v>
      </c>
      <c r="BI188" s="164">
        <f t="shared" si="8"/>
        <v>0</v>
      </c>
      <c r="BJ188" s="16" t="s">
        <v>7671</v>
      </c>
      <c r="BK188" s="164">
        <f t="shared" si="9"/>
        <v>0</v>
      </c>
      <c r="BL188" s="16" t="s">
        <v>7983</v>
      </c>
      <c r="BM188" s="163" t="s">
        <v>5751</v>
      </c>
    </row>
    <row r="189" spans="2:65" s="1" customFormat="1" ht="24" customHeight="1">
      <c r="B189" s="151"/>
      <c r="C189" s="152" t="s">
        <v>5903</v>
      </c>
      <c r="D189" s="152" t="s">
        <v>7978</v>
      </c>
      <c r="E189" s="153" t="s">
        <v>7035</v>
      </c>
      <c r="F189" s="154" t="s">
        <v>7036</v>
      </c>
      <c r="G189" s="155" t="s">
        <v>5897</v>
      </c>
      <c r="H189" s="156">
        <v>10</v>
      </c>
      <c r="I189" s="157"/>
      <c r="J189" s="158">
        <f t="shared" si="0"/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 t="shared" si="1"/>
        <v>0</v>
      </c>
      <c r="Q189" s="161">
        <v>6.8999999999999997E-4</v>
      </c>
      <c r="R189" s="161">
        <f t="shared" si="2"/>
        <v>6.8999999999999999E-3</v>
      </c>
      <c r="S189" s="161">
        <v>0</v>
      </c>
      <c r="T189" s="162">
        <f t="shared" si="3"/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 t="shared" si="4"/>
        <v>0</v>
      </c>
      <c r="BF189" s="164">
        <f t="shared" si="5"/>
        <v>0</v>
      </c>
      <c r="BG189" s="164">
        <f t="shared" si="6"/>
        <v>0</v>
      </c>
      <c r="BH189" s="164">
        <f t="shared" si="7"/>
        <v>0</v>
      </c>
      <c r="BI189" s="164">
        <f t="shared" si="8"/>
        <v>0</v>
      </c>
      <c r="BJ189" s="16" t="s">
        <v>7671</v>
      </c>
      <c r="BK189" s="164">
        <f t="shared" si="9"/>
        <v>0</v>
      </c>
      <c r="BL189" s="16" t="s">
        <v>7983</v>
      </c>
      <c r="BM189" s="163" t="s">
        <v>5752</v>
      </c>
    </row>
    <row r="190" spans="2:65" s="1" customFormat="1" ht="16.5" customHeight="1">
      <c r="B190" s="151"/>
      <c r="C190" s="152" t="s">
        <v>5907</v>
      </c>
      <c r="D190" s="152" t="s">
        <v>7978</v>
      </c>
      <c r="E190" s="153" t="s">
        <v>7039</v>
      </c>
      <c r="F190" s="154" t="s">
        <v>5753</v>
      </c>
      <c r="G190" s="155" t="s">
        <v>5897</v>
      </c>
      <c r="H190" s="156">
        <v>2</v>
      </c>
      <c r="I190" s="157"/>
      <c r="J190" s="158">
        <f t="shared" si="0"/>
        <v>0</v>
      </c>
      <c r="K190" s="154" t="s">
        <v>7590</v>
      </c>
      <c r="L190" s="31"/>
      <c r="M190" s="159" t="s">
        <v>7590</v>
      </c>
      <c r="N190" s="160" t="s">
        <v>7629</v>
      </c>
      <c r="O190" s="54"/>
      <c r="P190" s="161">
        <f t="shared" si="1"/>
        <v>0</v>
      </c>
      <c r="Q190" s="161">
        <v>0</v>
      </c>
      <c r="R190" s="161">
        <f t="shared" si="2"/>
        <v>0</v>
      </c>
      <c r="S190" s="161">
        <v>0</v>
      </c>
      <c r="T190" s="162">
        <f t="shared" si="3"/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 t="shared" si="4"/>
        <v>0</v>
      </c>
      <c r="BF190" s="164">
        <f t="shared" si="5"/>
        <v>0</v>
      </c>
      <c r="BG190" s="164">
        <f t="shared" si="6"/>
        <v>0</v>
      </c>
      <c r="BH190" s="164">
        <f t="shared" si="7"/>
        <v>0</v>
      </c>
      <c r="BI190" s="164">
        <f t="shared" si="8"/>
        <v>0</v>
      </c>
      <c r="BJ190" s="16" t="s">
        <v>7671</v>
      </c>
      <c r="BK190" s="164">
        <f t="shared" si="9"/>
        <v>0</v>
      </c>
      <c r="BL190" s="16" t="s">
        <v>7983</v>
      </c>
      <c r="BM190" s="163" t="s">
        <v>5754</v>
      </c>
    </row>
    <row r="191" spans="2:65" s="1" customFormat="1" ht="24" customHeight="1">
      <c r="B191" s="151"/>
      <c r="C191" s="152" t="s">
        <v>5911</v>
      </c>
      <c r="D191" s="152" t="s">
        <v>7978</v>
      </c>
      <c r="E191" s="153" t="s">
        <v>7023</v>
      </c>
      <c r="F191" s="154" t="s">
        <v>7024</v>
      </c>
      <c r="G191" s="155" t="s">
        <v>5897</v>
      </c>
      <c r="H191" s="156">
        <v>2</v>
      </c>
      <c r="I191" s="157"/>
      <c r="J191" s="158">
        <f t="shared" si="0"/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 t="shared" si="1"/>
        <v>0</v>
      </c>
      <c r="Q191" s="161">
        <v>7.0200000000000002E-3</v>
      </c>
      <c r="R191" s="161">
        <f t="shared" si="2"/>
        <v>1.404E-2</v>
      </c>
      <c r="S191" s="161">
        <v>0</v>
      </c>
      <c r="T191" s="162">
        <f t="shared" si="3"/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 t="shared" si="4"/>
        <v>0</v>
      </c>
      <c r="BF191" s="164">
        <f t="shared" si="5"/>
        <v>0</v>
      </c>
      <c r="BG191" s="164">
        <f t="shared" si="6"/>
        <v>0</v>
      </c>
      <c r="BH191" s="164">
        <f t="shared" si="7"/>
        <v>0</v>
      </c>
      <c r="BI191" s="164">
        <f t="shared" si="8"/>
        <v>0</v>
      </c>
      <c r="BJ191" s="16" t="s">
        <v>7671</v>
      </c>
      <c r="BK191" s="164">
        <f t="shared" si="9"/>
        <v>0</v>
      </c>
      <c r="BL191" s="16" t="s">
        <v>7983</v>
      </c>
      <c r="BM191" s="163" t="s">
        <v>5755</v>
      </c>
    </row>
    <row r="192" spans="2:65" s="1" customFormat="1" ht="24" customHeight="1">
      <c r="B192" s="151"/>
      <c r="C192" s="189" t="s">
        <v>5915</v>
      </c>
      <c r="D192" s="189" t="s">
        <v>5826</v>
      </c>
      <c r="E192" s="190" t="s">
        <v>5756</v>
      </c>
      <c r="F192" s="191" t="s">
        <v>5757</v>
      </c>
      <c r="G192" s="192" t="s">
        <v>5897</v>
      </c>
      <c r="H192" s="193">
        <v>2</v>
      </c>
      <c r="I192" s="194"/>
      <c r="J192" s="195">
        <f t="shared" si="0"/>
        <v>0</v>
      </c>
      <c r="K192" s="191" t="s">
        <v>7590</v>
      </c>
      <c r="L192" s="196"/>
      <c r="M192" s="197" t="s">
        <v>7590</v>
      </c>
      <c r="N192" s="198" t="s">
        <v>7629</v>
      </c>
      <c r="O192" s="54"/>
      <c r="P192" s="161">
        <f t="shared" si="1"/>
        <v>0</v>
      </c>
      <c r="Q192" s="161">
        <v>6.5000000000000002E-2</v>
      </c>
      <c r="R192" s="161">
        <f t="shared" si="2"/>
        <v>0.13</v>
      </c>
      <c r="S192" s="161">
        <v>0</v>
      </c>
      <c r="T192" s="162">
        <f t="shared" si="3"/>
        <v>0</v>
      </c>
      <c r="AR192" s="163" t="s">
        <v>8023</v>
      </c>
      <c r="AT192" s="163" t="s">
        <v>5826</v>
      </c>
      <c r="AU192" s="163" t="s">
        <v>7673</v>
      </c>
      <c r="AY192" s="16" t="s">
        <v>7977</v>
      </c>
      <c r="BE192" s="164">
        <f t="shared" si="4"/>
        <v>0</v>
      </c>
      <c r="BF192" s="164">
        <f t="shared" si="5"/>
        <v>0</v>
      </c>
      <c r="BG192" s="164">
        <f t="shared" si="6"/>
        <v>0</v>
      </c>
      <c r="BH192" s="164">
        <f t="shared" si="7"/>
        <v>0</v>
      </c>
      <c r="BI192" s="164">
        <f t="shared" si="8"/>
        <v>0</v>
      </c>
      <c r="BJ192" s="16" t="s">
        <v>7671</v>
      </c>
      <c r="BK192" s="164">
        <f t="shared" si="9"/>
        <v>0</v>
      </c>
      <c r="BL192" s="16" t="s">
        <v>7983</v>
      </c>
      <c r="BM192" s="163" t="s">
        <v>5758</v>
      </c>
    </row>
    <row r="193" spans="2:65" s="11" customFormat="1" ht="20.85" customHeight="1">
      <c r="B193" s="138"/>
      <c r="D193" s="139" t="s">
        <v>7663</v>
      </c>
      <c r="E193" s="149" t="s">
        <v>7054</v>
      </c>
      <c r="F193" s="149" t="s">
        <v>7055</v>
      </c>
      <c r="I193" s="141"/>
      <c r="J193" s="150">
        <f>BK193</f>
        <v>0</v>
      </c>
      <c r="L193" s="138"/>
      <c r="M193" s="143"/>
      <c r="N193" s="144"/>
      <c r="O193" s="144"/>
      <c r="P193" s="145">
        <f>P194</f>
        <v>0</v>
      </c>
      <c r="Q193" s="144"/>
      <c r="R193" s="145">
        <f>R194</f>
        <v>0</v>
      </c>
      <c r="S193" s="144"/>
      <c r="T193" s="146">
        <f>T194</f>
        <v>0</v>
      </c>
      <c r="AR193" s="139" t="s">
        <v>7671</v>
      </c>
      <c r="AT193" s="147" t="s">
        <v>7663</v>
      </c>
      <c r="AU193" s="147" t="s">
        <v>7673</v>
      </c>
      <c r="AY193" s="139" t="s">
        <v>7977</v>
      </c>
      <c r="BK193" s="148">
        <f>BK194</f>
        <v>0</v>
      </c>
    </row>
    <row r="194" spans="2:65" s="1" customFormat="1" ht="24" customHeight="1">
      <c r="B194" s="151"/>
      <c r="C194" s="152" t="s">
        <v>5919</v>
      </c>
      <c r="D194" s="152" t="s">
        <v>7978</v>
      </c>
      <c r="E194" s="153" t="s">
        <v>7057</v>
      </c>
      <c r="F194" s="154" t="s">
        <v>7058</v>
      </c>
      <c r="G194" s="155" t="s">
        <v>5816</v>
      </c>
      <c r="H194" s="156">
        <v>209.78800000000001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7991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5759</v>
      </c>
    </row>
    <row r="195" spans="2:65" s="11" customFormat="1" ht="22.9" customHeight="1">
      <c r="B195" s="138"/>
      <c r="D195" s="139" t="s">
        <v>7663</v>
      </c>
      <c r="E195" s="149" t="s">
        <v>8027</v>
      </c>
      <c r="F195" s="149" t="s">
        <v>5191</v>
      </c>
      <c r="I195" s="141"/>
      <c r="J195" s="150">
        <f>BK195</f>
        <v>0</v>
      </c>
      <c r="L195" s="138"/>
      <c r="M195" s="143"/>
      <c r="N195" s="144"/>
      <c r="O195" s="144"/>
      <c r="P195" s="145">
        <f>SUM(P196:P197)</f>
        <v>0</v>
      </c>
      <c r="Q195" s="144"/>
      <c r="R195" s="145">
        <f>SUM(R196:R197)</f>
        <v>3.1275000000000001E-3</v>
      </c>
      <c r="S195" s="144"/>
      <c r="T195" s="146">
        <f>SUM(T196:T197)</f>
        <v>0.21224999999999999</v>
      </c>
      <c r="AR195" s="139" t="s">
        <v>7671</v>
      </c>
      <c r="AT195" s="147" t="s">
        <v>7663</v>
      </c>
      <c r="AU195" s="147" t="s">
        <v>7671</v>
      </c>
      <c r="AY195" s="139" t="s">
        <v>7977</v>
      </c>
      <c r="BK195" s="148">
        <f>SUM(BK196:BK197)</f>
        <v>0</v>
      </c>
    </row>
    <row r="196" spans="2:65" s="1" customFormat="1" ht="24" customHeight="1">
      <c r="B196" s="151"/>
      <c r="C196" s="152" t="s">
        <v>5923</v>
      </c>
      <c r="D196" s="152" t="s">
        <v>7978</v>
      </c>
      <c r="E196" s="153" t="s">
        <v>5192</v>
      </c>
      <c r="F196" s="154" t="s">
        <v>5193</v>
      </c>
      <c r="G196" s="155" t="s">
        <v>5863</v>
      </c>
      <c r="H196" s="156">
        <v>0.75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4.1700000000000001E-3</v>
      </c>
      <c r="R196" s="161">
        <f>Q196*H196</f>
        <v>3.1275000000000001E-3</v>
      </c>
      <c r="S196" s="161">
        <v>0.28299999999999997</v>
      </c>
      <c r="T196" s="162">
        <f>S196*H196</f>
        <v>0.21224999999999999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5194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5195</v>
      </c>
      <c r="H197" s="169">
        <v>0.75</v>
      </c>
      <c r="I197" s="170"/>
      <c r="L197" s="165"/>
      <c r="M197" s="206"/>
      <c r="N197" s="207"/>
      <c r="O197" s="207"/>
      <c r="P197" s="207"/>
      <c r="Q197" s="207"/>
      <c r="R197" s="207"/>
      <c r="S197" s="207"/>
      <c r="T197" s="208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" customFormat="1" ht="6.95" customHeight="1">
      <c r="B198" s="43"/>
      <c r="C198" s="44"/>
      <c r="D198" s="44"/>
      <c r="E198" s="44"/>
      <c r="F198" s="44"/>
      <c r="G198" s="44"/>
      <c r="H198" s="44"/>
      <c r="I198" s="112"/>
      <c r="J198" s="44"/>
      <c r="K198" s="44"/>
      <c r="L198" s="31"/>
    </row>
  </sheetData>
  <autoFilter ref="C127:K197"/>
  <mergeCells count="12">
    <mergeCell ref="L2:V2"/>
    <mergeCell ref="E85:H85"/>
    <mergeCell ref="E87:H87"/>
    <mergeCell ref="E89:H89"/>
    <mergeCell ref="E120:H120"/>
    <mergeCell ref="E118:H118"/>
    <mergeCell ref="E116:H116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9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7803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5196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ROUND((SUM(BE125:BE191)),  2)</f>
        <v>0</v>
      </c>
      <c r="I35" s="103">
        <v>0.21</v>
      </c>
      <c r="J35" s="102">
        <f>ROUND(((SUM(BE125:BE191))*I35),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ROUND((SUM(BF125:BF191)),  2)</f>
        <v>0</v>
      </c>
      <c r="I36" s="103">
        <v>0.15</v>
      </c>
      <c r="J36" s="102">
        <f>ROUND(((SUM(BF125:BF191))*I36),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ROUND((SUM(BG125:BG191)),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ROUND((SUM(BH125:BH191)),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ROUND((SUM(BI125:BI191)),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SO_13.3 - Trubní propoje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J150</f>
        <v>0</v>
      </c>
      <c r="L101" s="123"/>
    </row>
    <row r="102" spans="2:47" s="9" customFormat="1" ht="19.899999999999999" customHeight="1">
      <c r="B102" s="123"/>
      <c r="D102" s="124" t="s">
        <v>7960</v>
      </c>
      <c r="E102" s="125"/>
      <c r="F102" s="125"/>
      <c r="G102" s="125"/>
      <c r="H102" s="125"/>
      <c r="I102" s="126"/>
      <c r="J102" s="127">
        <f>J168</f>
        <v>0</v>
      </c>
      <c r="L102" s="123"/>
    </row>
    <row r="103" spans="2:47" s="9" customFormat="1" ht="19.899999999999999" customHeight="1">
      <c r="B103" s="123"/>
      <c r="D103" s="124" t="s">
        <v>4813</v>
      </c>
      <c r="E103" s="125"/>
      <c r="F103" s="125"/>
      <c r="G103" s="125"/>
      <c r="H103" s="125"/>
      <c r="I103" s="126"/>
      <c r="J103" s="127">
        <f>J190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2815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SO_13.3 - Trubní propoje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30.018712799999996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P127+P150+P168+P190</f>
        <v>0</v>
      </c>
      <c r="Q126" s="144"/>
      <c r="R126" s="145">
        <f>R127+R150+R168+R190</f>
        <v>30.018712799999996</v>
      </c>
      <c r="S126" s="144"/>
      <c r="T126" s="146">
        <f>T127+T150+T168+T190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BK127+BK150+BK168+BK190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SUM(P128:P149)</f>
        <v>0</v>
      </c>
      <c r="Q127" s="144"/>
      <c r="R127" s="145">
        <f>SUM(R128:R149)</f>
        <v>16.971</v>
      </c>
      <c r="S127" s="144"/>
      <c r="T127" s="146">
        <f>SUM(T128:T149)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SUM(BK128:BK149)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5197</v>
      </c>
      <c r="F128" s="154" t="s">
        <v>5198</v>
      </c>
      <c r="G128" s="155" t="s">
        <v>7994</v>
      </c>
      <c r="H128" s="156">
        <v>32.67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5199</v>
      </c>
    </row>
    <row r="129" spans="2:65" s="14" customFormat="1">
      <c r="B129" s="182"/>
      <c r="D129" s="166" t="s">
        <v>7985</v>
      </c>
      <c r="E129" s="183" t="s">
        <v>7590</v>
      </c>
      <c r="F129" s="184" t="s">
        <v>5200</v>
      </c>
      <c r="H129" s="183" t="s">
        <v>7590</v>
      </c>
      <c r="I129" s="185"/>
      <c r="L129" s="182"/>
      <c r="M129" s="186"/>
      <c r="N129" s="187"/>
      <c r="O129" s="187"/>
      <c r="P129" s="187"/>
      <c r="Q129" s="187"/>
      <c r="R129" s="187"/>
      <c r="S129" s="187"/>
      <c r="T129" s="188"/>
      <c r="AT129" s="183" t="s">
        <v>7985</v>
      </c>
      <c r="AU129" s="183" t="s">
        <v>7673</v>
      </c>
      <c r="AV129" s="14" t="s">
        <v>7671</v>
      </c>
      <c r="AW129" s="14" t="s">
        <v>7620</v>
      </c>
      <c r="AX129" s="14" t="s">
        <v>7664</v>
      </c>
      <c r="AY129" s="183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5201</v>
      </c>
      <c r="H130" s="169">
        <v>10.89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5202</v>
      </c>
      <c r="H131" s="169">
        <v>21.78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7664</v>
      </c>
      <c r="AY131" s="167" t="s">
        <v>7977</v>
      </c>
    </row>
    <row r="132" spans="2:65" s="13" customFormat="1">
      <c r="B132" s="174"/>
      <c r="D132" s="166" t="s">
        <v>7985</v>
      </c>
      <c r="E132" s="175" t="s">
        <v>7590</v>
      </c>
      <c r="F132" s="176" t="s">
        <v>7998</v>
      </c>
      <c r="H132" s="177">
        <v>32.67</v>
      </c>
      <c r="I132" s="178"/>
      <c r="L132" s="174"/>
      <c r="M132" s="179"/>
      <c r="N132" s="180"/>
      <c r="O132" s="180"/>
      <c r="P132" s="180"/>
      <c r="Q132" s="180"/>
      <c r="R132" s="180"/>
      <c r="S132" s="180"/>
      <c r="T132" s="181"/>
      <c r="AT132" s="175" t="s">
        <v>7985</v>
      </c>
      <c r="AU132" s="175" t="s">
        <v>7673</v>
      </c>
      <c r="AV132" s="13" t="s">
        <v>7983</v>
      </c>
      <c r="AW132" s="13" t="s">
        <v>7620</v>
      </c>
      <c r="AX132" s="13" t="s">
        <v>7671</v>
      </c>
      <c r="AY132" s="175" t="s">
        <v>7977</v>
      </c>
    </row>
    <row r="133" spans="2:65" s="1" customFormat="1" ht="24" customHeight="1">
      <c r="B133" s="151"/>
      <c r="C133" s="152" t="s">
        <v>7673</v>
      </c>
      <c r="D133" s="152" t="s">
        <v>7978</v>
      </c>
      <c r="E133" s="153" t="s">
        <v>8024</v>
      </c>
      <c r="F133" s="154" t="s">
        <v>8025</v>
      </c>
      <c r="G133" s="155" t="s">
        <v>7994</v>
      </c>
      <c r="H133" s="156">
        <v>32.67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5203</v>
      </c>
    </row>
    <row r="134" spans="2:65" s="1" customFormat="1" ht="24" customHeight="1">
      <c r="B134" s="151"/>
      <c r="C134" s="152" t="s">
        <v>7991</v>
      </c>
      <c r="D134" s="152" t="s">
        <v>7978</v>
      </c>
      <c r="E134" s="153" t="s">
        <v>5766</v>
      </c>
      <c r="F134" s="154" t="s">
        <v>5767</v>
      </c>
      <c r="G134" s="155" t="s">
        <v>7994</v>
      </c>
      <c r="H134" s="156">
        <v>737.2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5768</v>
      </c>
    </row>
    <row r="135" spans="2:65" s="12" customFormat="1">
      <c r="B135" s="165"/>
      <c r="D135" s="166" t="s">
        <v>7985</v>
      </c>
      <c r="F135" s="168" t="s">
        <v>5204</v>
      </c>
      <c r="H135" s="169">
        <v>737.2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7592</v>
      </c>
      <c r="AX135" s="12" t="s">
        <v>7671</v>
      </c>
      <c r="AY135" s="167" t="s">
        <v>7977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4881</v>
      </c>
      <c r="F136" s="154" t="s">
        <v>4882</v>
      </c>
      <c r="G136" s="155" t="s">
        <v>7994</v>
      </c>
      <c r="H136" s="156">
        <v>141.51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5205</v>
      </c>
    </row>
    <row r="137" spans="2:65" s="1" customFormat="1" ht="19.5">
      <c r="B137" s="31"/>
      <c r="D137" s="166" t="s">
        <v>5891</v>
      </c>
      <c r="F137" s="199" t="s">
        <v>5206</v>
      </c>
      <c r="I137" s="94"/>
      <c r="L137" s="31"/>
      <c r="M137" s="200"/>
      <c r="N137" s="54"/>
      <c r="O137" s="54"/>
      <c r="P137" s="54"/>
      <c r="Q137" s="54"/>
      <c r="R137" s="54"/>
      <c r="S137" s="54"/>
      <c r="T137" s="55"/>
      <c r="AT137" s="16" t="s">
        <v>5891</v>
      </c>
      <c r="AU137" s="16" t="s">
        <v>7673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5207</v>
      </c>
      <c r="H138" s="169">
        <v>70.754999999999995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2" customFormat="1">
      <c r="B139" s="165"/>
      <c r="D139" s="166" t="s">
        <v>7985</v>
      </c>
      <c r="F139" s="168" t="s">
        <v>5208</v>
      </c>
      <c r="H139" s="169">
        <v>141.51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7592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8005</v>
      </c>
      <c r="D140" s="152" t="s">
        <v>7978</v>
      </c>
      <c r="E140" s="153" t="s">
        <v>5820</v>
      </c>
      <c r="F140" s="154" t="s">
        <v>5821</v>
      </c>
      <c r="G140" s="155" t="s">
        <v>7994</v>
      </c>
      <c r="H140" s="156">
        <v>19.963999999999999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5770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5209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7673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5210</v>
      </c>
      <c r="H142" s="169">
        <v>19.963999999999999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8012</v>
      </c>
      <c r="D143" s="152" t="s">
        <v>7978</v>
      </c>
      <c r="E143" s="153" t="s">
        <v>5772</v>
      </c>
      <c r="F143" s="154" t="s">
        <v>5773</v>
      </c>
      <c r="G143" s="155" t="s">
        <v>7994</v>
      </c>
      <c r="H143" s="156">
        <v>9.9830000000000005</v>
      </c>
      <c r="I143" s="157"/>
      <c r="J143" s="158">
        <f>ROUND(I143*H143,2)</f>
        <v>0</v>
      </c>
      <c r="K143" s="154" t="s">
        <v>7590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5774</v>
      </c>
    </row>
    <row r="144" spans="2:65" s="14" customFormat="1">
      <c r="B144" s="182"/>
      <c r="D144" s="166" t="s">
        <v>7985</v>
      </c>
      <c r="E144" s="183" t="s">
        <v>7590</v>
      </c>
      <c r="F144" s="184" t="s">
        <v>5211</v>
      </c>
      <c r="H144" s="183" t="s">
        <v>7590</v>
      </c>
      <c r="I144" s="185"/>
      <c r="L144" s="182"/>
      <c r="M144" s="186"/>
      <c r="N144" s="187"/>
      <c r="O144" s="187"/>
      <c r="P144" s="187"/>
      <c r="Q144" s="187"/>
      <c r="R144" s="187"/>
      <c r="S144" s="187"/>
      <c r="T144" s="188"/>
      <c r="AT144" s="183" t="s">
        <v>7985</v>
      </c>
      <c r="AU144" s="183" t="s">
        <v>7673</v>
      </c>
      <c r="AV144" s="14" t="s">
        <v>7671</v>
      </c>
      <c r="AW144" s="14" t="s">
        <v>7620</v>
      </c>
      <c r="AX144" s="14" t="s">
        <v>7664</v>
      </c>
      <c r="AY144" s="183" t="s">
        <v>7977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5212</v>
      </c>
      <c r="H145" s="169">
        <v>3.3279999999999998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5213</v>
      </c>
      <c r="H146" s="169">
        <v>6.6550000000000002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7664</v>
      </c>
      <c r="AY146" s="167" t="s">
        <v>7977</v>
      </c>
    </row>
    <row r="147" spans="2:65" s="13" customFormat="1">
      <c r="B147" s="174"/>
      <c r="D147" s="166" t="s">
        <v>7985</v>
      </c>
      <c r="E147" s="175" t="s">
        <v>7590</v>
      </c>
      <c r="F147" s="176" t="s">
        <v>7998</v>
      </c>
      <c r="H147" s="177">
        <v>9.9830000000000005</v>
      </c>
      <c r="I147" s="178"/>
      <c r="L147" s="174"/>
      <c r="M147" s="179"/>
      <c r="N147" s="180"/>
      <c r="O147" s="180"/>
      <c r="P147" s="180"/>
      <c r="Q147" s="180"/>
      <c r="R147" s="180"/>
      <c r="S147" s="180"/>
      <c r="T147" s="181"/>
      <c r="AT147" s="175" t="s">
        <v>7985</v>
      </c>
      <c r="AU147" s="175" t="s">
        <v>7673</v>
      </c>
      <c r="AV147" s="13" t="s">
        <v>7983</v>
      </c>
      <c r="AW147" s="13" t="s">
        <v>7620</v>
      </c>
      <c r="AX147" s="13" t="s">
        <v>7671</v>
      </c>
      <c r="AY147" s="175" t="s">
        <v>7977</v>
      </c>
    </row>
    <row r="148" spans="2:65" s="1" customFormat="1" ht="16.5" customHeight="1">
      <c r="B148" s="151"/>
      <c r="C148" s="189" t="s">
        <v>8016</v>
      </c>
      <c r="D148" s="189" t="s">
        <v>5826</v>
      </c>
      <c r="E148" s="190" t="s">
        <v>5776</v>
      </c>
      <c r="F148" s="191" t="s">
        <v>3628</v>
      </c>
      <c r="G148" s="192" t="s">
        <v>5816</v>
      </c>
      <c r="H148" s="193">
        <v>16.971</v>
      </c>
      <c r="I148" s="194"/>
      <c r="J148" s="195">
        <f>ROUND(I148*H148,2)</f>
        <v>0</v>
      </c>
      <c r="K148" s="191" t="s">
        <v>7590</v>
      </c>
      <c r="L148" s="196"/>
      <c r="M148" s="197" t="s">
        <v>7590</v>
      </c>
      <c r="N148" s="198" t="s">
        <v>7629</v>
      </c>
      <c r="O148" s="54"/>
      <c r="P148" s="161">
        <f>O148*H148</f>
        <v>0</v>
      </c>
      <c r="Q148" s="161">
        <v>1</v>
      </c>
      <c r="R148" s="161">
        <f>Q148*H148</f>
        <v>16.971</v>
      </c>
      <c r="S148" s="161">
        <v>0</v>
      </c>
      <c r="T148" s="162">
        <f>S148*H148</f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3629</v>
      </c>
    </row>
    <row r="149" spans="2:65" s="12" customFormat="1">
      <c r="B149" s="165"/>
      <c r="D149" s="166" t="s">
        <v>7985</v>
      </c>
      <c r="F149" s="168" t="s">
        <v>5214</v>
      </c>
      <c r="H149" s="169">
        <v>16.971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7592</v>
      </c>
      <c r="AX149" s="12" t="s">
        <v>7671</v>
      </c>
      <c r="AY149" s="167" t="s">
        <v>7977</v>
      </c>
    </row>
    <row r="150" spans="2:65" s="11" customFormat="1" ht="22.9" customHeight="1">
      <c r="B150" s="138"/>
      <c r="D150" s="139" t="s">
        <v>7663</v>
      </c>
      <c r="E150" s="149" t="s">
        <v>7983</v>
      </c>
      <c r="F150" s="149" t="s">
        <v>5875</v>
      </c>
      <c r="I150" s="141"/>
      <c r="J150" s="150">
        <f>BK150</f>
        <v>0</v>
      </c>
      <c r="L150" s="138"/>
      <c r="M150" s="143"/>
      <c r="N150" s="144"/>
      <c r="O150" s="144"/>
      <c r="P150" s="145">
        <f>SUM(P151:P167)</f>
        <v>0</v>
      </c>
      <c r="Q150" s="144"/>
      <c r="R150" s="145">
        <f>SUM(R151:R167)</f>
        <v>0.42062279999999996</v>
      </c>
      <c r="S150" s="144"/>
      <c r="T150" s="146">
        <f>SUM(T151:T167)</f>
        <v>0</v>
      </c>
      <c r="AR150" s="139" t="s">
        <v>7671</v>
      </c>
      <c r="AT150" s="147" t="s">
        <v>7663</v>
      </c>
      <c r="AU150" s="147" t="s">
        <v>7671</v>
      </c>
      <c r="AY150" s="139" t="s">
        <v>7977</v>
      </c>
      <c r="BK150" s="148">
        <f>SUM(BK151:BK167)</f>
        <v>0</v>
      </c>
    </row>
    <row r="151" spans="2:65" s="1" customFormat="1" ht="16.5" customHeight="1">
      <c r="B151" s="151"/>
      <c r="C151" s="152" t="s">
        <v>8023</v>
      </c>
      <c r="D151" s="152" t="s">
        <v>7978</v>
      </c>
      <c r="E151" s="153" t="s">
        <v>5877</v>
      </c>
      <c r="F151" s="154" t="s">
        <v>5878</v>
      </c>
      <c r="G151" s="155" t="s">
        <v>7994</v>
      </c>
      <c r="H151" s="156">
        <v>2.7229999999999999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3631</v>
      </c>
    </row>
    <row r="152" spans="2:65" s="14" customFormat="1">
      <c r="B152" s="182"/>
      <c r="D152" s="166" t="s">
        <v>7985</v>
      </c>
      <c r="E152" s="183" t="s">
        <v>7590</v>
      </c>
      <c r="F152" s="184" t="s">
        <v>5215</v>
      </c>
      <c r="H152" s="183" t="s">
        <v>7590</v>
      </c>
      <c r="I152" s="185"/>
      <c r="L152" s="182"/>
      <c r="M152" s="186"/>
      <c r="N152" s="187"/>
      <c r="O152" s="187"/>
      <c r="P152" s="187"/>
      <c r="Q152" s="187"/>
      <c r="R152" s="187"/>
      <c r="S152" s="187"/>
      <c r="T152" s="188"/>
      <c r="AT152" s="183" t="s">
        <v>7985</v>
      </c>
      <c r="AU152" s="183" t="s">
        <v>7673</v>
      </c>
      <c r="AV152" s="14" t="s">
        <v>7671</v>
      </c>
      <c r="AW152" s="14" t="s">
        <v>7620</v>
      </c>
      <c r="AX152" s="14" t="s">
        <v>7664</v>
      </c>
      <c r="AY152" s="183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5216</v>
      </c>
      <c r="H153" s="169">
        <v>0.90800000000000003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5217</v>
      </c>
      <c r="H154" s="169">
        <v>1.8149999999999999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3" customFormat="1">
      <c r="B155" s="174"/>
      <c r="D155" s="166" t="s">
        <v>7985</v>
      </c>
      <c r="E155" s="175" t="s">
        <v>7590</v>
      </c>
      <c r="F155" s="176" t="s">
        <v>7998</v>
      </c>
      <c r="H155" s="177">
        <v>2.7229999999999999</v>
      </c>
      <c r="I155" s="178"/>
      <c r="L155" s="174"/>
      <c r="M155" s="179"/>
      <c r="N155" s="180"/>
      <c r="O155" s="180"/>
      <c r="P155" s="180"/>
      <c r="Q155" s="180"/>
      <c r="R155" s="180"/>
      <c r="S155" s="180"/>
      <c r="T155" s="181"/>
      <c r="AT155" s="175" t="s">
        <v>7985</v>
      </c>
      <c r="AU155" s="175" t="s">
        <v>7673</v>
      </c>
      <c r="AV155" s="13" t="s">
        <v>7983</v>
      </c>
      <c r="AW155" s="13" t="s">
        <v>7620</v>
      </c>
      <c r="AX155" s="13" t="s">
        <v>7671</v>
      </c>
      <c r="AY155" s="175" t="s">
        <v>7977</v>
      </c>
    </row>
    <row r="156" spans="2:65" s="1" customFormat="1" ht="16.5" customHeight="1">
      <c r="B156" s="151"/>
      <c r="C156" s="152" t="s">
        <v>8027</v>
      </c>
      <c r="D156" s="152" t="s">
        <v>7978</v>
      </c>
      <c r="E156" s="153" t="s">
        <v>3633</v>
      </c>
      <c r="F156" s="154" t="s">
        <v>3634</v>
      </c>
      <c r="G156" s="155" t="s">
        <v>5897</v>
      </c>
      <c r="H156" s="156">
        <v>3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6.6E-3</v>
      </c>
      <c r="R156" s="161">
        <f>Q156*H156</f>
        <v>1.9799999999999998E-2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3635</v>
      </c>
    </row>
    <row r="157" spans="2:65" s="1" customFormat="1" ht="24" customHeight="1">
      <c r="B157" s="151"/>
      <c r="C157" s="189" t="s">
        <v>8032</v>
      </c>
      <c r="D157" s="189" t="s">
        <v>5826</v>
      </c>
      <c r="E157" s="190" t="s">
        <v>3636</v>
      </c>
      <c r="F157" s="191" t="s">
        <v>3637</v>
      </c>
      <c r="G157" s="192" t="s">
        <v>5897</v>
      </c>
      <c r="H157" s="193">
        <v>3.02</v>
      </c>
      <c r="I157" s="194"/>
      <c r="J157" s="195">
        <f>ROUND(I157*H157,2)</f>
        <v>0</v>
      </c>
      <c r="K157" s="191" t="s">
        <v>7465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3.9E-2</v>
      </c>
      <c r="R157" s="161">
        <f>Q157*H157</f>
        <v>0.11778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3638</v>
      </c>
    </row>
    <row r="158" spans="2:65" s="12" customFormat="1">
      <c r="B158" s="165"/>
      <c r="D158" s="166" t="s">
        <v>7985</v>
      </c>
      <c r="F158" s="168" t="s">
        <v>5218</v>
      </c>
      <c r="H158" s="169">
        <v>3.02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7592</v>
      </c>
      <c r="AX158" s="12" t="s">
        <v>7671</v>
      </c>
      <c r="AY158" s="167" t="s">
        <v>7977</v>
      </c>
    </row>
    <row r="159" spans="2:65" s="1" customFormat="1" ht="16.5" customHeight="1">
      <c r="B159" s="151"/>
      <c r="C159" s="152" t="s">
        <v>5780</v>
      </c>
      <c r="D159" s="152" t="s">
        <v>7978</v>
      </c>
      <c r="E159" s="153" t="s">
        <v>5219</v>
      </c>
      <c r="F159" s="154" t="s">
        <v>5220</v>
      </c>
      <c r="G159" s="155" t="s">
        <v>5897</v>
      </c>
      <c r="H159" s="156">
        <v>5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6.6E-3</v>
      </c>
      <c r="R159" s="161">
        <f>Q159*H159</f>
        <v>3.3000000000000002E-2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5221</v>
      </c>
    </row>
    <row r="160" spans="2:65" s="1" customFormat="1" ht="24" customHeight="1">
      <c r="B160" s="151"/>
      <c r="C160" s="189" t="s">
        <v>5786</v>
      </c>
      <c r="D160" s="189" t="s">
        <v>5826</v>
      </c>
      <c r="E160" s="190" t="s">
        <v>3640</v>
      </c>
      <c r="F160" s="191" t="s">
        <v>3641</v>
      </c>
      <c r="G160" s="192" t="s">
        <v>5897</v>
      </c>
      <c r="H160" s="193">
        <v>3.06</v>
      </c>
      <c r="I160" s="194"/>
      <c r="J160" s="195">
        <f>ROUND(I160*H160,2)</f>
        <v>0</v>
      </c>
      <c r="K160" s="191" t="s">
        <v>5841</v>
      </c>
      <c r="L160" s="196"/>
      <c r="M160" s="197" t="s">
        <v>7590</v>
      </c>
      <c r="N160" s="198" t="s">
        <v>7629</v>
      </c>
      <c r="O160" s="54"/>
      <c r="P160" s="161">
        <f>O160*H160</f>
        <v>0</v>
      </c>
      <c r="Q160" s="161">
        <v>6.4000000000000001E-2</v>
      </c>
      <c r="R160" s="161">
        <f>Q160*H160</f>
        <v>0.19584000000000001</v>
      </c>
      <c r="S160" s="161">
        <v>0</v>
      </c>
      <c r="T160" s="162">
        <f>S160*H160</f>
        <v>0</v>
      </c>
      <c r="AR160" s="163" t="s">
        <v>8023</v>
      </c>
      <c r="AT160" s="163" t="s">
        <v>5826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3642</v>
      </c>
    </row>
    <row r="161" spans="2:65" s="12" customFormat="1">
      <c r="B161" s="165"/>
      <c r="D161" s="166" t="s">
        <v>7985</v>
      </c>
      <c r="F161" s="168" t="s">
        <v>5222</v>
      </c>
      <c r="H161" s="169">
        <v>3.06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7592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89" t="s">
        <v>5790</v>
      </c>
      <c r="D162" s="189" t="s">
        <v>5826</v>
      </c>
      <c r="E162" s="190" t="s">
        <v>5223</v>
      </c>
      <c r="F162" s="191" t="s">
        <v>5224</v>
      </c>
      <c r="G162" s="192" t="s">
        <v>5897</v>
      </c>
      <c r="H162" s="193">
        <v>0.51</v>
      </c>
      <c r="I162" s="194"/>
      <c r="J162" s="195">
        <f>ROUND(I162*H162,2)</f>
        <v>0</v>
      </c>
      <c r="K162" s="191" t="s">
        <v>7982</v>
      </c>
      <c r="L162" s="196"/>
      <c r="M162" s="197" t="s">
        <v>7590</v>
      </c>
      <c r="N162" s="198" t="s">
        <v>7629</v>
      </c>
      <c r="O162" s="54"/>
      <c r="P162" s="161">
        <f>O162*H162</f>
        <v>0</v>
      </c>
      <c r="Q162" s="161">
        <v>8.1000000000000003E-2</v>
      </c>
      <c r="R162" s="161">
        <f>Q162*H162</f>
        <v>4.1309999999999999E-2</v>
      </c>
      <c r="S162" s="161">
        <v>0</v>
      </c>
      <c r="T162" s="162">
        <f>S162*H162</f>
        <v>0</v>
      </c>
      <c r="AR162" s="163" t="s">
        <v>8023</v>
      </c>
      <c r="AT162" s="163" t="s">
        <v>5826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5225</v>
      </c>
    </row>
    <row r="163" spans="2:65" s="12" customFormat="1">
      <c r="B163" s="165"/>
      <c r="D163" s="166" t="s">
        <v>7985</v>
      </c>
      <c r="F163" s="168" t="s">
        <v>5226</v>
      </c>
      <c r="H163" s="169">
        <v>0.51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5795</v>
      </c>
      <c r="D164" s="152" t="s">
        <v>7978</v>
      </c>
      <c r="E164" s="153" t="s">
        <v>3643</v>
      </c>
      <c r="F164" s="154" t="s">
        <v>3644</v>
      </c>
      <c r="G164" s="155" t="s">
        <v>7994</v>
      </c>
      <c r="H164" s="156">
        <v>0.86699999999999999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3645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5227</v>
      </c>
      <c r="H165" s="169">
        <v>0.86699999999999999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7597</v>
      </c>
      <c r="D166" s="152" t="s">
        <v>7978</v>
      </c>
      <c r="E166" s="153" t="s">
        <v>3647</v>
      </c>
      <c r="F166" s="154" t="s">
        <v>3648</v>
      </c>
      <c r="G166" s="155" t="s">
        <v>5783</v>
      </c>
      <c r="H166" s="156">
        <v>2.04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6.3200000000000001E-3</v>
      </c>
      <c r="R166" s="161">
        <f>Q166*H166</f>
        <v>1.2892800000000001E-2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3649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5228</v>
      </c>
      <c r="H167" s="169">
        <v>2.04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1" customFormat="1" ht="22.9" customHeight="1">
      <c r="B168" s="138"/>
      <c r="D168" s="139" t="s">
        <v>7663</v>
      </c>
      <c r="E168" s="149" t="s">
        <v>8023</v>
      </c>
      <c r="F168" s="149" t="s">
        <v>5882</v>
      </c>
      <c r="I168" s="141"/>
      <c r="J168" s="150">
        <f>BK168</f>
        <v>0</v>
      </c>
      <c r="L168" s="138"/>
      <c r="M168" s="143"/>
      <c r="N168" s="144"/>
      <c r="O168" s="144"/>
      <c r="P168" s="145">
        <f>SUM(P169:P189)</f>
        <v>0</v>
      </c>
      <c r="Q168" s="144"/>
      <c r="R168" s="145">
        <f>SUM(R169:R189)</f>
        <v>12.627089999999997</v>
      </c>
      <c r="S168" s="144"/>
      <c r="T168" s="146">
        <f>SUM(T169:T189)</f>
        <v>0</v>
      </c>
      <c r="AR168" s="139" t="s">
        <v>7671</v>
      </c>
      <c r="AT168" s="147" t="s">
        <v>7663</v>
      </c>
      <c r="AU168" s="147" t="s">
        <v>7671</v>
      </c>
      <c r="AY168" s="139" t="s">
        <v>7977</v>
      </c>
      <c r="BK168" s="148">
        <f>SUM(BK169:BK189)</f>
        <v>0</v>
      </c>
    </row>
    <row r="169" spans="2:65" s="1" customFormat="1" ht="16.5" customHeight="1">
      <c r="B169" s="151"/>
      <c r="C169" s="189" t="s">
        <v>5804</v>
      </c>
      <c r="D169" s="189" t="s">
        <v>5826</v>
      </c>
      <c r="E169" s="190" t="s">
        <v>5229</v>
      </c>
      <c r="F169" s="191" t="s">
        <v>5230</v>
      </c>
      <c r="G169" s="192" t="s">
        <v>5897</v>
      </c>
      <c r="H169" s="193">
        <v>6</v>
      </c>
      <c r="I169" s="194"/>
      <c r="J169" s="195">
        <f>ROUND(I169*H169,2)</f>
        <v>0</v>
      </c>
      <c r="K169" s="191" t="s">
        <v>7982</v>
      </c>
      <c r="L169" s="196"/>
      <c r="M169" s="197" t="s">
        <v>7590</v>
      </c>
      <c r="N169" s="198" t="s">
        <v>7629</v>
      </c>
      <c r="O169" s="54"/>
      <c r="P169" s="161">
        <f>O169*H169</f>
        <v>0</v>
      </c>
      <c r="Q169" s="161">
        <v>5.5000000000000003E-4</v>
      </c>
      <c r="R169" s="161">
        <f>Q169*H169</f>
        <v>3.3E-3</v>
      </c>
      <c r="S169" s="161">
        <v>0</v>
      </c>
      <c r="T169" s="162">
        <f>S169*H169</f>
        <v>0</v>
      </c>
      <c r="AR169" s="163" t="s">
        <v>8023</v>
      </c>
      <c r="AT169" s="163" t="s">
        <v>5826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5231</v>
      </c>
    </row>
    <row r="170" spans="2:65" s="1" customFormat="1" ht="24" customHeight="1">
      <c r="B170" s="151"/>
      <c r="C170" s="152" t="s">
        <v>5809</v>
      </c>
      <c r="D170" s="152" t="s">
        <v>7978</v>
      </c>
      <c r="E170" s="153" t="s">
        <v>3651</v>
      </c>
      <c r="F170" s="154" t="s">
        <v>3652</v>
      </c>
      <c r="G170" s="155" t="s">
        <v>5897</v>
      </c>
      <c r="H170" s="156">
        <v>15</v>
      </c>
      <c r="I170" s="157"/>
      <c r="J170" s="158">
        <f>ROUND(I170*H170,2)</f>
        <v>0</v>
      </c>
      <c r="K170" s="154" t="s">
        <v>7590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2E-3</v>
      </c>
      <c r="R170" s="161">
        <f>Q170*H170</f>
        <v>0.03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3653</v>
      </c>
    </row>
    <row r="171" spans="2:65" s="1" customFormat="1" ht="24" customHeight="1">
      <c r="B171" s="151"/>
      <c r="C171" s="152" t="s">
        <v>5813</v>
      </c>
      <c r="D171" s="152" t="s">
        <v>7978</v>
      </c>
      <c r="E171" s="153" t="s">
        <v>7336</v>
      </c>
      <c r="F171" s="154" t="s">
        <v>7337</v>
      </c>
      <c r="G171" s="155" t="s">
        <v>5897</v>
      </c>
      <c r="H171" s="156">
        <v>9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9.1800000000000007E-3</v>
      </c>
      <c r="R171" s="161">
        <f>Q171*H171</f>
        <v>8.2619999999999999E-2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3664</v>
      </c>
    </row>
    <row r="172" spans="2:65" s="1" customFormat="1" ht="24" customHeight="1">
      <c r="B172" s="151"/>
      <c r="C172" s="189" t="s">
        <v>5819</v>
      </c>
      <c r="D172" s="189" t="s">
        <v>5826</v>
      </c>
      <c r="E172" s="190" t="s">
        <v>3665</v>
      </c>
      <c r="F172" s="191" t="s">
        <v>3666</v>
      </c>
      <c r="G172" s="192" t="s">
        <v>5897</v>
      </c>
      <c r="H172" s="193">
        <v>3.02</v>
      </c>
      <c r="I172" s="194"/>
      <c r="J172" s="195">
        <f>ROUND(I172*H172,2)</f>
        <v>0</v>
      </c>
      <c r="K172" s="191" t="s">
        <v>7982</v>
      </c>
      <c r="L172" s="196"/>
      <c r="M172" s="197" t="s">
        <v>7590</v>
      </c>
      <c r="N172" s="198" t="s">
        <v>7629</v>
      </c>
      <c r="O172" s="54"/>
      <c r="P172" s="161">
        <f>O172*H172</f>
        <v>0</v>
      </c>
      <c r="Q172" s="161">
        <v>0.50600000000000001</v>
      </c>
      <c r="R172" s="161">
        <f>Q172*H172</f>
        <v>1.5281199999999999</v>
      </c>
      <c r="S172" s="161">
        <v>0</v>
      </c>
      <c r="T172" s="162">
        <f>S172*H172</f>
        <v>0</v>
      </c>
      <c r="AR172" s="163" t="s">
        <v>8023</v>
      </c>
      <c r="AT172" s="163" t="s">
        <v>5826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3667</v>
      </c>
    </row>
    <row r="173" spans="2:65" s="12" customFormat="1">
      <c r="B173" s="165"/>
      <c r="D173" s="166" t="s">
        <v>7985</v>
      </c>
      <c r="F173" s="168" t="s">
        <v>5218</v>
      </c>
      <c r="H173" s="169">
        <v>3.02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7592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89" t="s">
        <v>5825</v>
      </c>
      <c r="D174" s="189" t="s">
        <v>5826</v>
      </c>
      <c r="E174" s="190" t="s">
        <v>5232</v>
      </c>
      <c r="F174" s="191" t="s">
        <v>5233</v>
      </c>
      <c r="G174" s="192" t="s">
        <v>5897</v>
      </c>
      <c r="H174" s="193">
        <v>3.04</v>
      </c>
      <c r="I174" s="194"/>
      <c r="J174" s="195">
        <f>ROUND(I174*H174,2)</f>
        <v>0</v>
      </c>
      <c r="K174" s="191" t="s">
        <v>7982</v>
      </c>
      <c r="L174" s="196"/>
      <c r="M174" s="197" t="s">
        <v>7590</v>
      </c>
      <c r="N174" s="198" t="s">
        <v>7629</v>
      </c>
      <c r="O174" s="54"/>
      <c r="P174" s="161">
        <f>O174*H174</f>
        <v>0</v>
      </c>
      <c r="Q174" s="161">
        <v>0.254</v>
      </c>
      <c r="R174" s="161">
        <f>Q174*H174</f>
        <v>0.77216000000000007</v>
      </c>
      <c r="S174" s="161">
        <v>0</v>
      </c>
      <c r="T174" s="162">
        <f>S174*H174</f>
        <v>0</v>
      </c>
      <c r="AR174" s="163" t="s">
        <v>8023</v>
      </c>
      <c r="AT174" s="163" t="s">
        <v>5826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5234</v>
      </c>
    </row>
    <row r="175" spans="2:65" s="12" customFormat="1">
      <c r="B175" s="165"/>
      <c r="D175" s="166" t="s">
        <v>7985</v>
      </c>
      <c r="F175" s="168" t="s">
        <v>5235</v>
      </c>
      <c r="H175" s="169">
        <v>3.04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89" t="s">
        <v>7596</v>
      </c>
      <c r="D176" s="189" t="s">
        <v>5826</v>
      </c>
      <c r="E176" s="190" t="s">
        <v>3668</v>
      </c>
      <c r="F176" s="191" t="s">
        <v>3669</v>
      </c>
      <c r="G176" s="192" t="s">
        <v>5897</v>
      </c>
      <c r="H176" s="193">
        <v>3.03</v>
      </c>
      <c r="I176" s="194"/>
      <c r="J176" s="195">
        <f>ROUND(I176*H176,2)</f>
        <v>0</v>
      </c>
      <c r="K176" s="191" t="s">
        <v>7982</v>
      </c>
      <c r="L176" s="196"/>
      <c r="M176" s="197" t="s">
        <v>7590</v>
      </c>
      <c r="N176" s="198" t="s">
        <v>7629</v>
      </c>
      <c r="O176" s="54"/>
      <c r="P176" s="161">
        <f>O176*H176</f>
        <v>0</v>
      </c>
      <c r="Q176" s="161">
        <v>1.0129999999999999</v>
      </c>
      <c r="R176" s="161">
        <f>Q176*H176</f>
        <v>3.0693899999999994</v>
      </c>
      <c r="S176" s="161">
        <v>0</v>
      </c>
      <c r="T176" s="162">
        <f>S176*H176</f>
        <v>0</v>
      </c>
      <c r="AR176" s="163" t="s">
        <v>8023</v>
      </c>
      <c r="AT176" s="163" t="s">
        <v>5826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3670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7991</v>
      </c>
      <c r="H177" s="169">
        <v>3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2" customFormat="1">
      <c r="B178" s="165"/>
      <c r="D178" s="166" t="s">
        <v>7985</v>
      </c>
      <c r="F178" s="168" t="s">
        <v>5236</v>
      </c>
      <c r="H178" s="169">
        <v>3.03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7592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5838</v>
      </c>
      <c r="D179" s="152" t="s">
        <v>7978</v>
      </c>
      <c r="E179" s="153" t="s">
        <v>7006</v>
      </c>
      <c r="F179" s="154" t="s">
        <v>7007</v>
      </c>
      <c r="G179" s="155" t="s">
        <v>5897</v>
      </c>
      <c r="H179" s="156">
        <v>3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2.7529999999999999E-2</v>
      </c>
      <c r="R179" s="161">
        <f>Q179*H179</f>
        <v>8.2589999999999997E-2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3671</v>
      </c>
    </row>
    <row r="180" spans="2:65" s="1" customFormat="1" ht="24" customHeight="1">
      <c r="B180" s="151"/>
      <c r="C180" s="189" t="s">
        <v>5844</v>
      </c>
      <c r="D180" s="189" t="s">
        <v>5826</v>
      </c>
      <c r="E180" s="190" t="s">
        <v>3672</v>
      </c>
      <c r="F180" s="191" t="s">
        <v>3673</v>
      </c>
      <c r="G180" s="192" t="s">
        <v>5897</v>
      </c>
      <c r="H180" s="193">
        <v>3.03</v>
      </c>
      <c r="I180" s="194"/>
      <c r="J180" s="195">
        <f>ROUND(I180*H180,2)</f>
        <v>0</v>
      </c>
      <c r="K180" s="191" t="s">
        <v>7982</v>
      </c>
      <c r="L180" s="196"/>
      <c r="M180" s="197" t="s">
        <v>7590</v>
      </c>
      <c r="N180" s="198" t="s">
        <v>7629</v>
      </c>
      <c r="O180" s="54"/>
      <c r="P180" s="161">
        <f>O180*H180</f>
        <v>0</v>
      </c>
      <c r="Q180" s="161">
        <v>1.6</v>
      </c>
      <c r="R180" s="161">
        <f>Q180*H180</f>
        <v>4.8479999999999999</v>
      </c>
      <c r="S180" s="161">
        <v>0</v>
      </c>
      <c r="T180" s="162">
        <f>S180*H180</f>
        <v>0</v>
      </c>
      <c r="AR180" s="163" t="s">
        <v>8023</v>
      </c>
      <c r="AT180" s="163" t="s">
        <v>5826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3674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7991</v>
      </c>
      <c r="H181" s="169">
        <v>3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2" customFormat="1">
      <c r="B182" s="165"/>
      <c r="D182" s="166" t="s">
        <v>7985</v>
      </c>
      <c r="F182" s="168" t="s">
        <v>5236</v>
      </c>
      <c r="H182" s="169">
        <v>3.03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7592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5850</v>
      </c>
      <c r="D183" s="152" t="s">
        <v>7978</v>
      </c>
      <c r="E183" s="153" t="s">
        <v>3675</v>
      </c>
      <c r="F183" s="154" t="s">
        <v>3676</v>
      </c>
      <c r="G183" s="155" t="s">
        <v>5897</v>
      </c>
      <c r="H183" s="156">
        <v>3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1.1469999999999999E-2</v>
      </c>
      <c r="R183" s="161">
        <f>Q183*H183</f>
        <v>3.4409999999999996E-2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3677</v>
      </c>
    </row>
    <row r="184" spans="2:65" s="1" customFormat="1" ht="24" customHeight="1">
      <c r="B184" s="151"/>
      <c r="C184" s="189" t="s">
        <v>5854</v>
      </c>
      <c r="D184" s="189" t="s">
        <v>5826</v>
      </c>
      <c r="E184" s="190" t="s">
        <v>5237</v>
      </c>
      <c r="F184" s="191" t="s">
        <v>5238</v>
      </c>
      <c r="G184" s="192" t="s">
        <v>5897</v>
      </c>
      <c r="H184" s="193">
        <v>3.03</v>
      </c>
      <c r="I184" s="194"/>
      <c r="J184" s="195">
        <f>ROUND(I184*H184,2)</f>
        <v>0</v>
      </c>
      <c r="K184" s="191" t="s">
        <v>7982</v>
      </c>
      <c r="L184" s="196"/>
      <c r="M184" s="197" t="s">
        <v>7590</v>
      </c>
      <c r="N184" s="198" t="s">
        <v>7629</v>
      </c>
      <c r="O184" s="54"/>
      <c r="P184" s="161">
        <f>O184*H184</f>
        <v>0</v>
      </c>
      <c r="Q184" s="161">
        <v>0.54800000000000004</v>
      </c>
      <c r="R184" s="161">
        <f>Q184*H184</f>
        <v>1.6604399999999999</v>
      </c>
      <c r="S184" s="161">
        <v>0</v>
      </c>
      <c r="T184" s="162">
        <f>S184*H184</f>
        <v>0</v>
      </c>
      <c r="AR184" s="163" t="s">
        <v>8023</v>
      </c>
      <c r="AT184" s="163" t="s">
        <v>5826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3680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7991</v>
      </c>
      <c r="H185" s="169">
        <v>3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2" customFormat="1">
      <c r="B186" s="165"/>
      <c r="D186" s="166" t="s">
        <v>7985</v>
      </c>
      <c r="F186" s="168" t="s">
        <v>5236</v>
      </c>
      <c r="H186" s="169">
        <v>3.03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7592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5860</v>
      </c>
      <c r="D187" s="152" t="s">
        <v>7978</v>
      </c>
      <c r="E187" s="153" t="s">
        <v>7023</v>
      </c>
      <c r="F187" s="154" t="s">
        <v>7024</v>
      </c>
      <c r="G187" s="155" t="s">
        <v>5897</v>
      </c>
      <c r="H187" s="156">
        <v>3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7.0200000000000002E-3</v>
      </c>
      <c r="R187" s="161">
        <f>Q187*H187</f>
        <v>2.1060000000000002E-2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3681</v>
      </c>
    </row>
    <row r="188" spans="2:65" s="1" customFormat="1" ht="19.5">
      <c r="B188" s="31"/>
      <c r="D188" s="166" t="s">
        <v>5891</v>
      </c>
      <c r="F188" s="199" t="s">
        <v>3682</v>
      </c>
      <c r="I188" s="94"/>
      <c r="L188" s="31"/>
      <c r="M188" s="200"/>
      <c r="N188" s="54"/>
      <c r="O188" s="54"/>
      <c r="P188" s="54"/>
      <c r="Q188" s="54"/>
      <c r="R188" s="54"/>
      <c r="S188" s="54"/>
      <c r="T188" s="55"/>
      <c r="AT188" s="16" t="s">
        <v>5891</v>
      </c>
      <c r="AU188" s="16" t="s">
        <v>7673</v>
      </c>
    </row>
    <row r="189" spans="2:65" s="1" customFormat="1" ht="24" customHeight="1">
      <c r="B189" s="151"/>
      <c r="C189" s="189" t="s">
        <v>5868</v>
      </c>
      <c r="D189" s="189" t="s">
        <v>5826</v>
      </c>
      <c r="E189" s="190" t="s">
        <v>5239</v>
      </c>
      <c r="F189" s="191" t="s">
        <v>5240</v>
      </c>
      <c r="G189" s="192" t="s">
        <v>5897</v>
      </c>
      <c r="H189" s="193">
        <v>3</v>
      </c>
      <c r="I189" s="194"/>
      <c r="J189" s="195">
        <f>ROUND(I189*H189,2)</f>
        <v>0</v>
      </c>
      <c r="K189" s="191" t="s">
        <v>7982</v>
      </c>
      <c r="L189" s="196"/>
      <c r="M189" s="197" t="s">
        <v>7590</v>
      </c>
      <c r="N189" s="198" t="s">
        <v>7629</v>
      </c>
      <c r="O189" s="54"/>
      <c r="P189" s="161">
        <f>O189*H189</f>
        <v>0</v>
      </c>
      <c r="Q189" s="161">
        <v>0.16500000000000001</v>
      </c>
      <c r="R189" s="161">
        <f>Q189*H189</f>
        <v>0.495</v>
      </c>
      <c r="S189" s="161">
        <v>0</v>
      </c>
      <c r="T189" s="162">
        <f>S189*H189</f>
        <v>0</v>
      </c>
      <c r="AR189" s="163" t="s">
        <v>8023</v>
      </c>
      <c r="AT189" s="163" t="s">
        <v>5826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5241</v>
      </c>
    </row>
    <row r="190" spans="2:65" s="11" customFormat="1" ht="22.9" customHeight="1">
      <c r="B190" s="138"/>
      <c r="D190" s="139" t="s">
        <v>7663</v>
      </c>
      <c r="E190" s="149" t="s">
        <v>5991</v>
      </c>
      <c r="F190" s="149" t="s">
        <v>7055</v>
      </c>
      <c r="I190" s="141"/>
      <c r="J190" s="150">
        <f>BK190</f>
        <v>0</v>
      </c>
      <c r="L190" s="138"/>
      <c r="M190" s="143"/>
      <c r="N190" s="144"/>
      <c r="O190" s="144"/>
      <c r="P190" s="145">
        <f>P191</f>
        <v>0</v>
      </c>
      <c r="Q190" s="144"/>
      <c r="R190" s="145">
        <f>R191</f>
        <v>0</v>
      </c>
      <c r="S190" s="144"/>
      <c r="T190" s="146">
        <f>T191</f>
        <v>0</v>
      </c>
      <c r="AR190" s="139" t="s">
        <v>7671</v>
      </c>
      <c r="AT190" s="147" t="s">
        <v>7663</v>
      </c>
      <c r="AU190" s="147" t="s">
        <v>7671</v>
      </c>
      <c r="AY190" s="139" t="s">
        <v>7977</v>
      </c>
      <c r="BK190" s="148">
        <f>BK191</f>
        <v>0</v>
      </c>
    </row>
    <row r="191" spans="2:65" s="1" customFormat="1" ht="24" customHeight="1">
      <c r="B191" s="151"/>
      <c r="C191" s="152" t="s">
        <v>5876</v>
      </c>
      <c r="D191" s="152" t="s">
        <v>7978</v>
      </c>
      <c r="E191" s="153" t="s">
        <v>6854</v>
      </c>
      <c r="F191" s="154" t="s">
        <v>6855</v>
      </c>
      <c r="G191" s="155" t="s">
        <v>5816</v>
      </c>
      <c r="H191" s="156">
        <v>30.018999999999998</v>
      </c>
      <c r="I191" s="157"/>
      <c r="J191" s="158">
        <f>ROUND(I191*H191,2)</f>
        <v>0</v>
      </c>
      <c r="K191" s="154" t="s">
        <v>7982</v>
      </c>
      <c r="L191" s="31"/>
      <c r="M191" s="201" t="s">
        <v>7590</v>
      </c>
      <c r="N191" s="202" t="s">
        <v>7629</v>
      </c>
      <c r="O191" s="203"/>
      <c r="P191" s="204">
        <f>O191*H191</f>
        <v>0</v>
      </c>
      <c r="Q191" s="204">
        <v>0</v>
      </c>
      <c r="R191" s="204">
        <f>Q191*H191</f>
        <v>0</v>
      </c>
      <c r="S191" s="204">
        <v>0</v>
      </c>
      <c r="T191" s="205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3686</v>
      </c>
    </row>
    <row r="192" spans="2:65" s="1" customFormat="1" ht="6.95" customHeight="1">
      <c r="B192" s="43"/>
      <c r="C192" s="44"/>
      <c r="D192" s="44"/>
      <c r="E192" s="44"/>
      <c r="F192" s="44"/>
      <c r="G192" s="44"/>
      <c r="H192" s="44"/>
      <c r="I192" s="112"/>
      <c r="J192" s="44"/>
      <c r="K192" s="44"/>
      <c r="L192" s="31"/>
    </row>
  </sheetData>
  <autoFilter ref="C124:K191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5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7805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5242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ROUND((SUM(BE125:BE155)),  2)</f>
        <v>0</v>
      </c>
      <c r="I35" s="103">
        <v>0.21</v>
      </c>
      <c r="J35" s="102">
        <f>ROUND(((SUM(BE125:BE155))*I35),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ROUND((SUM(BF125:BF155)),  2)</f>
        <v>0</v>
      </c>
      <c r="I36" s="103">
        <v>0.15</v>
      </c>
      <c r="J36" s="102">
        <f>ROUND(((SUM(BF125:BF155))*I36),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ROUND((SUM(BG125:BG155)),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ROUND((SUM(BH125:BH155)),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ROUND((SUM(BI125:BI155)),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SO_13.4 - Zpevněné plochy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6497</v>
      </c>
      <c r="E101" s="125"/>
      <c r="F101" s="125"/>
      <c r="G101" s="125"/>
      <c r="H101" s="125"/>
      <c r="I101" s="126"/>
      <c r="J101" s="127">
        <f>J132</f>
        <v>0</v>
      </c>
      <c r="L101" s="123"/>
    </row>
    <row r="102" spans="2:47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J140</f>
        <v>0</v>
      </c>
      <c r="L102" s="123"/>
    </row>
    <row r="103" spans="2:47" s="9" customFormat="1" ht="14.85" customHeight="1">
      <c r="B103" s="123"/>
      <c r="D103" s="124" t="s">
        <v>6002</v>
      </c>
      <c r="E103" s="125"/>
      <c r="F103" s="125"/>
      <c r="G103" s="125"/>
      <c r="H103" s="125"/>
      <c r="I103" s="126"/>
      <c r="J103" s="127">
        <f>J154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2815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SO_13.4 - Zpevněné plochy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26.791950659999998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P127+P132+P140</f>
        <v>0</v>
      </c>
      <c r="Q126" s="144"/>
      <c r="R126" s="145">
        <f>R127+R132+R140</f>
        <v>26.791950659999998</v>
      </c>
      <c r="S126" s="144"/>
      <c r="T126" s="146">
        <f>T127+T132+T140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BK127+BK132+BK140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SUM(P128:P131)</f>
        <v>0</v>
      </c>
      <c r="Q127" s="144"/>
      <c r="R127" s="145">
        <f>SUM(R128:R131)</f>
        <v>0</v>
      </c>
      <c r="S127" s="144"/>
      <c r="T127" s="146">
        <f>SUM(T128:T131)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SUM(BK128:BK131)</f>
        <v>0</v>
      </c>
    </row>
    <row r="128" spans="2:65" s="1" customFormat="1" ht="16.5" customHeight="1">
      <c r="B128" s="151"/>
      <c r="C128" s="152" t="s">
        <v>7671</v>
      </c>
      <c r="D128" s="152" t="s">
        <v>7978</v>
      </c>
      <c r="E128" s="153" t="s">
        <v>4937</v>
      </c>
      <c r="F128" s="154" t="s">
        <v>4938</v>
      </c>
      <c r="G128" s="155" t="s">
        <v>5783</v>
      </c>
      <c r="H128" s="156">
        <v>50.3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3688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5243</v>
      </c>
      <c r="H129" s="169">
        <v>40.4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7664</v>
      </c>
      <c r="AY129" s="167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5244</v>
      </c>
      <c r="H130" s="169">
        <v>9.9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3" customFormat="1">
      <c r="B131" s="174"/>
      <c r="D131" s="166" t="s">
        <v>7985</v>
      </c>
      <c r="E131" s="175" t="s">
        <v>7590</v>
      </c>
      <c r="F131" s="176" t="s">
        <v>7998</v>
      </c>
      <c r="H131" s="177">
        <v>50.3</v>
      </c>
      <c r="I131" s="178"/>
      <c r="L131" s="174"/>
      <c r="M131" s="179"/>
      <c r="N131" s="180"/>
      <c r="O131" s="180"/>
      <c r="P131" s="180"/>
      <c r="Q131" s="180"/>
      <c r="R131" s="180"/>
      <c r="S131" s="180"/>
      <c r="T131" s="181"/>
      <c r="AT131" s="175" t="s">
        <v>7985</v>
      </c>
      <c r="AU131" s="175" t="s">
        <v>7673</v>
      </c>
      <c r="AV131" s="13" t="s">
        <v>7983</v>
      </c>
      <c r="AW131" s="13" t="s">
        <v>7620</v>
      </c>
      <c r="AX131" s="13" t="s">
        <v>7671</v>
      </c>
      <c r="AY131" s="175" t="s">
        <v>7977</v>
      </c>
    </row>
    <row r="132" spans="2:65" s="11" customFormat="1" ht="22.9" customHeight="1">
      <c r="B132" s="138"/>
      <c r="D132" s="139" t="s">
        <v>7663</v>
      </c>
      <c r="E132" s="149" t="s">
        <v>8005</v>
      </c>
      <c r="F132" s="149" t="s">
        <v>6631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SUM(P133:P139)</f>
        <v>0</v>
      </c>
      <c r="Q132" s="144"/>
      <c r="R132" s="145">
        <f>SUM(R133:R139)</f>
        <v>3.4271999999999996</v>
      </c>
      <c r="S132" s="144"/>
      <c r="T132" s="146">
        <f>SUM(T133:T139)</f>
        <v>0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SUM(BK133:BK139)</f>
        <v>0</v>
      </c>
    </row>
    <row r="133" spans="2:65" s="1" customFormat="1" ht="16.5" customHeight="1">
      <c r="B133" s="151"/>
      <c r="C133" s="152" t="s">
        <v>7673</v>
      </c>
      <c r="D133" s="152" t="s">
        <v>7978</v>
      </c>
      <c r="E133" s="153" t="s">
        <v>3691</v>
      </c>
      <c r="F133" s="154" t="s">
        <v>3692</v>
      </c>
      <c r="G133" s="155" t="s">
        <v>5783</v>
      </c>
      <c r="H133" s="156">
        <v>5.6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3693</v>
      </c>
    </row>
    <row r="134" spans="2:65" s="1" customFormat="1" ht="24" customHeight="1">
      <c r="B134" s="151"/>
      <c r="C134" s="152" t="s">
        <v>7991</v>
      </c>
      <c r="D134" s="152" t="s">
        <v>7978</v>
      </c>
      <c r="E134" s="153" t="s">
        <v>5245</v>
      </c>
      <c r="F134" s="154" t="s">
        <v>5246</v>
      </c>
      <c r="G134" s="155" t="s">
        <v>5783</v>
      </c>
      <c r="H134" s="156">
        <v>1.2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5247</v>
      </c>
    </row>
    <row r="135" spans="2:65" s="1" customFormat="1" ht="16.5" customHeight="1">
      <c r="B135" s="151"/>
      <c r="C135" s="152" t="s">
        <v>7983</v>
      </c>
      <c r="D135" s="152" t="s">
        <v>7978</v>
      </c>
      <c r="E135" s="153" t="s">
        <v>3694</v>
      </c>
      <c r="F135" s="154" t="s">
        <v>3695</v>
      </c>
      <c r="G135" s="155" t="s">
        <v>5783</v>
      </c>
      <c r="H135" s="156">
        <v>40.200000000000003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5248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5249</v>
      </c>
      <c r="H136" s="169">
        <v>40.200000000000003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8005</v>
      </c>
      <c r="D137" s="152" t="s">
        <v>7978</v>
      </c>
      <c r="E137" s="153" t="s">
        <v>3698</v>
      </c>
      <c r="F137" s="154" t="s">
        <v>3699</v>
      </c>
      <c r="G137" s="155" t="s">
        <v>5783</v>
      </c>
      <c r="H137" s="156">
        <v>40.200000000000003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5250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5249</v>
      </c>
      <c r="H138" s="169">
        <v>40.200000000000003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" customFormat="1" ht="24" customHeight="1">
      <c r="B139" s="151"/>
      <c r="C139" s="152" t="s">
        <v>8012</v>
      </c>
      <c r="D139" s="152" t="s">
        <v>7978</v>
      </c>
      <c r="E139" s="153" t="s">
        <v>3701</v>
      </c>
      <c r="F139" s="154" t="s">
        <v>3702</v>
      </c>
      <c r="G139" s="155" t="s">
        <v>5783</v>
      </c>
      <c r="H139" s="156">
        <v>5.6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0.61199999999999999</v>
      </c>
      <c r="R139" s="161">
        <f>Q139*H139</f>
        <v>3.4271999999999996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3703</v>
      </c>
    </row>
    <row r="140" spans="2:65" s="11" customFormat="1" ht="22.9" customHeight="1">
      <c r="B140" s="138"/>
      <c r="D140" s="139" t="s">
        <v>7663</v>
      </c>
      <c r="E140" s="149" t="s">
        <v>8027</v>
      </c>
      <c r="F140" s="149" t="s">
        <v>7043</v>
      </c>
      <c r="I140" s="141"/>
      <c r="J140" s="150">
        <f>BK140</f>
        <v>0</v>
      </c>
      <c r="L140" s="138"/>
      <c r="M140" s="143"/>
      <c r="N140" s="144"/>
      <c r="O140" s="144"/>
      <c r="P140" s="145">
        <f>P141+SUM(P142:P154)</f>
        <v>0</v>
      </c>
      <c r="Q140" s="144"/>
      <c r="R140" s="145">
        <f>R141+SUM(R142:R154)</f>
        <v>23.364750659999999</v>
      </c>
      <c r="S140" s="144"/>
      <c r="T140" s="146">
        <f>T141+SUM(T142:T154)</f>
        <v>0</v>
      </c>
      <c r="AR140" s="139" t="s">
        <v>7671</v>
      </c>
      <c r="AT140" s="147" t="s">
        <v>7663</v>
      </c>
      <c r="AU140" s="147" t="s">
        <v>7671</v>
      </c>
      <c r="AY140" s="139" t="s">
        <v>7977</v>
      </c>
      <c r="BK140" s="148">
        <f>BK141+SUM(BK142:BK154)</f>
        <v>0</v>
      </c>
    </row>
    <row r="141" spans="2:65" s="1" customFormat="1" ht="24" customHeight="1">
      <c r="B141" s="151"/>
      <c r="C141" s="152" t="s">
        <v>8016</v>
      </c>
      <c r="D141" s="152" t="s">
        <v>7978</v>
      </c>
      <c r="E141" s="153" t="s">
        <v>3704</v>
      </c>
      <c r="F141" s="154" t="s">
        <v>3705</v>
      </c>
      <c r="G141" s="155" t="s">
        <v>5863</v>
      </c>
      <c r="H141" s="156">
        <v>21.9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0.15540000000000001</v>
      </c>
      <c r="R141" s="161">
        <f>Q141*H141</f>
        <v>3.40326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3706</v>
      </c>
    </row>
    <row r="142" spans="2:65" s="1" customFormat="1" ht="19.5">
      <c r="B142" s="31"/>
      <c r="D142" s="166" t="s">
        <v>5891</v>
      </c>
      <c r="F142" s="199" t="s">
        <v>3707</v>
      </c>
      <c r="I142" s="94"/>
      <c r="L142" s="31"/>
      <c r="M142" s="200"/>
      <c r="N142" s="54"/>
      <c r="O142" s="54"/>
      <c r="P142" s="54"/>
      <c r="Q142" s="54"/>
      <c r="R142" s="54"/>
      <c r="S142" s="54"/>
      <c r="T142" s="55"/>
      <c r="AT142" s="16" t="s">
        <v>5891</v>
      </c>
      <c r="AU142" s="16" t="s">
        <v>7673</v>
      </c>
    </row>
    <row r="143" spans="2:65" s="1" customFormat="1" ht="16.5" customHeight="1">
      <c r="B143" s="151"/>
      <c r="C143" s="189" t="s">
        <v>8023</v>
      </c>
      <c r="D143" s="189" t="s">
        <v>5826</v>
      </c>
      <c r="E143" s="190" t="s">
        <v>3708</v>
      </c>
      <c r="F143" s="191" t="s">
        <v>3709</v>
      </c>
      <c r="G143" s="192" t="s">
        <v>5897</v>
      </c>
      <c r="H143" s="193">
        <v>22.119</v>
      </c>
      <c r="I143" s="194"/>
      <c r="J143" s="195">
        <f>ROUND(I143*H143,2)</f>
        <v>0</v>
      </c>
      <c r="K143" s="191" t="s">
        <v>7465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8.3000000000000004E-2</v>
      </c>
      <c r="R143" s="161">
        <f>Q143*H143</f>
        <v>1.835877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3710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5251</v>
      </c>
      <c r="H144" s="169">
        <v>21.9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7671</v>
      </c>
      <c r="AY144" s="167" t="s">
        <v>7977</v>
      </c>
    </row>
    <row r="145" spans="2:65" s="12" customFormat="1">
      <c r="B145" s="165"/>
      <c r="D145" s="166" t="s">
        <v>7985</v>
      </c>
      <c r="F145" s="168" t="s">
        <v>5252</v>
      </c>
      <c r="H145" s="169">
        <v>22.119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7592</v>
      </c>
      <c r="AX145" s="12" t="s">
        <v>7671</v>
      </c>
      <c r="AY145" s="167" t="s">
        <v>7977</v>
      </c>
    </row>
    <row r="146" spans="2:65" s="1" customFormat="1" ht="24" customHeight="1">
      <c r="B146" s="151"/>
      <c r="C146" s="152" t="s">
        <v>8027</v>
      </c>
      <c r="D146" s="152" t="s">
        <v>7978</v>
      </c>
      <c r="E146" s="153" t="s">
        <v>3713</v>
      </c>
      <c r="F146" s="154" t="s">
        <v>3714</v>
      </c>
      <c r="G146" s="155" t="s">
        <v>5863</v>
      </c>
      <c r="H146" s="156">
        <v>29.2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9.5990000000000006E-2</v>
      </c>
      <c r="R146" s="161">
        <f>Q146*H146</f>
        <v>2.802908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3715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5253</v>
      </c>
      <c r="H147" s="169">
        <v>29.2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89" t="s">
        <v>8032</v>
      </c>
      <c r="D148" s="189" t="s">
        <v>5826</v>
      </c>
      <c r="E148" s="190" t="s">
        <v>3716</v>
      </c>
      <c r="F148" s="191" t="s">
        <v>3717</v>
      </c>
      <c r="G148" s="192" t="s">
        <v>5897</v>
      </c>
      <c r="H148" s="193">
        <v>143.75399999999999</v>
      </c>
      <c r="I148" s="194"/>
      <c r="J148" s="195">
        <f>ROUND(I148*H148,2)</f>
        <v>0</v>
      </c>
      <c r="K148" s="191" t="s">
        <v>5841</v>
      </c>
      <c r="L148" s="196"/>
      <c r="M148" s="197" t="s">
        <v>7590</v>
      </c>
      <c r="N148" s="198" t="s">
        <v>7629</v>
      </c>
      <c r="O148" s="54"/>
      <c r="P148" s="161">
        <f>O148*H148</f>
        <v>0</v>
      </c>
      <c r="Q148" s="161">
        <v>1.4E-2</v>
      </c>
      <c r="R148" s="161">
        <f>Q148*H148</f>
        <v>2.012556</v>
      </c>
      <c r="S148" s="161">
        <v>0</v>
      </c>
      <c r="T148" s="162">
        <f>S148*H148</f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3718</v>
      </c>
    </row>
    <row r="149" spans="2:65" s="1" customFormat="1" ht="24" customHeight="1">
      <c r="B149" s="151"/>
      <c r="C149" s="152" t="s">
        <v>5780</v>
      </c>
      <c r="D149" s="152" t="s">
        <v>7978</v>
      </c>
      <c r="E149" s="153" t="s">
        <v>3719</v>
      </c>
      <c r="F149" s="154" t="s">
        <v>3720</v>
      </c>
      <c r="G149" s="155" t="s">
        <v>7994</v>
      </c>
      <c r="H149" s="156">
        <v>5.899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2.2563399999999998</v>
      </c>
      <c r="R149" s="161">
        <f>Q149*H149</f>
        <v>13.310149659999999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3721</v>
      </c>
    </row>
    <row r="150" spans="2:65" s="1" customFormat="1" ht="19.5">
      <c r="B150" s="31"/>
      <c r="D150" s="166" t="s">
        <v>5891</v>
      </c>
      <c r="F150" s="199" t="s">
        <v>3722</v>
      </c>
      <c r="I150" s="94"/>
      <c r="L150" s="31"/>
      <c r="M150" s="200"/>
      <c r="N150" s="54"/>
      <c r="O150" s="54"/>
      <c r="P150" s="54"/>
      <c r="Q150" s="54"/>
      <c r="R150" s="54"/>
      <c r="S150" s="54"/>
      <c r="T150" s="55"/>
      <c r="AT150" s="16" t="s">
        <v>5891</v>
      </c>
      <c r="AU150" s="16" t="s">
        <v>7673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5254</v>
      </c>
      <c r="H151" s="169">
        <v>0.52700000000000002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7664</v>
      </c>
      <c r="AY151" s="167" t="s">
        <v>7977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5255</v>
      </c>
      <c r="H152" s="169">
        <v>1.8680000000000001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7664</v>
      </c>
      <c r="AY152" s="167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5256</v>
      </c>
      <c r="H153" s="169">
        <v>3.504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1" customFormat="1" ht="20.85" customHeight="1">
      <c r="B154" s="138"/>
      <c r="D154" s="139" t="s">
        <v>7663</v>
      </c>
      <c r="E154" s="149" t="s">
        <v>7054</v>
      </c>
      <c r="F154" s="149" t="s">
        <v>7055</v>
      </c>
      <c r="I154" s="141"/>
      <c r="J154" s="150">
        <f>BK154</f>
        <v>0</v>
      </c>
      <c r="L154" s="138"/>
      <c r="M154" s="143"/>
      <c r="N154" s="144"/>
      <c r="O154" s="144"/>
      <c r="P154" s="145">
        <f>P155</f>
        <v>0</v>
      </c>
      <c r="Q154" s="144"/>
      <c r="R154" s="145">
        <f>R155</f>
        <v>0</v>
      </c>
      <c r="S154" s="144"/>
      <c r="T154" s="146">
        <f>T155</f>
        <v>0</v>
      </c>
      <c r="AR154" s="139" t="s">
        <v>7671</v>
      </c>
      <c r="AT154" s="147" t="s">
        <v>7663</v>
      </c>
      <c r="AU154" s="147" t="s">
        <v>7673</v>
      </c>
      <c r="AY154" s="139" t="s">
        <v>7977</v>
      </c>
      <c r="BK154" s="148">
        <f>BK155</f>
        <v>0</v>
      </c>
    </row>
    <row r="155" spans="2:65" s="1" customFormat="1" ht="24" customHeight="1">
      <c r="B155" s="151"/>
      <c r="C155" s="152" t="s">
        <v>5786</v>
      </c>
      <c r="D155" s="152" t="s">
        <v>7978</v>
      </c>
      <c r="E155" s="153" t="s">
        <v>3725</v>
      </c>
      <c r="F155" s="154" t="s">
        <v>3726</v>
      </c>
      <c r="G155" s="155" t="s">
        <v>5816</v>
      </c>
      <c r="H155" s="156">
        <v>26.792000000000002</v>
      </c>
      <c r="I155" s="157"/>
      <c r="J155" s="158">
        <f>ROUND(I155*H155,2)</f>
        <v>0</v>
      </c>
      <c r="K155" s="154" t="s">
        <v>7982</v>
      </c>
      <c r="L155" s="31"/>
      <c r="M155" s="201" t="s">
        <v>7590</v>
      </c>
      <c r="N155" s="202" t="s">
        <v>7629</v>
      </c>
      <c r="O155" s="203"/>
      <c r="P155" s="204">
        <f>O155*H155</f>
        <v>0</v>
      </c>
      <c r="Q155" s="204">
        <v>0</v>
      </c>
      <c r="R155" s="204">
        <f>Q155*H155</f>
        <v>0</v>
      </c>
      <c r="S155" s="204">
        <v>0</v>
      </c>
      <c r="T155" s="205">
        <f>S155*H155</f>
        <v>0</v>
      </c>
      <c r="AR155" s="163" t="s">
        <v>7983</v>
      </c>
      <c r="AT155" s="163" t="s">
        <v>7978</v>
      </c>
      <c r="AU155" s="163" t="s">
        <v>7991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3727</v>
      </c>
    </row>
    <row r="156" spans="2:65" s="1" customFormat="1" ht="6.95" customHeight="1">
      <c r="B156" s="43"/>
      <c r="C156" s="44"/>
      <c r="D156" s="44"/>
      <c r="E156" s="44"/>
      <c r="F156" s="44"/>
      <c r="G156" s="44"/>
      <c r="H156" s="44"/>
      <c r="I156" s="112"/>
      <c r="J156" s="44"/>
      <c r="K156" s="44"/>
      <c r="L156" s="31"/>
    </row>
  </sheetData>
  <autoFilter ref="C124:K155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7808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2815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5257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ROUND(J128,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ROUND((SUM(BE128:BE175)),  2)</f>
        <v>0</v>
      </c>
      <c r="I35" s="103">
        <v>0.21</v>
      </c>
      <c r="J35" s="102">
        <f>ROUND(((SUM(BE128:BE175))*I35),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ROUND((SUM(BF128:BF175)),  2)</f>
        <v>0</v>
      </c>
      <c r="I36" s="103">
        <v>0.15</v>
      </c>
      <c r="J36" s="102">
        <f>ROUND(((SUM(BF128:BF175))*I36),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ROUND((SUM(BG128:BG175)),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ROUND((SUM(BH128:BH175)),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ROUND((SUM(BI128:BI175)),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2815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SO_13.7 - Demolice stávajícího VDJ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J128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J129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J130</f>
        <v>0</v>
      </c>
      <c r="L100" s="123"/>
    </row>
    <row r="101" spans="2:47" s="9" customFormat="1" ht="19.899999999999999" customHeight="1">
      <c r="B101" s="123"/>
      <c r="D101" s="124" t="s">
        <v>5162</v>
      </c>
      <c r="E101" s="125"/>
      <c r="F101" s="125"/>
      <c r="G101" s="125"/>
      <c r="H101" s="125"/>
      <c r="I101" s="126"/>
      <c r="J101" s="127">
        <f>J147</f>
        <v>0</v>
      </c>
      <c r="L101" s="123"/>
    </row>
    <row r="102" spans="2:47" s="9" customFormat="1" ht="19.899999999999999" customHeight="1">
      <c r="B102" s="123"/>
      <c r="D102" s="124" t="s">
        <v>6003</v>
      </c>
      <c r="E102" s="125"/>
      <c r="F102" s="125"/>
      <c r="G102" s="125"/>
      <c r="H102" s="125"/>
      <c r="I102" s="126"/>
      <c r="J102" s="127">
        <f>J162</f>
        <v>0</v>
      </c>
      <c r="L102" s="123"/>
    </row>
    <row r="103" spans="2:47" s="9" customFormat="1" ht="19.899999999999999" customHeight="1">
      <c r="B103" s="123"/>
      <c r="D103" s="124" t="s">
        <v>4813</v>
      </c>
      <c r="E103" s="125"/>
      <c r="F103" s="125"/>
      <c r="G103" s="125"/>
      <c r="H103" s="125"/>
      <c r="I103" s="126"/>
      <c r="J103" s="127">
        <f>J168</f>
        <v>0</v>
      </c>
      <c r="L103" s="123"/>
    </row>
    <row r="104" spans="2:47" s="8" customFormat="1" ht="24.95" customHeight="1">
      <c r="B104" s="118"/>
      <c r="D104" s="119" t="s">
        <v>4814</v>
      </c>
      <c r="E104" s="120"/>
      <c r="F104" s="120"/>
      <c r="G104" s="120"/>
      <c r="H104" s="120"/>
      <c r="I104" s="121"/>
      <c r="J104" s="122">
        <f>J170</f>
        <v>0</v>
      </c>
      <c r="L104" s="118"/>
    </row>
    <row r="105" spans="2:47" s="9" customFormat="1" ht="19.899999999999999" customHeight="1">
      <c r="B105" s="123"/>
      <c r="D105" s="124" t="s">
        <v>4822</v>
      </c>
      <c r="E105" s="125"/>
      <c r="F105" s="125"/>
      <c r="G105" s="125"/>
      <c r="H105" s="125"/>
      <c r="I105" s="126"/>
      <c r="J105" s="127">
        <f>J171</f>
        <v>0</v>
      </c>
      <c r="L105" s="123"/>
    </row>
    <row r="106" spans="2:47" s="9" customFormat="1" ht="19.899999999999999" customHeight="1">
      <c r="B106" s="123"/>
      <c r="D106" s="124" t="s">
        <v>4825</v>
      </c>
      <c r="E106" s="125"/>
      <c r="F106" s="125"/>
      <c r="G106" s="125"/>
      <c r="H106" s="125"/>
      <c r="I106" s="126"/>
      <c r="J106" s="127">
        <f>J174</f>
        <v>0</v>
      </c>
      <c r="L106" s="123"/>
    </row>
    <row r="107" spans="2:47" s="1" customFormat="1" ht="21.75" customHeight="1">
      <c r="B107" s="31"/>
      <c r="I107" s="94"/>
      <c r="L107" s="31"/>
    </row>
    <row r="108" spans="2:47" s="1" customFormat="1" ht="6.95" customHeight="1">
      <c r="B108" s="43"/>
      <c r="C108" s="44"/>
      <c r="D108" s="44"/>
      <c r="E108" s="44"/>
      <c r="F108" s="44"/>
      <c r="G108" s="44"/>
      <c r="H108" s="44"/>
      <c r="I108" s="112"/>
      <c r="J108" s="44"/>
      <c r="K108" s="44"/>
      <c r="L108" s="31"/>
    </row>
    <row r="112" spans="2:47" s="1" customFormat="1" ht="6.95" customHeight="1">
      <c r="B112" s="45"/>
      <c r="C112" s="46"/>
      <c r="D112" s="46"/>
      <c r="E112" s="46"/>
      <c r="F112" s="46"/>
      <c r="G112" s="46"/>
      <c r="H112" s="46"/>
      <c r="I112" s="113"/>
      <c r="J112" s="46"/>
      <c r="K112" s="46"/>
      <c r="L112" s="31"/>
    </row>
    <row r="113" spans="2:63" s="1" customFormat="1" ht="24.95" customHeight="1">
      <c r="B113" s="31"/>
      <c r="C113" s="20" t="s">
        <v>7962</v>
      </c>
      <c r="I113" s="94"/>
      <c r="L113" s="31"/>
    </row>
    <row r="114" spans="2:63" s="1" customFormat="1" ht="6.95" customHeight="1">
      <c r="B114" s="31"/>
      <c r="I114" s="94"/>
      <c r="L114" s="31"/>
    </row>
    <row r="115" spans="2:63" s="1" customFormat="1" ht="12" customHeight="1">
      <c r="B115" s="31"/>
      <c r="C115" s="26" t="s">
        <v>7605</v>
      </c>
      <c r="I115" s="94"/>
      <c r="L115" s="31"/>
    </row>
    <row r="116" spans="2:63" s="1" customFormat="1" ht="16.5" customHeight="1">
      <c r="B116" s="31"/>
      <c r="E116" s="346" t="str">
        <f>E7</f>
        <v>Skupinový vodovod Brandýsko</v>
      </c>
      <c r="F116" s="347"/>
      <c r="G116" s="347"/>
      <c r="H116" s="347"/>
      <c r="I116" s="94"/>
      <c r="L116" s="31"/>
    </row>
    <row r="117" spans="2:63" ht="12" customHeight="1">
      <c r="B117" s="19"/>
      <c r="C117" s="26" t="s">
        <v>7948</v>
      </c>
      <c r="L117" s="19"/>
    </row>
    <row r="118" spans="2:63" s="1" customFormat="1" ht="16.5" customHeight="1">
      <c r="B118" s="31"/>
      <c r="E118" s="346" t="s">
        <v>2815</v>
      </c>
      <c r="F118" s="345"/>
      <c r="G118" s="345"/>
      <c r="H118" s="345"/>
      <c r="I118" s="94"/>
      <c r="L118" s="31"/>
    </row>
    <row r="119" spans="2:63" s="1" customFormat="1" ht="12" customHeight="1">
      <c r="B119" s="31"/>
      <c r="C119" s="26" t="s">
        <v>7950</v>
      </c>
      <c r="I119" s="94"/>
      <c r="L119" s="31"/>
    </row>
    <row r="120" spans="2:63" s="1" customFormat="1" ht="16.5" customHeight="1">
      <c r="B120" s="31"/>
      <c r="E120" s="336" t="str">
        <f>E11</f>
        <v>SO_13.7 - Demolice stávajícího VDJ</v>
      </c>
      <c r="F120" s="345"/>
      <c r="G120" s="345"/>
      <c r="H120" s="345"/>
      <c r="I120" s="94"/>
      <c r="L120" s="31"/>
    </row>
    <row r="121" spans="2:63" s="1" customFormat="1" ht="6.95" customHeight="1">
      <c r="B121" s="31"/>
      <c r="I121" s="94"/>
      <c r="L121" s="31"/>
    </row>
    <row r="122" spans="2:63" s="1" customFormat="1" ht="12" customHeight="1">
      <c r="B122" s="31"/>
      <c r="C122" s="26" t="s">
        <v>7609</v>
      </c>
      <c r="F122" s="24" t="str">
        <f>F14</f>
        <v xml:space="preserve"> </v>
      </c>
      <c r="I122" s="95" t="s">
        <v>7611</v>
      </c>
      <c r="J122" s="51" t="str">
        <f>IF(J14="","",J14)</f>
        <v>13. 3. 2019</v>
      </c>
      <c r="L122" s="31"/>
    </row>
    <row r="123" spans="2:63" s="1" customFormat="1" ht="6.95" customHeight="1">
      <c r="B123" s="31"/>
      <c r="I123" s="94"/>
      <c r="L123" s="31"/>
    </row>
    <row r="124" spans="2:63" s="1" customFormat="1" ht="15.2" customHeight="1">
      <c r="B124" s="31"/>
      <c r="C124" s="26" t="s">
        <v>7613</v>
      </c>
      <c r="F124" s="24" t="str">
        <f>E17</f>
        <v xml:space="preserve"> </v>
      </c>
      <c r="I124" s="95" t="s">
        <v>7618</v>
      </c>
      <c r="J124" s="29" t="str">
        <f>E23</f>
        <v>Ing. Martin Herman</v>
      </c>
      <c r="L124" s="31"/>
    </row>
    <row r="125" spans="2:63" s="1" customFormat="1" ht="27.95" customHeight="1">
      <c r="B125" s="31"/>
      <c r="C125" s="26" t="s">
        <v>7616</v>
      </c>
      <c r="F125" s="24" t="str">
        <f>IF(E20="","",E20)</f>
        <v>Vyplň údaj</v>
      </c>
      <c r="I125" s="95" t="s">
        <v>7621</v>
      </c>
      <c r="J125" s="29" t="str">
        <f>E26</f>
        <v>VIS s.r.o. Hradec Králové</v>
      </c>
      <c r="L125" s="31"/>
    </row>
    <row r="126" spans="2:63" s="1" customFormat="1" ht="10.35" customHeight="1">
      <c r="B126" s="31"/>
      <c r="I126" s="94"/>
      <c r="L126" s="31"/>
    </row>
    <row r="127" spans="2:63" s="10" customFormat="1" ht="29.25" customHeight="1">
      <c r="B127" s="128"/>
      <c r="C127" s="129" t="s">
        <v>7963</v>
      </c>
      <c r="D127" s="130" t="s">
        <v>7649</v>
      </c>
      <c r="E127" s="130" t="s">
        <v>7645</v>
      </c>
      <c r="F127" s="130" t="s">
        <v>7646</v>
      </c>
      <c r="G127" s="130" t="s">
        <v>7964</v>
      </c>
      <c r="H127" s="130" t="s">
        <v>7965</v>
      </c>
      <c r="I127" s="131" t="s">
        <v>7966</v>
      </c>
      <c r="J127" s="132" t="s">
        <v>7954</v>
      </c>
      <c r="K127" s="133" t="s">
        <v>7967</v>
      </c>
      <c r="L127" s="128"/>
      <c r="M127" s="57" t="s">
        <v>7590</v>
      </c>
      <c r="N127" s="58" t="s">
        <v>7628</v>
      </c>
      <c r="O127" s="58" t="s">
        <v>7968</v>
      </c>
      <c r="P127" s="58" t="s">
        <v>7969</v>
      </c>
      <c r="Q127" s="58" t="s">
        <v>7970</v>
      </c>
      <c r="R127" s="58" t="s">
        <v>7971</v>
      </c>
      <c r="S127" s="58" t="s">
        <v>7972</v>
      </c>
      <c r="T127" s="59" t="s">
        <v>7973</v>
      </c>
    </row>
    <row r="128" spans="2:63" s="1" customFormat="1" ht="22.9" customHeight="1">
      <c r="B128" s="31"/>
      <c r="C128" s="62" t="s">
        <v>7974</v>
      </c>
      <c r="I128" s="94"/>
      <c r="J128" s="134">
        <f>BK128</f>
        <v>0</v>
      </c>
      <c r="L128" s="31"/>
      <c r="M128" s="60"/>
      <c r="N128" s="52"/>
      <c r="O128" s="52"/>
      <c r="P128" s="135">
        <f>P129+P170</f>
        <v>0</v>
      </c>
      <c r="Q128" s="52"/>
      <c r="R128" s="135">
        <f>R129+R170</f>
        <v>90.38324320000001</v>
      </c>
      <c r="S128" s="52"/>
      <c r="T128" s="136">
        <f>T129+T170</f>
        <v>94.661325000000005</v>
      </c>
      <c r="AT128" s="16" t="s">
        <v>7663</v>
      </c>
      <c r="AU128" s="16" t="s">
        <v>7956</v>
      </c>
      <c r="BK128" s="137">
        <f>BK129+BK170</f>
        <v>0</v>
      </c>
    </row>
    <row r="129" spans="2:65" s="11" customFormat="1" ht="25.9" customHeight="1">
      <c r="B129" s="138"/>
      <c r="D129" s="139" t="s">
        <v>7663</v>
      </c>
      <c r="E129" s="140" t="s">
        <v>7975</v>
      </c>
      <c r="F129" s="140" t="s">
        <v>7976</v>
      </c>
      <c r="I129" s="141"/>
      <c r="J129" s="142">
        <f>BK129</f>
        <v>0</v>
      </c>
      <c r="L129" s="138"/>
      <c r="M129" s="143"/>
      <c r="N129" s="144"/>
      <c r="O129" s="144"/>
      <c r="P129" s="145">
        <f>P130+P147+P162+P168</f>
        <v>0</v>
      </c>
      <c r="Q129" s="144"/>
      <c r="R129" s="145">
        <f>R130+R147+R162+R168</f>
        <v>90.38324320000001</v>
      </c>
      <c r="S129" s="144"/>
      <c r="T129" s="146">
        <f>T130+T147+T162+T168</f>
        <v>94.524799999999999</v>
      </c>
      <c r="AR129" s="139" t="s">
        <v>7671</v>
      </c>
      <c r="AT129" s="147" t="s">
        <v>7663</v>
      </c>
      <c r="AU129" s="147" t="s">
        <v>7664</v>
      </c>
      <c r="AY129" s="139" t="s">
        <v>7977</v>
      </c>
      <c r="BK129" s="148">
        <f>BK130+BK147+BK162+BK168</f>
        <v>0</v>
      </c>
    </row>
    <row r="130" spans="2:65" s="11" customFormat="1" ht="22.9" customHeight="1">
      <c r="B130" s="138"/>
      <c r="D130" s="139" t="s">
        <v>7663</v>
      </c>
      <c r="E130" s="149" t="s">
        <v>7671</v>
      </c>
      <c r="F130" s="149" t="s">
        <v>6500</v>
      </c>
      <c r="I130" s="141"/>
      <c r="J130" s="150">
        <f>BK130</f>
        <v>0</v>
      </c>
      <c r="L130" s="138"/>
      <c r="M130" s="143"/>
      <c r="N130" s="144"/>
      <c r="O130" s="144"/>
      <c r="P130" s="145">
        <f>SUM(P131:P146)</f>
        <v>0</v>
      </c>
      <c r="Q130" s="144"/>
      <c r="R130" s="145">
        <f>SUM(R131:R146)</f>
        <v>90.38324320000001</v>
      </c>
      <c r="S130" s="144"/>
      <c r="T130" s="146">
        <f>SUM(T131:T146)</f>
        <v>0</v>
      </c>
      <c r="AR130" s="139" t="s">
        <v>7671</v>
      </c>
      <c r="AT130" s="147" t="s">
        <v>7663</v>
      </c>
      <c r="AU130" s="147" t="s">
        <v>7671</v>
      </c>
      <c r="AY130" s="139" t="s">
        <v>7977</v>
      </c>
      <c r="BK130" s="148">
        <f>SUM(BK131:BK146)</f>
        <v>0</v>
      </c>
    </row>
    <row r="131" spans="2:65" s="1" customFormat="1" ht="16.5" customHeight="1">
      <c r="B131" s="151"/>
      <c r="C131" s="152" t="s">
        <v>7671</v>
      </c>
      <c r="D131" s="152" t="s">
        <v>7978</v>
      </c>
      <c r="E131" s="153" t="s">
        <v>6007</v>
      </c>
      <c r="F131" s="154" t="s">
        <v>6008</v>
      </c>
      <c r="G131" s="155" t="s">
        <v>7994</v>
      </c>
      <c r="H131" s="156">
        <v>60.287999999999997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5258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5259</v>
      </c>
      <c r="H132" s="169">
        <v>60.287999999999997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7673</v>
      </c>
      <c r="D133" s="152" t="s">
        <v>7978</v>
      </c>
      <c r="E133" s="153" t="s">
        <v>5260</v>
      </c>
      <c r="F133" s="154" t="s">
        <v>5261</v>
      </c>
      <c r="G133" s="155" t="s">
        <v>7994</v>
      </c>
      <c r="H133" s="156">
        <v>62.8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5262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5263</v>
      </c>
      <c r="H134" s="169">
        <v>62.8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16.5" customHeight="1">
      <c r="B135" s="151"/>
      <c r="C135" s="152" t="s">
        <v>7991</v>
      </c>
      <c r="D135" s="152" t="s">
        <v>7978</v>
      </c>
      <c r="E135" s="153" t="s">
        <v>5264</v>
      </c>
      <c r="F135" s="154" t="s">
        <v>5265</v>
      </c>
      <c r="G135" s="155" t="s">
        <v>7994</v>
      </c>
      <c r="H135" s="156">
        <v>62.8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5266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5820</v>
      </c>
      <c r="F136" s="154" t="s">
        <v>5821</v>
      </c>
      <c r="G136" s="155" t="s">
        <v>7994</v>
      </c>
      <c r="H136" s="156">
        <v>53.966000000000001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5267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5268</v>
      </c>
      <c r="H137" s="169">
        <v>45.216000000000001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7664</v>
      </c>
      <c r="AY137" s="167" t="s">
        <v>7977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5269</v>
      </c>
      <c r="H138" s="169">
        <v>8.75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7664</v>
      </c>
      <c r="AY138" s="167" t="s">
        <v>7977</v>
      </c>
    </row>
    <row r="139" spans="2:65" s="13" customFormat="1">
      <c r="B139" s="174"/>
      <c r="D139" s="166" t="s">
        <v>7985</v>
      </c>
      <c r="E139" s="175" t="s">
        <v>7590</v>
      </c>
      <c r="F139" s="176" t="s">
        <v>7998</v>
      </c>
      <c r="H139" s="177">
        <v>53.966000000000001</v>
      </c>
      <c r="I139" s="178"/>
      <c r="L139" s="174"/>
      <c r="M139" s="179"/>
      <c r="N139" s="180"/>
      <c r="O139" s="180"/>
      <c r="P139" s="180"/>
      <c r="Q139" s="180"/>
      <c r="R139" s="180"/>
      <c r="S139" s="180"/>
      <c r="T139" s="181"/>
      <c r="AT139" s="175" t="s">
        <v>7985</v>
      </c>
      <c r="AU139" s="175" t="s">
        <v>7673</v>
      </c>
      <c r="AV139" s="13" t="s">
        <v>7983</v>
      </c>
      <c r="AW139" s="13" t="s">
        <v>7620</v>
      </c>
      <c r="AX139" s="13" t="s">
        <v>7671</v>
      </c>
      <c r="AY139" s="175" t="s">
        <v>7977</v>
      </c>
    </row>
    <row r="140" spans="2:65" s="1" customFormat="1" ht="16.5" customHeight="1">
      <c r="B140" s="151"/>
      <c r="C140" s="189" t="s">
        <v>8005</v>
      </c>
      <c r="D140" s="189" t="s">
        <v>5826</v>
      </c>
      <c r="E140" s="190" t="s">
        <v>4924</v>
      </c>
      <c r="F140" s="191" t="s">
        <v>4925</v>
      </c>
      <c r="G140" s="192" t="s">
        <v>5816</v>
      </c>
      <c r="H140" s="193">
        <v>90.123000000000005</v>
      </c>
      <c r="I140" s="194"/>
      <c r="J140" s="195">
        <f>ROUND(I140*H140,2)</f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>O140*H140</f>
        <v>0</v>
      </c>
      <c r="Q140" s="161">
        <v>1</v>
      </c>
      <c r="R140" s="161">
        <f>Q140*H140</f>
        <v>90.123000000000005</v>
      </c>
      <c r="S140" s="161">
        <v>0</v>
      </c>
      <c r="T140" s="162">
        <f>S140*H140</f>
        <v>0</v>
      </c>
      <c r="AR140" s="163" t="s">
        <v>8023</v>
      </c>
      <c r="AT140" s="163" t="s">
        <v>5826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5270</v>
      </c>
    </row>
    <row r="141" spans="2:65" s="12" customFormat="1">
      <c r="B141" s="165"/>
      <c r="D141" s="166" t="s">
        <v>7985</v>
      </c>
      <c r="F141" s="168" t="s">
        <v>5271</v>
      </c>
      <c r="H141" s="169">
        <v>90.123000000000005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7592</v>
      </c>
      <c r="AX141" s="12" t="s">
        <v>7671</v>
      </c>
      <c r="AY141" s="167" t="s">
        <v>7977</v>
      </c>
    </row>
    <row r="142" spans="2:65" s="1" customFormat="1" ht="24" customHeight="1">
      <c r="B142" s="151"/>
      <c r="C142" s="152" t="s">
        <v>8012</v>
      </c>
      <c r="D142" s="152" t="s">
        <v>7978</v>
      </c>
      <c r="E142" s="153" t="s">
        <v>3897</v>
      </c>
      <c r="F142" s="154" t="s">
        <v>3898</v>
      </c>
      <c r="G142" s="155" t="s">
        <v>5783</v>
      </c>
      <c r="H142" s="156">
        <v>200.96</v>
      </c>
      <c r="I142" s="157"/>
      <c r="J142" s="158">
        <f>ROUND(I142*H142,2)</f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5272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5273</v>
      </c>
      <c r="H143" s="169">
        <v>200.96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16.5" customHeight="1">
      <c r="B144" s="151"/>
      <c r="C144" s="152" t="s">
        <v>8016</v>
      </c>
      <c r="D144" s="152" t="s">
        <v>7978</v>
      </c>
      <c r="E144" s="153" t="s">
        <v>5851</v>
      </c>
      <c r="F144" s="154" t="s">
        <v>5852</v>
      </c>
      <c r="G144" s="155" t="s">
        <v>5783</v>
      </c>
      <c r="H144" s="156">
        <v>200.96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1.2700000000000001E-3</v>
      </c>
      <c r="R144" s="161">
        <f>Q144*H144</f>
        <v>0.25521920000000003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5274</v>
      </c>
    </row>
    <row r="145" spans="2:65" s="1" customFormat="1" ht="16.5" customHeight="1">
      <c r="B145" s="151"/>
      <c r="C145" s="189" t="s">
        <v>8023</v>
      </c>
      <c r="D145" s="189" t="s">
        <v>5826</v>
      </c>
      <c r="E145" s="190" t="s">
        <v>6612</v>
      </c>
      <c r="F145" s="191" t="s">
        <v>6613</v>
      </c>
      <c r="G145" s="192" t="s">
        <v>5857</v>
      </c>
      <c r="H145" s="193">
        <v>5.024</v>
      </c>
      <c r="I145" s="194"/>
      <c r="J145" s="195">
        <f>ROUND(I145*H145,2)</f>
        <v>0</v>
      </c>
      <c r="K145" s="191" t="s">
        <v>7982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1E-3</v>
      </c>
      <c r="R145" s="161">
        <f>Q145*H145</f>
        <v>5.0239999999999998E-3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5275</v>
      </c>
    </row>
    <row r="146" spans="2:65" s="12" customFormat="1">
      <c r="B146" s="165"/>
      <c r="D146" s="166" t="s">
        <v>7985</v>
      </c>
      <c r="F146" s="168" t="s">
        <v>5276</v>
      </c>
      <c r="H146" s="169">
        <v>5.024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7592</v>
      </c>
      <c r="AX146" s="12" t="s">
        <v>7671</v>
      </c>
      <c r="AY146" s="167" t="s">
        <v>7977</v>
      </c>
    </row>
    <row r="147" spans="2:65" s="11" customFormat="1" ht="22.9" customHeight="1">
      <c r="B147" s="138"/>
      <c r="D147" s="139" t="s">
        <v>7663</v>
      </c>
      <c r="E147" s="149" t="s">
        <v>8027</v>
      </c>
      <c r="F147" s="149" t="s">
        <v>5191</v>
      </c>
      <c r="I147" s="141"/>
      <c r="J147" s="150">
        <f>BK147</f>
        <v>0</v>
      </c>
      <c r="L147" s="138"/>
      <c r="M147" s="143"/>
      <c r="N147" s="144"/>
      <c r="O147" s="144"/>
      <c r="P147" s="145">
        <f>SUM(P148:P161)</f>
        <v>0</v>
      </c>
      <c r="Q147" s="144"/>
      <c r="R147" s="145">
        <f>SUM(R148:R161)</f>
        <v>0</v>
      </c>
      <c r="S147" s="144"/>
      <c r="T147" s="146">
        <f>SUM(T148:T161)</f>
        <v>94.524799999999999</v>
      </c>
      <c r="AR147" s="139" t="s">
        <v>7671</v>
      </c>
      <c r="AT147" s="147" t="s">
        <v>7663</v>
      </c>
      <c r="AU147" s="147" t="s">
        <v>7671</v>
      </c>
      <c r="AY147" s="139" t="s">
        <v>7977</v>
      </c>
      <c r="BK147" s="148">
        <f>SUM(BK148:BK161)</f>
        <v>0</v>
      </c>
    </row>
    <row r="148" spans="2:65" s="1" customFormat="1" ht="16.5" customHeight="1">
      <c r="B148" s="151"/>
      <c r="C148" s="152" t="s">
        <v>8027</v>
      </c>
      <c r="D148" s="152" t="s">
        <v>7978</v>
      </c>
      <c r="E148" s="153" t="s">
        <v>5277</v>
      </c>
      <c r="F148" s="154" t="s">
        <v>5278</v>
      </c>
      <c r="G148" s="155" t="s">
        <v>7994</v>
      </c>
      <c r="H148" s="156">
        <v>7.2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2.4</v>
      </c>
      <c r="T148" s="162">
        <f>S148*H148</f>
        <v>17.28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5279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5280</v>
      </c>
      <c r="H149" s="169">
        <v>7.2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7671</v>
      </c>
      <c r="AY149" s="167" t="s">
        <v>7977</v>
      </c>
    </row>
    <row r="150" spans="2:65" s="1" customFormat="1" ht="24" customHeight="1">
      <c r="B150" s="151"/>
      <c r="C150" s="152" t="s">
        <v>8032</v>
      </c>
      <c r="D150" s="152" t="s">
        <v>7978</v>
      </c>
      <c r="E150" s="153" t="s">
        <v>5281</v>
      </c>
      <c r="F150" s="154" t="s">
        <v>5282</v>
      </c>
      <c r="G150" s="155" t="s">
        <v>7994</v>
      </c>
      <c r="H150" s="156">
        <v>14.4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1.95</v>
      </c>
      <c r="T150" s="162">
        <f>S150*H150</f>
        <v>28.08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5283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5284</v>
      </c>
      <c r="H151" s="169">
        <v>14.4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24" customHeight="1">
      <c r="B152" s="151"/>
      <c r="C152" s="152" t="s">
        <v>5780</v>
      </c>
      <c r="D152" s="152" t="s">
        <v>7978</v>
      </c>
      <c r="E152" s="153" t="s">
        <v>5285</v>
      </c>
      <c r="F152" s="154" t="s">
        <v>5286</v>
      </c>
      <c r="G152" s="155" t="s">
        <v>5863</v>
      </c>
      <c r="H152" s="156">
        <v>7.2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7.0000000000000007E-2</v>
      </c>
      <c r="T152" s="162">
        <f>S152*H152</f>
        <v>0.50400000000000011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5287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5288</v>
      </c>
      <c r="H153" s="169">
        <v>7.2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16.5" customHeight="1">
      <c r="B154" s="151"/>
      <c r="C154" s="152" t="s">
        <v>5786</v>
      </c>
      <c r="D154" s="152" t="s">
        <v>7978</v>
      </c>
      <c r="E154" s="153" t="s">
        <v>5289</v>
      </c>
      <c r="F154" s="154" t="s">
        <v>5290</v>
      </c>
      <c r="G154" s="155" t="s">
        <v>7994</v>
      </c>
      <c r="H154" s="156">
        <v>3.2669999999999999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2.4</v>
      </c>
      <c r="T154" s="162">
        <f>S154*H154</f>
        <v>7.8407999999999998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5291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5292</v>
      </c>
      <c r="H155" s="169">
        <v>3.2669999999999999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16.5" customHeight="1">
      <c r="B156" s="151"/>
      <c r="C156" s="152" t="s">
        <v>5790</v>
      </c>
      <c r="D156" s="152" t="s">
        <v>7978</v>
      </c>
      <c r="E156" s="153" t="s">
        <v>5293</v>
      </c>
      <c r="F156" s="154" t="s">
        <v>5294</v>
      </c>
      <c r="G156" s="155" t="s">
        <v>5783</v>
      </c>
      <c r="H156" s="156">
        <v>2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7.5999999999999998E-2</v>
      </c>
      <c r="T156" s="162">
        <f>S156*H156</f>
        <v>0.152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5295</v>
      </c>
    </row>
    <row r="157" spans="2:65" s="1" customFormat="1" ht="24" customHeight="1">
      <c r="B157" s="151"/>
      <c r="C157" s="152" t="s">
        <v>5795</v>
      </c>
      <c r="D157" s="152" t="s">
        <v>7978</v>
      </c>
      <c r="E157" s="153" t="s">
        <v>5296</v>
      </c>
      <c r="F157" s="154" t="s">
        <v>5297</v>
      </c>
      <c r="G157" s="155" t="s">
        <v>7994</v>
      </c>
      <c r="H157" s="156">
        <v>134.16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0.3</v>
      </c>
      <c r="T157" s="162">
        <f>S157*H157</f>
        <v>40.247999999999998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5298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5299</v>
      </c>
      <c r="H158" s="169">
        <v>21.12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5300</v>
      </c>
      <c r="H159" s="169">
        <v>113.04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3" customFormat="1">
      <c r="B160" s="174"/>
      <c r="D160" s="166" t="s">
        <v>7985</v>
      </c>
      <c r="E160" s="175" t="s">
        <v>7590</v>
      </c>
      <c r="F160" s="176" t="s">
        <v>7998</v>
      </c>
      <c r="H160" s="177">
        <v>134.16</v>
      </c>
      <c r="I160" s="178"/>
      <c r="L160" s="174"/>
      <c r="M160" s="179"/>
      <c r="N160" s="180"/>
      <c r="O160" s="180"/>
      <c r="P160" s="180"/>
      <c r="Q160" s="180"/>
      <c r="R160" s="180"/>
      <c r="S160" s="180"/>
      <c r="T160" s="181"/>
      <c r="AT160" s="175" t="s">
        <v>7985</v>
      </c>
      <c r="AU160" s="175" t="s">
        <v>7673</v>
      </c>
      <c r="AV160" s="13" t="s">
        <v>7983</v>
      </c>
      <c r="AW160" s="13" t="s">
        <v>7620</v>
      </c>
      <c r="AX160" s="13" t="s">
        <v>7671</v>
      </c>
      <c r="AY160" s="175" t="s">
        <v>7977</v>
      </c>
    </row>
    <row r="161" spans="2:65" s="1" customFormat="1" ht="24" customHeight="1">
      <c r="B161" s="151"/>
      <c r="C161" s="152" t="s">
        <v>7597</v>
      </c>
      <c r="D161" s="152" t="s">
        <v>7978</v>
      </c>
      <c r="E161" s="153" t="s">
        <v>5301</v>
      </c>
      <c r="F161" s="154" t="s">
        <v>5302</v>
      </c>
      <c r="G161" s="155" t="s">
        <v>5816</v>
      </c>
      <c r="H161" s="156">
        <v>0.42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1</v>
      </c>
      <c r="T161" s="162">
        <f>S161*H161</f>
        <v>0.42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5303</v>
      </c>
    </row>
    <row r="162" spans="2:65" s="11" customFormat="1" ht="22.9" customHeight="1">
      <c r="B162" s="138"/>
      <c r="D162" s="139" t="s">
        <v>7663</v>
      </c>
      <c r="E162" s="149" t="s">
        <v>7060</v>
      </c>
      <c r="F162" s="149" t="s">
        <v>7061</v>
      </c>
      <c r="I162" s="141"/>
      <c r="J162" s="150">
        <f>BK162</f>
        <v>0</v>
      </c>
      <c r="L162" s="138"/>
      <c r="M162" s="143"/>
      <c r="N162" s="144"/>
      <c r="O162" s="144"/>
      <c r="P162" s="145">
        <f>SUM(P163:P167)</f>
        <v>0</v>
      </c>
      <c r="Q162" s="144"/>
      <c r="R162" s="145">
        <f>SUM(R163:R167)</f>
        <v>0</v>
      </c>
      <c r="S162" s="144"/>
      <c r="T162" s="146">
        <f>SUM(T163:T167)</f>
        <v>0</v>
      </c>
      <c r="AR162" s="139" t="s">
        <v>7671</v>
      </c>
      <c r="AT162" s="147" t="s">
        <v>7663</v>
      </c>
      <c r="AU162" s="147" t="s">
        <v>7671</v>
      </c>
      <c r="AY162" s="139" t="s">
        <v>7977</v>
      </c>
      <c r="BK162" s="148">
        <f>SUM(BK163:BK167)</f>
        <v>0</v>
      </c>
    </row>
    <row r="163" spans="2:65" s="1" customFormat="1" ht="24" customHeight="1">
      <c r="B163" s="151"/>
      <c r="C163" s="152" t="s">
        <v>5804</v>
      </c>
      <c r="D163" s="152" t="s">
        <v>7978</v>
      </c>
      <c r="E163" s="153" t="s">
        <v>7063</v>
      </c>
      <c r="F163" s="154" t="s">
        <v>7064</v>
      </c>
      <c r="G163" s="155" t="s">
        <v>5816</v>
      </c>
      <c r="H163" s="156">
        <v>94.661000000000001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5304</v>
      </c>
    </row>
    <row r="164" spans="2:65" s="1" customFormat="1" ht="24" customHeight="1">
      <c r="B164" s="151"/>
      <c r="C164" s="152" t="s">
        <v>5809</v>
      </c>
      <c r="D164" s="152" t="s">
        <v>7978</v>
      </c>
      <c r="E164" s="153" t="s">
        <v>7067</v>
      </c>
      <c r="F164" s="154" t="s">
        <v>7068</v>
      </c>
      <c r="G164" s="155" t="s">
        <v>5816</v>
      </c>
      <c r="H164" s="156">
        <v>1514.576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5305</v>
      </c>
    </row>
    <row r="165" spans="2:65" s="12" customFormat="1">
      <c r="B165" s="165"/>
      <c r="D165" s="166" t="s">
        <v>7985</v>
      </c>
      <c r="F165" s="168" t="s">
        <v>5306</v>
      </c>
      <c r="H165" s="169">
        <v>1514.576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7592</v>
      </c>
      <c r="AX165" s="12" t="s">
        <v>7671</v>
      </c>
      <c r="AY165" s="167" t="s">
        <v>7977</v>
      </c>
    </row>
    <row r="166" spans="2:65" s="1" customFormat="1" ht="16.5" customHeight="1">
      <c r="B166" s="151"/>
      <c r="C166" s="152" t="s">
        <v>5813</v>
      </c>
      <c r="D166" s="152" t="s">
        <v>7978</v>
      </c>
      <c r="E166" s="153" t="s">
        <v>5307</v>
      </c>
      <c r="F166" s="154" t="s">
        <v>5308</v>
      </c>
      <c r="G166" s="155" t="s">
        <v>5816</v>
      </c>
      <c r="H166" s="156">
        <v>94.661000000000001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5309</v>
      </c>
    </row>
    <row r="167" spans="2:65" s="1" customFormat="1" ht="24" customHeight="1">
      <c r="B167" s="151"/>
      <c r="C167" s="152" t="s">
        <v>5819</v>
      </c>
      <c r="D167" s="152" t="s">
        <v>7978</v>
      </c>
      <c r="E167" s="153" t="s">
        <v>5310</v>
      </c>
      <c r="F167" s="154" t="s">
        <v>5311</v>
      </c>
      <c r="G167" s="155" t="s">
        <v>5816</v>
      </c>
      <c r="H167" s="156">
        <v>94.661000000000001</v>
      </c>
      <c r="I167" s="157"/>
      <c r="J167" s="158">
        <f>ROUND(I167*H167,2)</f>
        <v>0</v>
      </c>
      <c r="K167" s="154" t="s">
        <v>5841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5312</v>
      </c>
    </row>
    <row r="168" spans="2:65" s="11" customFormat="1" ht="22.9" customHeight="1">
      <c r="B168" s="138"/>
      <c r="D168" s="139" t="s">
        <v>7663</v>
      </c>
      <c r="E168" s="149" t="s">
        <v>5991</v>
      </c>
      <c r="F168" s="149" t="s">
        <v>7055</v>
      </c>
      <c r="I168" s="141"/>
      <c r="J168" s="150">
        <f>BK168</f>
        <v>0</v>
      </c>
      <c r="L168" s="138"/>
      <c r="M168" s="143"/>
      <c r="N168" s="144"/>
      <c r="O168" s="144"/>
      <c r="P168" s="145">
        <f>P169</f>
        <v>0</v>
      </c>
      <c r="Q168" s="144"/>
      <c r="R168" s="145">
        <f>R169</f>
        <v>0</v>
      </c>
      <c r="S168" s="144"/>
      <c r="T168" s="146">
        <f>T169</f>
        <v>0</v>
      </c>
      <c r="AR168" s="139" t="s">
        <v>7671</v>
      </c>
      <c r="AT168" s="147" t="s">
        <v>7663</v>
      </c>
      <c r="AU168" s="147" t="s">
        <v>7671</v>
      </c>
      <c r="AY168" s="139" t="s">
        <v>7977</v>
      </c>
      <c r="BK168" s="148">
        <f>BK169</f>
        <v>0</v>
      </c>
    </row>
    <row r="169" spans="2:65" s="1" customFormat="1" ht="16.5" customHeight="1">
      <c r="B169" s="151"/>
      <c r="C169" s="152" t="s">
        <v>5825</v>
      </c>
      <c r="D169" s="152" t="s">
        <v>7978</v>
      </c>
      <c r="E169" s="153" t="s">
        <v>5313</v>
      </c>
      <c r="F169" s="154" t="s">
        <v>5314</v>
      </c>
      <c r="G169" s="155" t="s">
        <v>5816</v>
      </c>
      <c r="H169" s="156">
        <v>43.66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5315</v>
      </c>
    </row>
    <row r="170" spans="2:65" s="11" customFormat="1" ht="25.9" customHeight="1">
      <c r="B170" s="138"/>
      <c r="D170" s="139" t="s">
        <v>7663</v>
      </c>
      <c r="E170" s="140" t="s">
        <v>7448</v>
      </c>
      <c r="F170" s="140" t="s">
        <v>7449</v>
      </c>
      <c r="I170" s="141"/>
      <c r="J170" s="142">
        <f>BK170</f>
        <v>0</v>
      </c>
      <c r="L170" s="138"/>
      <c r="M170" s="143"/>
      <c r="N170" s="144"/>
      <c r="O170" s="144"/>
      <c r="P170" s="145">
        <f>P171+P174</f>
        <v>0</v>
      </c>
      <c r="Q170" s="144"/>
      <c r="R170" s="145">
        <f>R171+R174</f>
        <v>0</v>
      </c>
      <c r="S170" s="144"/>
      <c r="T170" s="146">
        <f>T171+T174</f>
        <v>0.13652500000000001</v>
      </c>
      <c r="AR170" s="139" t="s">
        <v>7673</v>
      </c>
      <c r="AT170" s="147" t="s">
        <v>7663</v>
      </c>
      <c r="AU170" s="147" t="s">
        <v>7664</v>
      </c>
      <c r="AY170" s="139" t="s">
        <v>7977</v>
      </c>
      <c r="BK170" s="148">
        <f>BK171+BK174</f>
        <v>0</v>
      </c>
    </row>
    <row r="171" spans="2:65" s="11" customFormat="1" ht="22.9" customHeight="1">
      <c r="B171" s="138"/>
      <c r="D171" s="139" t="s">
        <v>7663</v>
      </c>
      <c r="E171" s="149" t="s">
        <v>5433</v>
      </c>
      <c r="F171" s="149" t="s">
        <v>5434</v>
      </c>
      <c r="I171" s="141"/>
      <c r="J171" s="150">
        <f>BK171</f>
        <v>0</v>
      </c>
      <c r="L171" s="138"/>
      <c r="M171" s="143"/>
      <c r="N171" s="144"/>
      <c r="O171" s="144"/>
      <c r="P171" s="145">
        <f>SUM(P172:P173)</f>
        <v>0</v>
      </c>
      <c r="Q171" s="144"/>
      <c r="R171" s="145">
        <f>SUM(R172:R173)</f>
        <v>0</v>
      </c>
      <c r="S171" s="144"/>
      <c r="T171" s="146">
        <f>SUM(T172:T173)</f>
        <v>9.6525E-2</v>
      </c>
      <c r="AR171" s="139" t="s">
        <v>7673</v>
      </c>
      <c r="AT171" s="147" t="s">
        <v>7663</v>
      </c>
      <c r="AU171" s="147" t="s">
        <v>7671</v>
      </c>
      <c r="AY171" s="139" t="s">
        <v>7977</v>
      </c>
      <c r="BK171" s="148">
        <f>SUM(BK172:BK173)</f>
        <v>0</v>
      </c>
    </row>
    <row r="172" spans="2:65" s="1" customFormat="1" ht="16.5" customHeight="1">
      <c r="B172" s="151"/>
      <c r="C172" s="152" t="s">
        <v>7596</v>
      </c>
      <c r="D172" s="152" t="s">
        <v>7978</v>
      </c>
      <c r="E172" s="153" t="s">
        <v>5316</v>
      </c>
      <c r="F172" s="154" t="s">
        <v>5317</v>
      </c>
      <c r="G172" s="155" t="s">
        <v>5783</v>
      </c>
      <c r="H172" s="156">
        <v>16.25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5.94E-3</v>
      </c>
      <c r="T172" s="162">
        <f>S172*H172</f>
        <v>9.6525E-2</v>
      </c>
      <c r="AR172" s="163" t="s">
        <v>5804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5804</v>
      </c>
      <c r="BM172" s="163" t="s">
        <v>5318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5319</v>
      </c>
      <c r="H173" s="169">
        <v>16.25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7671</v>
      </c>
      <c r="AY173" s="167" t="s">
        <v>7977</v>
      </c>
    </row>
    <row r="174" spans="2:65" s="11" customFormat="1" ht="22.9" customHeight="1">
      <c r="B174" s="138"/>
      <c r="D174" s="139" t="s">
        <v>7663</v>
      </c>
      <c r="E174" s="149" t="s">
        <v>5528</v>
      </c>
      <c r="F174" s="149" t="s">
        <v>5529</v>
      </c>
      <c r="I174" s="141"/>
      <c r="J174" s="150">
        <f>BK174</f>
        <v>0</v>
      </c>
      <c r="L174" s="138"/>
      <c r="M174" s="143"/>
      <c r="N174" s="144"/>
      <c r="O174" s="144"/>
      <c r="P174" s="145">
        <f>P175</f>
        <v>0</v>
      </c>
      <c r="Q174" s="144"/>
      <c r="R174" s="145">
        <f>R175</f>
        <v>0</v>
      </c>
      <c r="S174" s="144"/>
      <c r="T174" s="146">
        <f>T175</f>
        <v>0.04</v>
      </c>
      <c r="AR174" s="139" t="s">
        <v>7673</v>
      </c>
      <c r="AT174" s="147" t="s">
        <v>7663</v>
      </c>
      <c r="AU174" s="147" t="s">
        <v>7671</v>
      </c>
      <c r="AY174" s="139" t="s">
        <v>7977</v>
      </c>
      <c r="BK174" s="148">
        <f>BK175</f>
        <v>0</v>
      </c>
    </row>
    <row r="175" spans="2:65" s="1" customFormat="1" ht="24" customHeight="1">
      <c r="B175" s="151"/>
      <c r="C175" s="152" t="s">
        <v>5838</v>
      </c>
      <c r="D175" s="152" t="s">
        <v>7978</v>
      </c>
      <c r="E175" s="153" t="s">
        <v>5320</v>
      </c>
      <c r="F175" s="154" t="s">
        <v>5321</v>
      </c>
      <c r="G175" s="155" t="s">
        <v>5863</v>
      </c>
      <c r="H175" s="156">
        <v>2.5</v>
      </c>
      <c r="I175" s="157"/>
      <c r="J175" s="158">
        <f>ROUND(I175*H175,2)</f>
        <v>0</v>
      </c>
      <c r="K175" s="154" t="s">
        <v>7982</v>
      </c>
      <c r="L175" s="31"/>
      <c r="M175" s="201" t="s">
        <v>7590</v>
      </c>
      <c r="N175" s="202" t="s">
        <v>7629</v>
      </c>
      <c r="O175" s="203"/>
      <c r="P175" s="204">
        <f>O175*H175</f>
        <v>0</v>
      </c>
      <c r="Q175" s="204">
        <v>0</v>
      </c>
      <c r="R175" s="204">
        <f>Q175*H175</f>
        <v>0</v>
      </c>
      <c r="S175" s="204">
        <v>1.6E-2</v>
      </c>
      <c r="T175" s="205">
        <f>S175*H175</f>
        <v>0.04</v>
      </c>
      <c r="AR175" s="163" t="s">
        <v>5804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5804</v>
      </c>
      <c r="BM175" s="163" t="s">
        <v>5322</v>
      </c>
    </row>
    <row r="176" spans="2:65" s="1" customFormat="1" ht="6.95" customHeight="1">
      <c r="B176" s="43"/>
      <c r="C176" s="44"/>
      <c r="D176" s="44"/>
      <c r="E176" s="44"/>
      <c r="F176" s="44"/>
      <c r="G176" s="44"/>
      <c r="H176" s="44"/>
      <c r="I176" s="112"/>
      <c r="J176" s="44"/>
      <c r="K176" s="44"/>
      <c r="L176" s="31"/>
    </row>
  </sheetData>
  <autoFilter ref="C127:K175"/>
  <mergeCells count="12">
    <mergeCell ref="L2:V2"/>
    <mergeCell ref="E85:H85"/>
    <mergeCell ref="E87:H87"/>
    <mergeCell ref="E89:H89"/>
    <mergeCell ref="E120:H120"/>
    <mergeCell ref="E118:H118"/>
    <mergeCell ref="E116:H116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3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7811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5323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ROUND((SUM(BE121:BE230)),  2)</f>
        <v>0</v>
      </c>
      <c r="I33" s="103">
        <v>0.21</v>
      </c>
      <c r="J33" s="102">
        <f>ROUND(((SUM(BE121:BE230))*I33),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ROUND((SUM(BF121:BF230)),  2)</f>
        <v>0</v>
      </c>
      <c r="I34" s="103">
        <v>0.15</v>
      </c>
      <c r="J34" s="102">
        <f>ROUND(((SUM(BF121:BF230))*I34),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ROUND((SUM(BG121:BG230)),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ROUND((SUM(BH121:BH230)),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ROUND((SUM(BI121:BI230)),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SO_14 - Přeložky VDJ Sudslava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J121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J122</f>
        <v>0</v>
      </c>
      <c r="L97" s="118"/>
    </row>
    <row r="98" spans="2:12" s="9" customFormat="1" ht="19.899999999999999" customHeight="1">
      <c r="B98" s="123"/>
      <c r="D98" s="124" t="s">
        <v>7958</v>
      </c>
      <c r="E98" s="125"/>
      <c r="F98" s="125"/>
      <c r="G98" s="125"/>
      <c r="H98" s="125"/>
      <c r="I98" s="126"/>
      <c r="J98" s="127">
        <f>J123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J181</f>
        <v>0</v>
      </c>
      <c r="L99" s="123"/>
    </row>
    <row r="100" spans="2:12" s="9" customFormat="1" ht="19.899999999999999" customHeight="1">
      <c r="B100" s="123"/>
      <c r="D100" s="124" t="s">
        <v>7960</v>
      </c>
      <c r="E100" s="125"/>
      <c r="F100" s="125"/>
      <c r="G100" s="125"/>
      <c r="H100" s="125"/>
      <c r="I100" s="126"/>
      <c r="J100" s="127">
        <f>J184</f>
        <v>0</v>
      </c>
      <c r="L100" s="123"/>
    </row>
    <row r="101" spans="2:12" s="9" customFormat="1" ht="19.899999999999999" customHeight="1">
      <c r="B101" s="123"/>
      <c r="D101" s="124" t="s">
        <v>7961</v>
      </c>
      <c r="E101" s="125"/>
      <c r="F101" s="125"/>
      <c r="G101" s="125"/>
      <c r="H101" s="125"/>
      <c r="I101" s="126"/>
      <c r="J101" s="127">
        <f>J229</f>
        <v>0</v>
      </c>
      <c r="L101" s="123"/>
    </row>
    <row r="102" spans="2:12" s="1" customFormat="1" ht="21.75" customHeight="1">
      <c r="B102" s="31"/>
      <c r="I102" s="94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112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113"/>
      <c r="J107" s="46"/>
      <c r="K107" s="46"/>
      <c r="L107" s="31"/>
    </row>
    <row r="108" spans="2:12" s="1" customFormat="1" ht="24.95" customHeight="1">
      <c r="B108" s="31"/>
      <c r="C108" s="20" t="s">
        <v>7962</v>
      </c>
      <c r="I108" s="94"/>
      <c r="L108" s="31"/>
    </row>
    <row r="109" spans="2:12" s="1" customFormat="1" ht="6.95" customHeight="1">
      <c r="B109" s="31"/>
      <c r="I109" s="94"/>
      <c r="L109" s="31"/>
    </row>
    <row r="110" spans="2:12" s="1" customFormat="1" ht="12" customHeight="1">
      <c r="B110" s="31"/>
      <c r="C110" s="26" t="s">
        <v>7605</v>
      </c>
      <c r="I110" s="94"/>
      <c r="L110" s="31"/>
    </row>
    <row r="111" spans="2:12" s="1" customFormat="1" ht="16.5" customHeight="1">
      <c r="B111" s="31"/>
      <c r="E111" s="346" t="str">
        <f>E7</f>
        <v>Skupinový vodovod Brandýsko</v>
      </c>
      <c r="F111" s="347"/>
      <c r="G111" s="347"/>
      <c r="H111" s="347"/>
      <c r="I111" s="94"/>
      <c r="L111" s="31"/>
    </row>
    <row r="112" spans="2:12" s="1" customFormat="1" ht="12" customHeight="1">
      <c r="B112" s="31"/>
      <c r="C112" s="26" t="s">
        <v>7948</v>
      </c>
      <c r="I112" s="94"/>
      <c r="L112" s="31"/>
    </row>
    <row r="113" spans="2:65" s="1" customFormat="1" ht="16.5" customHeight="1">
      <c r="B113" s="31"/>
      <c r="E113" s="336" t="str">
        <f>E9</f>
        <v>SO_14 - Přeložky VDJ Sudslava</v>
      </c>
      <c r="F113" s="345"/>
      <c r="G113" s="345"/>
      <c r="H113" s="345"/>
      <c r="I113" s="94"/>
      <c r="L113" s="31"/>
    </row>
    <row r="114" spans="2:65" s="1" customFormat="1" ht="6.95" customHeight="1">
      <c r="B114" s="31"/>
      <c r="I114" s="94"/>
      <c r="L114" s="31"/>
    </row>
    <row r="115" spans="2:65" s="1" customFormat="1" ht="12" customHeight="1">
      <c r="B115" s="31"/>
      <c r="C115" s="26" t="s">
        <v>7609</v>
      </c>
      <c r="F115" s="24" t="str">
        <f>F12</f>
        <v xml:space="preserve"> </v>
      </c>
      <c r="I115" s="95" t="s">
        <v>7611</v>
      </c>
      <c r="J115" s="51" t="str">
        <f>IF(J12="","",J12)</f>
        <v>13. 3. 2019</v>
      </c>
      <c r="L115" s="31"/>
    </row>
    <row r="116" spans="2:65" s="1" customFormat="1" ht="6.95" customHeight="1">
      <c r="B116" s="31"/>
      <c r="I116" s="94"/>
      <c r="L116" s="31"/>
    </row>
    <row r="117" spans="2:65" s="1" customFormat="1" ht="15.2" customHeight="1">
      <c r="B117" s="31"/>
      <c r="C117" s="26" t="s">
        <v>7613</v>
      </c>
      <c r="F117" s="24" t="str">
        <f>E15</f>
        <v xml:space="preserve"> </v>
      </c>
      <c r="I117" s="95" t="s">
        <v>7618</v>
      </c>
      <c r="J117" s="29" t="str">
        <f>E21</f>
        <v>Ing. Martin Herman</v>
      </c>
      <c r="L117" s="31"/>
    </row>
    <row r="118" spans="2:65" s="1" customFormat="1" ht="27.95" customHeight="1">
      <c r="B118" s="31"/>
      <c r="C118" s="26" t="s">
        <v>7616</v>
      </c>
      <c r="F118" s="24" t="str">
        <f>IF(E18="","",E18)</f>
        <v>Vyplň údaj</v>
      </c>
      <c r="I118" s="95" t="s">
        <v>7621</v>
      </c>
      <c r="J118" s="29" t="str">
        <f>E24</f>
        <v>VIS s.r.o. Hradec Králové</v>
      </c>
      <c r="L118" s="31"/>
    </row>
    <row r="119" spans="2:65" s="1" customFormat="1" ht="10.35" customHeight="1">
      <c r="B119" s="31"/>
      <c r="I119" s="94"/>
      <c r="L119" s="31"/>
    </row>
    <row r="120" spans="2:65" s="10" customFormat="1" ht="29.25" customHeight="1">
      <c r="B120" s="128"/>
      <c r="C120" s="129" t="s">
        <v>7963</v>
      </c>
      <c r="D120" s="130" t="s">
        <v>7649</v>
      </c>
      <c r="E120" s="130" t="s">
        <v>7645</v>
      </c>
      <c r="F120" s="130" t="s">
        <v>7646</v>
      </c>
      <c r="G120" s="130" t="s">
        <v>7964</v>
      </c>
      <c r="H120" s="130" t="s">
        <v>7965</v>
      </c>
      <c r="I120" s="131" t="s">
        <v>7966</v>
      </c>
      <c r="J120" s="132" t="s">
        <v>7954</v>
      </c>
      <c r="K120" s="133" t="s">
        <v>7967</v>
      </c>
      <c r="L120" s="128"/>
      <c r="M120" s="57" t="s">
        <v>7590</v>
      </c>
      <c r="N120" s="58" t="s">
        <v>7628</v>
      </c>
      <c r="O120" s="58" t="s">
        <v>7968</v>
      </c>
      <c r="P120" s="58" t="s">
        <v>7969</v>
      </c>
      <c r="Q120" s="58" t="s">
        <v>7970</v>
      </c>
      <c r="R120" s="58" t="s">
        <v>7971</v>
      </c>
      <c r="S120" s="58" t="s">
        <v>7972</v>
      </c>
      <c r="T120" s="59" t="s">
        <v>7973</v>
      </c>
    </row>
    <row r="121" spans="2:65" s="1" customFormat="1" ht="22.9" customHeight="1">
      <c r="B121" s="31"/>
      <c r="C121" s="62" t="s">
        <v>7974</v>
      </c>
      <c r="I121" s="94"/>
      <c r="J121" s="134">
        <f>BK121</f>
        <v>0</v>
      </c>
      <c r="L121" s="31"/>
      <c r="M121" s="60"/>
      <c r="N121" s="52"/>
      <c r="O121" s="52"/>
      <c r="P121" s="135">
        <f>P122</f>
        <v>0</v>
      </c>
      <c r="Q121" s="52"/>
      <c r="R121" s="135">
        <f>R122</f>
        <v>74.736286000000007</v>
      </c>
      <c r="S121" s="52"/>
      <c r="T121" s="136">
        <f>T122</f>
        <v>0</v>
      </c>
      <c r="AT121" s="16" t="s">
        <v>7663</v>
      </c>
      <c r="AU121" s="16" t="s">
        <v>7956</v>
      </c>
      <c r="BK121" s="137">
        <f>BK122</f>
        <v>0</v>
      </c>
    </row>
    <row r="122" spans="2:65" s="11" customFormat="1" ht="25.9" customHeight="1">
      <c r="B122" s="138"/>
      <c r="D122" s="139" t="s">
        <v>7663</v>
      </c>
      <c r="E122" s="140" t="s">
        <v>7975</v>
      </c>
      <c r="F122" s="140" t="s">
        <v>7976</v>
      </c>
      <c r="I122" s="141"/>
      <c r="J122" s="142">
        <f>BK122</f>
        <v>0</v>
      </c>
      <c r="L122" s="138"/>
      <c r="M122" s="143"/>
      <c r="N122" s="144"/>
      <c r="O122" s="144"/>
      <c r="P122" s="145">
        <f>P123+P181+P184+P229</f>
        <v>0</v>
      </c>
      <c r="Q122" s="144"/>
      <c r="R122" s="145">
        <f>R123+R181+R184+R229</f>
        <v>74.736286000000007</v>
      </c>
      <c r="S122" s="144"/>
      <c r="T122" s="146">
        <f>T123+T181+T184+T229</f>
        <v>0</v>
      </c>
      <c r="AR122" s="139" t="s">
        <v>7671</v>
      </c>
      <c r="AT122" s="147" t="s">
        <v>7663</v>
      </c>
      <c r="AU122" s="147" t="s">
        <v>7664</v>
      </c>
      <c r="AY122" s="139" t="s">
        <v>7977</v>
      </c>
      <c r="BK122" s="148">
        <f>BK123+BK181+BK184+BK229</f>
        <v>0</v>
      </c>
    </row>
    <row r="123" spans="2:65" s="11" customFormat="1" ht="22.9" customHeight="1">
      <c r="B123" s="138"/>
      <c r="D123" s="139" t="s">
        <v>7663</v>
      </c>
      <c r="E123" s="149" t="s">
        <v>7671</v>
      </c>
      <c r="F123" s="149" t="s">
        <v>7703</v>
      </c>
      <c r="I123" s="141"/>
      <c r="J123" s="150">
        <f>BK123</f>
        <v>0</v>
      </c>
      <c r="L123" s="138"/>
      <c r="M123" s="143"/>
      <c r="N123" s="144"/>
      <c r="O123" s="144"/>
      <c r="P123" s="145">
        <f>SUM(P124:P180)</f>
        <v>0</v>
      </c>
      <c r="Q123" s="144"/>
      <c r="R123" s="145">
        <f>SUM(R124:R180)</f>
        <v>69.537331000000009</v>
      </c>
      <c r="S123" s="144"/>
      <c r="T123" s="146">
        <f>SUM(T124:T180)</f>
        <v>0</v>
      </c>
      <c r="AR123" s="139" t="s">
        <v>7671</v>
      </c>
      <c r="AT123" s="147" t="s">
        <v>7663</v>
      </c>
      <c r="AU123" s="147" t="s">
        <v>7671</v>
      </c>
      <c r="AY123" s="139" t="s">
        <v>7977</v>
      </c>
      <c r="BK123" s="148">
        <f>SUM(BK124:BK180)</f>
        <v>0</v>
      </c>
    </row>
    <row r="124" spans="2:65" s="1" customFormat="1" ht="24" customHeight="1">
      <c r="B124" s="151"/>
      <c r="C124" s="152" t="s">
        <v>7671</v>
      </c>
      <c r="D124" s="152" t="s">
        <v>7978</v>
      </c>
      <c r="E124" s="153" t="s">
        <v>7979</v>
      </c>
      <c r="F124" s="154" t="s">
        <v>7980</v>
      </c>
      <c r="G124" s="155" t="s">
        <v>7981</v>
      </c>
      <c r="H124" s="156">
        <v>192</v>
      </c>
      <c r="I124" s="157"/>
      <c r="J124" s="158">
        <f>ROUND(I124*H124,2)</f>
        <v>0</v>
      </c>
      <c r="K124" s="154" t="s">
        <v>7982</v>
      </c>
      <c r="L124" s="31"/>
      <c r="M124" s="159" t="s">
        <v>7590</v>
      </c>
      <c r="N124" s="160" t="s">
        <v>7629</v>
      </c>
      <c r="O124" s="54"/>
      <c r="P124" s="161">
        <f>O124*H124</f>
        <v>0</v>
      </c>
      <c r="Q124" s="161">
        <v>0</v>
      </c>
      <c r="R124" s="161">
        <f>Q124*H124</f>
        <v>0</v>
      </c>
      <c r="S124" s="161">
        <v>0</v>
      </c>
      <c r="T124" s="162">
        <f>S124*H124</f>
        <v>0</v>
      </c>
      <c r="AR124" s="163" t="s">
        <v>7983</v>
      </c>
      <c r="AT124" s="163" t="s">
        <v>7978</v>
      </c>
      <c r="AU124" s="163" t="s">
        <v>7673</v>
      </c>
      <c r="AY124" s="16" t="s">
        <v>7977</v>
      </c>
      <c r="BE124" s="164">
        <f>IF(N124="základní",J124,0)</f>
        <v>0</v>
      </c>
      <c r="BF124" s="164">
        <f>IF(N124="snížená",J124,0)</f>
        <v>0</v>
      </c>
      <c r="BG124" s="164">
        <f>IF(N124="zákl. přenesená",J124,0)</f>
        <v>0</v>
      </c>
      <c r="BH124" s="164">
        <f>IF(N124="sníž. přenesená",J124,0)</f>
        <v>0</v>
      </c>
      <c r="BI124" s="164">
        <f>IF(N124="nulová",J124,0)</f>
        <v>0</v>
      </c>
      <c r="BJ124" s="16" t="s">
        <v>7671</v>
      </c>
      <c r="BK124" s="164">
        <f>ROUND(I124*H124,2)</f>
        <v>0</v>
      </c>
      <c r="BL124" s="16" t="s">
        <v>7983</v>
      </c>
      <c r="BM124" s="163" t="s">
        <v>7984</v>
      </c>
    </row>
    <row r="125" spans="2:65" s="12" customFormat="1">
      <c r="B125" s="165"/>
      <c r="D125" s="166" t="s">
        <v>7985</v>
      </c>
      <c r="E125" s="167" t="s">
        <v>7590</v>
      </c>
      <c r="F125" s="168" t="s">
        <v>5324</v>
      </c>
      <c r="H125" s="169">
        <v>192</v>
      </c>
      <c r="I125" s="170"/>
      <c r="L125" s="165"/>
      <c r="M125" s="171"/>
      <c r="N125" s="172"/>
      <c r="O125" s="172"/>
      <c r="P125" s="172"/>
      <c r="Q125" s="172"/>
      <c r="R125" s="172"/>
      <c r="S125" s="172"/>
      <c r="T125" s="173"/>
      <c r="AT125" s="167" t="s">
        <v>7985</v>
      </c>
      <c r="AU125" s="167" t="s">
        <v>7673</v>
      </c>
      <c r="AV125" s="12" t="s">
        <v>7673</v>
      </c>
      <c r="AW125" s="12" t="s">
        <v>7620</v>
      </c>
      <c r="AX125" s="12" t="s">
        <v>7671</v>
      </c>
      <c r="AY125" s="167" t="s">
        <v>7977</v>
      </c>
    </row>
    <row r="126" spans="2:65" s="1" customFormat="1" ht="24" customHeight="1">
      <c r="B126" s="151"/>
      <c r="C126" s="152" t="s">
        <v>7673</v>
      </c>
      <c r="D126" s="152" t="s">
        <v>7978</v>
      </c>
      <c r="E126" s="153" t="s">
        <v>7987</v>
      </c>
      <c r="F126" s="154" t="s">
        <v>7988</v>
      </c>
      <c r="G126" s="155" t="s">
        <v>7989</v>
      </c>
      <c r="H126" s="156">
        <v>8</v>
      </c>
      <c r="I126" s="157"/>
      <c r="J126" s="158">
        <f>ROUND(I126*H126,2)</f>
        <v>0</v>
      </c>
      <c r="K126" s="154" t="s">
        <v>7982</v>
      </c>
      <c r="L126" s="31"/>
      <c r="M126" s="159" t="s">
        <v>7590</v>
      </c>
      <c r="N126" s="160" t="s">
        <v>7629</v>
      </c>
      <c r="O126" s="54"/>
      <c r="P126" s="161">
        <f>O126*H126</f>
        <v>0</v>
      </c>
      <c r="Q126" s="161">
        <v>0</v>
      </c>
      <c r="R126" s="161">
        <f>Q126*H126</f>
        <v>0</v>
      </c>
      <c r="S126" s="161">
        <v>0</v>
      </c>
      <c r="T126" s="162">
        <f>S126*H126</f>
        <v>0</v>
      </c>
      <c r="AR126" s="163" t="s">
        <v>7983</v>
      </c>
      <c r="AT126" s="163" t="s">
        <v>7978</v>
      </c>
      <c r="AU126" s="163" t="s">
        <v>7673</v>
      </c>
      <c r="AY126" s="16" t="s">
        <v>7977</v>
      </c>
      <c r="BE126" s="164">
        <f>IF(N126="základní",J126,0)</f>
        <v>0</v>
      </c>
      <c r="BF126" s="164">
        <f>IF(N126="snížená",J126,0)</f>
        <v>0</v>
      </c>
      <c r="BG126" s="164">
        <f>IF(N126="zákl. přenesená",J126,0)</f>
        <v>0</v>
      </c>
      <c r="BH126" s="164">
        <f>IF(N126="sníž. přenesená",J126,0)</f>
        <v>0</v>
      </c>
      <c r="BI126" s="164">
        <f>IF(N126="nulová",J126,0)</f>
        <v>0</v>
      </c>
      <c r="BJ126" s="16" t="s">
        <v>7671</v>
      </c>
      <c r="BK126" s="164">
        <f>ROUND(I126*H126,2)</f>
        <v>0</v>
      </c>
      <c r="BL126" s="16" t="s">
        <v>7983</v>
      </c>
      <c r="BM126" s="163" t="s">
        <v>7990</v>
      </c>
    </row>
    <row r="127" spans="2:65" s="1" customFormat="1" ht="16.5" customHeight="1">
      <c r="B127" s="151"/>
      <c r="C127" s="152" t="s">
        <v>7991</v>
      </c>
      <c r="D127" s="152" t="s">
        <v>7978</v>
      </c>
      <c r="E127" s="153" t="s">
        <v>7992</v>
      </c>
      <c r="F127" s="154" t="s">
        <v>7993</v>
      </c>
      <c r="G127" s="155" t="s">
        <v>7994</v>
      </c>
      <c r="H127" s="156">
        <v>19.170000000000002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</v>
      </c>
      <c r="T127" s="162">
        <f>S127*H127</f>
        <v>0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7995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5325</v>
      </c>
      <c r="H128" s="169">
        <v>19.170000000000002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" customFormat="1" ht="24" customHeight="1">
      <c r="B129" s="151"/>
      <c r="C129" s="152" t="s">
        <v>7983</v>
      </c>
      <c r="D129" s="152" t="s">
        <v>7978</v>
      </c>
      <c r="E129" s="153" t="s">
        <v>7999</v>
      </c>
      <c r="F129" s="154" t="s">
        <v>8000</v>
      </c>
      <c r="G129" s="155" t="s">
        <v>7994</v>
      </c>
      <c r="H129" s="156">
        <v>19.170000000000002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</v>
      </c>
      <c r="T129" s="162">
        <f>S129*H129</f>
        <v>0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8001</v>
      </c>
    </row>
    <row r="130" spans="2:65" s="14" customFormat="1">
      <c r="B130" s="182"/>
      <c r="D130" s="166" t="s">
        <v>7985</v>
      </c>
      <c r="E130" s="183" t="s">
        <v>7590</v>
      </c>
      <c r="F130" s="184" t="s">
        <v>8002</v>
      </c>
      <c r="H130" s="183" t="s">
        <v>7590</v>
      </c>
      <c r="I130" s="185"/>
      <c r="L130" s="182"/>
      <c r="M130" s="186"/>
      <c r="N130" s="187"/>
      <c r="O130" s="187"/>
      <c r="P130" s="187"/>
      <c r="Q130" s="187"/>
      <c r="R130" s="187"/>
      <c r="S130" s="187"/>
      <c r="T130" s="188"/>
      <c r="AT130" s="183" t="s">
        <v>7985</v>
      </c>
      <c r="AU130" s="183" t="s">
        <v>7673</v>
      </c>
      <c r="AV130" s="14" t="s">
        <v>7671</v>
      </c>
      <c r="AW130" s="14" t="s">
        <v>7620</v>
      </c>
      <c r="AX130" s="14" t="s">
        <v>7664</v>
      </c>
      <c r="AY130" s="183" t="s">
        <v>7977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5326</v>
      </c>
      <c r="H131" s="169">
        <v>19.170000000000002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7671</v>
      </c>
      <c r="AY131" s="167" t="s">
        <v>7977</v>
      </c>
    </row>
    <row r="132" spans="2:65" s="1" customFormat="1" ht="24" customHeight="1">
      <c r="B132" s="151"/>
      <c r="C132" s="152" t="s">
        <v>8005</v>
      </c>
      <c r="D132" s="152" t="s">
        <v>7978</v>
      </c>
      <c r="E132" s="153" t="s">
        <v>8006</v>
      </c>
      <c r="F132" s="154" t="s">
        <v>8007</v>
      </c>
      <c r="G132" s="155" t="s">
        <v>7994</v>
      </c>
      <c r="H132" s="156">
        <v>25.56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8008</v>
      </c>
    </row>
    <row r="133" spans="2:65" s="14" customFormat="1">
      <c r="B133" s="182"/>
      <c r="D133" s="166" t="s">
        <v>7985</v>
      </c>
      <c r="E133" s="183" t="s">
        <v>7590</v>
      </c>
      <c r="F133" s="184" t="s">
        <v>8009</v>
      </c>
      <c r="H133" s="183" t="s">
        <v>7590</v>
      </c>
      <c r="I133" s="185"/>
      <c r="L133" s="182"/>
      <c r="M133" s="186"/>
      <c r="N133" s="187"/>
      <c r="O133" s="187"/>
      <c r="P133" s="187"/>
      <c r="Q133" s="187"/>
      <c r="R133" s="187"/>
      <c r="S133" s="187"/>
      <c r="T133" s="188"/>
      <c r="AT133" s="183" t="s">
        <v>7985</v>
      </c>
      <c r="AU133" s="183" t="s">
        <v>7673</v>
      </c>
      <c r="AV133" s="14" t="s">
        <v>7671</v>
      </c>
      <c r="AW133" s="14" t="s">
        <v>7620</v>
      </c>
      <c r="AX133" s="14" t="s">
        <v>7664</v>
      </c>
      <c r="AY133" s="183" t="s">
        <v>7977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5327</v>
      </c>
      <c r="H134" s="169">
        <v>25.56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8012</v>
      </c>
      <c r="D135" s="152" t="s">
        <v>7978</v>
      </c>
      <c r="E135" s="153" t="s">
        <v>8013</v>
      </c>
      <c r="F135" s="154" t="s">
        <v>8014</v>
      </c>
      <c r="G135" s="155" t="s">
        <v>7994</v>
      </c>
      <c r="H135" s="156">
        <v>25.56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8015</v>
      </c>
    </row>
    <row r="136" spans="2:65" s="1" customFormat="1" ht="24" customHeight="1">
      <c r="B136" s="151"/>
      <c r="C136" s="152" t="s">
        <v>8016</v>
      </c>
      <c r="D136" s="152" t="s">
        <v>7978</v>
      </c>
      <c r="E136" s="153" t="s">
        <v>8017</v>
      </c>
      <c r="F136" s="154" t="s">
        <v>8018</v>
      </c>
      <c r="G136" s="155" t="s">
        <v>7994</v>
      </c>
      <c r="H136" s="156">
        <v>31.95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8019</v>
      </c>
    </row>
    <row r="137" spans="2:65" s="14" customFormat="1">
      <c r="B137" s="182"/>
      <c r="D137" s="166" t="s">
        <v>7985</v>
      </c>
      <c r="E137" s="183" t="s">
        <v>7590</v>
      </c>
      <c r="F137" s="184" t="s">
        <v>8020</v>
      </c>
      <c r="H137" s="183" t="s">
        <v>7590</v>
      </c>
      <c r="I137" s="185"/>
      <c r="L137" s="182"/>
      <c r="M137" s="186"/>
      <c r="N137" s="187"/>
      <c r="O137" s="187"/>
      <c r="P137" s="187"/>
      <c r="Q137" s="187"/>
      <c r="R137" s="187"/>
      <c r="S137" s="187"/>
      <c r="T137" s="188"/>
      <c r="AT137" s="183" t="s">
        <v>7985</v>
      </c>
      <c r="AU137" s="183" t="s">
        <v>7673</v>
      </c>
      <c r="AV137" s="14" t="s">
        <v>7671</v>
      </c>
      <c r="AW137" s="14" t="s">
        <v>7620</v>
      </c>
      <c r="AX137" s="14" t="s">
        <v>7664</v>
      </c>
      <c r="AY137" s="183" t="s">
        <v>7977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5328</v>
      </c>
      <c r="H138" s="169">
        <v>31.95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" customFormat="1" ht="24" customHeight="1">
      <c r="B139" s="151"/>
      <c r="C139" s="152" t="s">
        <v>8023</v>
      </c>
      <c r="D139" s="152" t="s">
        <v>7978</v>
      </c>
      <c r="E139" s="153" t="s">
        <v>8024</v>
      </c>
      <c r="F139" s="154" t="s">
        <v>8025</v>
      </c>
      <c r="G139" s="155" t="s">
        <v>7994</v>
      </c>
      <c r="H139" s="156">
        <v>31.95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8026</v>
      </c>
    </row>
    <row r="140" spans="2:65" s="1" customFormat="1" ht="24" customHeight="1">
      <c r="B140" s="151"/>
      <c r="C140" s="152" t="s">
        <v>8027</v>
      </c>
      <c r="D140" s="152" t="s">
        <v>7978</v>
      </c>
      <c r="E140" s="153" t="s">
        <v>8028</v>
      </c>
      <c r="F140" s="154" t="s">
        <v>8029</v>
      </c>
      <c r="G140" s="155" t="s">
        <v>7994</v>
      </c>
      <c r="H140" s="156">
        <v>25.56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8030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8031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7673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5327</v>
      </c>
      <c r="H142" s="169">
        <v>25.56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8032</v>
      </c>
      <c r="D143" s="152" t="s">
        <v>7978</v>
      </c>
      <c r="E143" s="153" t="s">
        <v>8033</v>
      </c>
      <c r="F143" s="154" t="s">
        <v>5777</v>
      </c>
      <c r="G143" s="155" t="s">
        <v>7994</v>
      </c>
      <c r="H143" s="156">
        <v>25.56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5778</v>
      </c>
    </row>
    <row r="144" spans="2:65" s="14" customFormat="1">
      <c r="B144" s="182"/>
      <c r="D144" s="166" t="s">
        <v>7985</v>
      </c>
      <c r="E144" s="183" t="s">
        <v>7590</v>
      </c>
      <c r="F144" s="184" t="s">
        <v>8031</v>
      </c>
      <c r="H144" s="183" t="s">
        <v>7590</v>
      </c>
      <c r="I144" s="185"/>
      <c r="L144" s="182"/>
      <c r="M144" s="186"/>
      <c r="N144" s="187"/>
      <c r="O144" s="187"/>
      <c r="P144" s="187"/>
      <c r="Q144" s="187"/>
      <c r="R144" s="187"/>
      <c r="S144" s="187"/>
      <c r="T144" s="188"/>
      <c r="AT144" s="183" t="s">
        <v>7985</v>
      </c>
      <c r="AU144" s="183" t="s">
        <v>7673</v>
      </c>
      <c r="AV144" s="14" t="s">
        <v>7671</v>
      </c>
      <c r="AW144" s="14" t="s">
        <v>7620</v>
      </c>
      <c r="AX144" s="14" t="s">
        <v>7664</v>
      </c>
      <c r="AY144" s="183" t="s">
        <v>7977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5327</v>
      </c>
      <c r="H145" s="169">
        <v>25.56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16.5" customHeight="1">
      <c r="B146" s="151"/>
      <c r="C146" s="152" t="s">
        <v>5780</v>
      </c>
      <c r="D146" s="152" t="s">
        <v>7978</v>
      </c>
      <c r="E146" s="153" t="s">
        <v>5781</v>
      </c>
      <c r="F146" s="154" t="s">
        <v>5782</v>
      </c>
      <c r="G146" s="155" t="s">
        <v>5783</v>
      </c>
      <c r="H146" s="156">
        <v>148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5.9000000000000003E-4</v>
      </c>
      <c r="R146" s="161">
        <f>Q146*H146</f>
        <v>8.7320000000000009E-2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5784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5329</v>
      </c>
      <c r="H147" s="169">
        <v>148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16.5" customHeight="1">
      <c r="B148" s="151"/>
      <c r="C148" s="152" t="s">
        <v>5786</v>
      </c>
      <c r="D148" s="152" t="s">
        <v>7978</v>
      </c>
      <c r="E148" s="153" t="s">
        <v>5787</v>
      </c>
      <c r="F148" s="154" t="s">
        <v>5788</v>
      </c>
      <c r="G148" s="155" t="s">
        <v>5783</v>
      </c>
      <c r="H148" s="156">
        <v>148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5789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5791</v>
      </c>
      <c r="F149" s="154" t="s">
        <v>5792</v>
      </c>
      <c r="G149" s="155" t="s">
        <v>7994</v>
      </c>
      <c r="H149" s="156">
        <v>38.340000000000003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5793</v>
      </c>
    </row>
    <row r="150" spans="2:65" s="12" customFormat="1">
      <c r="B150" s="165"/>
      <c r="D150" s="166" t="s">
        <v>7985</v>
      </c>
      <c r="F150" s="168" t="s">
        <v>5330</v>
      </c>
      <c r="H150" s="169">
        <v>38.340000000000003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7592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5795</v>
      </c>
      <c r="D151" s="152" t="s">
        <v>7978</v>
      </c>
      <c r="E151" s="153" t="s">
        <v>5796</v>
      </c>
      <c r="F151" s="154" t="s">
        <v>5797</v>
      </c>
      <c r="G151" s="155" t="s">
        <v>7994</v>
      </c>
      <c r="H151" s="156">
        <v>25.56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5798</v>
      </c>
    </row>
    <row r="152" spans="2:65" s="12" customFormat="1">
      <c r="B152" s="165"/>
      <c r="D152" s="166" t="s">
        <v>7985</v>
      </c>
      <c r="F152" s="168" t="s">
        <v>5331</v>
      </c>
      <c r="H152" s="169">
        <v>25.56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7592</v>
      </c>
      <c r="AX152" s="12" t="s">
        <v>7671</v>
      </c>
      <c r="AY152" s="167" t="s">
        <v>7977</v>
      </c>
    </row>
    <row r="153" spans="2:65" s="1" customFormat="1" ht="24" customHeight="1">
      <c r="B153" s="151"/>
      <c r="C153" s="152" t="s">
        <v>7597</v>
      </c>
      <c r="D153" s="152" t="s">
        <v>7978</v>
      </c>
      <c r="E153" s="153" t="s">
        <v>5800</v>
      </c>
      <c r="F153" s="154" t="s">
        <v>5801</v>
      </c>
      <c r="G153" s="155" t="s">
        <v>7994</v>
      </c>
      <c r="H153" s="156">
        <v>51.12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5802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5332</v>
      </c>
      <c r="H154" s="169">
        <v>51.12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5804</v>
      </c>
      <c r="D155" s="152" t="s">
        <v>7978</v>
      </c>
      <c r="E155" s="153" t="s">
        <v>5805</v>
      </c>
      <c r="F155" s="154" t="s">
        <v>5806</v>
      </c>
      <c r="G155" s="155" t="s">
        <v>7994</v>
      </c>
      <c r="H155" s="156">
        <v>255.6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5807</v>
      </c>
    </row>
    <row r="156" spans="2:65" s="12" customFormat="1">
      <c r="B156" s="165"/>
      <c r="D156" s="166" t="s">
        <v>7985</v>
      </c>
      <c r="F156" s="168" t="s">
        <v>5333</v>
      </c>
      <c r="H156" s="169">
        <v>255.6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7592</v>
      </c>
      <c r="AX156" s="12" t="s">
        <v>7671</v>
      </c>
      <c r="AY156" s="167" t="s">
        <v>7977</v>
      </c>
    </row>
    <row r="157" spans="2:65" s="1" customFormat="1" ht="16.5" customHeight="1">
      <c r="B157" s="151"/>
      <c r="C157" s="152" t="s">
        <v>5809</v>
      </c>
      <c r="D157" s="152" t="s">
        <v>7978</v>
      </c>
      <c r="E157" s="153" t="s">
        <v>5810</v>
      </c>
      <c r="F157" s="154" t="s">
        <v>5811</v>
      </c>
      <c r="G157" s="155" t="s">
        <v>7994</v>
      </c>
      <c r="H157" s="156">
        <v>51.12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5812</v>
      </c>
    </row>
    <row r="158" spans="2:65" s="1" customFormat="1" ht="24" customHeight="1">
      <c r="B158" s="151"/>
      <c r="C158" s="152" t="s">
        <v>5813</v>
      </c>
      <c r="D158" s="152" t="s">
        <v>7978</v>
      </c>
      <c r="E158" s="153" t="s">
        <v>5814</v>
      </c>
      <c r="F158" s="154" t="s">
        <v>5815</v>
      </c>
      <c r="G158" s="155" t="s">
        <v>5816</v>
      </c>
      <c r="H158" s="156">
        <v>104.79600000000001</v>
      </c>
      <c r="I158" s="157"/>
      <c r="J158" s="158">
        <f>ROUND(I158*H158,2)</f>
        <v>0</v>
      </c>
      <c r="K158" s="154" t="s">
        <v>7590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5817</v>
      </c>
    </row>
    <row r="159" spans="2:65" s="12" customFormat="1">
      <c r="B159" s="165"/>
      <c r="D159" s="166" t="s">
        <v>7985</v>
      </c>
      <c r="F159" s="168" t="s">
        <v>5334</v>
      </c>
      <c r="H159" s="169">
        <v>104.79600000000001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5819</v>
      </c>
      <c r="D160" s="152" t="s">
        <v>7978</v>
      </c>
      <c r="E160" s="153" t="s">
        <v>5820</v>
      </c>
      <c r="F160" s="154" t="s">
        <v>5821</v>
      </c>
      <c r="G160" s="155" t="s">
        <v>7994</v>
      </c>
      <c r="H160" s="156">
        <v>92.655000000000001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5822</v>
      </c>
    </row>
    <row r="161" spans="2:65" s="14" customFormat="1">
      <c r="B161" s="182"/>
      <c r="D161" s="166" t="s">
        <v>7985</v>
      </c>
      <c r="E161" s="183" t="s">
        <v>7590</v>
      </c>
      <c r="F161" s="184" t="s">
        <v>5823</v>
      </c>
      <c r="H161" s="183" t="s">
        <v>7590</v>
      </c>
      <c r="I161" s="185"/>
      <c r="L161" s="182"/>
      <c r="M161" s="186"/>
      <c r="N161" s="187"/>
      <c r="O161" s="187"/>
      <c r="P161" s="187"/>
      <c r="Q161" s="187"/>
      <c r="R161" s="187"/>
      <c r="S161" s="187"/>
      <c r="T161" s="188"/>
      <c r="AT161" s="183" t="s">
        <v>7985</v>
      </c>
      <c r="AU161" s="183" t="s">
        <v>7673</v>
      </c>
      <c r="AV161" s="14" t="s">
        <v>7671</v>
      </c>
      <c r="AW161" s="14" t="s">
        <v>7620</v>
      </c>
      <c r="AX161" s="14" t="s">
        <v>7664</v>
      </c>
      <c r="AY161" s="183" t="s">
        <v>7977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5335</v>
      </c>
      <c r="H162" s="169">
        <v>92.655000000000001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7671</v>
      </c>
      <c r="AY162" s="167" t="s">
        <v>7977</v>
      </c>
    </row>
    <row r="163" spans="2:65" s="1" customFormat="1" ht="16.5" customHeight="1">
      <c r="B163" s="151"/>
      <c r="C163" s="189" t="s">
        <v>5825</v>
      </c>
      <c r="D163" s="189" t="s">
        <v>5826</v>
      </c>
      <c r="E163" s="190" t="s">
        <v>5827</v>
      </c>
      <c r="F163" s="191" t="s">
        <v>5828</v>
      </c>
      <c r="G163" s="192" t="s">
        <v>5816</v>
      </c>
      <c r="H163" s="193">
        <v>26.678000000000001</v>
      </c>
      <c r="I163" s="194"/>
      <c r="J163" s="195">
        <f>ROUND(I163*H163,2)</f>
        <v>0</v>
      </c>
      <c r="K163" s="191" t="s">
        <v>7982</v>
      </c>
      <c r="L163" s="196"/>
      <c r="M163" s="197" t="s">
        <v>7590</v>
      </c>
      <c r="N163" s="198" t="s">
        <v>7629</v>
      </c>
      <c r="O163" s="54"/>
      <c r="P163" s="161">
        <f>O163*H163</f>
        <v>0</v>
      </c>
      <c r="Q163" s="161">
        <v>1</v>
      </c>
      <c r="R163" s="161">
        <f>Q163*H163</f>
        <v>26.678000000000001</v>
      </c>
      <c r="S163" s="161">
        <v>0</v>
      </c>
      <c r="T163" s="162">
        <f>S163*H163</f>
        <v>0</v>
      </c>
      <c r="AR163" s="163" t="s">
        <v>8023</v>
      </c>
      <c r="AT163" s="163" t="s">
        <v>5826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5829</v>
      </c>
    </row>
    <row r="164" spans="2:65" s="14" customFormat="1">
      <c r="B164" s="182"/>
      <c r="D164" s="166" t="s">
        <v>7985</v>
      </c>
      <c r="E164" s="183" t="s">
        <v>7590</v>
      </c>
      <c r="F164" s="184" t="s">
        <v>5830</v>
      </c>
      <c r="H164" s="183" t="s">
        <v>7590</v>
      </c>
      <c r="I164" s="185"/>
      <c r="L164" s="182"/>
      <c r="M164" s="186"/>
      <c r="N164" s="187"/>
      <c r="O164" s="187"/>
      <c r="P164" s="187"/>
      <c r="Q164" s="187"/>
      <c r="R164" s="187"/>
      <c r="S164" s="187"/>
      <c r="T164" s="188"/>
      <c r="AT164" s="183" t="s">
        <v>7985</v>
      </c>
      <c r="AU164" s="183" t="s">
        <v>7673</v>
      </c>
      <c r="AV164" s="14" t="s">
        <v>7671</v>
      </c>
      <c r="AW164" s="14" t="s">
        <v>7620</v>
      </c>
      <c r="AX164" s="14" t="s">
        <v>7664</v>
      </c>
      <c r="AY164" s="183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5336</v>
      </c>
      <c r="H165" s="169">
        <v>15.975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7671</v>
      </c>
      <c r="AY165" s="167" t="s">
        <v>7977</v>
      </c>
    </row>
    <row r="166" spans="2:65" s="12" customFormat="1">
      <c r="B166" s="165"/>
      <c r="D166" s="166" t="s">
        <v>7985</v>
      </c>
      <c r="F166" s="168" t="s">
        <v>5337</v>
      </c>
      <c r="H166" s="169">
        <v>26.678000000000001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7592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7596</v>
      </c>
      <c r="D167" s="152" t="s">
        <v>7978</v>
      </c>
      <c r="E167" s="153" t="s">
        <v>5833</v>
      </c>
      <c r="F167" s="154" t="s">
        <v>5834</v>
      </c>
      <c r="G167" s="155" t="s">
        <v>7994</v>
      </c>
      <c r="H167" s="156">
        <v>25.56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5835</v>
      </c>
    </row>
    <row r="168" spans="2:65" s="12" customFormat="1">
      <c r="B168" s="165"/>
      <c r="D168" s="166" t="s">
        <v>7985</v>
      </c>
      <c r="E168" s="167" t="s">
        <v>7590</v>
      </c>
      <c r="F168" s="168" t="s">
        <v>5338</v>
      </c>
      <c r="H168" s="169">
        <v>25.56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7620</v>
      </c>
      <c r="AX168" s="12" t="s">
        <v>7671</v>
      </c>
      <c r="AY168" s="167" t="s">
        <v>7977</v>
      </c>
    </row>
    <row r="169" spans="2:65" s="1" customFormat="1" ht="16.5" customHeight="1">
      <c r="B169" s="151"/>
      <c r="C169" s="189" t="s">
        <v>5838</v>
      </c>
      <c r="D169" s="189" t="s">
        <v>5826</v>
      </c>
      <c r="E169" s="190" t="s">
        <v>5839</v>
      </c>
      <c r="F169" s="191" t="s">
        <v>5840</v>
      </c>
      <c r="G169" s="192" t="s">
        <v>5816</v>
      </c>
      <c r="H169" s="193">
        <v>42.685000000000002</v>
      </c>
      <c r="I169" s="194"/>
      <c r="J169" s="195">
        <f>ROUND(I169*H169,2)</f>
        <v>0</v>
      </c>
      <c r="K169" s="191" t="s">
        <v>5841</v>
      </c>
      <c r="L169" s="196"/>
      <c r="M169" s="197" t="s">
        <v>7590</v>
      </c>
      <c r="N169" s="198" t="s">
        <v>7629</v>
      </c>
      <c r="O169" s="54"/>
      <c r="P169" s="161">
        <f>O169*H169</f>
        <v>0</v>
      </c>
      <c r="Q169" s="161">
        <v>1</v>
      </c>
      <c r="R169" s="161">
        <f>Q169*H169</f>
        <v>42.685000000000002</v>
      </c>
      <c r="S169" s="161">
        <v>0</v>
      </c>
      <c r="T169" s="162">
        <f>S169*H169</f>
        <v>0</v>
      </c>
      <c r="AR169" s="163" t="s">
        <v>8023</v>
      </c>
      <c r="AT169" s="163" t="s">
        <v>5826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5842</v>
      </c>
    </row>
    <row r="170" spans="2:65" s="12" customFormat="1">
      <c r="B170" s="165"/>
      <c r="D170" s="166" t="s">
        <v>7985</v>
      </c>
      <c r="F170" s="168" t="s">
        <v>5339</v>
      </c>
      <c r="H170" s="169">
        <v>42.685000000000002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7592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5844</v>
      </c>
      <c r="D171" s="152" t="s">
        <v>7978</v>
      </c>
      <c r="E171" s="153" t="s">
        <v>5845</v>
      </c>
      <c r="F171" s="154" t="s">
        <v>5846</v>
      </c>
      <c r="G171" s="155" t="s">
        <v>5783</v>
      </c>
      <c r="H171" s="156">
        <v>63.9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5847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5340</v>
      </c>
      <c r="H172" s="169">
        <v>63.9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5850</v>
      </c>
      <c r="D173" s="152" t="s">
        <v>7978</v>
      </c>
      <c r="E173" s="153" t="s">
        <v>5851</v>
      </c>
      <c r="F173" s="154" t="s">
        <v>5852</v>
      </c>
      <c r="G173" s="155" t="s">
        <v>5783</v>
      </c>
      <c r="H173" s="156">
        <v>63.9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1.2700000000000001E-3</v>
      </c>
      <c r="R173" s="161">
        <f>Q173*H173</f>
        <v>8.1153000000000003E-2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5853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5340</v>
      </c>
      <c r="H174" s="169">
        <v>63.9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16.5" customHeight="1">
      <c r="B175" s="151"/>
      <c r="C175" s="189" t="s">
        <v>5854</v>
      </c>
      <c r="D175" s="189" t="s">
        <v>5826</v>
      </c>
      <c r="E175" s="190" t="s">
        <v>5855</v>
      </c>
      <c r="F175" s="191" t="s">
        <v>5856</v>
      </c>
      <c r="G175" s="192" t="s">
        <v>5857</v>
      </c>
      <c r="H175" s="193">
        <v>1.5980000000000001</v>
      </c>
      <c r="I175" s="194"/>
      <c r="J175" s="195">
        <f>ROUND(I175*H175,2)</f>
        <v>0</v>
      </c>
      <c r="K175" s="191" t="s">
        <v>7982</v>
      </c>
      <c r="L175" s="196"/>
      <c r="M175" s="197" t="s">
        <v>7590</v>
      </c>
      <c r="N175" s="198" t="s">
        <v>7629</v>
      </c>
      <c r="O175" s="54"/>
      <c r="P175" s="161">
        <f>O175*H175</f>
        <v>0</v>
      </c>
      <c r="Q175" s="161">
        <v>1E-3</v>
      </c>
      <c r="R175" s="161">
        <f>Q175*H175</f>
        <v>1.598E-3</v>
      </c>
      <c r="S175" s="161">
        <v>0</v>
      </c>
      <c r="T175" s="162">
        <f>S175*H175</f>
        <v>0</v>
      </c>
      <c r="AR175" s="163" t="s">
        <v>8023</v>
      </c>
      <c r="AT175" s="163" t="s">
        <v>5826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5858</v>
      </c>
    </row>
    <row r="176" spans="2:65" s="12" customFormat="1">
      <c r="B176" s="165"/>
      <c r="D176" s="166" t="s">
        <v>7985</v>
      </c>
      <c r="F176" s="168" t="s">
        <v>5341</v>
      </c>
      <c r="H176" s="169">
        <v>1.5980000000000001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7592</v>
      </c>
      <c r="AX176" s="12" t="s">
        <v>7671</v>
      </c>
      <c r="AY176" s="167" t="s">
        <v>7977</v>
      </c>
    </row>
    <row r="177" spans="2:65" s="1" customFormat="1" ht="16.5" customHeight="1">
      <c r="B177" s="151"/>
      <c r="C177" s="152" t="s">
        <v>5860</v>
      </c>
      <c r="D177" s="152" t="s">
        <v>7978</v>
      </c>
      <c r="E177" s="153" t="s">
        <v>5861</v>
      </c>
      <c r="F177" s="154" t="s">
        <v>5862</v>
      </c>
      <c r="G177" s="155" t="s">
        <v>5863</v>
      </c>
      <c r="H177" s="156">
        <v>71</v>
      </c>
      <c r="I177" s="157"/>
      <c r="J177" s="158">
        <f>ROUND(I177*H177,2)</f>
        <v>0</v>
      </c>
      <c r="K177" s="154" t="s">
        <v>5864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5865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5865</v>
      </c>
      <c r="BM177" s="163" t="s">
        <v>5866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5342</v>
      </c>
      <c r="H178" s="169">
        <v>71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16.5" customHeight="1">
      <c r="B179" s="151"/>
      <c r="C179" s="189" t="s">
        <v>5868</v>
      </c>
      <c r="D179" s="189" t="s">
        <v>5826</v>
      </c>
      <c r="E179" s="190" t="s">
        <v>5869</v>
      </c>
      <c r="F179" s="191" t="s">
        <v>5870</v>
      </c>
      <c r="G179" s="192" t="s">
        <v>5863</v>
      </c>
      <c r="H179" s="193">
        <v>85.2</v>
      </c>
      <c r="I179" s="194"/>
      <c r="J179" s="195">
        <f>ROUND(I179*H179,2)</f>
        <v>0</v>
      </c>
      <c r="K179" s="191" t="s">
        <v>5871</v>
      </c>
      <c r="L179" s="196"/>
      <c r="M179" s="197" t="s">
        <v>7590</v>
      </c>
      <c r="N179" s="198" t="s">
        <v>7629</v>
      </c>
      <c r="O179" s="54"/>
      <c r="P179" s="161">
        <f>O179*H179</f>
        <v>0</v>
      </c>
      <c r="Q179" s="161">
        <v>5.0000000000000002E-5</v>
      </c>
      <c r="R179" s="161">
        <f>Q179*H179</f>
        <v>4.2600000000000008E-3</v>
      </c>
      <c r="S179" s="161">
        <v>0</v>
      </c>
      <c r="T179" s="162">
        <f>S179*H179</f>
        <v>0</v>
      </c>
      <c r="AR179" s="163" t="s">
        <v>5872</v>
      </c>
      <c r="AT179" s="163" t="s">
        <v>5826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5872</v>
      </c>
      <c r="BM179" s="163" t="s">
        <v>5873</v>
      </c>
    </row>
    <row r="180" spans="2:65" s="12" customFormat="1">
      <c r="B180" s="165"/>
      <c r="D180" s="166" t="s">
        <v>7985</v>
      </c>
      <c r="F180" s="168" t="s">
        <v>5343</v>
      </c>
      <c r="H180" s="169">
        <v>85.2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7592</v>
      </c>
      <c r="AX180" s="12" t="s">
        <v>7671</v>
      </c>
      <c r="AY180" s="167" t="s">
        <v>7977</v>
      </c>
    </row>
    <row r="181" spans="2:65" s="11" customFormat="1" ht="22.9" customHeight="1">
      <c r="B181" s="138"/>
      <c r="D181" s="139" t="s">
        <v>7663</v>
      </c>
      <c r="E181" s="149" t="s">
        <v>7983</v>
      </c>
      <c r="F181" s="149" t="s">
        <v>5875</v>
      </c>
      <c r="I181" s="141"/>
      <c r="J181" s="150">
        <f>BK181</f>
        <v>0</v>
      </c>
      <c r="L181" s="138"/>
      <c r="M181" s="143"/>
      <c r="N181" s="144"/>
      <c r="O181" s="144"/>
      <c r="P181" s="145">
        <f>SUM(P182:P183)</f>
        <v>0</v>
      </c>
      <c r="Q181" s="144"/>
      <c r="R181" s="145">
        <f>SUM(R182:R183)</f>
        <v>0</v>
      </c>
      <c r="S181" s="144"/>
      <c r="T181" s="146">
        <f>SUM(T182:T183)</f>
        <v>0</v>
      </c>
      <c r="AR181" s="139" t="s">
        <v>7671</v>
      </c>
      <c r="AT181" s="147" t="s">
        <v>7663</v>
      </c>
      <c r="AU181" s="147" t="s">
        <v>7671</v>
      </c>
      <c r="AY181" s="139" t="s">
        <v>7977</v>
      </c>
      <c r="BK181" s="148">
        <f>SUM(BK182:BK183)</f>
        <v>0</v>
      </c>
    </row>
    <row r="182" spans="2:65" s="1" customFormat="1" ht="16.5" customHeight="1">
      <c r="B182" s="151"/>
      <c r="C182" s="152" t="s">
        <v>5876</v>
      </c>
      <c r="D182" s="152" t="s">
        <v>7978</v>
      </c>
      <c r="E182" s="153" t="s">
        <v>5877</v>
      </c>
      <c r="F182" s="154" t="s">
        <v>5878</v>
      </c>
      <c r="G182" s="155" t="s">
        <v>7994</v>
      </c>
      <c r="H182" s="156">
        <v>9.5850000000000009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5879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5344</v>
      </c>
      <c r="H183" s="169">
        <v>9.5850000000000009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1" customFormat="1" ht="22.9" customHeight="1">
      <c r="B184" s="138"/>
      <c r="D184" s="139" t="s">
        <v>7663</v>
      </c>
      <c r="E184" s="149" t="s">
        <v>8023</v>
      </c>
      <c r="F184" s="149" t="s">
        <v>5882</v>
      </c>
      <c r="I184" s="141"/>
      <c r="J184" s="150">
        <f>BK184</f>
        <v>0</v>
      </c>
      <c r="L184" s="138"/>
      <c r="M184" s="143"/>
      <c r="N184" s="144"/>
      <c r="O184" s="144"/>
      <c r="P184" s="145">
        <f>SUM(P185:P228)</f>
        <v>0</v>
      </c>
      <c r="Q184" s="144"/>
      <c r="R184" s="145">
        <f>SUM(R185:R228)</f>
        <v>5.1989549999999998</v>
      </c>
      <c r="S184" s="144"/>
      <c r="T184" s="146">
        <f>SUM(T185:T228)</f>
        <v>0</v>
      </c>
      <c r="AR184" s="139" t="s">
        <v>7671</v>
      </c>
      <c r="AT184" s="147" t="s">
        <v>7663</v>
      </c>
      <c r="AU184" s="147" t="s">
        <v>7671</v>
      </c>
      <c r="AY184" s="139" t="s">
        <v>7977</v>
      </c>
      <c r="BK184" s="148">
        <f>SUM(BK185:BK228)</f>
        <v>0</v>
      </c>
    </row>
    <row r="185" spans="2:65" s="1" customFormat="1" ht="16.5" customHeight="1">
      <c r="B185" s="151"/>
      <c r="C185" s="152" t="s">
        <v>5883</v>
      </c>
      <c r="D185" s="152" t="s">
        <v>7978</v>
      </c>
      <c r="E185" s="153" t="s">
        <v>6668</v>
      </c>
      <c r="F185" s="154" t="s">
        <v>6669</v>
      </c>
      <c r="G185" s="155" t="s">
        <v>5897</v>
      </c>
      <c r="H185" s="156">
        <v>6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5804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5804</v>
      </c>
      <c r="BM185" s="163" t="s">
        <v>5345</v>
      </c>
    </row>
    <row r="186" spans="2:65" s="1" customFormat="1" ht="24" customHeight="1">
      <c r="B186" s="151"/>
      <c r="C186" s="189" t="s">
        <v>5887</v>
      </c>
      <c r="D186" s="189" t="s">
        <v>5826</v>
      </c>
      <c r="E186" s="190" t="s">
        <v>6674</v>
      </c>
      <c r="F186" s="191" t="s">
        <v>5346</v>
      </c>
      <c r="G186" s="192" t="s">
        <v>5897</v>
      </c>
      <c r="H186" s="193">
        <v>6</v>
      </c>
      <c r="I186" s="194"/>
      <c r="J186" s="195">
        <f>ROUND(I186*H186,2)</f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>O186*H186</f>
        <v>0</v>
      </c>
      <c r="Q186" s="161">
        <v>6.0000000000000001E-3</v>
      </c>
      <c r="R186" s="161">
        <f>Q186*H186</f>
        <v>3.6000000000000004E-2</v>
      </c>
      <c r="S186" s="161">
        <v>0</v>
      </c>
      <c r="T186" s="162">
        <f>S186*H186</f>
        <v>0</v>
      </c>
      <c r="AR186" s="163" t="s">
        <v>8023</v>
      </c>
      <c r="AT186" s="163" t="s">
        <v>5826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5347</v>
      </c>
    </row>
    <row r="187" spans="2:65" s="1" customFormat="1" ht="24" customHeight="1">
      <c r="B187" s="151"/>
      <c r="C187" s="152" t="s">
        <v>5894</v>
      </c>
      <c r="D187" s="152" t="s">
        <v>7978</v>
      </c>
      <c r="E187" s="153" t="s">
        <v>5348</v>
      </c>
      <c r="F187" s="154" t="s">
        <v>5349</v>
      </c>
      <c r="G187" s="155" t="s">
        <v>5863</v>
      </c>
      <c r="H187" s="156">
        <v>34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5886</v>
      </c>
    </row>
    <row r="188" spans="2:65" s="1" customFormat="1" ht="16.5" customHeight="1">
      <c r="B188" s="151"/>
      <c r="C188" s="189" t="s">
        <v>5899</v>
      </c>
      <c r="D188" s="189" t="s">
        <v>5826</v>
      </c>
      <c r="E188" s="190" t="s">
        <v>5350</v>
      </c>
      <c r="F188" s="191" t="s">
        <v>5351</v>
      </c>
      <c r="G188" s="192" t="s">
        <v>5863</v>
      </c>
      <c r="H188" s="193">
        <v>34.340000000000003</v>
      </c>
      <c r="I188" s="194"/>
      <c r="J188" s="195">
        <f>ROUND(I188*H188,2)</f>
        <v>0</v>
      </c>
      <c r="K188" s="191" t="s">
        <v>7982</v>
      </c>
      <c r="L188" s="196"/>
      <c r="M188" s="197" t="s">
        <v>7590</v>
      </c>
      <c r="N188" s="198" t="s">
        <v>7629</v>
      </c>
      <c r="O188" s="54"/>
      <c r="P188" s="161">
        <f>O188*H188</f>
        <v>0</v>
      </c>
      <c r="Q188" s="161">
        <v>2.1499999999999998E-2</v>
      </c>
      <c r="R188" s="161">
        <f>Q188*H188</f>
        <v>0.73831000000000002</v>
      </c>
      <c r="S188" s="161">
        <v>0</v>
      </c>
      <c r="T188" s="162">
        <f>S188*H188</f>
        <v>0</v>
      </c>
      <c r="AR188" s="163" t="s">
        <v>8023</v>
      </c>
      <c r="AT188" s="163" t="s">
        <v>5826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5890</v>
      </c>
    </row>
    <row r="189" spans="2:65" s="12" customFormat="1">
      <c r="B189" s="165"/>
      <c r="D189" s="166" t="s">
        <v>7985</v>
      </c>
      <c r="F189" s="168" t="s">
        <v>5352</v>
      </c>
      <c r="H189" s="169">
        <v>34.340000000000003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7592</v>
      </c>
      <c r="AX189" s="12" t="s">
        <v>7671</v>
      </c>
      <c r="AY189" s="167" t="s">
        <v>7977</v>
      </c>
    </row>
    <row r="190" spans="2:65" s="1" customFormat="1" ht="24" customHeight="1">
      <c r="B190" s="151"/>
      <c r="C190" s="152" t="s">
        <v>5903</v>
      </c>
      <c r="D190" s="152" t="s">
        <v>7978</v>
      </c>
      <c r="E190" s="153" t="s">
        <v>5884</v>
      </c>
      <c r="F190" s="154" t="s">
        <v>5885</v>
      </c>
      <c r="G190" s="155" t="s">
        <v>5863</v>
      </c>
      <c r="H190" s="156">
        <v>37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3236</v>
      </c>
    </row>
    <row r="191" spans="2:65" s="1" customFormat="1" ht="16.5" customHeight="1">
      <c r="B191" s="151"/>
      <c r="C191" s="189" t="s">
        <v>5907</v>
      </c>
      <c r="D191" s="189" t="s">
        <v>5826</v>
      </c>
      <c r="E191" s="190" t="s">
        <v>5888</v>
      </c>
      <c r="F191" s="191" t="s">
        <v>5889</v>
      </c>
      <c r="G191" s="192" t="s">
        <v>5863</v>
      </c>
      <c r="H191" s="193">
        <v>37.369999999999997</v>
      </c>
      <c r="I191" s="194"/>
      <c r="J191" s="195">
        <f>ROUND(I191*H191,2)</f>
        <v>0</v>
      </c>
      <c r="K191" s="191" t="s">
        <v>7982</v>
      </c>
      <c r="L191" s="196"/>
      <c r="M191" s="197" t="s">
        <v>7590</v>
      </c>
      <c r="N191" s="198" t="s">
        <v>7629</v>
      </c>
      <c r="O191" s="54"/>
      <c r="P191" s="161">
        <f>O191*H191</f>
        <v>0</v>
      </c>
      <c r="Q191" s="161">
        <v>3.3500000000000002E-2</v>
      </c>
      <c r="R191" s="161">
        <f>Q191*H191</f>
        <v>1.251895</v>
      </c>
      <c r="S191" s="161">
        <v>0</v>
      </c>
      <c r="T191" s="162">
        <f>S191*H191</f>
        <v>0</v>
      </c>
      <c r="AR191" s="163" t="s">
        <v>8023</v>
      </c>
      <c r="AT191" s="163" t="s">
        <v>5826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3237</v>
      </c>
    </row>
    <row r="192" spans="2:65" s="12" customFormat="1">
      <c r="B192" s="165"/>
      <c r="D192" s="166" t="s">
        <v>7985</v>
      </c>
      <c r="F192" s="168" t="s">
        <v>3238</v>
      </c>
      <c r="H192" s="169">
        <v>37.369999999999997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7592</v>
      </c>
      <c r="AX192" s="12" t="s">
        <v>7671</v>
      </c>
      <c r="AY192" s="167" t="s">
        <v>7977</v>
      </c>
    </row>
    <row r="193" spans="2:65" s="1" customFormat="1" ht="16.5" customHeight="1">
      <c r="B193" s="151"/>
      <c r="C193" s="189" t="s">
        <v>5911</v>
      </c>
      <c r="D193" s="189" t="s">
        <v>5826</v>
      </c>
      <c r="E193" s="190" t="s">
        <v>5895</v>
      </c>
      <c r="F193" s="191" t="s">
        <v>3239</v>
      </c>
      <c r="G193" s="192" t="s">
        <v>5897</v>
      </c>
      <c r="H193" s="193">
        <v>14</v>
      </c>
      <c r="I193" s="194"/>
      <c r="J193" s="195">
        <f t="shared" ref="J193:J228" si="0">ROUND(I193*H193,2)</f>
        <v>0</v>
      </c>
      <c r="K193" s="191" t="s">
        <v>7590</v>
      </c>
      <c r="L193" s="196"/>
      <c r="M193" s="197" t="s">
        <v>7590</v>
      </c>
      <c r="N193" s="198" t="s">
        <v>7629</v>
      </c>
      <c r="O193" s="54"/>
      <c r="P193" s="161">
        <f t="shared" ref="P193:P228" si="1">O193*H193</f>
        <v>0</v>
      </c>
      <c r="Q193" s="161">
        <v>5.0000000000000001E-4</v>
      </c>
      <c r="R193" s="161">
        <f t="shared" ref="R193:R228" si="2">Q193*H193</f>
        <v>7.0000000000000001E-3</v>
      </c>
      <c r="S193" s="161">
        <v>0</v>
      </c>
      <c r="T193" s="162">
        <f t="shared" ref="T193:T228" si="3">S193*H193</f>
        <v>0</v>
      </c>
      <c r="AR193" s="163" t="s">
        <v>8023</v>
      </c>
      <c r="AT193" s="163" t="s">
        <v>5826</v>
      </c>
      <c r="AU193" s="163" t="s">
        <v>7673</v>
      </c>
      <c r="AY193" s="16" t="s">
        <v>7977</v>
      </c>
      <c r="BE193" s="164">
        <f t="shared" ref="BE193:BE228" si="4">IF(N193="základní",J193,0)</f>
        <v>0</v>
      </c>
      <c r="BF193" s="164">
        <f t="shared" ref="BF193:BF228" si="5">IF(N193="snížená",J193,0)</f>
        <v>0</v>
      </c>
      <c r="BG193" s="164">
        <f t="shared" ref="BG193:BG228" si="6">IF(N193="zákl. přenesená",J193,0)</f>
        <v>0</v>
      </c>
      <c r="BH193" s="164">
        <f t="shared" ref="BH193:BH228" si="7">IF(N193="sníž. přenesená",J193,0)</f>
        <v>0</v>
      </c>
      <c r="BI193" s="164">
        <f t="shared" ref="BI193:BI228" si="8">IF(N193="nulová",J193,0)</f>
        <v>0</v>
      </c>
      <c r="BJ193" s="16" t="s">
        <v>7671</v>
      </c>
      <c r="BK193" s="164">
        <f t="shared" ref="BK193:BK228" si="9">ROUND(I193*H193,2)</f>
        <v>0</v>
      </c>
      <c r="BL193" s="16" t="s">
        <v>7983</v>
      </c>
      <c r="BM193" s="163" t="s">
        <v>5898</v>
      </c>
    </row>
    <row r="194" spans="2:65" s="1" customFormat="1" ht="16.5" customHeight="1">
      <c r="B194" s="151"/>
      <c r="C194" s="189" t="s">
        <v>5915</v>
      </c>
      <c r="D194" s="189" t="s">
        <v>5826</v>
      </c>
      <c r="E194" s="190" t="s">
        <v>3240</v>
      </c>
      <c r="F194" s="191" t="s">
        <v>3241</v>
      </c>
      <c r="G194" s="192" t="s">
        <v>5897</v>
      </c>
      <c r="H194" s="193">
        <v>14</v>
      </c>
      <c r="I194" s="194"/>
      <c r="J194" s="195">
        <f t="shared" si="0"/>
        <v>0</v>
      </c>
      <c r="K194" s="191" t="s">
        <v>7590</v>
      </c>
      <c r="L194" s="196"/>
      <c r="M194" s="197" t="s">
        <v>7590</v>
      </c>
      <c r="N194" s="198" t="s">
        <v>7629</v>
      </c>
      <c r="O194" s="54"/>
      <c r="P194" s="161">
        <f t="shared" si="1"/>
        <v>0</v>
      </c>
      <c r="Q194" s="161">
        <v>5.0000000000000001E-4</v>
      </c>
      <c r="R194" s="161">
        <f t="shared" si="2"/>
        <v>7.0000000000000001E-3</v>
      </c>
      <c r="S194" s="161">
        <v>0</v>
      </c>
      <c r="T194" s="162">
        <f t="shared" si="3"/>
        <v>0</v>
      </c>
      <c r="AR194" s="163" t="s">
        <v>8023</v>
      </c>
      <c r="AT194" s="163" t="s">
        <v>5826</v>
      </c>
      <c r="AU194" s="163" t="s">
        <v>7673</v>
      </c>
      <c r="AY194" s="16" t="s">
        <v>7977</v>
      </c>
      <c r="BE194" s="164">
        <f t="shared" si="4"/>
        <v>0</v>
      </c>
      <c r="BF194" s="164">
        <f t="shared" si="5"/>
        <v>0</v>
      </c>
      <c r="BG194" s="164">
        <f t="shared" si="6"/>
        <v>0</v>
      </c>
      <c r="BH194" s="164">
        <f t="shared" si="7"/>
        <v>0</v>
      </c>
      <c r="BI194" s="164">
        <f t="shared" si="8"/>
        <v>0</v>
      </c>
      <c r="BJ194" s="16" t="s">
        <v>7671</v>
      </c>
      <c r="BK194" s="164">
        <f t="shared" si="9"/>
        <v>0</v>
      </c>
      <c r="BL194" s="16" t="s">
        <v>7983</v>
      </c>
      <c r="BM194" s="163" t="s">
        <v>3242</v>
      </c>
    </row>
    <row r="195" spans="2:65" s="1" customFormat="1" ht="24" customHeight="1">
      <c r="B195" s="151"/>
      <c r="C195" s="152" t="s">
        <v>5919</v>
      </c>
      <c r="D195" s="152" t="s">
        <v>7978</v>
      </c>
      <c r="E195" s="153" t="s">
        <v>6453</v>
      </c>
      <c r="F195" s="154" t="s">
        <v>6454</v>
      </c>
      <c r="G195" s="155" t="s">
        <v>5897</v>
      </c>
      <c r="H195" s="156">
        <v>3</v>
      </c>
      <c r="I195" s="157"/>
      <c r="J195" s="158">
        <f t="shared" si="0"/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 t="shared" si="1"/>
        <v>0</v>
      </c>
      <c r="Q195" s="161">
        <v>1.67E-3</v>
      </c>
      <c r="R195" s="161">
        <f t="shared" si="2"/>
        <v>5.0100000000000006E-3</v>
      </c>
      <c r="S195" s="161">
        <v>0</v>
      </c>
      <c r="T195" s="162">
        <f t="shared" si="3"/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 t="shared" si="4"/>
        <v>0</v>
      </c>
      <c r="BF195" s="164">
        <f t="shared" si="5"/>
        <v>0</v>
      </c>
      <c r="BG195" s="164">
        <f t="shared" si="6"/>
        <v>0</v>
      </c>
      <c r="BH195" s="164">
        <f t="shared" si="7"/>
        <v>0</v>
      </c>
      <c r="BI195" s="164">
        <f t="shared" si="8"/>
        <v>0</v>
      </c>
      <c r="BJ195" s="16" t="s">
        <v>7671</v>
      </c>
      <c r="BK195" s="164">
        <f t="shared" si="9"/>
        <v>0</v>
      </c>
      <c r="BL195" s="16" t="s">
        <v>7983</v>
      </c>
      <c r="BM195" s="163" t="s">
        <v>5902</v>
      </c>
    </row>
    <row r="196" spans="2:65" s="1" customFormat="1" ht="16.5" customHeight="1">
      <c r="B196" s="151"/>
      <c r="C196" s="189" t="s">
        <v>5923</v>
      </c>
      <c r="D196" s="189" t="s">
        <v>5826</v>
      </c>
      <c r="E196" s="190" t="s">
        <v>2594</v>
      </c>
      <c r="F196" s="191" t="s">
        <v>2595</v>
      </c>
      <c r="G196" s="192" t="s">
        <v>5897</v>
      </c>
      <c r="H196" s="193">
        <v>1</v>
      </c>
      <c r="I196" s="194"/>
      <c r="J196" s="195">
        <f t="shared" si="0"/>
        <v>0</v>
      </c>
      <c r="K196" s="191" t="s">
        <v>7982</v>
      </c>
      <c r="L196" s="196"/>
      <c r="M196" s="197" t="s">
        <v>7590</v>
      </c>
      <c r="N196" s="198" t="s">
        <v>7629</v>
      </c>
      <c r="O196" s="54"/>
      <c r="P196" s="161">
        <f t="shared" si="1"/>
        <v>0</v>
      </c>
      <c r="Q196" s="161">
        <v>1.21E-2</v>
      </c>
      <c r="R196" s="161">
        <f t="shared" si="2"/>
        <v>1.21E-2</v>
      </c>
      <c r="S196" s="161">
        <v>0</v>
      </c>
      <c r="T196" s="162">
        <f t="shared" si="3"/>
        <v>0</v>
      </c>
      <c r="AR196" s="163" t="s">
        <v>8023</v>
      </c>
      <c r="AT196" s="163" t="s">
        <v>5826</v>
      </c>
      <c r="AU196" s="163" t="s">
        <v>7673</v>
      </c>
      <c r="AY196" s="16" t="s">
        <v>7977</v>
      </c>
      <c r="BE196" s="164">
        <f t="shared" si="4"/>
        <v>0</v>
      </c>
      <c r="BF196" s="164">
        <f t="shared" si="5"/>
        <v>0</v>
      </c>
      <c r="BG196" s="164">
        <f t="shared" si="6"/>
        <v>0</v>
      </c>
      <c r="BH196" s="164">
        <f t="shared" si="7"/>
        <v>0</v>
      </c>
      <c r="BI196" s="164">
        <f t="shared" si="8"/>
        <v>0</v>
      </c>
      <c r="BJ196" s="16" t="s">
        <v>7671</v>
      </c>
      <c r="BK196" s="164">
        <f t="shared" si="9"/>
        <v>0</v>
      </c>
      <c r="BL196" s="16" t="s">
        <v>7983</v>
      </c>
      <c r="BM196" s="163" t="s">
        <v>3243</v>
      </c>
    </row>
    <row r="197" spans="2:65" s="1" customFormat="1" ht="24" customHeight="1">
      <c r="B197" s="151"/>
      <c r="C197" s="189" t="s">
        <v>5927</v>
      </c>
      <c r="D197" s="189" t="s">
        <v>5826</v>
      </c>
      <c r="E197" s="190" t="s">
        <v>3244</v>
      </c>
      <c r="F197" s="191" t="s">
        <v>3245</v>
      </c>
      <c r="G197" s="192" t="s">
        <v>5897</v>
      </c>
      <c r="H197" s="193">
        <v>1</v>
      </c>
      <c r="I197" s="194"/>
      <c r="J197" s="195">
        <f t="shared" si="0"/>
        <v>0</v>
      </c>
      <c r="K197" s="191" t="s">
        <v>7982</v>
      </c>
      <c r="L197" s="196"/>
      <c r="M197" s="197" t="s">
        <v>7590</v>
      </c>
      <c r="N197" s="198" t="s">
        <v>7629</v>
      </c>
      <c r="O197" s="54"/>
      <c r="P197" s="161">
        <f t="shared" si="1"/>
        <v>0</v>
      </c>
      <c r="Q197" s="161">
        <v>8.6E-3</v>
      </c>
      <c r="R197" s="161">
        <f t="shared" si="2"/>
        <v>8.6E-3</v>
      </c>
      <c r="S197" s="161">
        <v>0</v>
      </c>
      <c r="T197" s="162">
        <f t="shared" si="3"/>
        <v>0</v>
      </c>
      <c r="AR197" s="163" t="s">
        <v>8023</v>
      </c>
      <c r="AT197" s="163" t="s">
        <v>5826</v>
      </c>
      <c r="AU197" s="163" t="s">
        <v>7673</v>
      </c>
      <c r="AY197" s="16" t="s">
        <v>7977</v>
      </c>
      <c r="BE197" s="164">
        <f t="shared" si="4"/>
        <v>0</v>
      </c>
      <c r="BF197" s="164">
        <f t="shared" si="5"/>
        <v>0</v>
      </c>
      <c r="BG197" s="164">
        <f t="shared" si="6"/>
        <v>0</v>
      </c>
      <c r="BH197" s="164">
        <f t="shared" si="7"/>
        <v>0</v>
      </c>
      <c r="BI197" s="164">
        <f t="shared" si="8"/>
        <v>0</v>
      </c>
      <c r="BJ197" s="16" t="s">
        <v>7671</v>
      </c>
      <c r="BK197" s="164">
        <f t="shared" si="9"/>
        <v>0</v>
      </c>
      <c r="BL197" s="16" t="s">
        <v>7983</v>
      </c>
      <c r="BM197" s="163" t="s">
        <v>5906</v>
      </c>
    </row>
    <row r="198" spans="2:65" s="1" customFormat="1" ht="16.5" customHeight="1">
      <c r="B198" s="151"/>
      <c r="C198" s="189" t="s">
        <v>5931</v>
      </c>
      <c r="D198" s="189" t="s">
        <v>5826</v>
      </c>
      <c r="E198" s="190" t="s">
        <v>3246</v>
      </c>
      <c r="F198" s="191" t="s">
        <v>3247</v>
      </c>
      <c r="G198" s="192" t="s">
        <v>5897</v>
      </c>
      <c r="H198" s="193">
        <v>1</v>
      </c>
      <c r="I198" s="194"/>
      <c r="J198" s="195">
        <f t="shared" si="0"/>
        <v>0</v>
      </c>
      <c r="K198" s="191" t="s">
        <v>7590</v>
      </c>
      <c r="L198" s="196"/>
      <c r="M198" s="197" t="s">
        <v>7590</v>
      </c>
      <c r="N198" s="198" t="s">
        <v>7629</v>
      </c>
      <c r="O198" s="54"/>
      <c r="P198" s="161">
        <f t="shared" si="1"/>
        <v>0</v>
      </c>
      <c r="Q198" s="161">
        <v>1.9E-2</v>
      </c>
      <c r="R198" s="161">
        <f t="shared" si="2"/>
        <v>1.9E-2</v>
      </c>
      <c r="S198" s="161">
        <v>0</v>
      </c>
      <c r="T198" s="162">
        <f t="shared" si="3"/>
        <v>0</v>
      </c>
      <c r="AR198" s="163" t="s">
        <v>8023</v>
      </c>
      <c r="AT198" s="163" t="s">
        <v>5826</v>
      </c>
      <c r="AU198" s="163" t="s">
        <v>7673</v>
      </c>
      <c r="AY198" s="16" t="s">
        <v>7977</v>
      </c>
      <c r="BE198" s="164">
        <f t="shared" si="4"/>
        <v>0</v>
      </c>
      <c r="BF198" s="164">
        <f t="shared" si="5"/>
        <v>0</v>
      </c>
      <c r="BG198" s="164">
        <f t="shared" si="6"/>
        <v>0</v>
      </c>
      <c r="BH198" s="164">
        <f t="shared" si="7"/>
        <v>0</v>
      </c>
      <c r="BI198" s="164">
        <f t="shared" si="8"/>
        <v>0</v>
      </c>
      <c r="BJ198" s="16" t="s">
        <v>7671</v>
      </c>
      <c r="BK198" s="164">
        <f t="shared" si="9"/>
        <v>0</v>
      </c>
      <c r="BL198" s="16" t="s">
        <v>7983</v>
      </c>
      <c r="BM198" s="163" t="s">
        <v>3248</v>
      </c>
    </row>
    <row r="199" spans="2:65" s="1" customFormat="1" ht="24" customHeight="1">
      <c r="B199" s="151"/>
      <c r="C199" s="152" t="s">
        <v>5935</v>
      </c>
      <c r="D199" s="152" t="s">
        <v>7978</v>
      </c>
      <c r="E199" s="153" t="s">
        <v>5916</v>
      </c>
      <c r="F199" s="154" t="s">
        <v>5917</v>
      </c>
      <c r="G199" s="155" t="s">
        <v>5897</v>
      </c>
      <c r="H199" s="156">
        <v>7</v>
      </c>
      <c r="I199" s="157"/>
      <c r="J199" s="158">
        <f t="shared" si="0"/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 t="shared" si="1"/>
        <v>0</v>
      </c>
      <c r="Q199" s="161">
        <v>0</v>
      </c>
      <c r="R199" s="161">
        <f t="shared" si="2"/>
        <v>0</v>
      </c>
      <c r="S199" s="161">
        <v>0</v>
      </c>
      <c r="T199" s="162">
        <f t="shared" si="3"/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 t="shared" si="4"/>
        <v>0</v>
      </c>
      <c r="BF199" s="164">
        <f t="shared" si="5"/>
        <v>0</v>
      </c>
      <c r="BG199" s="164">
        <f t="shared" si="6"/>
        <v>0</v>
      </c>
      <c r="BH199" s="164">
        <f t="shared" si="7"/>
        <v>0</v>
      </c>
      <c r="BI199" s="164">
        <f t="shared" si="8"/>
        <v>0</v>
      </c>
      <c r="BJ199" s="16" t="s">
        <v>7671</v>
      </c>
      <c r="BK199" s="164">
        <f t="shared" si="9"/>
        <v>0</v>
      </c>
      <c r="BL199" s="16" t="s">
        <v>7983</v>
      </c>
      <c r="BM199" s="163" t="s">
        <v>5918</v>
      </c>
    </row>
    <row r="200" spans="2:65" s="1" customFormat="1" ht="16.5" customHeight="1">
      <c r="B200" s="151"/>
      <c r="C200" s="189" t="s">
        <v>5939</v>
      </c>
      <c r="D200" s="189" t="s">
        <v>5826</v>
      </c>
      <c r="E200" s="190" t="s">
        <v>3249</v>
      </c>
      <c r="F200" s="191" t="s">
        <v>3250</v>
      </c>
      <c r="G200" s="192" t="s">
        <v>5897</v>
      </c>
      <c r="H200" s="193">
        <v>1</v>
      </c>
      <c r="I200" s="194"/>
      <c r="J200" s="195">
        <f t="shared" si="0"/>
        <v>0</v>
      </c>
      <c r="K200" s="191" t="s">
        <v>7982</v>
      </c>
      <c r="L200" s="196"/>
      <c r="M200" s="197" t="s">
        <v>7590</v>
      </c>
      <c r="N200" s="198" t="s">
        <v>7629</v>
      </c>
      <c r="O200" s="54"/>
      <c r="P200" s="161">
        <f t="shared" si="1"/>
        <v>0</v>
      </c>
      <c r="Q200" s="161">
        <v>7.9000000000000008E-3</v>
      </c>
      <c r="R200" s="161">
        <f t="shared" si="2"/>
        <v>7.9000000000000008E-3</v>
      </c>
      <c r="S200" s="161">
        <v>0</v>
      </c>
      <c r="T200" s="162">
        <f t="shared" si="3"/>
        <v>0</v>
      </c>
      <c r="AR200" s="163" t="s">
        <v>8023</v>
      </c>
      <c r="AT200" s="163" t="s">
        <v>5826</v>
      </c>
      <c r="AU200" s="163" t="s">
        <v>7673</v>
      </c>
      <c r="AY200" s="16" t="s">
        <v>7977</v>
      </c>
      <c r="BE200" s="164">
        <f t="shared" si="4"/>
        <v>0</v>
      </c>
      <c r="BF200" s="164">
        <f t="shared" si="5"/>
        <v>0</v>
      </c>
      <c r="BG200" s="164">
        <f t="shared" si="6"/>
        <v>0</v>
      </c>
      <c r="BH200" s="164">
        <f t="shared" si="7"/>
        <v>0</v>
      </c>
      <c r="BI200" s="164">
        <f t="shared" si="8"/>
        <v>0</v>
      </c>
      <c r="BJ200" s="16" t="s">
        <v>7671</v>
      </c>
      <c r="BK200" s="164">
        <f t="shared" si="9"/>
        <v>0</v>
      </c>
      <c r="BL200" s="16" t="s">
        <v>7983</v>
      </c>
      <c r="BM200" s="163" t="s">
        <v>5922</v>
      </c>
    </row>
    <row r="201" spans="2:65" s="1" customFormat="1" ht="16.5" customHeight="1">
      <c r="B201" s="151"/>
      <c r="C201" s="189" t="s">
        <v>5943</v>
      </c>
      <c r="D201" s="189" t="s">
        <v>5826</v>
      </c>
      <c r="E201" s="190" t="s">
        <v>3251</v>
      </c>
      <c r="F201" s="191" t="s">
        <v>3252</v>
      </c>
      <c r="G201" s="192" t="s">
        <v>5897</v>
      </c>
      <c r="H201" s="193">
        <v>4</v>
      </c>
      <c r="I201" s="194"/>
      <c r="J201" s="195">
        <f t="shared" si="0"/>
        <v>0</v>
      </c>
      <c r="K201" s="191" t="s">
        <v>7982</v>
      </c>
      <c r="L201" s="196"/>
      <c r="M201" s="197" t="s">
        <v>7590</v>
      </c>
      <c r="N201" s="198" t="s">
        <v>7629</v>
      </c>
      <c r="O201" s="54"/>
      <c r="P201" s="161">
        <f t="shared" si="1"/>
        <v>0</v>
      </c>
      <c r="Q201" s="161">
        <v>8.8999999999999999E-3</v>
      </c>
      <c r="R201" s="161">
        <f t="shared" si="2"/>
        <v>3.56E-2</v>
      </c>
      <c r="S201" s="161">
        <v>0</v>
      </c>
      <c r="T201" s="162">
        <f t="shared" si="3"/>
        <v>0</v>
      </c>
      <c r="AR201" s="163" t="s">
        <v>8023</v>
      </c>
      <c r="AT201" s="163" t="s">
        <v>5826</v>
      </c>
      <c r="AU201" s="163" t="s">
        <v>7673</v>
      </c>
      <c r="AY201" s="16" t="s">
        <v>7977</v>
      </c>
      <c r="BE201" s="164">
        <f t="shared" si="4"/>
        <v>0</v>
      </c>
      <c r="BF201" s="164">
        <f t="shared" si="5"/>
        <v>0</v>
      </c>
      <c r="BG201" s="164">
        <f t="shared" si="6"/>
        <v>0</v>
      </c>
      <c r="BH201" s="164">
        <f t="shared" si="7"/>
        <v>0</v>
      </c>
      <c r="BI201" s="164">
        <f t="shared" si="8"/>
        <v>0</v>
      </c>
      <c r="BJ201" s="16" t="s">
        <v>7671</v>
      </c>
      <c r="BK201" s="164">
        <f t="shared" si="9"/>
        <v>0</v>
      </c>
      <c r="BL201" s="16" t="s">
        <v>7983</v>
      </c>
      <c r="BM201" s="163" t="s">
        <v>5926</v>
      </c>
    </row>
    <row r="202" spans="2:65" s="1" customFormat="1" ht="16.5" customHeight="1">
      <c r="B202" s="151"/>
      <c r="C202" s="189" t="s">
        <v>5948</v>
      </c>
      <c r="D202" s="189" t="s">
        <v>5826</v>
      </c>
      <c r="E202" s="190" t="s">
        <v>3253</v>
      </c>
      <c r="F202" s="191" t="s">
        <v>3254</v>
      </c>
      <c r="G202" s="192" t="s">
        <v>5897</v>
      </c>
      <c r="H202" s="193">
        <v>1</v>
      </c>
      <c r="I202" s="194"/>
      <c r="J202" s="195">
        <f t="shared" si="0"/>
        <v>0</v>
      </c>
      <c r="K202" s="191" t="s">
        <v>7590</v>
      </c>
      <c r="L202" s="196"/>
      <c r="M202" s="197" t="s">
        <v>7590</v>
      </c>
      <c r="N202" s="198" t="s">
        <v>7629</v>
      </c>
      <c r="O202" s="54"/>
      <c r="P202" s="161">
        <f t="shared" si="1"/>
        <v>0</v>
      </c>
      <c r="Q202" s="161">
        <v>4.3E-3</v>
      </c>
      <c r="R202" s="161">
        <f t="shared" si="2"/>
        <v>4.3E-3</v>
      </c>
      <c r="S202" s="161">
        <v>0</v>
      </c>
      <c r="T202" s="162">
        <f t="shared" si="3"/>
        <v>0</v>
      </c>
      <c r="AR202" s="163" t="s">
        <v>8023</v>
      </c>
      <c r="AT202" s="163" t="s">
        <v>5826</v>
      </c>
      <c r="AU202" s="163" t="s">
        <v>7673</v>
      </c>
      <c r="AY202" s="16" t="s">
        <v>7977</v>
      </c>
      <c r="BE202" s="164">
        <f t="shared" si="4"/>
        <v>0</v>
      </c>
      <c r="BF202" s="164">
        <f t="shared" si="5"/>
        <v>0</v>
      </c>
      <c r="BG202" s="164">
        <f t="shared" si="6"/>
        <v>0</v>
      </c>
      <c r="BH202" s="164">
        <f t="shared" si="7"/>
        <v>0</v>
      </c>
      <c r="BI202" s="164">
        <f t="shared" si="8"/>
        <v>0</v>
      </c>
      <c r="BJ202" s="16" t="s">
        <v>7671</v>
      </c>
      <c r="BK202" s="164">
        <f t="shared" si="9"/>
        <v>0</v>
      </c>
      <c r="BL202" s="16" t="s">
        <v>7983</v>
      </c>
      <c r="BM202" s="163" t="s">
        <v>3255</v>
      </c>
    </row>
    <row r="203" spans="2:65" s="1" customFormat="1" ht="24" customHeight="1">
      <c r="B203" s="151"/>
      <c r="C203" s="189" t="s">
        <v>5953</v>
      </c>
      <c r="D203" s="189" t="s">
        <v>5826</v>
      </c>
      <c r="E203" s="190" t="s">
        <v>3256</v>
      </c>
      <c r="F203" s="191" t="s">
        <v>3257</v>
      </c>
      <c r="G203" s="192" t="s">
        <v>5897</v>
      </c>
      <c r="H203" s="193">
        <v>1</v>
      </c>
      <c r="I203" s="194"/>
      <c r="J203" s="195">
        <f t="shared" si="0"/>
        <v>0</v>
      </c>
      <c r="K203" s="191" t="s">
        <v>7590</v>
      </c>
      <c r="L203" s="196"/>
      <c r="M203" s="197" t="s">
        <v>7590</v>
      </c>
      <c r="N203" s="198" t="s">
        <v>7629</v>
      </c>
      <c r="O203" s="54"/>
      <c r="P203" s="161">
        <f t="shared" si="1"/>
        <v>0</v>
      </c>
      <c r="Q203" s="161">
        <v>0</v>
      </c>
      <c r="R203" s="161">
        <f t="shared" si="2"/>
        <v>0</v>
      </c>
      <c r="S203" s="161">
        <v>0</v>
      </c>
      <c r="T203" s="162">
        <f t="shared" si="3"/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 t="shared" si="4"/>
        <v>0</v>
      </c>
      <c r="BF203" s="164">
        <f t="shared" si="5"/>
        <v>0</v>
      </c>
      <c r="BG203" s="164">
        <f t="shared" si="6"/>
        <v>0</v>
      </c>
      <c r="BH203" s="164">
        <f t="shared" si="7"/>
        <v>0</v>
      </c>
      <c r="BI203" s="164">
        <f t="shared" si="8"/>
        <v>0</v>
      </c>
      <c r="BJ203" s="16" t="s">
        <v>7671</v>
      </c>
      <c r="BK203" s="164">
        <f t="shared" si="9"/>
        <v>0</v>
      </c>
      <c r="BL203" s="16" t="s">
        <v>7983</v>
      </c>
      <c r="BM203" s="163" t="s">
        <v>3258</v>
      </c>
    </row>
    <row r="204" spans="2:65" s="1" customFormat="1" ht="24" customHeight="1">
      <c r="B204" s="151"/>
      <c r="C204" s="152" t="s">
        <v>5958</v>
      </c>
      <c r="D204" s="152" t="s">
        <v>7978</v>
      </c>
      <c r="E204" s="153" t="s">
        <v>3934</v>
      </c>
      <c r="F204" s="154" t="s">
        <v>6132</v>
      </c>
      <c r="G204" s="155" t="s">
        <v>5897</v>
      </c>
      <c r="H204" s="156">
        <v>5</v>
      </c>
      <c r="I204" s="157"/>
      <c r="J204" s="158">
        <f t="shared" si="0"/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 t="shared" si="1"/>
        <v>0</v>
      </c>
      <c r="Q204" s="161">
        <v>0</v>
      </c>
      <c r="R204" s="161">
        <f t="shared" si="2"/>
        <v>0</v>
      </c>
      <c r="S204" s="161">
        <v>0</v>
      </c>
      <c r="T204" s="162">
        <f t="shared" si="3"/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 t="shared" si="4"/>
        <v>0</v>
      </c>
      <c r="BF204" s="164">
        <f t="shared" si="5"/>
        <v>0</v>
      </c>
      <c r="BG204" s="164">
        <f t="shared" si="6"/>
        <v>0</v>
      </c>
      <c r="BH204" s="164">
        <f t="shared" si="7"/>
        <v>0</v>
      </c>
      <c r="BI204" s="164">
        <f t="shared" si="8"/>
        <v>0</v>
      </c>
      <c r="BJ204" s="16" t="s">
        <v>7671</v>
      </c>
      <c r="BK204" s="164">
        <f t="shared" si="9"/>
        <v>0</v>
      </c>
      <c r="BL204" s="16" t="s">
        <v>7983</v>
      </c>
      <c r="BM204" s="163" t="s">
        <v>3259</v>
      </c>
    </row>
    <row r="205" spans="2:65" s="1" customFormat="1" ht="16.5" customHeight="1">
      <c r="B205" s="151"/>
      <c r="C205" s="189" t="s">
        <v>5962</v>
      </c>
      <c r="D205" s="189" t="s">
        <v>5826</v>
      </c>
      <c r="E205" s="190" t="s">
        <v>5920</v>
      </c>
      <c r="F205" s="191" t="s">
        <v>5921</v>
      </c>
      <c r="G205" s="192" t="s">
        <v>5897</v>
      </c>
      <c r="H205" s="193">
        <v>1</v>
      </c>
      <c r="I205" s="194"/>
      <c r="J205" s="195">
        <f t="shared" si="0"/>
        <v>0</v>
      </c>
      <c r="K205" s="191" t="s">
        <v>7982</v>
      </c>
      <c r="L205" s="196"/>
      <c r="M205" s="197" t="s">
        <v>7590</v>
      </c>
      <c r="N205" s="198" t="s">
        <v>7629</v>
      </c>
      <c r="O205" s="54"/>
      <c r="P205" s="161">
        <f t="shared" si="1"/>
        <v>0</v>
      </c>
      <c r="Q205" s="161">
        <v>1.26E-2</v>
      </c>
      <c r="R205" s="161">
        <f t="shared" si="2"/>
        <v>1.26E-2</v>
      </c>
      <c r="S205" s="161">
        <v>0</v>
      </c>
      <c r="T205" s="162">
        <f t="shared" si="3"/>
        <v>0</v>
      </c>
      <c r="AR205" s="163" t="s">
        <v>8023</v>
      </c>
      <c r="AT205" s="163" t="s">
        <v>5826</v>
      </c>
      <c r="AU205" s="163" t="s">
        <v>7673</v>
      </c>
      <c r="AY205" s="16" t="s">
        <v>7977</v>
      </c>
      <c r="BE205" s="164">
        <f t="shared" si="4"/>
        <v>0</v>
      </c>
      <c r="BF205" s="164">
        <f t="shared" si="5"/>
        <v>0</v>
      </c>
      <c r="BG205" s="164">
        <f t="shared" si="6"/>
        <v>0</v>
      </c>
      <c r="BH205" s="164">
        <f t="shared" si="7"/>
        <v>0</v>
      </c>
      <c r="BI205" s="164">
        <f t="shared" si="8"/>
        <v>0</v>
      </c>
      <c r="BJ205" s="16" t="s">
        <v>7671</v>
      </c>
      <c r="BK205" s="164">
        <f t="shared" si="9"/>
        <v>0</v>
      </c>
      <c r="BL205" s="16" t="s">
        <v>7983</v>
      </c>
      <c r="BM205" s="163" t="s">
        <v>3260</v>
      </c>
    </row>
    <row r="206" spans="2:65" s="1" customFormat="1" ht="16.5" customHeight="1">
      <c r="B206" s="151"/>
      <c r="C206" s="189" t="s">
        <v>5966</v>
      </c>
      <c r="D206" s="189" t="s">
        <v>5826</v>
      </c>
      <c r="E206" s="190" t="s">
        <v>6136</v>
      </c>
      <c r="F206" s="191" t="s">
        <v>6137</v>
      </c>
      <c r="G206" s="192" t="s">
        <v>5897</v>
      </c>
      <c r="H206" s="193">
        <v>4</v>
      </c>
      <c r="I206" s="194"/>
      <c r="J206" s="195">
        <f t="shared" si="0"/>
        <v>0</v>
      </c>
      <c r="K206" s="191" t="s">
        <v>7982</v>
      </c>
      <c r="L206" s="196"/>
      <c r="M206" s="197" t="s">
        <v>7590</v>
      </c>
      <c r="N206" s="198" t="s">
        <v>7629</v>
      </c>
      <c r="O206" s="54"/>
      <c r="P206" s="161">
        <f t="shared" si="1"/>
        <v>0</v>
      </c>
      <c r="Q206" s="161">
        <v>1.5599999999999999E-2</v>
      </c>
      <c r="R206" s="161">
        <f t="shared" si="2"/>
        <v>6.2399999999999997E-2</v>
      </c>
      <c r="S206" s="161">
        <v>0</v>
      </c>
      <c r="T206" s="162">
        <f t="shared" si="3"/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 t="shared" si="4"/>
        <v>0</v>
      </c>
      <c r="BF206" s="164">
        <f t="shared" si="5"/>
        <v>0</v>
      </c>
      <c r="BG206" s="164">
        <f t="shared" si="6"/>
        <v>0</v>
      </c>
      <c r="BH206" s="164">
        <f t="shared" si="7"/>
        <v>0</v>
      </c>
      <c r="BI206" s="164">
        <f t="shared" si="8"/>
        <v>0</v>
      </c>
      <c r="BJ206" s="16" t="s">
        <v>7671</v>
      </c>
      <c r="BK206" s="164">
        <f t="shared" si="9"/>
        <v>0</v>
      </c>
      <c r="BL206" s="16" t="s">
        <v>7983</v>
      </c>
      <c r="BM206" s="163" t="s">
        <v>3261</v>
      </c>
    </row>
    <row r="207" spans="2:65" s="1" customFormat="1" ht="24" customHeight="1">
      <c r="B207" s="151"/>
      <c r="C207" s="152" t="s">
        <v>5970</v>
      </c>
      <c r="D207" s="152" t="s">
        <v>7978</v>
      </c>
      <c r="E207" s="153" t="s">
        <v>5900</v>
      </c>
      <c r="F207" s="154" t="s">
        <v>5901</v>
      </c>
      <c r="G207" s="155" t="s">
        <v>5897</v>
      </c>
      <c r="H207" s="156">
        <v>5</v>
      </c>
      <c r="I207" s="157"/>
      <c r="J207" s="158">
        <f t="shared" si="0"/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 t="shared" si="1"/>
        <v>0</v>
      </c>
      <c r="Q207" s="161">
        <v>2.96E-3</v>
      </c>
      <c r="R207" s="161">
        <f t="shared" si="2"/>
        <v>1.4800000000000001E-2</v>
      </c>
      <c r="S207" s="161">
        <v>0</v>
      </c>
      <c r="T207" s="162">
        <f t="shared" si="3"/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 t="shared" si="4"/>
        <v>0</v>
      </c>
      <c r="BF207" s="164">
        <f t="shared" si="5"/>
        <v>0</v>
      </c>
      <c r="BG207" s="164">
        <f t="shared" si="6"/>
        <v>0</v>
      </c>
      <c r="BH207" s="164">
        <f t="shared" si="7"/>
        <v>0</v>
      </c>
      <c r="BI207" s="164">
        <f t="shared" si="8"/>
        <v>0</v>
      </c>
      <c r="BJ207" s="16" t="s">
        <v>7671</v>
      </c>
      <c r="BK207" s="164">
        <f t="shared" si="9"/>
        <v>0</v>
      </c>
      <c r="BL207" s="16" t="s">
        <v>7983</v>
      </c>
      <c r="BM207" s="163" t="s">
        <v>3262</v>
      </c>
    </row>
    <row r="208" spans="2:65" s="1" customFormat="1" ht="16.5" customHeight="1">
      <c r="B208" s="151"/>
      <c r="C208" s="189" t="s">
        <v>5974</v>
      </c>
      <c r="D208" s="189" t="s">
        <v>5826</v>
      </c>
      <c r="E208" s="190" t="s">
        <v>3263</v>
      </c>
      <c r="F208" s="191" t="s">
        <v>3264</v>
      </c>
      <c r="G208" s="192" t="s">
        <v>5897</v>
      </c>
      <c r="H208" s="193">
        <v>1</v>
      </c>
      <c r="I208" s="194"/>
      <c r="J208" s="195">
        <f t="shared" si="0"/>
        <v>0</v>
      </c>
      <c r="K208" s="191" t="s">
        <v>7982</v>
      </c>
      <c r="L208" s="196"/>
      <c r="M208" s="197" t="s">
        <v>7590</v>
      </c>
      <c r="N208" s="198" t="s">
        <v>7629</v>
      </c>
      <c r="O208" s="54"/>
      <c r="P208" s="161">
        <f t="shared" si="1"/>
        <v>0</v>
      </c>
      <c r="Q208" s="161">
        <v>2.1000000000000001E-2</v>
      </c>
      <c r="R208" s="161">
        <f t="shared" si="2"/>
        <v>2.1000000000000001E-2</v>
      </c>
      <c r="S208" s="161">
        <v>0</v>
      </c>
      <c r="T208" s="162">
        <f t="shared" si="3"/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 t="shared" si="4"/>
        <v>0</v>
      </c>
      <c r="BF208" s="164">
        <f t="shared" si="5"/>
        <v>0</v>
      </c>
      <c r="BG208" s="164">
        <f t="shared" si="6"/>
        <v>0</v>
      </c>
      <c r="BH208" s="164">
        <f t="shared" si="7"/>
        <v>0</v>
      </c>
      <c r="BI208" s="164">
        <f t="shared" si="8"/>
        <v>0</v>
      </c>
      <c r="BJ208" s="16" t="s">
        <v>7671</v>
      </c>
      <c r="BK208" s="164">
        <f t="shared" si="9"/>
        <v>0</v>
      </c>
      <c r="BL208" s="16" t="s">
        <v>7983</v>
      </c>
      <c r="BM208" s="163" t="s">
        <v>3265</v>
      </c>
    </row>
    <row r="209" spans="2:65" s="1" customFormat="1" ht="24" customHeight="1">
      <c r="B209" s="151"/>
      <c r="C209" s="189" t="s">
        <v>5978</v>
      </c>
      <c r="D209" s="189" t="s">
        <v>5826</v>
      </c>
      <c r="E209" s="190" t="s">
        <v>5904</v>
      </c>
      <c r="F209" s="191" t="s">
        <v>5905</v>
      </c>
      <c r="G209" s="192" t="s">
        <v>5897</v>
      </c>
      <c r="H209" s="193">
        <v>1</v>
      </c>
      <c r="I209" s="194"/>
      <c r="J209" s="195">
        <f t="shared" si="0"/>
        <v>0</v>
      </c>
      <c r="K209" s="191" t="s">
        <v>7982</v>
      </c>
      <c r="L209" s="196"/>
      <c r="M209" s="197" t="s">
        <v>7590</v>
      </c>
      <c r="N209" s="198" t="s">
        <v>7629</v>
      </c>
      <c r="O209" s="54"/>
      <c r="P209" s="161">
        <f t="shared" si="1"/>
        <v>0</v>
      </c>
      <c r="Q209" s="161">
        <v>1.4E-2</v>
      </c>
      <c r="R209" s="161">
        <f t="shared" si="2"/>
        <v>1.4E-2</v>
      </c>
      <c r="S209" s="161">
        <v>0</v>
      </c>
      <c r="T209" s="162">
        <f t="shared" si="3"/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 t="shared" si="4"/>
        <v>0</v>
      </c>
      <c r="BF209" s="164">
        <f t="shared" si="5"/>
        <v>0</v>
      </c>
      <c r="BG209" s="164">
        <f t="shared" si="6"/>
        <v>0</v>
      </c>
      <c r="BH209" s="164">
        <f t="shared" si="7"/>
        <v>0</v>
      </c>
      <c r="BI209" s="164">
        <f t="shared" si="8"/>
        <v>0</v>
      </c>
      <c r="BJ209" s="16" t="s">
        <v>7671</v>
      </c>
      <c r="BK209" s="164">
        <f t="shared" si="9"/>
        <v>0</v>
      </c>
      <c r="BL209" s="16" t="s">
        <v>7983</v>
      </c>
      <c r="BM209" s="163" t="s">
        <v>3266</v>
      </c>
    </row>
    <row r="210" spans="2:65" s="1" customFormat="1" ht="16.5" customHeight="1">
      <c r="B210" s="151"/>
      <c r="C210" s="189" t="s">
        <v>5982</v>
      </c>
      <c r="D210" s="189" t="s">
        <v>5826</v>
      </c>
      <c r="E210" s="190" t="s">
        <v>3267</v>
      </c>
      <c r="F210" s="191" t="s">
        <v>3268</v>
      </c>
      <c r="G210" s="192" t="s">
        <v>5897</v>
      </c>
      <c r="H210" s="193">
        <v>1</v>
      </c>
      <c r="I210" s="194"/>
      <c r="J210" s="195">
        <f t="shared" si="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1"/>
        <v>0</v>
      </c>
      <c r="Q210" s="161">
        <v>3.2300000000000002E-2</v>
      </c>
      <c r="R210" s="161">
        <f t="shared" si="2"/>
        <v>3.2300000000000002E-2</v>
      </c>
      <c r="S210" s="161">
        <v>0</v>
      </c>
      <c r="T210" s="162">
        <f t="shared" si="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4"/>
        <v>0</v>
      </c>
      <c r="BF210" s="164">
        <f t="shared" si="5"/>
        <v>0</v>
      </c>
      <c r="BG210" s="164">
        <f t="shared" si="6"/>
        <v>0</v>
      </c>
      <c r="BH210" s="164">
        <f t="shared" si="7"/>
        <v>0</v>
      </c>
      <c r="BI210" s="164">
        <f t="shared" si="8"/>
        <v>0</v>
      </c>
      <c r="BJ210" s="16" t="s">
        <v>7671</v>
      </c>
      <c r="BK210" s="164">
        <f t="shared" si="9"/>
        <v>0</v>
      </c>
      <c r="BL210" s="16" t="s">
        <v>7983</v>
      </c>
      <c r="BM210" s="163" t="s">
        <v>3269</v>
      </c>
    </row>
    <row r="211" spans="2:65" s="1" customFormat="1" ht="16.5" customHeight="1">
      <c r="B211" s="151"/>
      <c r="C211" s="189" t="s">
        <v>5987</v>
      </c>
      <c r="D211" s="189" t="s">
        <v>5826</v>
      </c>
      <c r="E211" s="190" t="s">
        <v>6943</v>
      </c>
      <c r="F211" s="191" t="s">
        <v>6944</v>
      </c>
      <c r="G211" s="192" t="s">
        <v>5897</v>
      </c>
      <c r="H211" s="193">
        <v>1</v>
      </c>
      <c r="I211" s="194"/>
      <c r="J211" s="195">
        <f t="shared" si="0"/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 t="shared" si="1"/>
        <v>0</v>
      </c>
      <c r="Q211" s="161">
        <v>7.1999999999999998E-3</v>
      </c>
      <c r="R211" s="161">
        <f t="shared" si="2"/>
        <v>7.1999999999999998E-3</v>
      </c>
      <c r="S211" s="161">
        <v>0</v>
      </c>
      <c r="T211" s="162">
        <f t="shared" si="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3270</v>
      </c>
    </row>
    <row r="212" spans="2:65" s="1" customFormat="1" ht="24" customHeight="1">
      <c r="B212" s="151"/>
      <c r="C212" s="189" t="s">
        <v>5993</v>
      </c>
      <c r="D212" s="189" t="s">
        <v>5826</v>
      </c>
      <c r="E212" s="190" t="s">
        <v>3271</v>
      </c>
      <c r="F212" s="191" t="s">
        <v>3272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</v>
      </c>
      <c r="R212" s="161">
        <f t="shared" si="2"/>
        <v>0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3273</v>
      </c>
    </row>
    <row r="213" spans="2:65" s="1" customFormat="1" ht="16.5" customHeight="1">
      <c r="B213" s="151"/>
      <c r="C213" s="152" t="s">
        <v>6934</v>
      </c>
      <c r="D213" s="152" t="s">
        <v>7978</v>
      </c>
      <c r="E213" s="153" t="s">
        <v>6753</v>
      </c>
      <c r="F213" s="154" t="s">
        <v>6754</v>
      </c>
      <c r="G213" s="155" t="s">
        <v>5897</v>
      </c>
      <c r="H213" s="156">
        <v>3</v>
      </c>
      <c r="I213" s="157"/>
      <c r="J213" s="158">
        <f t="shared" si="0"/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 t="shared" si="1"/>
        <v>0</v>
      </c>
      <c r="Q213" s="161">
        <v>1.65E-3</v>
      </c>
      <c r="R213" s="161">
        <f t="shared" si="2"/>
        <v>4.9499999999999995E-3</v>
      </c>
      <c r="S213" s="161">
        <v>0</v>
      </c>
      <c r="T213" s="162">
        <f t="shared" si="3"/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3274</v>
      </c>
    </row>
    <row r="214" spans="2:65" s="1" customFormat="1" ht="16.5" customHeight="1">
      <c r="B214" s="151"/>
      <c r="C214" s="189" t="s">
        <v>6938</v>
      </c>
      <c r="D214" s="189" t="s">
        <v>5826</v>
      </c>
      <c r="E214" s="190" t="s">
        <v>6994</v>
      </c>
      <c r="F214" s="191" t="s">
        <v>4285</v>
      </c>
      <c r="G214" s="192" t="s">
        <v>5897</v>
      </c>
      <c r="H214" s="193">
        <v>3</v>
      </c>
      <c r="I214" s="194"/>
      <c r="J214" s="195">
        <f t="shared" si="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2.3E-2</v>
      </c>
      <c r="R214" s="161">
        <f t="shared" si="2"/>
        <v>6.9000000000000006E-2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3275</v>
      </c>
    </row>
    <row r="215" spans="2:65" s="1" customFormat="1" ht="16.5" customHeight="1">
      <c r="B215" s="151"/>
      <c r="C215" s="152" t="s">
        <v>6942</v>
      </c>
      <c r="D215" s="152" t="s">
        <v>7978</v>
      </c>
      <c r="E215" s="153" t="s">
        <v>6151</v>
      </c>
      <c r="F215" s="154" t="s">
        <v>6152</v>
      </c>
      <c r="G215" s="155" t="s">
        <v>5897</v>
      </c>
      <c r="H215" s="156">
        <v>3</v>
      </c>
      <c r="I215" s="157"/>
      <c r="J215" s="158">
        <f t="shared" si="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1"/>
        <v>0</v>
      </c>
      <c r="Q215" s="161">
        <v>2.96E-3</v>
      </c>
      <c r="R215" s="161">
        <f t="shared" si="2"/>
        <v>8.879999999999999E-3</v>
      </c>
      <c r="S215" s="161">
        <v>0</v>
      </c>
      <c r="T215" s="162">
        <f t="shared" si="3"/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3276</v>
      </c>
    </row>
    <row r="216" spans="2:65" s="1" customFormat="1" ht="16.5" customHeight="1">
      <c r="B216" s="151"/>
      <c r="C216" s="189" t="s">
        <v>6946</v>
      </c>
      <c r="D216" s="189" t="s">
        <v>5826</v>
      </c>
      <c r="E216" s="190" t="s">
        <v>6153</v>
      </c>
      <c r="F216" s="191" t="s">
        <v>6154</v>
      </c>
      <c r="G216" s="192" t="s">
        <v>5897</v>
      </c>
      <c r="H216" s="193">
        <v>3</v>
      </c>
      <c r="I216" s="194"/>
      <c r="J216" s="195">
        <f t="shared" si="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4.5999999999999999E-2</v>
      </c>
      <c r="R216" s="161">
        <f t="shared" si="2"/>
        <v>0.13800000000000001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3277</v>
      </c>
    </row>
    <row r="217" spans="2:65" s="1" customFormat="1" ht="16.5" customHeight="1">
      <c r="B217" s="151"/>
      <c r="C217" s="152" t="s">
        <v>6950</v>
      </c>
      <c r="D217" s="152" t="s">
        <v>7978</v>
      </c>
      <c r="E217" s="153" t="s">
        <v>6767</v>
      </c>
      <c r="F217" s="154" t="s">
        <v>6768</v>
      </c>
      <c r="G217" s="155" t="s">
        <v>5863</v>
      </c>
      <c r="H217" s="156">
        <v>34</v>
      </c>
      <c r="I217" s="157"/>
      <c r="J217" s="158">
        <f t="shared" si="0"/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3278</v>
      </c>
    </row>
    <row r="218" spans="2:65" s="1" customFormat="1" ht="24" customHeight="1">
      <c r="B218" s="151"/>
      <c r="C218" s="152" t="s">
        <v>6954</v>
      </c>
      <c r="D218" s="152" t="s">
        <v>7978</v>
      </c>
      <c r="E218" s="153" t="s">
        <v>6770</v>
      </c>
      <c r="F218" s="154" t="s">
        <v>6771</v>
      </c>
      <c r="G218" s="155" t="s">
        <v>5863</v>
      </c>
      <c r="H218" s="156">
        <v>34</v>
      </c>
      <c r="I218" s="157"/>
      <c r="J218" s="158">
        <f t="shared" si="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1"/>
        <v>0</v>
      </c>
      <c r="Q218" s="161">
        <v>0</v>
      </c>
      <c r="R218" s="161">
        <f t="shared" si="2"/>
        <v>0</v>
      </c>
      <c r="S218" s="161">
        <v>0</v>
      </c>
      <c r="T218" s="162">
        <f t="shared" si="3"/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3279</v>
      </c>
    </row>
    <row r="219" spans="2:65" s="1" customFormat="1" ht="16.5" customHeight="1">
      <c r="B219" s="151"/>
      <c r="C219" s="152" t="s">
        <v>6958</v>
      </c>
      <c r="D219" s="152" t="s">
        <v>7978</v>
      </c>
      <c r="E219" s="153" t="s">
        <v>5967</v>
      </c>
      <c r="F219" s="154" t="s">
        <v>5968</v>
      </c>
      <c r="G219" s="155" t="s">
        <v>5863</v>
      </c>
      <c r="H219" s="156">
        <v>37</v>
      </c>
      <c r="I219" s="157"/>
      <c r="J219" s="158">
        <f t="shared" si="0"/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 t="shared" si="1"/>
        <v>0</v>
      </c>
      <c r="Q219" s="161">
        <v>0</v>
      </c>
      <c r="R219" s="161">
        <f t="shared" si="2"/>
        <v>0</v>
      </c>
      <c r="S219" s="161">
        <v>0</v>
      </c>
      <c r="T219" s="162">
        <f t="shared" si="3"/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5969</v>
      </c>
    </row>
    <row r="220" spans="2:65" s="1" customFormat="1" ht="24" customHeight="1">
      <c r="B220" s="151"/>
      <c r="C220" s="152" t="s">
        <v>6962</v>
      </c>
      <c r="D220" s="152" t="s">
        <v>7978</v>
      </c>
      <c r="E220" s="153" t="s">
        <v>5971</v>
      </c>
      <c r="F220" s="154" t="s">
        <v>5972</v>
      </c>
      <c r="G220" s="155" t="s">
        <v>5863</v>
      </c>
      <c r="H220" s="156">
        <v>37</v>
      </c>
      <c r="I220" s="157"/>
      <c r="J220" s="158">
        <f t="shared" si="0"/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 t="shared" si="1"/>
        <v>0</v>
      </c>
      <c r="Q220" s="161">
        <v>0</v>
      </c>
      <c r="R220" s="161">
        <f t="shared" si="2"/>
        <v>0</v>
      </c>
      <c r="S220" s="161">
        <v>0</v>
      </c>
      <c r="T220" s="162">
        <f t="shared" si="3"/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5973</v>
      </c>
    </row>
    <row r="221" spans="2:65" s="1" customFormat="1" ht="24" customHeight="1">
      <c r="B221" s="151"/>
      <c r="C221" s="152" t="s">
        <v>6966</v>
      </c>
      <c r="D221" s="152" t="s">
        <v>7978</v>
      </c>
      <c r="E221" s="153" t="s">
        <v>5975</v>
      </c>
      <c r="F221" s="154" t="s">
        <v>5976</v>
      </c>
      <c r="G221" s="155" t="s">
        <v>5897</v>
      </c>
      <c r="H221" s="156">
        <v>4</v>
      </c>
      <c r="I221" s="157"/>
      <c r="J221" s="158">
        <f t="shared" si="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1"/>
        <v>0</v>
      </c>
      <c r="Q221" s="161">
        <v>0.46009</v>
      </c>
      <c r="R221" s="161">
        <f t="shared" si="2"/>
        <v>1.84036</v>
      </c>
      <c r="S221" s="161">
        <v>0</v>
      </c>
      <c r="T221" s="162">
        <f t="shared" si="3"/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5977</v>
      </c>
    </row>
    <row r="222" spans="2:65" s="1" customFormat="1" ht="16.5" customHeight="1">
      <c r="B222" s="151"/>
      <c r="C222" s="152" t="s">
        <v>5865</v>
      </c>
      <c r="D222" s="152" t="s">
        <v>7978</v>
      </c>
      <c r="E222" s="153" t="s">
        <v>6783</v>
      </c>
      <c r="F222" s="154" t="s">
        <v>6784</v>
      </c>
      <c r="G222" s="155" t="s">
        <v>5897</v>
      </c>
      <c r="H222" s="156">
        <v>6</v>
      </c>
      <c r="I222" s="157"/>
      <c r="J222" s="158">
        <f t="shared" si="0"/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 t="shared" si="1"/>
        <v>0</v>
      </c>
      <c r="Q222" s="161">
        <v>0.12303</v>
      </c>
      <c r="R222" s="161">
        <f t="shared" si="2"/>
        <v>0.73818000000000006</v>
      </c>
      <c r="S222" s="161">
        <v>0</v>
      </c>
      <c r="T222" s="162">
        <f t="shared" si="3"/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3280</v>
      </c>
    </row>
    <row r="223" spans="2:65" s="1" customFormat="1" ht="16.5" customHeight="1">
      <c r="B223" s="151"/>
      <c r="C223" s="189" t="s">
        <v>6973</v>
      </c>
      <c r="D223" s="189" t="s">
        <v>5826</v>
      </c>
      <c r="E223" s="190" t="s">
        <v>6787</v>
      </c>
      <c r="F223" s="191" t="s">
        <v>6788</v>
      </c>
      <c r="G223" s="192" t="s">
        <v>5897</v>
      </c>
      <c r="H223" s="193">
        <v>6</v>
      </c>
      <c r="I223" s="194"/>
      <c r="J223" s="195">
        <f t="shared" si="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1"/>
        <v>0</v>
      </c>
      <c r="Q223" s="161">
        <v>1.2E-2</v>
      </c>
      <c r="R223" s="161">
        <f t="shared" si="2"/>
        <v>7.2000000000000008E-2</v>
      </c>
      <c r="S223" s="161">
        <v>0</v>
      </c>
      <c r="T223" s="162">
        <f t="shared" si="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3281</v>
      </c>
    </row>
    <row r="224" spans="2:65" s="1" customFormat="1" ht="24" customHeight="1">
      <c r="B224" s="151"/>
      <c r="C224" s="152" t="s">
        <v>6977</v>
      </c>
      <c r="D224" s="152" t="s">
        <v>7978</v>
      </c>
      <c r="E224" s="153" t="s">
        <v>6798</v>
      </c>
      <c r="F224" s="154" t="s">
        <v>6799</v>
      </c>
      <c r="G224" s="155" t="s">
        <v>5897</v>
      </c>
      <c r="H224" s="156">
        <v>10</v>
      </c>
      <c r="I224" s="157"/>
      <c r="J224" s="158">
        <f t="shared" si="0"/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 t="shared" si="1"/>
        <v>0</v>
      </c>
      <c r="Q224" s="161">
        <v>1.6000000000000001E-4</v>
      </c>
      <c r="R224" s="161">
        <f t="shared" si="2"/>
        <v>1.6000000000000001E-3</v>
      </c>
      <c r="S224" s="161">
        <v>0</v>
      </c>
      <c r="T224" s="162">
        <f t="shared" si="3"/>
        <v>0</v>
      </c>
      <c r="AR224" s="163" t="s">
        <v>7983</v>
      </c>
      <c r="AT224" s="163" t="s">
        <v>7978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3282</v>
      </c>
    </row>
    <row r="225" spans="2:65" s="1" customFormat="1" ht="24" customHeight="1">
      <c r="B225" s="151"/>
      <c r="C225" s="189" t="s">
        <v>6981</v>
      </c>
      <c r="D225" s="189" t="s">
        <v>5826</v>
      </c>
      <c r="E225" s="190" t="s">
        <v>6802</v>
      </c>
      <c r="F225" s="191" t="s">
        <v>6803</v>
      </c>
      <c r="G225" s="192" t="s">
        <v>5897</v>
      </c>
      <c r="H225" s="193">
        <v>10</v>
      </c>
      <c r="I225" s="194"/>
      <c r="J225" s="195">
        <f t="shared" si="0"/>
        <v>0</v>
      </c>
      <c r="K225" s="191" t="s">
        <v>5841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2.3999999999999998E-3</v>
      </c>
      <c r="R225" s="161">
        <f t="shared" si="2"/>
        <v>2.3999999999999997E-2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3283</v>
      </c>
    </row>
    <row r="226" spans="2:65" s="1" customFormat="1" ht="16.5" customHeight="1">
      <c r="B226" s="151"/>
      <c r="C226" s="152" t="s">
        <v>6985</v>
      </c>
      <c r="D226" s="152" t="s">
        <v>7978</v>
      </c>
      <c r="E226" s="153" t="s">
        <v>5979</v>
      </c>
      <c r="F226" s="154" t="s">
        <v>5980</v>
      </c>
      <c r="G226" s="155" t="s">
        <v>5863</v>
      </c>
      <c r="H226" s="156">
        <v>71</v>
      </c>
      <c r="I226" s="157"/>
      <c r="J226" s="158">
        <f t="shared" si="0"/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 t="shared" si="1"/>
        <v>0</v>
      </c>
      <c r="Q226" s="161">
        <v>6.9999999999999994E-5</v>
      </c>
      <c r="R226" s="161">
        <f t="shared" si="2"/>
        <v>4.9699999999999996E-3</v>
      </c>
      <c r="S226" s="161">
        <v>0</v>
      </c>
      <c r="T226" s="162">
        <f t="shared" si="3"/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5981</v>
      </c>
    </row>
    <row r="227" spans="2:65" s="1" customFormat="1" ht="16.5" customHeight="1">
      <c r="B227" s="151"/>
      <c r="C227" s="152" t="s">
        <v>6989</v>
      </c>
      <c r="D227" s="152" t="s">
        <v>7978</v>
      </c>
      <c r="E227" s="153" t="s">
        <v>5983</v>
      </c>
      <c r="F227" s="154" t="s">
        <v>5984</v>
      </c>
      <c r="G227" s="155" t="s">
        <v>5985</v>
      </c>
      <c r="H227" s="156">
        <v>2</v>
      </c>
      <c r="I227" s="157"/>
      <c r="J227" s="158">
        <f t="shared" si="0"/>
        <v>0</v>
      </c>
      <c r="K227" s="154" t="s">
        <v>7590</v>
      </c>
      <c r="L227" s="31"/>
      <c r="M227" s="159" t="s">
        <v>7590</v>
      </c>
      <c r="N227" s="160" t="s">
        <v>7629</v>
      </c>
      <c r="O227" s="54"/>
      <c r="P227" s="161">
        <f t="shared" si="1"/>
        <v>0</v>
      </c>
      <c r="Q227" s="161">
        <v>0</v>
      </c>
      <c r="R227" s="161">
        <f t="shared" si="2"/>
        <v>0</v>
      </c>
      <c r="S227" s="161">
        <v>0</v>
      </c>
      <c r="T227" s="162">
        <f t="shared" si="3"/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5986</v>
      </c>
    </row>
    <row r="228" spans="2:65" s="1" customFormat="1" ht="16.5" customHeight="1">
      <c r="B228" s="151"/>
      <c r="C228" s="152" t="s">
        <v>6993</v>
      </c>
      <c r="D228" s="152" t="s">
        <v>7978</v>
      </c>
      <c r="E228" s="153" t="s">
        <v>5988</v>
      </c>
      <c r="F228" s="154" t="s">
        <v>5989</v>
      </c>
      <c r="G228" s="155" t="s">
        <v>5985</v>
      </c>
      <c r="H228" s="156">
        <v>2</v>
      </c>
      <c r="I228" s="157"/>
      <c r="J228" s="158">
        <f t="shared" si="0"/>
        <v>0</v>
      </c>
      <c r="K228" s="154" t="s">
        <v>7590</v>
      </c>
      <c r="L228" s="31"/>
      <c r="M228" s="159" t="s">
        <v>7590</v>
      </c>
      <c r="N228" s="160" t="s">
        <v>7629</v>
      </c>
      <c r="O228" s="54"/>
      <c r="P228" s="161">
        <f t="shared" si="1"/>
        <v>0</v>
      </c>
      <c r="Q228" s="161">
        <v>0</v>
      </c>
      <c r="R228" s="161">
        <f t="shared" si="2"/>
        <v>0</v>
      </c>
      <c r="S228" s="161">
        <v>0</v>
      </c>
      <c r="T228" s="162">
        <f t="shared" si="3"/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5990</v>
      </c>
    </row>
    <row r="229" spans="2:65" s="11" customFormat="1" ht="22.9" customHeight="1">
      <c r="B229" s="138"/>
      <c r="D229" s="139" t="s">
        <v>7663</v>
      </c>
      <c r="E229" s="149" t="s">
        <v>5991</v>
      </c>
      <c r="F229" s="149" t="s">
        <v>5992</v>
      </c>
      <c r="I229" s="141"/>
      <c r="J229" s="150">
        <f>BK229</f>
        <v>0</v>
      </c>
      <c r="L229" s="138"/>
      <c r="M229" s="143"/>
      <c r="N229" s="144"/>
      <c r="O229" s="144"/>
      <c r="P229" s="145">
        <f>P230</f>
        <v>0</v>
      </c>
      <c r="Q229" s="144"/>
      <c r="R229" s="145">
        <f>R230</f>
        <v>0</v>
      </c>
      <c r="S229" s="144"/>
      <c r="T229" s="146">
        <f>T230</f>
        <v>0</v>
      </c>
      <c r="AR229" s="139" t="s">
        <v>7671</v>
      </c>
      <c r="AT229" s="147" t="s">
        <v>7663</v>
      </c>
      <c r="AU229" s="147" t="s">
        <v>7671</v>
      </c>
      <c r="AY229" s="139" t="s">
        <v>7977</v>
      </c>
      <c r="BK229" s="148">
        <f>BK230</f>
        <v>0</v>
      </c>
    </row>
    <row r="230" spans="2:65" s="1" customFormat="1" ht="24" customHeight="1">
      <c r="B230" s="151"/>
      <c r="C230" s="152" t="s">
        <v>6997</v>
      </c>
      <c r="D230" s="152" t="s">
        <v>7978</v>
      </c>
      <c r="E230" s="153" t="s">
        <v>5994</v>
      </c>
      <c r="F230" s="154" t="s">
        <v>5995</v>
      </c>
      <c r="G230" s="155" t="s">
        <v>5816</v>
      </c>
      <c r="H230" s="156">
        <v>74.731999999999999</v>
      </c>
      <c r="I230" s="157"/>
      <c r="J230" s="158">
        <f>ROUND(I230*H230,2)</f>
        <v>0</v>
      </c>
      <c r="K230" s="154" t="s">
        <v>7982</v>
      </c>
      <c r="L230" s="31"/>
      <c r="M230" s="201" t="s">
        <v>7590</v>
      </c>
      <c r="N230" s="202" t="s">
        <v>7629</v>
      </c>
      <c r="O230" s="203"/>
      <c r="P230" s="204">
        <f>O230*H230</f>
        <v>0</v>
      </c>
      <c r="Q230" s="204">
        <v>0</v>
      </c>
      <c r="R230" s="204">
        <f>Q230*H230</f>
        <v>0</v>
      </c>
      <c r="S230" s="204">
        <v>0</v>
      </c>
      <c r="T230" s="205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5996</v>
      </c>
    </row>
    <row r="231" spans="2:65" s="1" customFormat="1" ht="6.95" customHeight="1">
      <c r="B231" s="43"/>
      <c r="C231" s="44"/>
      <c r="D231" s="44"/>
      <c r="E231" s="44"/>
      <c r="F231" s="44"/>
      <c r="G231" s="44"/>
      <c r="H231" s="44"/>
      <c r="I231" s="112"/>
      <c r="J231" s="44"/>
      <c r="K231" s="44"/>
      <c r="L231" s="31"/>
    </row>
  </sheetData>
  <autoFilter ref="C120:K23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7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7816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3285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ROUND((SUM(BE130:BE375)),  2)</f>
        <v>0</v>
      </c>
      <c r="I35" s="103">
        <v>0.21</v>
      </c>
      <c r="J35" s="102">
        <f>ROUND(((SUM(BE130:BE375))*I35),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ROUND((SUM(BF130:BF375)),  2)</f>
        <v>0</v>
      </c>
      <c r="I36" s="103">
        <v>0.15</v>
      </c>
      <c r="J36" s="102">
        <f>ROUND(((SUM(BF130:BF375))*I36),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ROUND((SUM(BG130:BG375)),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ROUND((SUM(BH130:BH375)),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ROUND((SUM(BI130:BI375)),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SO_15.1.1.A - Nouzový propoj VDJ Homolka  - VDJ Velká Skrovnice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J278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J287</f>
        <v>0</v>
      </c>
      <c r="L102" s="123"/>
    </row>
    <row r="103" spans="2:47" s="9" customFormat="1" ht="19.899999999999999" customHeight="1">
      <c r="B103" s="123"/>
      <c r="D103" s="124" t="s">
        <v>7960</v>
      </c>
      <c r="E103" s="125"/>
      <c r="F103" s="125"/>
      <c r="G103" s="125"/>
      <c r="H103" s="125"/>
      <c r="I103" s="126"/>
      <c r="J103" s="127">
        <f>J301</f>
        <v>0</v>
      </c>
      <c r="L103" s="123"/>
    </row>
    <row r="104" spans="2:47" s="9" customFormat="1" ht="19.899999999999999" customHeight="1">
      <c r="B104" s="123"/>
      <c r="D104" s="124" t="s">
        <v>6001</v>
      </c>
      <c r="E104" s="125"/>
      <c r="F104" s="125"/>
      <c r="G104" s="125"/>
      <c r="H104" s="125"/>
      <c r="I104" s="126"/>
      <c r="J104" s="127">
        <f>J360</f>
        <v>0</v>
      </c>
      <c r="L104" s="123"/>
    </row>
    <row r="105" spans="2:47" s="9" customFormat="1" ht="19.899999999999999" customHeight="1">
      <c r="B105" s="123"/>
      <c r="D105" s="124" t="s">
        <v>6498</v>
      </c>
      <c r="E105" s="125"/>
      <c r="F105" s="125"/>
      <c r="G105" s="125"/>
      <c r="H105" s="125"/>
      <c r="I105" s="126"/>
      <c r="J105" s="127">
        <f>J363</f>
        <v>0</v>
      </c>
      <c r="L105" s="123"/>
    </row>
    <row r="106" spans="2:47" s="9" customFormat="1" ht="19.899999999999999" customHeight="1">
      <c r="B106" s="123"/>
      <c r="D106" s="124" t="s">
        <v>7961</v>
      </c>
      <c r="E106" s="125"/>
      <c r="F106" s="125"/>
      <c r="G106" s="125"/>
      <c r="H106" s="125"/>
      <c r="I106" s="126"/>
      <c r="J106" s="127">
        <f>J371</f>
        <v>0</v>
      </c>
      <c r="L106" s="123"/>
    </row>
    <row r="107" spans="2:47" s="8" customFormat="1" ht="24.95" customHeight="1">
      <c r="B107" s="118"/>
      <c r="D107" s="119" t="s">
        <v>7146</v>
      </c>
      <c r="E107" s="120"/>
      <c r="F107" s="120"/>
      <c r="G107" s="120"/>
      <c r="H107" s="120"/>
      <c r="I107" s="121"/>
      <c r="J107" s="122">
        <f>J373</f>
        <v>0</v>
      </c>
      <c r="L107" s="118"/>
    </row>
    <row r="108" spans="2:47" s="9" customFormat="1" ht="19.899999999999999" customHeight="1">
      <c r="B108" s="123"/>
      <c r="D108" s="124" t="s">
        <v>6499</v>
      </c>
      <c r="E108" s="125"/>
      <c r="F108" s="125"/>
      <c r="G108" s="125"/>
      <c r="H108" s="125"/>
      <c r="I108" s="126"/>
      <c r="J108" s="127">
        <f>J374</f>
        <v>0</v>
      </c>
      <c r="L108" s="123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3284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SO_15.1.1.A - Nouzový propoj VDJ Homolka  - VDJ Velká Skrovnice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P131+P373</f>
        <v>0</v>
      </c>
      <c r="Q130" s="52"/>
      <c r="R130" s="135">
        <f>R131+R373</f>
        <v>746.8072737</v>
      </c>
      <c r="S130" s="52"/>
      <c r="T130" s="136">
        <f>T131+T373</f>
        <v>123.95511</v>
      </c>
      <c r="AT130" s="16" t="s">
        <v>7663</v>
      </c>
      <c r="AU130" s="16" t="s">
        <v>7956</v>
      </c>
      <c r="BK130" s="137">
        <f>BK131+BK373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P132+P278+P287+P301+P360+P363+P371</f>
        <v>0</v>
      </c>
      <c r="Q131" s="144"/>
      <c r="R131" s="145">
        <f>R132+R278+R287+R301+R360+R363+R371</f>
        <v>746.75315369999998</v>
      </c>
      <c r="S131" s="144"/>
      <c r="T131" s="146">
        <f>T132+T278+T287+T301+T360+T363+T371</f>
        <v>123.95511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BK132+BK278+BK287+BK301+BK360+BK363+BK371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6500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SUM(P133:P277)</f>
        <v>0</v>
      </c>
      <c r="Q132" s="144"/>
      <c r="R132" s="145">
        <f>SUM(R133:R277)</f>
        <v>738.54763779999996</v>
      </c>
      <c r="S132" s="144"/>
      <c r="T132" s="146">
        <f>SUM(T133:T277)</f>
        <v>123.95511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SUM(BK133:BK277)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4829</v>
      </c>
      <c r="F133" s="154" t="s">
        <v>4830</v>
      </c>
      <c r="G133" s="155" t="s">
        <v>5783</v>
      </c>
      <c r="H133" s="156">
        <v>30</v>
      </c>
      <c r="I133" s="157"/>
      <c r="J133" s="158">
        <f t="shared" ref="J133:J141" si="0"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ref="P133:P141" si="1">O133*H133</f>
        <v>0</v>
      </c>
      <c r="Q133" s="161">
        <v>0</v>
      </c>
      <c r="R133" s="161">
        <f t="shared" ref="R133:R141" si="2">Q133*H133</f>
        <v>0</v>
      </c>
      <c r="S133" s="161">
        <v>0</v>
      </c>
      <c r="T133" s="162">
        <f t="shared" ref="T133:T141" si="3"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ref="BE133:BE141" si="4">IF(N133="základní",J133,0)</f>
        <v>0</v>
      </c>
      <c r="BF133" s="164">
        <f t="shared" ref="BF133:BF141" si="5">IF(N133="snížená",J133,0)</f>
        <v>0</v>
      </c>
      <c r="BG133" s="164">
        <f t="shared" ref="BG133:BG141" si="6">IF(N133="zákl. přenesená",J133,0)</f>
        <v>0</v>
      </c>
      <c r="BH133" s="164">
        <f t="shared" ref="BH133:BH141" si="7">IF(N133="sníž. přenesená",J133,0)</f>
        <v>0</v>
      </c>
      <c r="BI133" s="164">
        <f t="shared" ref="BI133:BI141" si="8">IF(N133="nulová",J133,0)</f>
        <v>0</v>
      </c>
      <c r="BJ133" s="16" t="s">
        <v>7671</v>
      </c>
      <c r="BK133" s="164">
        <f t="shared" ref="BK133:BK141" si="9">ROUND(I133*H133,2)</f>
        <v>0</v>
      </c>
      <c r="BL133" s="16" t="s">
        <v>7983</v>
      </c>
      <c r="BM133" s="163" t="s">
        <v>4507</v>
      </c>
    </row>
    <row r="134" spans="2:65" s="1" customFormat="1" ht="16.5" customHeight="1">
      <c r="B134" s="151"/>
      <c r="C134" s="152" t="s">
        <v>7673</v>
      </c>
      <c r="D134" s="152" t="s">
        <v>7978</v>
      </c>
      <c r="E134" s="153" t="s">
        <v>4832</v>
      </c>
      <c r="F134" s="154" t="s">
        <v>4833</v>
      </c>
      <c r="G134" s="155" t="s">
        <v>5783</v>
      </c>
      <c r="H134" s="156">
        <v>30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1.8000000000000001E-4</v>
      </c>
      <c r="R134" s="161">
        <f t="shared" si="2"/>
        <v>5.4000000000000003E-3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4508</v>
      </c>
    </row>
    <row r="135" spans="2:65" s="1" customFormat="1" ht="24" customHeight="1">
      <c r="B135" s="151"/>
      <c r="C135" s="152" t="s">
        <v>7991</v>
      </c>
      <c r="D135" s="152" t="s">
        <v>7978</v>
      </c>
      <c r="E135" s="153" t="s">
        <v>6350</v>
      </c>
      <c r="F135" s="154" t="s">
        <v>6351</v>
      </c>
      <c r="G135" s="155" t="s">
        <v>5897</v>
      </c>
      <c r="H135" s="156">
        <v>8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4509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6353</v>
      </c>
      <c r="F136" s="154" t="s">
        <v>6354</v>
      </c>
      <c r="G136" s="155" t="s">
        <v>5897</v>
      </c>
      <c r="H136" s="156">
        <v>6</v>
      </c>
      <c r="I136" s="157"/>
      <c r="J136" s="158">
        <f t="shared" si="0"/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4510</v>
      </c>
    </row>
    <row r="137" spans="2:65" s="1" customFormat="1" ht="24" customHeight="1">
      <c r="B137" s="151"/>
      <c r="C137" s="152" t="s">
        <v>8005</v>
      </c>
      <c r="D137" s="152" t="s">
        <v>7978</v>
      </c>
      <c r="E137" s="153" t="s">
        <v>6356</v>
      </c>
      <c r="F137" s="154" t="s">
        <v>6357</v>
      </c>
      <c r="G137" s="155" t="s">
        <v>5897</v>
      </c>
      <c r="H137" s="156">
        <v>4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2665</v>
      </c>
    </row>
    <row r="138" spans="2:65" s="1" customFormat="1" ht="16.5" customHeight="1">
      <c r="B138" s="151"/>
      <c r="C138" s="152" t="s">
        <v>8012</v>
      </c>
      <c r="D138" s="152" t="s">
        <v>7978</v>
      </c>
      <c r="E138" s="153" t="s">
        <v>4835</v>
      </c>
      <c r="F138" s="154" t="s">
        <v>4836</v>
      </c>
      <c r="G138" s="155" t="s">
        <v>5897</v>
      </c>
      <c r="H138" s="156">
        <v>8</v>
      </c>
      <c r="I138" s="157"/>
      <c r="J138" s="158">
        <f t="shared" si="0"/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5.0000000000000002E-5</v>
      </c>
      <c r="R138" s="161">
        <f t="shared" si="2"/>
        <v>4.0000000000000002E-4</v>
      </c>
      <c r="S138" s="161">
        <v>0</v>
      </c>
      <c r="T138" s="162">
        <f t="shared" si="3"/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4511</v>
      </c>
    </row>
    <row r="139" spans="2:65" s="1" customFormat="1" ht="16.5" customHeight="1">
      <c r="B139" s="151"/>
      <c r="C139" s="152" t="s">
        <v>8016</v>
      </c>
      <c r="D139" s="152" t="s">
        <v>7978</v>
      </c>
      <c r="E139" s="153" t="s">
        <v>4838</v>
      </c>
      <c r="F139" s="154" t="s">
        <v>4839</v>
      </c>
      <c r="G139" s="155" t="s">
        <v>5897</v>
      </c>
      <c r="H139" s="156">
        <v>6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5.0000000000000002E-5</v>
      </c>
      <c r="R139" s="161">
        <f t="shared" si="2"/>
        <v>3.0000000000000003E-4</v>
      </c>
      <c r="S139" s="161">
        <v>0</v>
      </c>
      <c r="T139" s="162">
        <f t="shared" si="3"/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4512</v>
      </c>
    </row>
    <row r="140" spans="2:65" s="1" customFormat="1" ht="16.5" customHeight="1">
      <c r="B140" s="151"/>
      <c r="C140" s="152" t="s">
        <v>8023</v>
      </c>
      <c r="D140" s="152" t="s">
        <v>7978</v>
      </c>
      <c r="E140" s="153" t="s">
        <v>4841</v>
      </c>
      <c r="F140" s="154" t="s">
        <v>4842</v>
      </c>
      <c r="G140" s="155" t="s">
        <v>5897</v>
      </c>
      <c r="H140" s="156">
        <v>4</v>
      </c>
      <c r="I140" s="157"/>
      <c r="J140" s="158">
        <f t="shared" si="0"/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 t="shared" si="1"/>
        <v>0</v>
      </c>
      <c r="Q140" s="161">
        <v>9.0000000000000006E-5</v>
      </c>
      <c r="R140" s="161">
        <f t="shared" si="2"/>
        <v>3.6000000000000002E-4</v>
      </c>
      <c r="S140" s="161">
        <v>0</v>
      </c>
      <c r="T140" s="162">
        <f t="shared" si="3"/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7983</v>
      </c>
      <c r="BM140" s="163" t="s">
        <v>2666</v>
      </c>
    </row>
    <row r="141" spans="2:65" s="1" customFormat="1" ht="24" customHeight="1">
      <c r="B141" s="151"/>
      <c r="C141" s="152" t="s">
        <v>8027</v>
      </c>
      <c r="D141" s="152" t="s">
        <v>7978</v>
      </c>
      <c r="E141" s="153" t="s">
        <v>3840</v>
      </c>
      <c r="F141" s="154" t="s">
        <v>3841</v>
      </c>
      <c r="G141" s="155" t="s">
        <v>5783</v>
      </c>
      <c r="H141" s="156">
        <v>208.56</v>
      </c>
      <c r="I141" s="157"/>
      <c r="J141" s="158">
        <f t="shared" si="0"/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 t="shared" si="1"/>
        <v>0</v>
      </c>
      <c r="Q141" s="161">
        <v>0</v>
      </c>
      <c r="R141" s="161">
        <f t="shared" si="2"/>
        <v>0</v>
      </c>
      <c r="S141" s="161">
        <v>0.5</v>
      </c>
      <c r="T141" s="162">
        <f t="shared" si="3"/>
        <v>104.28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7983</v>
      </c>
      <c r="BM141" s="163" t="s">
        <v>6503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3286</v>
      </c>
      <c r="H142" s="169">
        <v>208.56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8032</v>
      </c>
      <c r="D143" s="152" t="s">
        <v>7978</v>
      </c>
      <c r="E143" s="153" t="s">
        <v>4516</v>
      </c>
      <c r="F143" s="154" t="s">
        <v>4517</v>
      </c>
      <c r="G143" s="155" t="s">
        <v>5783</v>
      </c>
      <c r="H143" s="156">
        <v>34.43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0.32500000000000001</v>
      </c>
      <c r="T143" s="162">
        <f>S143*H143</f>
        <v>11.18975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6507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3287</v>
      </c>
      <c r="H144" s="169">
        <v>18.04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7664</v>
      </c>
      <c r="AY144" s="167" t="s">
        <v>7977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3288</v>
      </c>
      <c r="H145" s="169">
        <v>16.39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3" customFormat="1">
      <c r="B146" s="174"/>
      <c r="D146" s="166" t="s">
        <v>7985</v>
      </c>
      <c r="E146" s="175" t="s">
        <v>7590</v>
      </c>
      <c r="F146" s="176" t="s">
        <v>7998</v>
      </c>
      <c r="H146" s="177">
        <v>34.43</v>
      </c>
      <c r="I146" s="178"/>
      <c r="L146" s="174"/>
      <c r="M146" s="179"/>
      <c r="N146" s="180"/>
      <c r="O146" s="180"/>
      <c r="P146" s="180"/>
      <c r="Q146" s="180"/>
      <c r="R146" s="180"/>
      <c r="S146" s="180"/>
      <c r="T146" s="181"/>
      <c r="AT146" s="175" t="s">
        <v>7985</v>
      </c>
      <c r="AU146" s="175" t="s">
        <v>7673</v>
      </c>
      <c r="AV146" s="13" t="s">
        <v>7983</v>
      </c>
      <c r="AW146" s="13" t="s">
        <v>7620</v>
      </c>
      <c r="AX146" s="13" t="s">
        <v>7671</v>
      </c>
      <c r="AY146" s="175" t="s">
        <v>7977</v>
      </c>
    </row>
    <row r="147" spans="2:65" s="1" customFormat="1" ht="24" customHeight="1">
      <c r="B147" s="151"/>
      <c r="C147" s="152" t="s">
        <v>5780</v>
      </c>
      <c r="D147" s="152" t="s">
        <v>7978</v>
      </c>
      <c r="E147" s="153" t="s">
        <v>4519</v>
      </c>
      <c r="F147" s="154" t="s">
        <v>4520</v>
      </c>
      <c r="G147" s="155" t="s">
        <v>5783</v>
      </c>
      <c r="H147" s="156">
        <v>18.04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9.8000000000000004E-2</v>
      </c>
      <c r="T147" s="162">
        <f>S147*H147</f>
        <v>1.7679199999999999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6511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3289</v>
      </c>
      <c r="H148" s="169">
        <v>18.04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7671</v>
      </c>
      <c r="AY148" s="167" t="s">
        <v>7977</v>
      </c>
    </row>
    <row r="149" spans="2:65" s="1" customFormat="1" ht="24" customHeight="1">
      <c r="B149" s="151"/>
      <c r="C149" s="152" t="s">
        <v>5786</v>
      </c>
      <c r="D149" s="152" t="s">
        <v>7978</v>
      </c>
      <c r="E149" s="153" t="s">
        <v>6526</v>
      </c>
      <c r="F149" s="154" t="s">
        <v>6527</v>
      </c>
      <c r="G149" s="155" t="s">
        <v>5783</v>
      </c>
      <c r="H149" s="156">
        <v>52.48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5.0000000000000002E-5</v>
      </c>
      <c r="R149" s="161">
        <f>Q149*H149</f>
        <v>2.624E-3</v>
      </c>
      <c r="S149" s="161">
        <v>0.128</v>
      </c>
      <c r="T149" s="162">
        <f>S149*H149</f>
        <v>6.7174399999999999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6528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3290</v>
      </c>
      <c r="H150" s="169">
        <v>52.48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5790</v>
      </c>
      <c r="D151" s="152" t="s">
        <v>7978</v>
      </c>
      <c r="E151" s="153" t="s">
        <v>7979</v>
      </c>
      <c r="F151" s="154" t="s">
        <v>7980</v>
      </c>
      <c r="G151" s="155" t="s">
        <v>7981</v>
      </c>
      <c r="H151" s="156">
        <v>1152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7984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3291</v>
      </c>
      <c r="H152" s="169">
        <v>1152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7671</v>
      </c>
      <c r="AY152" s="167" t="s">
        <v>7977</v>
      </c>
    </row>
    <row r="153" spans="2:65" s="1" customFormat="1" ht="24" customHeight="1">
      <c r="B153" s="151"/>
      <c r="C153" s="152" t="s">
        <v>5795</v>
      </c>
      <c r="D153" s="152" t="s">
        <v>7978</v>
      </c>
      <c r="E153" s="153" t="s">
        <v>7987</v>
      </c>
      <c r="F153" s="154" t="s">
        <v>7988</v>
      </c>
      <c r="G153" s="155" t="s">
        <v>7989</v>
      </c>
      <c r="H153" s="156">
        <v>48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7990</v>
      </c>
    </row>
    <row r="154" spans="2:65" s="1" customFormat="1" ht="16.5" customHeight="1">
      <c r="B154" s="151"/>
      <c r="C154" s="152" t="s">
        <v>7597</v>
      </c>
      <c r="D154" s="152" t="s">
        <v>7978</v>
      </c>
      <c r="E154" s="153" t="s">
        <v>3292</v>
      </c>
      <c r="F154" s="154" t="s">
        <v>3293</v>
      </c>
      <c r="G154" s="155" t="s">
        <v>5863</v>
      </c>
      <c r="H154" s="156">
        <v>1.5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3.6900000000000002E-2</v>
      </c>
      <c r="R154" s="161">
        <f>Q154*H154</f>
        <v>5.5350000000000003E-2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3294</v>
      </c>
    </row>
    <row r="155" spans="2:65" s="1" customFormat="1" ht="24" customHeight="1">
      <c r="B155" s="151"/>
      <c r="C155" s="152" t="s">
        <v>5804</v>
      </c>
      <c r="D155" s="152" t="s">
        <v>7978</v>
      </c>
      <c r="E155" s="153" t="s">
        <v>3295</v>
      </c>
      <c r="F155" s="154" t="s">
        <v>3296</v>
      </c>
      <c r="G155" s="155" t="s">
        <v>5863</v>
      </c>
      <c r="H155" s="156">
        <v>1.5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1.068E-2</v>
      </c>
      <c r="R155" s="161">
        <f>Q155*H155</f>
        <v>1.602E-2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3297</v>
      </c>
    </row>
    <row r="156" spans="2:65" s="1" customFormat="1" ht="24" customHeight="1">
      <c r="B156" s="151"/>
      <c r="C156" s="152" t="s">
        <v>5809</v>
      </c>
      <c r="D156" s="152" t="s">
        <v>7978</v>
      </c>
      <c r="E156" s="153" t="s">
        <v>3298</v>
      </c>
      <c r="F156" s="154" t="s">
        <v>3299</v>
      </c>
      <c r="G156" s="155" t="s">
        <v>5863</v>
      </c>
      <c r="H156" s="156">
        <v>6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3.6900000000000002E-2</v>
      </c>
      <c r="R156" s="161">
        <f>Q156*H156</f>
        <v>0.22140000000000001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3300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3301</v>
      </c>
      <c r="H157" s="169">
        <v>6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16.5" customHeight="1">
      <c r="B158" s="151"/>
      <c r="C158" s="152" t="s">
        <v>5813</v>
      </c>
      <c r="D158" s="152" t="s">
        <v>7978</v>
      </c>
      <c r="E158" s="153" t="s">
        <v>6007</v>
      </c>
      <c r="F158" s="154" t="s">
        <v>6008</v>
      </c>
      <c r="G158" s="155" t="s">
        <v>7994</v>
      </c>
      <c r="H158" s="156">
        <v>565.81200000000001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6531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2670</v>
      </c>
      <c r="H159" s="169">
        <v>11.316000000000001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7664</v>
      </c>
      <c r="AY159" s="167" t="s">
        <v>7977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2671</v>
      </c>
      <c r="H160" s="169">
        <v>3.6749999999999998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3302</v>
      </c>
      <c r="H161" s="169">
        <v>550.82100000000003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3" customFormat="1">
      <c r="B162" s="174"/>
      <c r="D162" s="166" t="s">
        <v>7985</v>
      </c>
      <c r="E162" s="175" t="s">
        <v>7590</v>
      </c>
      <c r="F162" s="176" t="s">
        <v>7998</v>
      </c>
      <c r="H162" s="177">
        <v>565.81200000000001</v>
      </c>
      <c r="I162" s="178"/>
      <c r="L162" s="174"/>
      <c r="M162" s="179"/>
      <c r="N162" s="180"/>
      <c r="O162" s="180"/>
      <c r="P162" s="180"/>
      <c r="Q162" s="180"/>
      <c r="R162" s="180"/>
      <c r="S162" s="180"/>
      <c r="T162" s="181"/>
      <c r="AT162" s="175" t="s">
        <v>7985</v>
      </c>
      <c r="AU162" s="175" t="s">
        <v>7673</v>
      </c>
      <c r="AV162" s="13" t="s">
        <v>7983</v>
      </c>
      <c r="AW162" s="13" t="s">
        <v>7620</v>
      </c>
      <c r="AX162" s="13" t="s">
        <v>7671</v>
      </c>
      <c r="AY162" s="175" t="s">
        <v>7977</v>
      </c>
    </row>
    <row r="163" spans="2:65" s="1" customFormat="1" ht="16.5" customHeight="1">
      <c r="B163" s="151"/>
      <c r="C163" s="152" t="s">
        <v>5819</v>
      </c>
      <c r="D163" s="152" t="s">
        <v>7978</v>
      </c>
      <c r="E163" s="153" t="s">
        <v>4849</v>
      </c>
      <c r="F163" s="154" t="s">
        <v>4850</v>
      </c>
      <c r="G163" s="155" t="s">
        <v>5783</v>
      </c>
      <c r="H163" s="156">
        <v>30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4537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6536</v>
      </c>
      <c r="F164" s="154" t="s">
        <v>6537</v>
      </c>
      <c r="G164" s="155" t="s">
        <v>7994</v>
      </c>
      <c r="H164" s="156">
        <v>320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3303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3304</v>
      </c>
      <c r="H165" s="169">
        <v>320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7671</v>
      </c>
      <c r="AY165" s="167" t="s">
        <v>7977</v>
      </c>
    </row>
    <row r="166" spans="2:65" s="1" customFormat="1" ht="16.5" customHeight="1">
      <c r="B166" s="151"/>
      <c r="C166" s="152" t="s">
        <v>7596</v>
      </c>
      <c r="D166" s="152" t="s">
        <v>7978</v>
      </c>
      <c r="E166" s="153" t="s">
        <v>6372</v>
      </c>
      <c r="F166" s="154" t="s">
        <v>6373</v>
      </c>
      <c r="G166" s="155" t="s">
        <v>7994</v>
      </c>
      <c r="H166" s="156">
        <v>897.6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4539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3305</v>
      </c>
      <c r="H167" s="169">
        <v>897.6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5838</v>
      </c>
      <c r="D168" s="152" t="s">
        <v>7978</v>
      </c>
      <c r="E168" s="153" t="s">
        <v>6540</v>
      </c>
      <c r="F168" s="154" t="s">
        <v>6541</v>
      </c>
      <c r="G168" s="155" t="s">
        <v>7994</v>
      </c>
      <c r="H168" s="156">
        <v>20.106000000000002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6542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4541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2680</v>
      </c>
      <c r="H170" s="169">
        <v>16.2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7664</v>
      </c>
      <c r="AY170" s="167" t="s">
        <v>7977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2681</v>
      </c>
      <c r="H171" s="169">
        <v>3.9060000000000001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7664</v>
      </c>
      <c r="AY171" s="167" t="s">
        <v>7977</v>
      </c>
    </row>
    <row r="172" spans="2:65" s="13" customFormat="1">
      <c r="B172" s="174"/>
      <c r="D172" s="166" t="s">
        <v>7985</v>
      </c>
      <c r="E172" s="175" t="s">
        <v>7590</v>
      </c>
      <c r="F172" s="176" t="s">
        <v>7998</v>
      </c>
      <c r="H172" s="177">
        <v>20.105999999999998</v>
      </c>
      <c r="I172" s="178"/>
      <c r="L172" s="174"/>
      <c r="M172" s="179"/>
      <c r="N172" s="180"/>
      <c r="O172" s="180"/>
      <c r="P172" s="180"/>
      <c r="Q172" s="180"/>
      <c r="R172" s="180"/>
      <c r="S172" s="180"/>
      <c r="T172" s="181"/>
      <c r="AT172" s="175" t="s">
        <v>7985</v>
      </c>
      <c r="AU172" s="175" t="s">
        <v>7673</v>
      </c>
      <c r="AV172" s="13" t="s">
        <v>7983</v>
      </c>
      <c r="AW172" s="13" t="s">
        <v>7620</v>
      </c>
      <c r="AX172" s="13" t="s">
        <v>7671</v>
      </c>
      <c r="AY172" s="175" t="s">
        <v>7977</v>
      </c>
    </row>
    <row r="173" spans="2:65" s="1" customFormat="1" ht="24" customHeight="1">
      <c r="B173" s="151"/>
      <c r="C173" s="152" t="s">
        <v>5844</v>
      </c>
      <c r="D173" s="152" t="s">
        <v>7978</v>
      </c>
      <c r="E173" s="153" t="s">
        <v>6547</v>
      </c>
      <c r="F173" s="154" t="s">
        <v>6548</v>
      </c>
      <c r="G173" s="155" t="s">
        <v>7994</v>
      </c>
      <c r="H173" s="156">
        <v>20.106000000000002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6549</v>
      </c>
    </row>
    <row r="174" spans="2:65" s="14" customFormat="1">
      <c r="B174" s="182"/>
      <c r="D174" s="166" t="s">
        <v>7985</v>
      </c>
      <c r="E174" s="183" t="s">
        <v>7590</v>
      </c>
      <c r="F174" s="184" t="s">
        <v>6550</v>
      </c>
      <c r="H174" s="183" t="s">
        <v>7590</v>
      </c>
      <c r="I174" s="185"/>
      <c r="L174" s="182"/>
      <c r="M174" s="186"/>
      <c r="N174" s="187"/>
      <c r="O174" s="187"/>
      <c r="P174" s="187"/>
      <c r="Q174" s="187"/>
      <c r="R174" s="187"/>
      <c r="S174" s="187"/>
      <c r="T174" s="188"/>
      <c r="AT174" s="183" t="s">
        <v>7985</v>
      </c>
      <c r="AU174" s="183" t="s">
        <v>7673</v>
      </c>
      <c r="AV174" s="14" t="s">
        <v>7671</v>
      </c>
      <c r="AW174" s="14" t="s">
        <v>7620</v>
      </c>
      <c r="AX174" s="14" t="s">
        <v>7664</v>
      </c>
      <c r="AY174" s="183" t="s">
        <v>7977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2680</v>
      </c>
      <c r="H175" s="169">
        <v>16.2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7664</v>
      </c>
      <c r="AY175" s="167" t="s">
        <v>7977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2681</v>
      </c>
      <c r="H176" s="169">
        <v>3.9060000000000001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7664</v>
      </c>
      <c r="AY176" s="167" t="s">
        <v>7977</v>
      </c>
    </row>
    <row r="177" spans="2:65" s="13" customFormat="1">
      <c r="B177" s="174"/>
      <c r="D177" s="166" t="s">
        <v>7985</v>
      </c>
      <c r="E177" s="175" t="s">
        <v>7590</v>
      </c>
      <c r="F177" s="176" t="s">
        <v>7998</v>
      </c>
      <c r="H177" s="177">
        <v>20.105999999999998</v>
      </c>
      <c r="I177" s="178"/>
      <c r="L177" s="174"/>
      <c r="M177" s="179"/>
      <c r="N177" s="180"/>
      <c r="O177" s="180"/>
      <c r="P177" s="180"/>
      <c r="Q177" s="180"/>
      <c r="R177" s="180"/>
      <c r="S177" s="180"/>
      <c r="T177" s="181"/>
      <c r="AT177" s="175" t="s">
        <v>7985</v>
      </c>
      <c r="AU177" s="175" t="s">
        <v>7673</v>
      </c>
      <c r="AV177" s="13" t="s">
        <v>7983</v>
      </c>
      <c r="AW177" s="13" t="s">
        <v>7620</v>
      </c>
      <c r="AX177" s="13" t="s">
        <v>7671</v>
      </c>
      <c r="AY177" s="175" t="s">
        <v>7977</v>
      </c>
    </row>
    <row r="178" spans="2:65" s="1" customFormat="1" ht="24" customHeight="1">
      <c r="B178" s="151"/>
      <c r="C178" s="152" t="s">
        <v>5850</v>
      </c>
      <c r="D178" s="152" t="s">
        <v>7978</v>
      </c>
      <c r="E178" s="153" t="s">
        <v>6021</v>
      </c>
      <c r="F178" s="154" t="s">
        <v>6022</v>
      </c>
      <c r="G178" s="155" t="s">
        <v>7994</v>
      </c>
      <c r="H178" s="156">
        <v>20.106000000000002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0</v>
      </c>
      <c r="R178" s="161">
        <f>Q178*H178</f>
        <v>0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6554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6555</v>
      </c>
      <c r="F179" s="154" t="s">
        <v>6556</v>
      </c>
      <c r="G179" s="155" t="s">
        <v>7994</v>
      </c>
      <c r="H179" s="156">
        <v>16.085000000000001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6557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4309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2677</v>
      </c>
      <c r="H181" s="169">
        <v>12.96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2678</v>
      </c>
      <c r="H182" s="169">
        <v>3.125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3" customFormat="1">
      <c r="B183" s="174"/>
      <c r="D183" s="166" t="s">
        <v>7985</v>
      </c>
      <c r="E183" s="175" t="s">
        <v>7590</v>
      </c>
      <c r="F183" s="176" t="s">
        <v>7998</v>
      </c>
      <c r="H183" s="177">
        <v>16.085000000000001</v>
      </c>
      <c r="I183" s="178"/>
      <c r="L183" s="174"/>
      <c r="M183" s="179"/>
      <c r="N183" s="180"/>
      <c r="O183" s="180"/>
      <c r="P183" s="180"/>
      <c r="Q183" s="180"/>
      <c r="R183" s="180"/>
      <c r="S183" s="180"/>
      <c r="T183" s="181"/>
      <c r="AT183" s="175" t="s">
        <v>7985</v>
      </c>
      <c r="AU183" s="175" t="s">
        <v>7673</v>
      </c>
      <c r="AV183" s="13" t="s">
        <v>7983</v>
      </c>
      <c r="AW183" s="13" t="s">
        <v>7620</v>
      </c>
      <c r="AX183" s="13" t="s">
        <v>7671</v>
      </c>
      <c r="AY183" s="175" t="s">
        <v>7977</v>
      </c>
    </row>
    <row r="184" spans="2:65" s="1" customFormat="1" ht="24" customHeight="1">
      <c r="B184" s="151"/>
      <c r="C184" s="152" t="s">
        <v>5860</v>
      </c>
      <c r="D184" s="152" t="s">
        <v>7978</v>
      </c>
      <c r="E184" s="153" t="s">
        <v>6029</v>
      </c>
      <c r="F184" s="154" t="s">
        <v>6030</v>
      </c>
      <c r="G184" s="155" t="s">
        <v>7994</v>
      </c>
      <c r="H184" s="156">
        <v>16.085000000000001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6562</v>
      </c>
    </row>
    <row r="185" spans="2:65" s="1" customFormat="1" ht="24" customHeight="1">
      <c r="B185" s="151"/>
      <c r="C185" s="152" t="s">
        <v>5868</v>
      </c>
      <c r="D185" s="152" t="s">
        <v>7978</v>
      </c>
      <c r="E185" s="153" t="s">
        <v>7999</v>
      </c>
      <c r="F185" s="154" t="s">
        <v>8000</v>
      </c>
      <c r="G185" s="155" t="s">
        <v>7994</v>
      </c>
      <c r="H185" s="156">
        <v>427.09699999999998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8001</v>
      </c>
    </row>
    <row r="186" spans="2:65" s="14" customFormat="1">
      <c r="B186" s="182"/>
      <c r="D186" s="166" t="s">
        <v>7985</v>
      </c>
      <c r="E186" s="183" t="s">
        <v>7590</v>
      </c>
      <c r="F186" s="184" t="s">
        <v>4541</v>
      </c>
      <c r="H186" s="183" t="s">
        <v>7590</v>
      </c>
      <c r="I186" s="185"/>
      <c r="L186" s="182"/>
      <c r="M186" s="186"/>
      <c r="N186" s="187"/>
      <c r="O186" s="187"/>
      <c r="P186" s="187"/>
      <c r="Q186" s="187"/>
      <c r="R186" s="187"/>
      <c r="S186" s="187"/>
      <c r="T186" s="188"/>
      <c r="AT186" s="183" t="s">
        <v>7985</v>
      </c>
      <c r="AU186" s="183" t="s">
        <v>7673</v>
      </c>
      <c r="AV186" s="14" t="s">
        <v>7671</v>
      </c>
      <c r="AW186" s="14" t="s">
        <v>7620</v>
      </c>
      <c r="AX186" s="14" t="s">
        <v>7664</v>
      </c>
      <c r="AY186" s="183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3306</v>
      </c>
      <c r="H187" s="169">
        <v>427.09699999999998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7671</v>
      </c>
      <c r="AY187" s="167" t="s">
        <v>7977</v>
      </c>
    </row>
    <row r="188" spans="2:65" s="1" customFormat="1" ht="24" customHeight="1">
      <c r="B188" s="151"/>
      <c r="C188" s="152" t="s">
        <v>5876</v>
      </c>
      <c r="D188" s="152" t="s">
        <v>7978</v>
      </c>
      <c r="E188" s="153" t="s">
        <v>8006</v>
      </c>
      <c r="F188" s="154" t="s">
        <v>8007</v>
      </c>
      <c r="G188" s="155" t="s">
        <v>7994</v>
      </c>
      <c r="H188" s="156">
        <v>427.09699999999998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8008</v>
      </c>
    </row>
    <row r="189" spans="2:65" s="14" customFormat="1">
      <c r="B189" s="182"/>
      <c r="D189" s="166" t="s">
        <v>7985</v>
      </c>
      <c r="E189" s="183" t="s">
        <v>7590</v>
      </c>
      <c r="F189" s="184" t="s">
        <v>6550</v>
      </c>
      <c r="H189" s="183" t="s">
        <v>7590</v>
      </c>
      <c r="I189" s="185"/>
      <c r="L189" s="182"/>
      <c r="M189" s="186"/>
      <c r="N189" s="187"/>
      <c r="O189" s="187"/>
      <c r="P189" s="187"/>
      <c r="Q189" s="187"/>
      <c r="R189" s="187"/>
      <c r="S189" s="187"/>
      <c r="T189" s="188"/>
      <c r="AT189" s="183" t="s">
        <v>7985</v>
      </c>
      <c r="AU189" s="183" t="s">
        <v>7673</v>
      </c>
      <c r="AV189" s="14" t="s">
        <v>7671</v>
      </c>
      <c r="AW189" s="14" t="s">
        <v>7620</v>
      </c>
      <c r="AX189" s="14" t="s">
        <v>7664</v>
      </c>
      <c r="AY189" s="183" t="s">
        <v>7977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3306</v>
      </c>
      <c r="H190" s="169">
        <v>427.09699999999998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" customFormat="1" ht="24" customHeight="1">
      <c r="B191" s="151"/>
      <c r="C191" s="152" t="s">
        <v>5883</v>
      </c>
      <c r="D191" s="152" t="s">
        <v>7978</v>
      </c>
      <c r="E191" s="153" t="s">
        <v>8013</v>
      </c>
      <c r="F191" s="154" t="s">
        <v>8014</v>
      </c>
      <c r="G191" s="155" t="s">
        <v>7994</v>
      </c>
      <c r="H191" s="156">
        <v>427.09699999999998</v>
      </c>
      <c r="I191" s="157"/>
      <c r="J191" s="158">
        <f>ROUND(I191*H191,2)</f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>O191*H191</f>
        <v>0</v>
      </c>
      <c r="Q191" s="161">
        <v>0</v>
      </c>
      <c r="R191" s="161">
        <f>Q191*H191</f>
        <v>0</v>
      </c>
      <c r="S191" s="161">
        <v>0</v>
      </c>
      <c r="T191" s="162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8015</v>
      </c>
    </row>
    <row r="192" spans="2:65" s="1" customFormat="1" ht="24" customHeight="1">
      <c r="B192" s="151"/>
      <c r="C192" s="152" t="s">
        <v>5887</v>
      </c>
      <c r="D192" s="152" t="s">
        <v>7978</v>
      </c>
      <c r="E192" s="153" t="s">
        <v>8017</v>
      </c>
      <c r="F192" s="154" t="s">
        <v>8018</v>
      </c>
      <c r="G192" s="155" t="s">
        <v>7994</v>
      </c>
      <c r="H192" s="156">
        <v>341.678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8019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4309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3307</v>
      </c>
      <c r="H194" s="169">
        <v>341.678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5894</v>
      </c>
      <c r="D195" s="152" t="s">
        <v>7978</v>
      </c>
      <c r="E195" s="153" t="s">
        <v>8024</v>
      </c>
      <c r="F195" s="154" t="s">
        <v>8025</v>
      </c>
      <c r="G195" s="155" t="s">
        <v>7994</v>
      </c>
      <c r="H195" s="156">
        <v>341.678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8026</v>
      </c>
    </row>
    <row r="196" spans="2:65" s="1" customFormat="1" ht="24" customHeight="1">
      <c r="B196" s="151"/>
      <c r="C196" s="152" t="s">
        <v>5899</v>
      </c>
      <c r="D196" s="152" t="s">
        <v>7978</v>
      </c>
      <c r="E196" s="153" t="s">
        <v>4869</v>
      </c>
      <c r="F196" s="154" t="s">
        <v>4870</v>
      </c>
      <c r="G196" s="155" t="s">
        <v>7994</v>
      </c>
      <c r="H196" s="156">
        <v>12.064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4557</v>
      </c>
    </row>
    <row r="197" spans="2:65" s="14" customFormat="1">
      <c r="B197" s="182"/>
      <c r="D197" s="166" t="s">
        <v>7985</v>
      </c>
      <c r="E197" s="183" t="s">
        <v>7590</v>
      </c>
      <c r="F197" s="184" t="s">
        <v>3308</v>
      </c>
      <c r="H197" s="183" t="s">
        <v>7590</v>
      </c>
      <c r="I197" s="185"/>
      <c r="L197" s="182"/>
      <c r="M197" s="186"/>
      <c r="N197" s="187"/>
      <c r="O197" s="187"/>
      <c r="P197" s="187"/>
      <c r="Q197" s="187"/>
      <c r="R197" s="187"/>
      <c r="S197" s="187"/>
      <c r="T197" s="188"/>
      <c r="AT197" s="183" t="s">
        <v>7985</v>
      </c>
      <c r="AU197" s="183" t="s">
        <v>7673</v>
      </c>
      <c r="AV197" s="14" t="s">
        <v>7671</v>
      </c>
      <c r="AW197" s="14" t="s">
        <v>7620</v>
      </c>
      <c r="AX197" s="14" t="s">
        <v>7664</v>
      </c>
      <c r="AY197" s="183" t="s">
        <v>7977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2675</v>
      </c>
      <c r="H198" s="169">
        <v>9.7200000000000006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7664</v>
      </c>
      <c r="AY198" s="167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2676</v>
      </c>
      <c r="H199" s="169">
        <v>2.3439999999999999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7664</v>
      </c>
      <c r="AY199" s="167" t="s">
        <v>7977</v>
      </c>
    </row>
    <row r="200" spans="2:65" s="13" customFormat="1">
      <c r="B200" s="174"/>
      <c r="D200" s="166" t="s">
        <v>7985</v>
      </c>
      <c r="E200" s="175" t="s">
        <v>7590</v>
      </c>
      <c r="F200" s="176" t="s">
        <v>7998</v>
      </c>
      <c r="H200" s="177">
        <v>12.064</v>
      </c>
      <c r="I200" s="178"/>
      <c r="L200" s="174"/>
      <c r="M200" s="179"/>
      <c r="N200" s="180"/>
      <c r="O200" s="180"/>
      <c r="P200" s="180"/>
      <c r="Q200" s="180"/>
      <c r="R200" s="180"/>
      <c r="S200" s="180"/>
      <c r="T200" s="181"/>
      <c r="AT200" s="175" t="s">
        <v>7985</v>
      </c>
      <c r="AU200" s="175" t="s">
        <v>7673</v>
      </c>
      <c r="AV200" s="13" t="s">
        <v>7983</v>
      </c>
      <c r="AW200" s="13" t="s">
        <v>7620</v>
      </c>
      <c r="AX200" s="13" t="s">
        <v>7671</v>
      </c>
      <c r="AY200" s="175" t="s">
        <v>7977</v>
      </c>
    </row>
    <row r="201" spans="2:65" s="1" customFormat="1" ht="24" customHeight="1">
      <c r="B201" s="151"/>
      <c r="C201" s="152" t="s">
        <v>5903</v>
      </c>
      <c r="D201" s="152" t="s">
        <v>7978</v>
      </c>
      <c r="E201" s="153" t="s">
        <v>8028</v>
      </c>
      <c r="F201" s="154" t="s">
        <v>8029</v>
      </c>
      <c r="G201" s="155" t="s">
        <v>7994</v>
      </c>
      <c r="H201" s="156">
        <v>256.25799999999998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8030</v>
      </c>
    </row>
    <row r="202" spans="2:65" s="14" customFormat="1">
      <c r="B202" s="182"/>
      <c r="D202" s="166" t="s">
        <v>7985</v>
      </c>
      <c r="E202" s="183" t="s">
        <v>7590</v>
      </c>
      <c r="F202" s="184" t="s">
        <v>3308</v>
      </c>
      <c r="H202" s="183" t="s">
        <v>7590</v>
      </c>
      <c r="I202" s="185"/>
      <c r="L202" s="182"/>
      <c r="M202" s="186"/>
      <c r="N202" s="187"/>
      <c r="O202" s="187"/>
      <c r="P202" s="187"/>
      <c r="Q202" s="187"/>
      <c r="R202" s="187"/>
      <c r="S202" s="187"/>
      <c r="T202" s="188"/>
      <c r="AT202" s="183" t="s">
        <v>7985</v>
      </c>
      <c r="AU202" s="183" t="s">
        <v>7673</v>
      </c>
      <c r="AV202" s="14" t="s">
        <v>7671</v>
      </c>
      <c r="AW202" s="14" t="s">
        <v>7620</v>
      </c>
      <c r="AX202" s="14" t="s">
        <v>7664</v>
      </c>
      <c r="AY202" s="183" t="s">
        <v>7977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3309</v>
      </c>
      <c r="H203" s="169">
        <v>256.25799999999998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7671</v>
      </c>
      <c r="AY203" s="167" t="s">
        <v>7977</v>
      </c>
    </row>
    <row r="204" spans="2:65" s="1" customFormat="1" ht="24" customHeight="1">
      <c r="B204" s="151"/>
      <c r="C204" s="152" t="s">
        <v>5907</v>
      </c>
      <c r="D204" s="152" t="s">
        <v>7978</v>
      </c>
      <c r="E204" s="153" t="s">
        <v>4315</v>
      </c>
      <c r="F204" s="154" t="s">
        <v>4316</v>
      </c>
      <c r="G204" s="155" t="s">
        <v>7994</v>
      </c>
      <c r="H204" s="156">
        <v>12.064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2685</v>
      </c>
    </row>
    <row r="205" spans="2:65" s="14" customFormat="1">
      <c r="B205" s="182"/>
      <c r="D205" s="166" t="s">
        <v>7985</v>
      </c>
      <c r="E205" s="183" t="s">
        <v>7590</v>
      </c>
      <c r="F205" s="184" t="s">
        <v>3310</v>
      </c>
      <c r="H205" s="183" t="s">
        <v>7590</v>
      </c>
      <c r="I205" s="185"/>
      <c r="L205" s="182"/>
      <c r="M205" s="186"/>
      <c r="N205" s="187"/>
      <c r="O205" s="187"/>
      <c r="P205" s="187"/>
      <c r="Q205" s="187"/>
      <c r="R205" s="187"/>
      <c r="S205" s="187"/>
      <c r="T205" s="188"/>
      <c r="AT205" s="183" t="s">
        <v>7985</v>
      </c>
      <c r="AU205" s="183" t="s">
        <v>7673</v>
      </c>
      <c r="AV205" s="14" t="s">
        <v>7671</v>
      </c>
      <c r="AW205" s="14" t="s">
        <v>7620</v>
      </c>
      <c r="AX205" s="14" t="s">
        <v>7664</v>
      </c>
      <c r="AY205" s="183" t="s">
        <v>7977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2675</v>
      </c>
      <c r="H206" s="169">
        <v>9.7200000000000006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7664</v>
      </c>
      <c r="AY206" s="167" t="s">
        <v>7977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2676</v>
      </c>
      <c r="H207" s="169">
        <v>2.3439999999999999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7664</v>
      </c>
      <c r="AY207" s="167" t="s">
        <v>7977</v>
      </c>
    </row>
    <row r="208" spans="2:65" s="13" customFormat="1">
      <c r="B208" s="174"/>
      <c r="D208" s="166" t="s">
        <v>7985</v>
      </c>
      <c r="E208" s="175" t="s">
        <v>7590</v>
      </c>
      <c r="F208" s="176" t="s">
        <v>7998</v>
      </c>
      <c r="H208" s="177">
        <v>12.064</v>
      </c>
      <c r="I208" s="178"/>
      <c r="L208" s="174"/>
      <c r="M208" s="179"/>
      <c r="N208" s="180"/>
      <c r="O208" s="180"/>
      <c r="P208" s="180"/>
      <c r="Q208" s="180"/>
      <c r="R208" s="180"/>
      <c r="S208" s="180"/>
      <c r="T208" s="181"/>
      <c r="AT208" s="175" t="s">
        <v>7985</v>
      </c>
      <c r="AU208" s="175" t="s">
        <v>7673</v>
      </c>
      <c r="AV208" s="13" t="s">
        <v>7983</v>
      </c>
      <c r="AW208" s="13" t="s">
        <v>7620</v>
      </c>
      <c r="AX208" s="13" t="s">
        <v>7671</v>
      </c>
      <c r="AY208" s="175" t="s">
        <v>7977</v>
      </c>
    </row>
    <row r="209" spans="2:65" s="1" customFormat="1" ht="24" customHeight="1">
      <c r="B209" s="151"/>
      <c r="C209" s="152" t="s">
        <v>5911</v>
      </c>
      <c r="D209" s="152" t="s">
        <v>7978</v>
      </c>
      <c r="E209" s="153" t="s">
        <v>8033</v>
      </c>
      <c r="F209" s="154" t="s">
        <v>5777</v>
      </c>
      <c r="G209" s="155" t="s">
        <v>7994</v>
      </c>
      <c r="H209" s="156">
        <v>256.25799999999998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2686</v>
      </c>
    </row>
    <row r="210" spans="2:65" s="14" customFormat="1">
      <c r="B210" s="182"/>
      <c r="D210" s="166" t="s">
        <v>7985</v>
      </c>
      <c r="E210" s="183" t="s">
        <v>7590</v>
      </c>
      <c r="F210" s="184" t="s">
        <v>3310</v>
      </c>
      <c r="H210" s="183" t="s">
        <v>7590</v>
      </c>
      <c r="I210" s="185"/>
      <c r="L210" s="182"/>
      <c r="M210" s="186"/>
      <c r="N210" s="187"/>
      <c r="O210" s="187"/>
      <c r="P210" s="187"/>
      <c r="Q210" s="187"/>
      <c r="R210" s="187"/>
      <c r="S210" s="187"/>
      <c r="T210" s="188"/>
      <c r="AT210" s="183" t="s">
        <v>7985</v>
      </c>
      <c r="AU210" s="183" t="s">
        <v>7673</v>
      </c>
      <c r="AV210" s="14" t="s">
        <v>7671</v>
      </c>
      <c r="AW210" s="14" t="s">
        <v>7620</v>
      </c>
      <c r="AX210" s="14" t="s">
        <v>7664</v>
      </c>
      <c r="AY210" s="183" t="s">
        <v>7977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3309</v>
      </c>
      <c r="H211" s="169">
        <v>256.25799999999998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7671</v>
      </c>
      <c r="AY211" s="167" t="s">
        <v>7977</v>
      </c>
    </row>
    <row r="212" spans="2:65" s="1" customFormat="1" ht="24" customHeight="1">
      <c r="B212" s="151"/>
      <c r="C212" s="152" t="s">
        <v>5915</v>
      </c>
      <c r="D212" s="152" t="s">
        <v>7978</v>
      </c>
      <c r="E212" s="153" t="s">
        <v>6566</v>
      </c>
      <c r="F212" s="154" t="s">
        <v>6567</v>
      </c>
      <c r="G212" s="155" t="s">
        <v>5863</v>
      </c>
      <c r="H212" s="156">
        <v>8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4560</v>
      </c>
    </row>
    <row r="213" spans="2:65" s="1" customFormat="1" ht="24" customHeight="1">
      <c r="B213" s="151"/>
      <c r="C213" s="152" t="s">
        <v>5919</v>
      </c>
      <c r="D213" s="152" t="s">
        <v>7978</v>
      </c>
      <c r="E213" s="153" t="s">
        <v>3311</v>
      </c>
      <c r="F213" s="154" t="s">
        <v>3312</v>
      </c>
      <c r="G213" s="155" t="s">
        <v>5863</v>
      </c>
      <c r="H213" s="156">
        <v>11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6572</v>
      </c>
    </row>
    <row r="214" spans="2:65" s="1" customFormat="1" ht="24" customHeight="1">
      <c r="B214" s="151"/>
      <c r="C214" s="189" t="s">
        <v>5923</v>
      </c>
      <c r="D214" s="189" t="s">
        <v>5826</v>
      </c>
      <c r="E214" s="190" t="s">
        <v>3313</v>
      </c>
      <c r="F214" s="191" t="s">
        <v>3314</v>
      </c>
      <c r="G214" s="192" t="s">
        <v>5863</v>
      </c>
      <c r="H214" s="193">
        <v>11</v>
      </c>
      <c r="I214" s="194"/>
      <c r="J214" s="195">
        <f>ROUND(I214*H214,2)</f>
        <v>0</v>
      </c>
      <c r="K214" s="191" t="s">
        <v>7982</v>
      </c>
      <c r="L214" s="196"/>
      <c r="M214" s="197" t="s">
        <v>7590</v>
      </c>
      <c r="N214" s="198" t="s">
        <v>7629</v>
      </c>
      <c r="O214" s="54"/>
      <c r="P214" s="161">
        <f>O214*H214</f>
        <v>0</v>
      </c>
      <c r="Q214" s="161">
        <v>4.3869999999999999E-2</v>
      </c>
      <c r="R214" s="161">
        <f>Q214*H214</f>
        <v>0.48257</v>
      </c>
      <c r="S214" s="161">
        <v>0</v>
      </c>
      <c r="T214" s="162">
        <f>S214*H214</f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4562</v>
      </c>
    </row>
    <row r="215" spans="2:65" s="1" customFormat="1" ht="16.5" customHeight="1">
      <c r="B215" s="151"/>
      <c r="C215" s="152" t="s">
        <v>5927</v>
      </c>
      <c r="D215" s="152" t="s">
        <v>7978</v>
      </c>
      <c r="E215" s="153" t="s">
        <v>5781</v>
      </c>
      <c r="F215" s="154" t="s">
        <v>5782</v>
      </c>
      <c r="G215" s="155" t="s">
        <v>5783</v>
      </c>
      <c r="H215" s="156">
        <v>3244.8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5.9000000000000003E-4</v>
      </c>
      <c r="R215" s="161">
        <f>Q215*H215</f>
        <v>1.9144320000000001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5784</v>
      </c>
    </row>
    <row r="216" spans="2:65" s="12" customFormat="1">
      <c r="B216" s="165"/>
      <c r="D216" s="166" t="s">
        <v>7985</v>
      </c>
      <c r="E216" s="167" t="s">
        <v>7590</v>
      </c>
      <c r="F216" s="168" t="s">
        <v>3315</v>
      </c>
      <c r="H216" s="169">
        <v>3219.8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7620</v>
      </c>
      <c r="AX216" s="12" t="s">
        <v>7664</v>
      </c>
      <c r="AY216" s="167" t="s">
        <v>7977</v>
      </c>
    </row>
    <row r="217" spans="2:65" s="12" customFormat="1">
      <c r="B217" s="165"/>
      <c r="D217" s="166" t="s">
        <v>7985</v>
      </c>
      <c r="E217" s="167" t="s">
        <v>7590</v>
      </c>
      <c r="F217" s="168" t="s">
        <v>2688</v>
      </c>
      <c r="H217" s="169">
        <v>25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7620</v>
      </c>
      <c r="AX217" s="12" t="s">
        <v>7664</v>
      </c>
      <c r="AY217" s="167" t="s">
        <v>7977</v>
      </c>
    </row>
    <row r="218" spans="2:65" s="13" customFormat="1">
      <c r="B218" s="174"/>
      <c r="D218" s="166" t="s">
        <v>7985</v>
      </c>
      <c r="E218" s="175" t="s">
        <v>7590</v>
      </c>
      <c r="F218" s="176" t="s">
        <v>7998</v>
      </c>
      <c r="H218" s="177">
        <v>3244.8</v>
      </c>
      <c r="I218" s="178"/>
      <c r="L218" s="174"/>
      <c r="M218" s="179"/>
      <c r="N218" s="180"/>
      <c r="O218" s="180"/>
      <c r="P218" s="180"/>
      <c r="Q218" s="180"/>
      <c r="R218" s="180"/>
      <c r="S218" s="180"/>
      <c r="T218" s="181"/>
      <c r="AT218" s="175" t="s">
        <v>7985</v>
      </c>
      <c r="AU218" s="175" t="s">
        <v>7673</v>
      </c>
      <c r="AV218" s="13" t="s">
        <v>7983</v>
      </c>
      <c r="AW218" s="13" t="s">
        <v>7620</v>
      </c>
      <c r="AX218" s="13" t="s">
        <v>7671</v>
      </c>
      <c r="AY218" s="175" t="s">
        <v>7977</v>
      </c>
    </row>
    <row r="219" spans="2:65" s="1" customFormat="1" ht="16.5" customHeight="1">
      <c r="B219" s="151"/>
      <c r="C219" s="152" t="s">
        <v>5931</v>
      </c>
      <c r="D219" s="152" t="s">
        <v>7978</v>
      </c>
      <c r="E219" s="153" t="s">
        <v>6580</v>
      </c>
      <c r="F219" s="154" t="s">
        <v>6581</v>
      </c>
      <c r="G219" s="155" t="s">
        <v>5783</v>
      </c>
      <c r="H219" s="156">
        <v>48.5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6.4000000000000005E-4</v>
      </c>
      <c r="R219" s="161">
        <f>Q219*H219</f>
        <v>3.1040000000000002E-2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6582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2689</v>
      </c>
      <c r="H220" s="169">
        <v>48.5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7671</v>
      </c>
      <c r="AY220" s="167" t="s">
        <v>7977</v>
      </c>
    </row>
    <row r="221" spans="2:65" s="1" customFormat="1" ht="16.5" customHeight="1">
      <c r="B221" s="151"/>
      <c r="C221" s="152" t="s">
        <v>5935</v>
      </c>
      <c r="D221" s="152" t="s">
        <v>7978</v>
      </c>
      <c r="E221" s="153" t="s">
        <v>5787</v>
      </c>
      <c r="F221" s="154" t="s">
        <v>5788</v>
      </c>
      <c r="G221" s="155" t="s">
        <v>5783</v>
      </c>
      <c r="H221" s="156">
        <v>3244.8</v>
      </c>
      <c r="I221" s="157"/>
      <c r="J221" s="158">
        <f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5789</v>
      </c>
    </row>
    <row r="222" spans="2:65" s="1" customFormat="1" ht="16.5" customHeight="1">
      <c r="B222" s="151"/>
      <c r="C222" s="152" t="s">
        <v>5939</v>
      </c>
      <c r="D222" s="152" t="s">
        <v>7978</v>
      </c>
      <c r="E222" s="153" t="s">
        <v>6584</v>
      </c>
      <c r="F222" s="154" t="s">
        <v>6585</v>
      </c>
      <c r="G222" s="155" t="s">
        <v>5783</v>
      </c>
      <c r="H222" s="156">
        <v>48.5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6586</v>
      </c>
    </row>
    <row r="223" spans="2:65" s="1" customFormat="1" ht="24" customHeight="1">
      <c r="B223" s="151"/>
      <c r="C223" s="152" t="s">
        <v>5943</v>
      </c>
      <c r="D223" s="152" t="s">
        <v>7978</v>
      </c>
      <c r="E223" s="153" t="s">
        <v>5791</v>
      </c>
      <c r="F223" s="154" t="s">
        <v>5792</v>
      </c>
      <c r="G223" s="155" t="s">
        <v>7994</v>
      </c>
      <c r="H223" s="156">
        <v>626.08500000000004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5793</v>
      </c>
    </row>
    <row r="224" spans="2:65" s="12" customFormat="1">
      <c r="B224" s="165"/>
      <c r="D224" s="166" t="s">
        <v>7985</v>
      </c>
      <c r="F224" s="168" t="s">
        <v>3316</v>
      </c>
      <c r="H224" s="169">
        <v>626.08500000000004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7592</v>
      </c>
      <c r="AX224" s="12" t="s">
        <v>7671</v>
      </c>
      <c r="AY224" s="167" t="s">
        <v>7977</v>
      </c>
    </row>
    <row r="225" spans="2:65" s="1" customFormat="1" ht="24" customHeight="1">
      <c r="B225" s="151"/>
      <c r="C225" s="152" t="s">
        <v>5948</v>
      </c>
      <c r="D225" s="152" t="s">
        <v>7978</v>
      </c>
      <c r="E225" s="153" t="s">
        <v>5796</v>
      </c>
      <c r="F225" s="154" t="s">
        <v>5797</v>
      </c>
      <c r="G225" s="155" t="s">
        <v>7994</v>
      </c>
      <c r="H225" s="156">
        <v>268.322</v>
      </c>
      <c r="I225" s="157"/>
      <c r="J225" s="158">
        <f>ROUND(I225*H225,2)</f>
        <v>0</v>
      </c>
      <c r="K225" s="154" t="s">
        <v>7982</v>
      </c>
      <c r="L225" s="31"/>
      <c r="M225" s="159" t="s">
        <v>7590</v>
      </c>
      <c r="N225" s="160" t="s">
        <v>7629</v>
      </c>
      <c r="O225" s="54"/>
      <c r="P225" s="161">
        <f>O225*H225</f>
        <v>0</v>
      </c>
      <c r="Q225" s="161">
        <v>0</v>
      </c>
      <c r="R225" s="161">
        <f>Q225*H225</f>
        <v>0</v>
      </c>
      <c r="S225" s="161">
        <v>0</v>
      </c>
      <c r="T225" s="162">
        <f>S225*H225</f>
        <v>0</v>
      </c>
      <c r="AR225" s="163" t="s">
        <v>7983</v>
      </c>
      <c r="AT225" s="163" t="s">
        <v>7978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5798</v>
      </c>
    </row>
    <row r="226" spans="2:65" s="12" customFormat="1">
      <c r="B226" s="165"/>
      <c r="D226" s="166" t="s">
        <v>7985</v>
      </c>
      <c r="F226" s="168" t="s">
        <v>3317</v>
      </c>
      <c r="H226" s="169">
        <v>268.322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7592</v>
      </c>
      <c r="AX226" s="12" t="s">
        <v>7671</v>
      </c>
      <c r="AY226" s="167" t="s">
        <v>7977</v>
      </c>
    </row>
    <row r="227" spans="2:65" s="1" customFormat="1" ht="24" customHeight="1">
      <c r="B227" s="151"/>
      <c r="C227" s="152" t="s">
        <v>5953</v>
      </c>
      <c r="D227" s="152" t="s">
        <v>7978</v>
      </c>
      <c r="E227" s="153" t="s">
        <v>4887</v>
      </c>
      <c r="F227" s="154" t="s">
        <v>4888</v>
      </c>
      <c r="G227" s="155" t="s">
        <v>5897</v>
      </c>
      <c r="H227" s="156">
        <v>8</v>
      </c>
      <c r="I227" s="157"/>
      <c r="J227" s="158">
        <f t="shared" ref="J227:J236" si="10"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 t="shared" ref="P227:P236" si="11">O227*H227</f>
        <v>0</v>
      </c>
      <c r="Q227" s="161">
        <v>0</v>
      </c>
      <c r="R227" s="161">
        <f t="shared" ref="R227:R236" si="12">Q227*H227</f>
        <v>0</v>
      </c>
      <c r="S227" s="161">
        <v>0</v>
      </c>
      <c r="T227" s="162">
        <f t="shared" ref="T227:T236" si="13">S227*H227</f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 t="shared" ref="BE227:BE236" si="14">IF(N227="základní",J227,0)</f>
        <v>0</v>
      </c>
      <c r="BF227" s="164">
        <f t="shared" ref="BF227:BF236" si="15">IF(N227="snížená",J227,0)</f>
        <v>0</v>
      </c>
      <c r="BG227" s="164">
        <f t="shared" ref="BG227:BG236" si="16">IF(N227="zákl. přenesená",J227,0)</f>
        <v>0</v>
      </c>
      <c r="BH227" s="164">
        <f t="shared" ref="BH227:BH236" si="17">IF(N227="sníž. přenesená",J227,0)</f>
        <v>0</v>
      </c>
      <c r="BI227" s="164">
        <f t="shared" ref="BI227:BI236" si="18">IF(N227="nulová",J227,0)</f>
        <v>0</v>
      </c>
      <c r="BJ227" s="16" t="s">
        <v>7671</v>
      </c>
      <c r="BK227" s="164">
        <f t="shared" ref="BK227:BK236" si="19">ROUND(I227*H227,2)</f>
        <v>0</v>
      </c>
      <c r="BL227" s="16" t="s">
        <v>7983</v>
      </c>
      <c r="BM227" s="163" t="s">
        <v>4568</v>
      </c>
    </row>
    <row r="228" spans="2:65" s="1" customFormat="1" ht="24" customHeight="1">
      <c r="B228" s="151"/>
      <c r="C228" s="152" t="s">
        <v>5958</v>
      </c>
      <c r="D228" s="152" t="s">
        <v>7978</v>
      </c>
      <c r="E228" s="153" t="s">
        <v>4890</v>
      </c>
      <c r="F228" s="154" t="s">
        <v>4891</v>
      </c>
      <c r="G228" s="155" t="s">
        <v>5897</v>
      </c>
      <c r="H228" s="156">
        <v>6</v>
      </c>
      <c r="I228" s="157"/>
      <c r="J228" s="158">
        <f t="shared" si="10"/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 t="shared" si="11"/>
        <v>0</v>
      </c>
      <c r="Q228" s="161">
        <v>0</v>
      </c>
      <c r="R228" s="161">
        <f t="shared" si="12"/>
        <v>0</v>
      </c>
      <c r="S228" s="161">
        <v>0</v>
      </c>
      <c r="T228" s="162">
        <f t="shared" si="13"/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 t="shared" si="14"/>
        <v>0</v>
      </c>
      <c r="BF228" s="164">
        <f t="shared" si="15"/>
        <v>0</v>
      </c>
      <c r="BG228" s="164">
        <f t="shared" si="16"/>
        <v>0</v>
      </c>
      <c r="BH228" s="164">
        <f t="shared" si="17"/>
        <v>0</v>
      </c>
      <c r="BI228" s="164">
        <f t="shared" si="18"/>
        <v>0</v>
      </c>
      <c r="BJ228" s="16" t="s">
        <v>7671</v>
      </c>
      <c r="BK228" s="164">
        <f t="shared" si="19"/>
        <v>0</v>
      </c>
      <c r="BL228" s="16" t="s">
        <v>7983</v>
      </c>
      <c r="BM228" s="163" t="s">
        <v>4569</v>
      </c>
    </row>
    <row r="229" spans="2:65" s="1" customFormat="1" ht="24" customHeight="1">
      <c r="B229" s="151"/>
      <c r="C229" s="152" t="s">
        <v>5962</v>
      </c>
      <c r="D229" s="152" t="s">
        <v>7978</v>
      </c>
      <c r="E229" s="153" t="s">
        <v>4893</v>
      </c>
      <c r="F229" s="154" t="s">
        <v>4894</v>
      </c>
      <c r="G229" s="155" t="s">
        <v>5897</v>
      </c>
      <c r="H229" s="156">
        <v>4</v>
      </c>
      <c r="I229" s="157"/>
      <c r="J229" s="158">
        <f t="shared" si="10"/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 t="shared" si="11"/>
        <v>0</v>
      </c>
      <c r="Q229" s="161">
        <v>0</v>
      </c>
      <c r="R229" s="161">
        <f t="shared" si="12"/>
        <v>0</v>
      </c>
      <c r="S229" s="161">
        <v>0</v>
      </c>
      <c r="T229" s="162">
        <f t="shared" si="13"/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 t="shared" si="14"/>
        <v>0</v>
      </c>
      <c r="BF229" s="164">
        <f t="shared" si="15"/>
        <v>0</v>
      </c>
      <c r="BG229" s="164">
        <f t="shared" si="16"/>
        <v>0</v>
      </c>
      <c r="BH229" s="164">
        <f t="shared" si="17"/>
        <v>0</v>
      </c>
      <c r="BI229" s="164">
        <f t="shared" si="18"/>
        <v>0</v>
      </c>
      <c r="BJ229" s="16" t="s">
        <v>7671</v>
      </c>
      <c r="BK229" s="164">
        <f t="shared" si="19"/>
        <v>0</v>
      </c>
      <c r="BL229" s="16" t="s">
        <v>7983</v>
      </c>
      <c r="BM229" s="163" t="s">
        <v>2692</v>
      </c>
    </row>
    <row r="230" spans="2:65" s="1" customFormat="1" ht="24" customHeight="1">
      <c r="B230" s="151"/>
      <c r="C230" s="152" t="s">
        <v>5966</v>
      </c>
      <c r="D230" s="152" t="s">
        <v>7978</v>
      </c>
      <c r="E230" s="153" t="s">
        <v>6402</v>
      </c>
      <c r="F230" s="154" t="s">
        <v>6403</v>
      </c>
      <c r="G230" s="155" t="s">
        <v>5897</v>
      </c>
      <c r="H230" s="156">
        <v>8</v>
      </c>
      <c r="I230" s="157"/>
      <c r="J230" s="158">
        <f t="shared" si="10"/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 t="shared" si="11"/>
        <v>0</v>
      </c>
      <c r="Q230" s="161">
        <v>0</v>
      </c>
      <c r="R230" s="161">
        <f t="shared" si="12"/>
        <v>0</v>
      </c>
      <c r="S230" s="161">
        <v>0</v>
      </c>
      <c r="T230" s="162">
        <f t="shared" si="13"/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 t="shared" si="14"/>
        <v>0</v>
      </c>
      <c r="BF230" s="164">
        <f t="shared" si="15"/>
        <v>0</v>
      </c>
      <c r="BG230" s="164">
        <f t="shared" si="16"/>
        <v>0</v>
      </c>
      <c r="BH230" s="164">
        <f t="shared" si="17"/>
        <v>0</v>
      </c>
      <c r="BI230" s="164">
        <f t="shared" si="18"/>
        <v>0</v>
      </c>
      <c r="BJ230" s="16" t="s">
        <v>7671</v>
      </c>
      <c r="BK230" s="164">
        <f t="shared" si="19"/>
        <v>0</v>
      </c>
      <c r="BL230" s="16" t="s">
        <v>7983</v>
      </c>
      <c r="BM230" s="163" t="s">
        <v>4570</v>
      </c>
    </row>
    <row r="231" spans="2:65" s="1" customFormat="1" ht="24" customHeight="1">
      <c r="B231" s="151"/>
      <c r="C231" s="152" t="s">
        <v>5970</v>
      </c>
      <c r="D231" s="152" t="s">
        <v>7978</v>
      </c>
      <c r="E231" s="153" t="s">
        <v>6405</v>
      </c>
      <c r="F231" s="154" t="s">
        <v>6406</v>
      </c>
      <c r="G231" s="155" t="s">
        <v>5897</v>
      </c>
      <c r="H231" s="156">
        <v>6</v>
      </c>
      <c r="I231" s="157"/>
      <c r="J231" s="158">
        <f t="shared" si="10"/>
        <v>0</v>
      </c>
      <c r="K231" s="154" t="s">
        <v>7982</v>
      </c>
      <c r="L231" s="31"/>
      <c r="M231" s="159" t="s">
        <v>7590</v>
      </c>
      <c r="N231" s="160" t="s">
        <v>7629</v>
      </c>
      <c r="O231" s="54"/>
      <c r="P231" s="161">
        <f t="shared" si="11"/>
        <v>0</v>
      </c>
      <c r="Q231" s="161">
        <v>0</v>
      </c>
      <c r="R231" s="161">
        <f t="shared" si="12"/>
        <v>0</v>
      </c>
      <c r="S231" s="161">
        <v>0</v>
      </c>
      <c r="T231" s="162">
        <f t="shared" si="13"/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 t="shared" si="14"/>
        <v>0</v>
      </c>
      <c r="BF231" s="164">
        <f t="shared" si="15"/>
        <v>0</v>
      </c>
      <c r="BG231" s="164">
        <f t="shared" si="16"/>
        <v>0</v>
      </c>
      <c r="BH231" s="164">
        <f t="shared" si="17"/>
        <v>0</v>
      </c>
      <c r="BI231" s="164">
        <f t="shared" si="18"/>
        <v>0</v>
      </c>
      <c r="BJ231" s="16" t="s">
        <v>7671</v>
      </c>
      <c r="BK231" s="164">
        <f t="shared" si="19"/>
        <v>0</v>
      </c>
      <c r="BL231" s="16" t="s">
        <v>7983</v>
      </c>
      <c r="BM231" s="163" t="s">
        <v>4571</v>
      </c>
    </row>
    <row r="232" spans="2:65" s="1" customFormat="1" ht="24" customHeight="1">
      <c r="B232" s="151"/>
      <c r="C232" s="152" t="s">
        <v>5974</v>
      </c>
      <c r="D232" s="152" t="s">
        <v>7978</v>
      </c>
      <c r="E232" s="153" t="s">
        <v>6408</v>
      </c>
      <c r="F232" s="154" t="s">
        <v>6409</v>
      </c>
      <c r="G232" s="155" t="s">
        <v>5897</v>
      </c>
      <c r="H232" s="156">
        <v>4</v>
      </c>
      <c r="I232" s="157"/>
      <c r="J232" s="158">
        <f t="shared" si="10"/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 t="shared" si="11"/>
        <v>0</v>
      </c>
      <c r="Q232" s="161">
        <v>0</v>
      </c>
      <c r="R232" s="161">
        <f t="shared" si="12"/>
        <v>0</v>
      </c>
      <c r="S232" s="161">
        <v>0</v>
      </c>
      <c r="T232" s="162">
        <f t="shared" si="13"/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 t="shared" si="14"/>
        <v>0</v>
      </c>
      <c r="BF232" s="164">
        <f t="shared" si="15"/>
        <v>0</v>
      </c>
      <c r="BG232" s="164">
        <f t="shared" si="16"/>
        <v>0</v>
      </c>
      <c r="BH232" s="164">
        <f t="shared" si="17"/>
        <v>0</v>
      </c>
      <c r="BI232" s="164">
        <f t="shared" si="18"/>
        <v>0</v>
      </c>
      <c r="BJ232" s="16" t="s">
        <v>7671</v>
      </c>
      <c r="BK232" s="164">
        <f t="shared" si="19"/>
        <v>0</v>
      </c>
      <c r="BL232" s="16" t="s">
        <v>7983</v>
      </c>
      <c r="BM232" s="163" t="s">
        <v>2693</v>
      </c>
    </row>
    <row r="233" spans="2:65" s="1" customFormat="1" ht="16.5" customHeight="1">
      <c r="B233" s="151"/>
      <c r="C233" s="152" t="s">
        <v>5978</v>
      </c>
      <c r="D233" s="152" t="s">
        <v>7978</v>
      </c>
      <c r="E233" s="153" t="s">
        <v>4896</v>
      </c>
      <c r="F233" s="154" t="s">
        <v>4897</v>
      </c>
      <c r="G233" s="155" t="s">
        <v>5897</v>
      </c>
      <c r="H233" s="156">
        <v>8</v>
      </c>
      <c r="I233" s="157"/>
      <c r="J233" s="158">
        <f t="shared" si="1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11"/>
        <v>0</v>
      </c>
      <c r="Q233" s="161">
        <v>0</v>
      </c>
      <c r="R233" s="161">
        <f t="shared" si="12"/>
        <v>0</v>
      </c>
      <c r="S233" s="161">
        <v>0</v>
      </c>
      <c r="T233" s="162">
        <f t="shared" si="13"/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 t="shared" si="14"/>
        <v>0</v>
      </c>
      <c r="BF233" s="164">
        <f t="shared" si="15"/>
        <v>0</v>
      </c>
      <c r="BG233" s="164">
        <f t="shared" si="16"/>
        <v>0</v>
      </c>
      <c r="BH233" s="164">
        <f t="shared" si="17"/>
        <v>0</v>
      </c>
      <c r="BI233" s="164">
        <f t="shared" si="18"/>
        <v>0</v>
      </c>
      <c r="BJ233" s="16" t="s">
        <v>7671</v>
      </c>
      <c r="BK233" s="164">
        <f t="shared" si="19"/>
        <v>0</v>
      </c>
      <c r="BL233" s="16" t="s">
        <v>7983</v>
      </c>
      <c r="BM233" s="163" t="s">
        <v>4572</v>
      </c>
    </row>
    <row r="234" spans="2:65" s="1" customFormat="1" ht="16.5" customHeight="1">
      <c r="B234" s="151"/>
      <c r="C234" s="152" t="s">
        <v>5982</v>
      </c>
      <c r="D234" s="152" t="s">
        <v>7978</v>
      </c>
      <c r="E234" s="153" t="s">
        <v>4899</v>
      </c>
      <c r="F234" s="154" t="s">
        <v>4900</v>
      </c>
      <c r="G234" s="155" t="s">
        <v>5897</v>
      </c>
      <c r="H234" s="156">
        <v>6</v>
      </c>
      <c r="I234" s="157"/>
      <c r="J234" s="158">
        <f t="shared" si="1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11"/>
        <v>0</v>
      </c>
      <c r="Q234" s="161">
        <v>0</v>
      </c>
      <c r="R234" s="161">
        <f t="shared" si="12"/>
        <v>0</v>
      </c>
      <c r="S234" s="161">
        <v>0</v>
      </c>
      <c r="T234" s="162">
        <f t="shared" si="13"/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si="14"/>
        <v>0</v>
      </c>
      <c r="BF234" s="164">
        <f t="shared" si="15"/>
        <v>0</v>
      </c>
      <c r="BG234" s="164">
        <f t="shared" si="16"/>
        <v>0</v>
      </c>
      <c r="BH234" s="164">
        <f t="shared" si="17"/>
        <v>0</v>
      </c>
      <c r="BI234" s="164">
        <f t="shared" si="18"/>
        <v>0</v>
      </c>
      <c r="BJ234" s="16" t="s">
        <v>7671</v>
      </c>
      <c r="BK234" s="164">
        <f t="shared" si="19"/>
        <v>0</v>
      </c>
      <c r="BL234" s="16" t="s">
        <v>7983</v>
      </c>
      <c r="BM234" s="163" t="s">
        <v>4573</v>
      </c>
    </row>
    <row r="235" spans="2:65" s="1" customFormat="1" ht="16.5" customHeight="1">
      <c r="B235" s="151"/>
      <c r="C235" s="152" t="s">
        <v>5987</v>
      </c>
      <c r="D235" s="152" t="s">
        <v>7978</v>
      </c>
      <c r="E235" s="153" t="s">
        <v>4902</v>
      </c>
      <c r="F235" s="154" t="s">
        <v>4903</v>
      </c>
      <c r="G235" s="155" t="s">
        <v>5897</v>
      </c>
      <c r="H235" s="156">
        <v>4</v>
      </c>
      <c r="I235" s="157"/>
      <c r="J235" s="158">
        <f t="shared" si="10"/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 t="shared" si="11"/>
        <v>0</v>
      </c>
      <c r="Q235" s="161">
        <v>0</v>
      </c>
      <c r="R235" s="161">
        <f t="shared" si="12"/>
        <v>0</v>
      </c>
      <c r="S235" s="161">
        <v>0</v>
      </c>
      <c r="T235" s="162">
        <f t="shared" si="13"/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 t="shared" si="14"/>
        <v>0</v>
      </c>
      <c r="BF235" s="164">
        <f t="shared" si="15"/>
        <v>0</v>
      </c>
      <c r="BG235" s="164">
        <f t="shared" si="16"/>
        <v>0</v>
      </c>
      <c r="BH235" s="164">
        <f t="shared" si="17"/>
        <v>0</v>
      </c>
      <c r="BI235" s="164">
        <f t="shared" si="18"/>
        <v>0</v>
      </c>
      <c r="BJ235" s="16" t="s">
        <v>7671</v>
      </c>
      <c r="BK235" s="164">
        <f t="shared" si="19"/>
        <v>0</v>
      </c>
      <c r="BL235" s="16" t="s">
        <v>7983</v>
      </c>
      <c r="BM235" s="163" t="s">
        <v>2694</v>
      </c>
    </row>
    <row r="236" spans="2:65" s="1" customFormat="1" ht="24" customHeight="1">
      <c r="B236" s="151"/>
      <c r="C236" s="152" t="s">
        <v>5993</v>
      </c>
      <c r="D236" s="152" t="s">
        <v>7978</v>
      </c>
      <c r="E236" s="153" t="s">
        <v>6055</v>
      </c>
      <c r="F236" s="154" t="s">
        <v>6056</v>
      </c>
      <c r="G236" s="155" t="s">
        <v>7994</v>
      </c>
      <c r="H236" s="156">
        <v>61.643000000000001</v>
      </c>
      <c r="I236" s="157"/>
      <c r="J236" s="158">
        <f t="shared" si="1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1"/>
        <v>0</v>
      </c>
      <c r="Q236" s="161">
        <v>0</v>
      </c>
      <c r="R236" s="161">
        <f t="shared" si="12"/>
        <v>0</v>
      </c>
      <c r="S236" s="161">
        <v>0</v>
      </c>
      <c r="T236" s="162">
        <f t="shared" si="1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14"/>
        <v>0</v>
      </c>
      <c r="BF236" s="164">
        <f t="shared" si="15"/>
        <v>0</v>
      </c>
      <c r="BG236" s="164">
        <f t="shared" si="16"/>
        <v>0</v>
      </c>
      <c r="BH236" s="164">
        <f t="shared" si="17"/>
        <v>0</v>
      </c>
      <c r="BI236" s="164">
        <f t="shared" si="18"/>
        <v>0</v>
      </c>
      <c r="BJ236" s="16" t="s">
        <v>7671</v>
      </c>
      <c r="BK236" s="164">
        <f t="shared" si="19"/>
        <v>0</v>
      </c>
      <c r="BL236" s="16" t="s">
        <v>7983</v>
      </c>
      <c r="BM236" s="163" t="s">
        <v>6588</v>
      </c>
    </row>
    <row r="237" spans="2:65" s="14" customFormat="1" ht="22.5">
      <c r="B237" s="182"/>
      <c r="D237" s="166" t="s">
        <v>7985</v>
      </c>
      <c r="E237" s="183" t="s">
        <v>7590</v>
      </c>
      <c r="F237" s="184" t="s">
        <v>4574</v>
      </c>
      <c r="H237" s="183" t="s">
        <v>7590</v>
      </c>
      <c r="I237" s="185"/>
      <c r="L237" s="182"/>
      <c r="M237" s="186"/>
      <c r="N237" s="187"/>
      <c r="O237" s="187"/>
      <c r="P237" s="187"/>
      <c r="Q237" s="187"/>
      <c r="R237" s="187"/>
      <c r="S237" s="187"/>
      <c r="T237" s="188"/>
      <c r="AT237" s="183" t="s">
        <v>7985</v>
      </c>
      <c r="AU237" s="183" t="s">
        <v>7673</v>
      </c>
      <c r="AV237" s="14" t="s">
        <v>7671</v>
      </c>
      <c r="AW237" s="14" t="s">
        <v>7620</v>
      </c>
      <c r="AX237" s="14" t="s">
        <v>7664</v>
      </c>
      <c r="AY237" s="183" t="s">
        <v>7977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3318</v>
      </c>
      <c r="H238" s="169">
        <v>61.643000000000001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7671</v>
      </c>
      <c r="AY238" s="167" t="s">
        <v>7977</v>
      </c>
    </row>
    <row r="239" spans="2:65" s="1" customFormat="1" ht="24" customHeight="1">
      <c r="B239" s="151"/>
      <c r="C239" s="152" t="s">
        <v>6934</v>
      </c>
      <c r="D239" s="152" t="s">
        <v>7978</v>
      </c>
      <c r="E239" s="153" t="s">
        <v>6060</v>
      </c>
      <c r="F239" s="154" t="s">
        <v>6061</v>
      </c>
      <c r="G239" s="155" t="s">
        <v>7994</v>
      </c>
      <c r="H239" s="156">
        <v>308.21499999999997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6591</v>
      </c>
    </row>
    <row r="240" spans="2:65" s="12" customFormat="1">
      <c r="B240" s="165"/>
      <c r="D240" s="166" t="s">
        <v>7985</v>
      </c>
      <c r="F240" s="168" t="s">
        <v>3319</v>
      </c>
      <c r="H240" s="169">
        <v>308.21499999999997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7592</v>
      </c>
      <c r="AX240" s="12" t="s">
        <v>7671</v>
      </c>
      <c r="AY240" s="167" t="s">
        <v>7977</v>
      </c>
    </row>
    <row r="241" spans="2:65" s="1" customFormat="1" ht="24" customHeight="1">
      <c r="B241" s="151"/>
      <c r="C241" s="152" t="s">
        <v>6938</v>
      </c>
      <c r="D241" s="152" t="s">
        <v>7978</v>
      </c>
      <c r="E241" s="153" t="s">
        <v>5800</v>
      </c>
      <c r="F241" s="154" t="s">
        <v>5801</v>
      </c>
      <c r="G241" s="155" t="s">
        <v>7994</v>
      </c>
      <c r="H241" s="156">
        <v>536.64400000000001</v>
      </c>
      <c r="I241" s="157"/>
      <c r="J241" s="158">
        <f>ROUND(I241*H241,2)</f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5802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3320</v>
      </c>
      <c r="H242" s="169">
        <v>536.64400000000001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7671</v>
      </c>
      <c r="AY242" s="167" t="s">
        <v>7977</v>
      </c>
    </row>
    <row r="243" spans="2:65" s="1" customFormat="1" ht="24" customHeight="1">
      <c r="B243" s="151"/>
      <c r="C243" s="152" t="s">
        <v>6942</v>
      </c>
      <c r="D243" s="152" t="s">
        <v>7978</v>
      </c>
      <c r="E243" s="153" t="s">
        <v>5805</v>
      </c>
      <c r="F243" s="154" t="s">
        <v>5806</v>
      </c>
      <c r="G243" s="155" t="s">
        <v>7994</v>
      </c>
      <c r="H243" s="156">
        <v>2683.22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5807</v>
      </c>
    </row>
    <row r="244" spans="2:65" s="12" customFormat="1">
      <c r="B244" s="165"/>
      <c r="D244" s="166" t="s">
        <v>7985</v>
      </c>
      <c r="F244" s="168" t="s">
        <v>3321</v>
      </c>
      <c r="H244" s="169">
        <v>2683.22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7592</v>
      </c>
      <c r="AX244" s="12" t="s">
        <v>7671</v>
      </c>
      <c r="AY244" s="167" t="s">
        <v>7977</v>
      </c>
    </row>
    <row r="245" spans="2:65" s="1" customFormat="1" ht="16.5" customHeight="1">
      <c r="B245" s="151"/>
      <c r="C245" s="152" t="s">
        <v>6946</v>
      </c>
      <c r="D245" s="152" t="s">
        <v>7978</v>
      </c>
      <c r="E245" s="153" t="s">
        <v>5810</v>
      </c>
      <c r="F245" s="154" t="s">
        <v>5811</v>
      </c>
      <c r="G245" s="155" t="s">
        <v>7994</v>
      </c>
      <c r="H245" s="156">
        <v>598.28700000000003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5812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3322</v>
      </c>
      <c r="H246" s="169">
        <v>598.28700000000003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7671</v>
      </c>
      <c r="AY246" s="167" t="s">
        <v>7977</v>
      </c>
    </row>
    <row r="247" spans="2:65" s="1" customFormat="1" ht="24" customHeight="1">
      <c r="B247" s="151"/>
      <c r="C247" s="152" t="s">
        <v>6950</v>
      </c>
      <c r="D247" s="152" t="s">
        <v>7978</v>
      </c>
      <c r="E247" s="153" t="s">
        <v>5814</v>
      </c>
      <c r="F247" s="154" t="s">
        <v>5815</v>
      </c>
      <c r="G247" s="155" t="s">
        <v>5816</v>
      </c>
      <c r="H247" s="156">
        <v>1226.4880000000001</v>
      </c>
      <c r="I247" s="157"/>
      <c r="J247" s="158">
        <f>ROUND(I247*H247,2)</f>
        <v>0</v>
      </c>
      <c r="K247" s="154" t="s">
        <v>7590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5817</v>
      </c>
    </row>
    <row r="248" spans="2:65" s="12" customFormat="1">
      <c r="B248" s="165"/>
      <c r="D248" s="166" t="s">
        <v>7985</v>
      </c>
      <c r="F248" s="168" t="s">
        <v>3323</v>
      </c>
      <c r="H248" s="169">
        <v>1226.4880000000001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24" customHeight="1">
      <c r="B249" s="151"/>
      <c r="C249" s="152" t="s">
        <v>6954</v>
      </c>
      <c r="D249" s="152" t="s">
        <v>7978</v>
      </c>
      <c r="E249" s="153" t="s">
        <v>5820</v>
      </c>
      <c r="F249" s="154" t="s">
        <v>5821</v>
      </c>
      <c r="G249" s="155" t="s">
        <v>7994</v>
      </c>
      <c r="H249" s="156">
        <v>1210.01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5822</v>
      </c>
    </row>
    <row r="250" spans="2:65" s="14" customFormat="1">
      <c r="B250" s="182"/>
      <c r="D250" s="166" t="s">
        <v>7985</v>
      </c>
      <c r="E250" s="183" t="s">
        <v>7590</v>
      </c>
      <c r="F250" s="184" t="s">
        <v>5823</v>
      </c>
      <c r="H250" s="183" t="s">
        <v>7590</v>
      </c>
      <c r="I250" s="185"/>
      <c r="L250" s="182"/>
      <c r="M250" s="186"/>
      <c r="N250" s="187"/>
      <c r="O250" s="187"/>
      <c r="P250" s="187"/>
      <c r="Q250" s="187"/>
      <c r="R250" s="187"/>
      <c r="S250" s="187"/>
      <c r="T250" s="188"/>
      <c r="AT250" s="183" t="s">
        <v>7985</v>
      </c>
      <c r="AU250" s="183" t="s">
        <v>7673</v>
      </c>
      <c r="AV250" s="14" t="s">
        <v>7671</v>
      </c>
      <c r="AW250" s="14" t="s">
        <v>7620</v>
      </c>
      <c r="AX250" s="14" t="s">
        <v>7664</v>
      </c>
      <c r="AY250" s="183" t="s">
        <v>7977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3324</v>
      </c>
      <c r="H251" s="169">
        <v>1210.01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7671</v>
      </c>
      <c r="AY251" s="167" t="s">
        <v>7977</v>
      </c>
    </row>
    <row r="252" spans="2:65" s="1" customFormat="1" ht="16.5" customHeight="1">
      <c r="B252" s="151"/>
      <c r="C252" s="189" t="s">
        <v>6958</v>
      </c>
      <c r="D252" s="189" t="s">
        <v>5826</v>
      </c>
      <c r="E252" s="190" t="s">
        <v>5827</v>
      </c>
      <c r="F252" s="191" t="s">
        <v>5828</v>
      </c>
      <c r="G252" s="192" t="s">
        <v>5816</v>
      </c>
      <c r="H252" s="193">
        <v>32.536999999999999</v>
      </c>
      <c r="I252" s="194"/>
      <c r="J252" s="195">
        <f>ROUND(I252*H252,2)</f>
        <v>0</v>
      </c>
      <c r="K252" s="191" t="s">
        <v>7982</v>
      </c>
      <c r="L252" s="196"/>
      <c r="M252" s="197" t="s">
        <v>7590</v>
      </c>
      <c r="N252" s="198" t="s">
        <v>7629</v>
      </c>
      <c r="O252" s="54"/>
      <c r="P252" s="161">
        <f>O252*H252</f>
        <v>0</v>
      </c>
      <c r="Q252" s="161">
        <v>1</v>
      </c>
      <c r="R252" s="161">
        <f>Q252*H252</f>
        <v>32.536999999999999</v>
      </c>
      <c r="S252" s="161">
        <v>0</v>
      </c>
      <c r="T252" s="162">
        <f>S252*H252</f>
        <v>0</v>
      </c>
      <c r="AR252" s="163" t="s">
        <v>8023</v>
      </c>
      <c r="AT252" s="163" t="s">
        <v>5826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6595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3325</v>
      </c>
      <c r="H253" s="169">
        <v>19.483000000000001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7671</v>
      </c>
      <c r="AY253" s="167" t="s">
        <v>7977</v>
      </c>
    </row>
    <row r="254" spans="2:65" s="12" customFormat="1">
      <c r="B254" s="165"/>
      <c r="D254" s="166" t="s">
        <v>7985</v>
      </c>
      <c r="F254" s="168" t="s">
        <v>3326</v>
      </c>
      <c r="H254" s="169">
        <v>32.536999999999999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7592</v>
      </c>
      <c r="AX254" s="12" t="s">
        <v>7671</v>
      </c>
      <c r="AY254" s="167" t="s">
        <v>7977</v>
      </c>
    </row>
    <row r="255" spans="2:65" s="1" customFormat="1" ht="24" customHeight="1">
      <c r="B255" s="151"/>
      <c r="C255" s="152" t="s">
        <v>6962</v>
      </c>
      <c r="D255" s="152" t="s">
        <v>7978</v>
      </c>
      <c r="E255" s="153" t="s">
        <v>5833</v>
      </c>
      <c r="F255" s="154" t="s">
        <v>5834</v>
      </c>
      <c r="G255" s="155" t="s">
        <v>7994</v>
      </c>
      <c r="H255" s="156">
        <v>420.94799999999998</v>
      </c>
      <c r="I255" s="157"/>
      <c r="J255" s="158">
        <f>ROUND(I255*H255,2)</f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5835</v>
      </c>
    </row>
    <row r="256" spans="2:65" s="12" customFormat="1">
      <c r="B256" s="165"/>
      <c r="D256" s="166" t="s">
        <v>7985</v>
      </c>
      <c r="E256" s="167" t="s">
        <v>7590</v>
      </c>
      <c r="F256" s="168" t="s">
        <v>2704</v>
      </c>
      <c r="H256" s="169">
        <v>3.1680000000000001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7620</v>
      </c>
      <c r="AX256" s="12" t="s">
        <v>7664</v>
      </c>
      <c r="AY256" s="167" t="s">
        <v>7977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2705</v>
      </c>
      <c r="H257" s="169">
        <v>1.1000000000000001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3327</v>
      </c>
      <c r="H258" s="169">
        <v>416.68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3" customFormat="1">
      <c r="B259" s="174"/>
      <c r="D259" s="166" t="s">
        <v>7985</v>
      </c>
      <c r="E259" s="175" t="s">
        <v>7590</v>
      </c>
      <c r="F259" s="176" t="s">
        <v>7998</v>
      </c>
      <c r="H259" s="177">
        <v>420.94799999999998</v>
      </c>
      <c r="I259" s="178"/>
      <c r="L259" s="174"/>
      <c r="M259" s="179"/>
      <c r="N259" s="180"/>
      <c r="O259" s="180"/>
      <c r="P259" s="180"/>
      <c r="Q259" s="180"/>
      <c r="R259" s="180"/>
      <c r="S259" s="180"/>
      <c r="T259" s="181"/>
      <c r="AT259" s="175" t="s">
        <v>7985</v>
      </c>
      <c r="AU259" s="175" t="s">
        <v>7673</v>
      </c>
      <c r="AV259" s="13" t="s">
        <v>7983</v>
      </c>
      <c r="AW259" s="13" t="s">
        <v>7620</v>
      </c>
      <c r="AX259" s="13" t="s">
        <v>7671</v>
      </c>
      <c r="AY259" s="175" t="s">
        <v>7977</v>
      </c>
    </row>
    <row r="260" spans="2:65" s="1" customFormat="1" ht="16.5" customHeight="1">
      <c r="B260" s="151"/>
      <c r="C260" s="189" t="s">
        <v>6966</v>
      </c>
      <c r="D260" s="189" t="s">
        <v>5826</v>
      </c>
      <c r="E260" s="190" t="s">
        <v>5839</v>
      </c>
      <c r="F260" s="191" t="s">
        <v>5840</v>
      </c>
      <c r="G260" s="192" t="s">
        <v>5816</v>
      </c>
      <c r="H260" s="193">
        <v>702.98299999999995</v>
      </c>
      <c r="I260" s="194"/>
      <c r="J260" s="195">
        <f>ROUND(I260*H260,2)</f>
        <v>0</v>
      </c>
      <c r="K260" s="191" t="s">
        <v>5841</v>
      </c>
      <c r="L260" s="196"/>
      <c r="M260" s="197" t="s">
        <v>7590</v>
      </c>
      <c r="N260" s="198" t="s">
        <v>7629</v>
      </c>
      <c r="O260" s="54"/>
      <c r="P260" s="161">
        <f>O260*H260</f>
        <v>0</v>
      </c>
      <c r="Q260" s="161">
        <v>1</v>
      </c>
      <c r="R260" s="161">
        <f>Q260*H260</f>
        <v>702.98299999999995</v>
      </c>
      <c r="S260" s="161">
        <v>0</v>
      </c>
      <c r="T260" s="162">
        <f>S260*H260</f>
        <v>0</v>
      </c>
      <c r="AR260" s="163" t="s">
        <v>8023</v>
      </c>
      <c r="AT260" s="163" t="s">
        <v>5826</v>
      </c>
      <c r="AU260" s="163" t="s">
        <v>7673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5842</v>
      </c>
    </row>
    <row r="261" spans="2:65" s="12" customFormat="1">
      <c r="B261" s="165"/>
      <c r="D261" s="166" t="s">
        <v>7985</v>
      </c>
      <c r="F261" s="168" t="s">
        <v>3328</v>
      </c>
      <c r="H261" s="169">
        <v>702.98299999999995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7673</v>
      </c>
      <c r="AV261" s="12" t="s">
        <v>7673</v>
      </c>
      <c r="AW261" s="12" t="s">
        <v>7592</v>
      </c>
      <c r="AX261" s="12" t="s">
        <v>7671</v>
      </c>
      <c r="AY261" s="167" t="s">
        <v>7977</v>
      </c>
    </row>
    <row r="262" spans="2:65" s="1" customFormat="1" ht="24" customHeight="1">
      <c r="B262" s="151"/>
      <c r="C262" s="152" t="s">
        <v>5865</v>
      </c>
      <c r="D262" s="152" t="s">
        <v>7978</v>
      </c>
      <c r="E262" s="153" t="s">
        <v>5845</v>
      </c>
      <c r="F262" s="154" t="s">
        <v>5846</v>
      </c>
      <c r="G262" s="155" t="s">
        <v>5783</v>
      </c>
      <c r="H262" s="156">
        <v>1886.04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6604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2708</v>
      </c>
      <c r="H263" s="169">
        <v>37.72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7664</v>
      </c>
      <c r="AY263" s="167" t="s">
        <v>7977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2709</v>
      </c>
      <c r="H264" s="169">
        <v>12.25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7664</v>
      </c>
      <c r="AY264" s="167" t="s">
        <v>7977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3329</v>
      </c>
      <c r="H265" s="169">
        <v>1836.07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3" customFormat="1">
      <c r="B266" s="174"/>
      <c r="D266" s="166" t="s">
        <v>7985</v>
      </c>
      <c r="E266" s="175" t="s">
        <v>7590</v>
      </c>
      <c r="F266" s="176" t="s">
        <v>7998</v>
      </c>
      <c r="H266" s="177">
        <v>1886.04</v>
      </c>
      <c r="I266" s="178"/>
      <c r="L266" s="174"/>
      <c r="M266" s="179"/>
      <c r="N266" s="180"/>
      <c r="O266" s="180"/>
      <c r="P266" s="180"/>
      <c r="Q266" s="180"/>
      <c r="R266" s="180"/>
      <c r="S266" s="180"/>
      <c r="T266" s="181"/>
      <c r="AT266" s="175" t="s">
        <v>7985</v>
      </c>
      <c r="AU266" s="175" t="s">
        <v>7673</v>
      </c>
      <c r="AV266" s="13" t="s">
        <v>7983</v>
      </c>
      <c r="AW266" s="13" t="s">
        <v>7620</v>
      </c>
      <c r="AX266" s="13" t="s">
        <v>7671</v>
      </c>
      <c r="AY266" s="175" t="s">
        <v>7977</v>
      </c>
    </row>
    <row r="267" spans="2:65" s="1" customFormat="1" ht="16.5" customHeight="1">
      <c r="B267" s="151"/>
      <c r="C267" s="152" t="s">
        <v>6973</v>
      </c>
      <c r="D267" s="152" t="s">
        <v>7978</v>
      </c>
      <c r="E267" s="153" t="s">
        <v>5851</v>
      </c>
      <c r="F267" s="154" t="s">
        <v>5852</v>
      </c>
      <c r="G267" s="155" t="s">
        <v>5783</v>
      </c>
      <c r="H267" s="156">
        <v>186.04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1.2700000000000001E-3</v>
      </c>
      <c r="R267" s="161">
        <f>Q267*H267</f>
        <v>0.2362708</v>
      </c>
      <c r="S267" s="161">
        <v>0</v>
      </c>
      <c r="T267" s="162">
        <f>S267*H267</f>
        <v>0</v>
      </c>
      <c r="AR267" s="163" t="s">
        <v>7983</v>
      </c>
      <c r="AT267" s="163" t="s">
        <v>7978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6609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2708</v>
      </c>
      <c r="H268" s="169">
        <v>37.72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7620</v>
      </c>
      <c r="AX268" s="12" t="s">
        <v>7664</v>
      </c>
      <c r="AY268" s="167" t="s">
        <v>7977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2709</v>
      </c>
      <c r="H269" s="169">
        <v>12.25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7673</v>
      </c>
      <c r="AV269" s="12" t="s">
        <v>7673</v>
      </c>
      <c r="AW269" s="12" t="s">
        <v>7620</v>
      </c>
      <c r="AX269" s="12" t="s">
        <v>7664</v>
      </c>
      <c r="AY269" s="167" t="s">
        <v>7977</v>
      </c>
    </row>
    <row r="270" spans="2:65" s="12" customFormat="1">
      <c r="B270" s="165"/>
      <c r="D270" s="166" t="s">
        <v>7985</v>
      </c>
      <c r="E270" s="167" t="s">
        <v>7590</v>
      </c>
      <c r="F270" s="168" t="s">
        <v>3330</v>
      </c>
      <c r="H270" s="169">
        <v>136.07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7673</v>
      </c>
      <c r="AV270" s="12" t="s">
        <v>7673</v>
      </c>
      <c r="AW270" s="12" t="s">
        <v>7620</v>
      </c>
      <c r="AX270" s="12" t="s">
        <v>7664</v>
      </c>
      <c r="AY270" s="167" t="s">
        <v>7977</v>
      </c>
    </row>
    <row r="271" spans="2:65" s="13" customFormat="1">
      <c r="B271" s="174"/>
      <c r="D271" s="166" t="s">
        <v>7985</v>
      </c>
      <c r="E271" s="175" t="s">
        <v>7590</v>
      </c>
      <c r="F271" s="176" t="s">
        <v>7998</v>
      </c>
      <c r="H271" s="177">
        <v>186.04</v>
      </c>
      <c r="I271" s="178"/>
      <c r="L271" s="174"/>
      <c r="M271" s="179"/>
      <c r="N271" s="180"/>
      <c r="O271" s="180"/>
      <c r="P271" s="180"/>
      <c r="Q271" s="180"/>
      <c r="R271" s="180"/>
      <c r="S271" s="180"/>
      <c r="T271" s="181"/>
      <c r="AT271" s="175" t="s">
        <v>7985</v>
      </c>
      <c r="AU271" s="175" t="s">
        <v>7673</v>
      </c>
      <c r="AV271" s="13" t="s">
        <v>7983</v>
      </c>
      <c r="AW271" s="13" t="s">
        <v>7620</v>
      </c>
      <c r="AX271" s="13" t="s">
        <v>7671</v>
      </c>
      <c r="AY271" s="175" t="s">
        <v>7977</v>
      </c>
    </row>
    <row r="272" spans="2:65" s="1" customFormat="1" ht="16.5" customHeight="1">
      <c r="B272" s="151"/>
      <c r="C272" s="189" t="s">
        <v>6977</v>
      </c>
      <c r="D272" s="189" t="s">
        <v>5826</v>
      </c>
      <c r="E272" s="190" t="s">
        <v>6612</v>
      </c>
      <c r="F272" s="191" t="s">
        <v>6613</v>
      </c>
      <c r="G272" s="192" t="s">
        <v>5857</v>
      </c>
      <c r="H272" s="193">
        <v>4.6509999999999998</v>
      </c>
      <c r="I272" s="194"/>
      <c r="J272" s="195">
        <f>ROUND(I272*H272,2)</f>
        <v>0</v>
      </c>
      <c r="K272" s="191" t="s">
        <v>7982</v>
      </c>
      <c r="L272" s="196"/>
      <c r="M272" s="197" t="s">
        <v>7590</v>
      </c>
      <c r="N272" s="198" t="s">
        <v>7629</v>
      </c>
      <c r="O272" s="54"/>
      <c r="P272" s="161">
        <f>O272*H272</f>
        <v>0</v>
      </c>
      <c r="Q272" s="161">
        <v>1E-3</v>
      </c>
      <c r="R272" s="161">
        <f>Q272*H272</f>
        <v>4.6509999999999998E-3</v>
      </c>
      <c r="S272" s="161">
        <v>0</v>
      </c>
      <c r="T272" s="162">
        <f>S272*H272</f>
        <v>0</v>
      </c>
      <c r="AR272" s="163" t="s">
        <v>8023</v>
      </c>
      <c r="AT272" s="163" t="s">
        <v>5826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7983</v>
      </c>
      <c r="BM272" s="163" t="s">
        <v>6614</v>
      </c>
    </row>
    <row r="273" spans="2:65" s="12" customFormat="1">
      <c r="B273" s="165"/>
      <c r="D273" s="166" t="s">
        <v>7985</v>
      </c>
      <c r="F273" s="168" t="s">
        <v>3331</v>
      </c>
      <c r="H273" s="169">
        <v>4.6509999999999998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7592</v>
      </c>
      <c r="AX273" s="12" t="s">
        <v>7671</v>
      </c>
      <c r="AY273" s="167" t="s">
        <v>7977</v>
      </c>
    </row>
    <row r="274" spans="2:65" s="1" customFormat="1" ht="16.5" customHeight="1">
      <c r="B274" s="151"/>
      <c r="C274" s="152" t="s">
        <v>6981</v>
      </c>
      <c r="D274" s="152" t="s">
        <v>7978</v>
      </c>
      <c r="E274" s="153" t="s">
        <v>6616</v>
      </c>
      <c r="F274" s="154" t="s">
        <v>6617</v>
      </c>
      <c r="G274" s="155" t="s">
        <v>5897</v>
      </c>
      <c r="H274" s="156">
        <v>10</v>
      </c>
      <c r="I274" s="157"/>
      <c r="J274" s="158">
        <f>ROUND(I274*H274,2)</f>
        <v>0</v>
      </c>
      <c r="K274" s="154" t="s">
        <v>7590</v>
      </c>
      <c r="L274" s="31"/>
      <c r="M274" s="159" t="s">
        <v>7590</v>
      </c>
      <c r="N274" s="160" t="s">
        <v>7629</v>
      </c>
      <c r="O274" s="54"/>
      <c r="P274" s="161">
        <f>O274*H274</f>
        <v>0</v>
      </c>
      <c r="Q274" s="161">
        <v>0</v>
      </c>
      <c r="R274" s="161">
        <f>Q274*H274</f>
        <v>0</v>
      </c>
      <c r="S274" s="161">
        <v>0</v>
      </c>
      <c r="T274" s="162">
        <f>S274*H274</f>
        <v>0</v>
      </c>
      <c r="AR274" s="163" t="s">
        <v>7983</v>
      </c>
      <c r="AT274" s="163" t="s">
        <v>7978</v>
      </c>
      <c r="AU274" s="163" t="s">
        <v>7673</v>
      </c>
      <c r="AY274" s="16" t="s">
        <v>7977</v>
      </c>
      <c r="BE274" s="164">
        <f>IF(N274="základní",J274,0)</f>
        <v>0</v>
      </c>
      <c r="BF274" s="164">
        <f>IF(N274="snížená",J274,0)</f>
        <v>0</v>
      </c>
      <c r="BG274" s="164">
        <f>IF(N274="zákl. přenesená",J274,0)</f>
        <v>0</v>
      </c>
      <c r="BH274" s="164">
        <f>IF(N274="sníž. přenesená",J274,0)</f>
        <v>0</v>
      </c>
      <c r="BI274" s="164">
        <f>IF(N274="nulová",J274,0)</f>
        <v>0</v>
      </c>
      <c r="BJ274" s="16" t="s">
        <v>7671</v>
      </c>
      <c r="BK274" s="164">
        <f>ROUND(I274*H274,2)</f>
        <v>0</v>
      </c>
      <c r="BL274" s="16" t="s">
        <v>7983</v>
      </c>
      <c r="BM274" s="163" t="s">
        <v>6618</v>
      </c>
    </row>
    <row r="275" spans="2:65" s="1" customFormat="1" ht="16.5" customHeight="1">
      <c r="B275" s="151"/>
      <c r="C275" s="152" t="s">
        <v>6985</v>
      </c>
      <c r="D275" s="152" t="s">
        <v>7978</v>
      </c>
      <c r="E275" s="153" t="s">
        <v>5861</v>
      </c>
      <c r="F275" s="154" t="s">
        <v>5862</v>
      </c>
      <c r="G275" s="155" t="s">
        <v>5863</v>
      </c>
      <c r="H275" s="156">
        <v>947</v>
      </c>
      <c r="I275" s="157"/>
      <c r="J275" s="158">
        <f>ROUND(I275*H275,2)</f>
        <v>0</v>
      </c>
      <c r="K275" s="154" t="s">
        <v>5864</v>
      </c>
      <c r="L275" s="31"/>
      <c r="M275" s="159" t="s">
        <v>7590</v>
      </c>
      <c r="N275" s="160" t="s">
        <v>7629</v>
      </c>
      <c r="O275" s="54"/>
      <c r="P275" s="161">
        <f>O275*H275</f>
        <v>0</v>
      </c>
      <c r="Q275" s="161">
        <v>0</v>
      </c>
      <c r="R275" s="161">
        <f>Q275*H275</f>
        <v>0</v>
      </c>
      <c r="S275" s="161">
        <v>0</v>
      </c>
      <c r="T275" s="162">
        <f>S275*H275</f>
        <v>0</v>
      </c>
      <c r="AR275" s="163" t="s">
        <v>5865</v>
      </c>
      <c r="AT275" s="163" t="s">
        <v>7978</v>
      </c>
      <c r="AU275" s="163" t="s">
        <v>7673</v>
      </c>
      <c r="AY275" s="16" t="s">
        <v>7977</v>
      </c>
      <c r="BE275" s="164">
        <f>IF(N275="základní",J275,0)</f>
        <v>0</v>
      </c>
      <c r="BF275" s="164">
        <f>IF(N275="snížená",J275,0)</f>
        <v>0</v>
      </c>
      <c r="BG275" s="164">
        <f>IF(N275="zákl. přenesená",J275,0)</f>
        <v>0</v>
      </c>
      <c r="BH275" s="164">
        <f>IF(N275="sníž. přenesená",J275,0)</f>
        <v>0</v>
      </c>
      <c r="BI275" s="164">
        <f>IF(N275="nulová",J275,0)</f>
        <v>0</v>
      </c>
      <c r="BJ275" s="16" t="s">
        <v>7671</v>
      </c>
      <c r="BK275" s="164">
        <f>ROUND(I275*H275,2)</f>
        <v>0</v>
      </c>
      <c r="BL275" s="16" t="s">
        <v>5865</v>
      </c>
      <c r="BM275" s="163" t="s">
        <v>5866</v>
      </c>
    </row>
    <row r="276" spans="2:65" s="1" customFormat="1" ht="16.5" customHeight="1">
      <c r="B276" s="151"/>
      <c r="C276" s="189" t="s">
        <v>6989</v>
      </c>
      <c r="D276" s="189" t="s">
        <v>5826</v>
      </c>
      <c r="E276" s="190" t="s">
        <v>5869</v>
      </c>
      <c r="F276" s="191" t="s">
        <v>5870</v>
      </c>
      <c r="G276" s="192" t="s">
        <v>5863</v>
      </c>
      <c r="H276" s="193">
        <v>1136.4000000000001</v>
      </c>
      <c r="I276" s="194"/>
      <c r="J276" s="195">
        <f>ROUND(I276*H276,2)</f>
        <v>0</v>
      </c>
      <c r="K276" s="191" t="s">
        <v>5871</v>
      </c>
      <c r="L276" s="196"/>
      <c r="M276" s="197" t="s">
        <v>7590</v>
      </c>
      <c r="N276" s="198" t="s">
        <v>7629</v>
      </c>
      <c r="O276" s="54"/>
      <c r="P276" s="161">
        <f>O276*H276</f>
        <v>0</v>
      </c>
      <c r="Q276" s="161">
        <v>5.0000000000000002E-5</v>
      </c>
      <c r="R276" s="161">
        <f>Q276*H276</f>
        <v>5.6820000000000009E-2</v>
      </c>
      <c r="S276" s="161">
        <v>0</v>
      </c>
      <c r="T276" s="162">
        <f>S276*H276</f>
        <v>0</v>
      </c>
      <c r="AR276" s="163" t="s">
        <v>5872</v>
      </c>
      <c r="AT276" s="163" t="s">
        <v>5826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5872</v>
      </c>
      <c r="BM276" s="163" t="s">
        <v>5873</v>
      </c>
    </row>
    <row r="277" spans="2:65" s="12" customFormat="1">
      <c r="B277" s="165"/>
      <c r="D277" s="166" t="s">
        <v>7985</v>
      </c>
      <c r="F277" s="168" t="s">
        <v>3332</v>
      </c>
      <c r="H277" s="169">
        <v>1136.4000000000001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7673</v>
      </c>
      <c r="AV277" s="12" t="s">
        <v>7673</v>
      </c>
      <c r="AW277" s="12" t="s">
        <v>7592</v>
      </c>
      <c r="AX277" s="12" t="s">
        <v>7671</v>
      </c>
      <c r="AY277" s="167" t="s">
        <v>7977</v>
      </c>
    </row>
    <row r="278" spans="2:65" s="11" customFormat="1" ht="22.9" customHeight="1">
      <c r="B278" s="138"/>
      <c r="D278" s="139" t="s">
        <v>7663</v>
      </c>
      <c r="E278" s="149" t="s">
        <v>7983</v>
      </c>
      <c r="F278" s="149" t="s">
        <v>5875</v>
      </c>
      <c r="I278" s="141"/>
      <c r="J278" s="150">
        <f>BK278</f>
        <v>0</v>
      </c>
      <c r="L278" s="138"/>
      <c r="M278" s="143"/>
      <c r="N278" s="144"/>
      <c r="O278" s="144"/>
      <c r="P278" s="145">
        <f>SUM(P279:P286)</f>
        <v>0</v>
      </c>
      <c r="Q278" s="144"/>
      <c r="R278" s="145">
        <f>SUM(R279:R286)</f>
        <v>3.5783999999999996E-2</v>
      </c>
      <c r="S278" s="144"/>
      <c r="T278" s="146">
        <f>SUM(T279:T286)</f>
        <v>0</v>
      </c>
      <c r="AR278" s="139" t="s">
        <v>7671</v>
      </c>
      <c r="AT278" s="147" t="s">
        <v>7663</v>
      </c>
      <c r="AU278" s="147" t="s">
        <v>7671</v>
      </c>
      <c r="AY278" s="139" t="s">
        <v>7977</v>
      </c>
      <c r="BK278" s="148">
        <f>SUM(BK279:BK286)</f>
        <v>0</v>
      </c>
    </row>
    <row r="279" spans="2:65" s="1" customFormat="1" ht="16.5" customHeight="1">
      <c r="B279" s="151"/>
      <c r="C279" s="152" t="s">
        <v>6993</v>
      </c>
      <c r="D279" s="152" t="s">
        <v>7978</v>
      </c>
      <c r="E279" s="153" t="s">
        <v>5877</v>
      </c>
      <c r="F279" s="154" t="s">
        <v>5878</v>
      </c>
      <c r="G279" s="155" t="s">
        <v>7994</v>
      </c>
      <c r="H279" s="156">
        <v>157.85599999999999</v>
      </c>
      <c r="I279" s="157"/>
      <c r="J279" s="158">
        <f>ROUND(I279*H279,2)</f>
        <v>0</v>
      </c>
      <c r="K279" s="154" t="s">
        <v>7982</v>
      </c>
      <c r="L279" s="31"/>
      <c r="M279" s="159" t="s">
        <v>7590</v>
      </c>
      <c r="N279" s="160" t="s">
        <v>7629</v>
      </c>
      <c r="O279" s="54"/>
      <c r="P279" s="161">
        <f>O279*H279</f>
        <v>0</v>
      </c>
      <c r="Q279" s="161">
        <v>0</v>
      </c>
      <c r="R279" s="161">
        <f>Q279*H279</f>
        <v>0</v>
      </c>
      <c r="S279" s="161">
        <v>0</v>
      </c>
      <c r="T279" s="162">
        <f>S279*H279</f>
        <v>0</v>
      </c>
      <c r="AR279" s="163" t="s">
        <v>7983</v>
      </c>
      <c r="AT279" s="163" t="s">
        <v>7978</v>
      </c>
      <c r="AU279" s="163" t="s">
        <v>7673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7983</v>
      </c>
      <c r="BM279" s="163" t="s">
        <v>5879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2715</v>
      </c>
      <c r="H280" s="169">
        <v>1.1879999999999999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2" customFormat="1">
      <c r="B281" s="165"/>
      <c r="D281" s="166" t="s">
        <v>7985</v>
      </c>
      <c r="E281" s="167" t="s">
        <v>7590</v>
      </c>
      <c r="F281" s="168" t="s">
        <v>2716</v>
      </c>
      <c r="H281" s="169">
        <v>0.41299999999999998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7985</v>
      </c>
      <c r="AU281" s="167" t="s">
        <v>7673</v>
      </c>
      <c r="AV281" s="12" t="s">
        <v>7673</v>
      </c>
      <c r="AW281" s="12" t="s">
        <v>7620</v>
      </c>
      <c r="AX281" s="12" t="s">
        <v>7664</v>
      </c>
      <c r="AY281" s="167" t="s">
        <v>7977</v>
      </c>
    </row>
    <row r="282" spans="2:65" s="12" customFormat="1">
      <c r="B282" s="165"/>
      <c r="D282" s="166" t="s">
        <v>7985</v>
      </c>
      <c r="E282" s="167" t="s">
        <v>7590</v>
      </c>
      <c r="F282" s="168" t="s">
        <v>3333</v>
      </c>
      <c r="H282" s="169">
        <v>156.255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7985</v>
      </c>
      <c r="AU282" s="167" t="s">
        <v>7673</v>
      </c>
      <c r="AV282" s="12" t="s">
        <v>7673</v>
      </c>
      <c r="AW282" s="12" t="s">
        <v>7620</v>
      </c>
      <c r="AX282" s="12" t="s">
        <v>7664</v>
      </c>
      <c r="AY282" s="167" t="s">
        <v>7977</v>
      </c>
    </row>
    <row r="283" spans="2:65" s="13" customFormat="1">
      <c r="B283" s="174"/>
      <c r="D283" s="166" t="s">
        <v>7985</v>
      </c>
      <c r="E283" s="175" t="s">
        <v>7590</v>
      </c>
      <c r="F283" s="176" t="s">
        <v>7998</v>
      </c>
      <c r="H283" s="177">
        <v>157.85599999999999</v>
      </c>
      <c r="I283" s="178"/>
      <c r="L283" s="174"/>
      <c r="M283" s="179"/>
      <c r="N283" s="180"/>
      <c r="O283" s="180"/>
      <c r="P283" s="180"/>
      <c r="Q283" s="180"/>
      <c r="R283" s="180"/>
      <c r="S283" s="180"/>
      <c r="T283" s="181"/>
      <c r="AT283" s="175" t="s">
        <v>7985</v>
      </c>
      <c r="AU283" s="175" t="s">
        <v>7673</v>
      </c>
      <c r="AV283" s="13" t="s">
        <v>7983</v>
      </c>
      <c r="AW283" s="13" t="s">
        <v>7620</v>
      </c>
      <c r="AX283" s="13" t="s">
        <v>7671</v>
      </c>
      <c r="AY283" s="175" t="s">
        <v>7977</v>
      </c>
    </row>
    <row r="284" spans="2:65" s="1" customFormat="1" ht="24" customHeight="1">
      <c r="B284" s="151"/>
      <c r="C284" s="152" t="s">
        <v>6997</v>
      </c>
      <c r="D284" s="152" t="s">
        <v>7978</v>
      </c>
      <c r="E284" s="153" t="s">
        <v>6624</v>
      </c>
      <c r="F284" s="154" t="s">
        <v>6625</v>
      </c>
      <c r="G284" s="155" t="s">
        <v>7994</v>
      </c>
      <c r="H284" s="156">
        <v>0.34399999999999997</v>
      </c>
      <c r="I284" s="157"/>
      <c r="J284" s="158">
        <f>ROUND(I284*H284,2)</f>
        <v>0</v>
      </c>
      <c r="K284" s="154" t="s">
        <v>7982</v>
      </c>
      <c r="L284" s="31"/>
      <c r="M284" s="159" t="s">
        <v>7590</v>
      </c>
      <c r="N284" s="160" t="s">
        <v>7629</v>
      </c>
      <c r="O284" s="54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6626</v>
      </c>
    </row>
    <row r="285" spans="2:65" s="1" customFormat="1" ht="16.5" customHeight="1">
      <c r="B285" s="151"/>
      <c r="C285" s="152" t="s">
        <v>7001</v>
      </c>
      <c r="D285" s="152" t="s">
        <v>7978</v>
      </c>
      <c r="E285" s="153" t="s">
        <v>6627</v>
      </c>
      <c r="F285" s="154" t="s">
        <v>6628</v>
      </c>
      <c r="G285" s="155" t="s">
        <v>5783</v>
      </c>
      <c r="H285" s="156">
        <v>5.6</v>
      </c>
      <c r="I285" s="157"/>
      <c r="J285" s="158">
        <f>ROUND(I285*H285,2)</f>
        <v>0</v>
      </c>
      <c r="K285" s="154" t="s">
        <v>7982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6.3899999999999998E-3</v>
      </c>
      <c r="R285" s="161">
        <f>Q285*H285</f>
        <v>3.5783999999999996E-2</v>
      </c>
      <c r="S285" s="161">
        <v>0</v>
      </c>
      <c r="T285" s="162">
        <f>S285*H285</f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7983</v>
      </c>
      <c r="BM285" s="163" t="s">
        <v>6629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3334</v>
      </c>
      <c r="H286" s="169">
        <v>5.6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7671</v>
      </c>
      <c r="AY286" s="167" t="s">
        <v>7977</v>
      </c>
    </row>
    <row r="287" spans="2:65" s="11" customFormat="1" ht="22.9" customHeight="1">
      <c r="B287" s="138"/>
      <c r="D287" s="139" t="s">
        <v>7663</v>
      </c>
      <c r="E287" s="149" t="s">
        <v>8005</v>
      </c>
      <c r="F287" s="149" t="s">
        <v>6631</v>
      </c>
      <c r="I287" s="141"/>
      <c r="J287" s="150">
        <f>BK287</f>
        <v>0</v>
      </c>
      <c r="L287" s="138"/>
      <c r="M287" s="143"/>
      <c r="N287" s="144"/>
      <c r="O287" s="144"/>
      <c r="P287" s="145">
        <f>SUM(P288:P300)</f>
        <v>0</v>
      </c>
      <c r="Q287" s="144"/>
      <c r="R287" s="145">
        <f>SUM(R288:R300)</f>
        <v>0.11807999999999999</v>
      </c>
      <c r="S287" s="144"/>
      <c r="T287" s="146">
        <f>SUM(T288:T300)</f>
        <v>0</v>
      </c>
      <c r="AR287" s="139" t="s">
        <v>7671</v>
      </c>
      <c r="AT287" s="147" t="s">
        <v>7663</v>
      </c>
      <c r="AU287" s="147" t="s">
        <v>7671</v>
      </c>
      <c r="AY287" s="139" t="s">
        <v>7977</v>
      </c>
      <c r="BK287" s="148">
        <f>SUM(BK288:BK300)</f>
        <v>0</v>
      </c>
    </row>
    <row r="288" spans="2:65" s="1" customFormat="1" ht="16.5" customHeight="1">
      <c r="B288" s="151"/>
      <c r="C288" s="152" t="s">
        <v>7005</v>
      </c>
      <c r="D288" s="152" t="s">
        <v>7978</v>
      </c>
      <c r="E288" s="153" t="s">
        <v>6632</v>
      </c>
      <c r="F288" s="154" t="s">
        <v>6633</v>
      </c>
      <c r="G288" s="155" t="s">
        <v>5783</v>
      </c>
      <c r="H288" s="156">
        <v>18.04</v>
      </c>
      <c r="I288" s="157"/>
      <c r="J288" s="158">
        <f>ROUND(I288*H288,2)</f>
        <v>0</v>
      </c>
      <c r="K288" s="154" t="s">
        <v>7982</v>
      </c>
      <c r="L288" s="31"/>
      <c r="M288" s="159" t="s">
        <v>7590</v>
      </c>
      <c r="N288" s="160" t="s">
        <v>7629</v>
      </c>
      <c r="O288" s="54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AR288" s="163" t="s">
        <v>7983</v>
      </c>
      <c r="AT288" s="163" t="s">
        <v>7978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6634</v>
      </c>
    </row>
    <row r="289" spans="2:65" s="12" customFormat="1">
      <c r="B289" s="165"/>
      <c r="D289" s="166" t="s">
        <v>7985</v>
      </c>
      <c r="E289" s="167" t="s">
        <v>7590</v>
      </c>
      <c r="F289" s="168" t="s">
        <v>3335</v>
      </c>
      <c r="H289" s="169">
        <v>18.04</v>
      </c>
      <c r="I289" s="170"/>
      <c r="L289" s="165"/>
      <c r="M289" s="171"/>
      <c r="N289" s="172"/>
      <c r="O289" s="172"/>
      <c r="P289" s="172"/>
      <c r="Q289" s="172"/>
      <c r="R289" s="172"/>
      <c r="S289" s="172"/>
      <c r="T289" s="173"/>
      <c r="AT289" s="167" t="s">
        <v>7985</v>
      </c>
      <c r="AU289" s="167" t="s">
        <v>7673</v>
      </c>
      <c r="AV289" s="12" t="s">
        <v>7673</v>
      </c>
      <c r="AW289" s="12" t="s">
        <v>7620</v>
      </c>
      <c r="AX289" s="12" t="s">
        <v>7671</v>
      </c>
      <c r="AY289" s="167" t="s">
        <v>7977</v>
      </c>
    </row>
    <row r="290" spans="2:65" s="1" customFormat="1" ht="24" customHeight="1">
      <c r="B290" s="151"/>
      <c r="C290" s="152" t="s">
        <v>7009</v>
      </c>
      <c r="D290" s="152" t="s">
        <v>7978</v>
      </c>
      <c r="E290" s="153" t="s">
        <v>6641</v>
      </c>
      <c r="F290" s="154" t="s">
        <v>6642</v>
      </c>
      <c r="G290" s="155" t="s">
        <v>5783</v>
      </c>
      <c r="H290" s="156">
        <v>34.43</v>
      </c>
      <c r="I290" s="157"/>
      <c r="J290" s="158">
        <f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6643</v>
      </c>
    </row>
    <row r="291" spans="2:65" s="12" customFormat="1">
      <c r="B291" s="165"/>
      <c r="D291" s="166" t="s">
        <v>7985</v>
      </c>
      <c r="E291" s="167" t="s">
        <v>7590</v>
      </c>
      <c r="F291" s="168" t="s">
        <v>3336</v>
      </c>
      <c r="H291" s="169">
        <v>18.04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7620</v>
      </c>
      <c r="AX291" s="12" t="s">
        <v>7664</v>
      </c>
      <c r="AY291" s="167" t="s">
        <v>7977</v>
      </c>
    </row>
    <row r="292" spans="2:65" s="12" customFormat="1">
      <c r="B292" s="165"/>
      <c r="D292" s="166" t="s">
        <v>7985</v>
      </c>
      <c r="E292" s="167" t="s">
        <v>7590</v>
      </c>
      <c r="F292" s="168" t="s">
        <v>3337</v>
      </c>
      <c r="H292" s="169">
        <v>16.39</v>
      </c>
      <c r="I292" s="170"/>
      <c r="L292" s="165"/>
      <c r="M292" s="171"/>
      <c r="N292" s="172"/>
      <c r="O292" s="172"/>
      <c r="P292" s="172"/>
      <c r="Q292" s="172"/>
      <c r="R292" s="172"/>
      <c r="S292" s="172"/>
      <c r="T292" s="173"/>
      <c r="AT292" s="167" t="s">
        <v>7985</v>
      </c>
      <c r="AU292" s="167" t="s">
        <v>7673</v>
      </c>
      <c r="AV292" s="12" t="s">
        <v>7673</v>
      </c>
      <c r="AW292" s="12" t="s">
        <v>7620</v>
      </c>
      <c r="AX292" s="12" t="s">
        <v>7664</v>
      </c>
      <c r="AY292" s="167" t="s">
        <v>7977</v>
      </c>
    </row>
    <row r="293" spans="2:65" s="13" customFormat="1">
      <c r="B293" s="174"/>
      <c r="D293" s="166" t="s">
        <v>7985</v>
      </c>
      <c r="E293" s="175" t="s">
        <v>7590</v>
      </c>
      <c r="F293" s="176" t="s">
        <v>7998</v>
      </c>
      <c r="H293" s="177">
        <v>34.43</v>
      </c>
      <c r="I293" s="178"/>
      <c r="L293" s="174"/>
      <c r="M293" s="179"/>
      <c r="N293" s="180"/>
      <c r="O293" s="180"/>
      <c r="P293" s="180"/>
      <c r="Q293" s="180"/>
      <c r="R293" s="180"/>
      <c r="S293" s="180"/>
      <c r="T293" s="181"/>
      <c r="AT293" s="175" t="s">
        <v>7985</v>
      </c>
      <c r="AU293" s="175" t="s">
        <v>7673</v>
      </c>
      <c r="AV293" s="13" t="s">
        <v>7983</v>
      </c>
      <c r="AW293" s="13" t="s">
        <v>7620</v>
      </c>
      <c r="AX293" s="13" t="s">
        <v>7671</v>
      </c>
      <c r="AY293" s="175" t="s">
        <v>7977</v>
      </c>
    </row>
    <row r="294" spans="2:65" s="1" customFormat="1" ht="24" customHeight="1">
      <c r="B294" s="151"/>
      <c r="C294" s="152" t="s">
        <v>7013</v>
      </c>
      <c r="D294" s="152" t="s">
        <v>7978</v>
      </c>
      <c r="E294" s="153" t="s">
        <v>6644</v>
      </c>
      <c r="F294" s="154" t="s">
        <v>6645</v>
      </c>
      <c r="G294" s="155" t="s">
        <v>5783</v>
      </c>
      <c r="H294" s="156">
        <v>34.44</v>
      </c>
      <c r="I294" s="157"/>
      <c r="J294" s="158">
        <f>ROUND(I294*H294,2)</f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6646</v>
      </c>
    </row>
    <row r="295" spans="2:65" s="12" customFormat="1">
      <c r="B295" s="165"/>
      <c r="D295" s="166" t="s">
        <v>7985</v>
      </c>
      <c r="E295" s="167" t="s">
        <v>7590</v>
      </c>
      <c r="F295" s="168" t="s">
        <v>3338</v>
      </c>
      <c r="H295" s="169">
        <v>34.44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7985</v>
      </c>
      <c r="AU295" s="167" t="s">
        <v>7673</v>
      </c>
      <c r="AV295" s="12" t="s">
        <v>7673</v>
      </c>
      <c r="AW295" s="12" t="s">
        <v>7620</v>
      </c>
      <c r="AX295" s="12" t="s">
        <v>7671</v>
      </c>
      <c r="AY295" s="167" t="s">
        <v>7977</v>
      </c>
    </row>
    <row r="296" spans="2:65" s="1" customFormat="1" ht="24" customHeight="1">
      <c r="B296" s="151"/>
      <c r="C296" s="152" t="s">
        <v>7017</v>
      </c>
      <c r="D296" s="152" t="s">
        <v>7978</v>
      </c>
      <c r="E296" s="153" t="s">
        <v>6647</v>
      </c>
      <c r="F296" s="154" t="s">
        <v>6648</v>
      </c>
      <c r="G296" s="155" t="s">
        <v>5783</v>
      </c>
      <c r="H296" s="156">
        <v>34.44</v>
      </c>
      <c r="I296" s="157"/>
      <c r="J296" s="158">
        <f>ROUND(I296*H296,2)</f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6649</v>
      </c>
    </row>
    <row r="297" spans="2:65" s="1" customFormat="1" ht="24" customHeight="1">
      <c r="B297" s="151"/>
      <c r="C297" s="152" t="s">
        <v>7022</v>
      </c>
      <c r="D297" s="152" t="s">
        <v>7978</v>
      </c>
      <c r="E297" s="153" t="s">
        <v>6656</v>
      </c>
      <c r="F297" s="154" t="s">
        <v>6657</v>
      </c>
      <c r="G297" s="155" t="s">
        <v>5783</v>
      </c>
      <c r="H297" s="156">
        <v>52.48</v>
      </c>
      <c r="I297" s="157"/>
      <c r="J297" s="158">
        <f>ROUND(I297*H297,2)</f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AR297" s="163" t="s">
        <v>7983</v>
      </c>
      <c r="AT297" s="163" t="s">
        <v>7978</v>
      </c>
      <c r="AU297" s="163" t="s">
        <v>7673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7983</v>
      </c>
      <c r="BM297" s="163" t="s">
        <v>6658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3339</v>
      </c>
      <c r="H298" s="169">
        <v>52.48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7671</v>
      </c>
      <c r="AY298" s="167" t="s">
        <v>7977</v>
      </c>
    </row>
    <row r="299" spans="2:65" s="1" customFormat="1" ht="16.5" customHeight="1">
      <c r="B299" s="151"/>
      <c r="C299" s="152" t="s">
        <v>7026</v>
      </c>
      <c r="D299" s="152" t="s">
        <v>7978</v>
      </c>
      <c r="E299" s="153" t="s">
        <v>6663</v>
      </c>
      <c r="F299" s="154" t="s">
        <v>6664</v>
      </c>
      <c r="G299" s="155" t="s">
        <v>5863</v>
      </c>
      <c r="H299" s="156">
        <v>32.799999999999997</v>
      </c>
      <c r="I299" s="157"/>
      <c r="J299" s="158">
        <f>ROUND(I299*H299,2)</f>
        <v>0</v>
      </c>
      <c r="K299" s="154" t="s">
        <v>7982</v>
      </c>
      <c r="L299" s="31"/>
      <c r="M299" s="159" t="s">
        <v>7590</v>
      </c>
      <c r="N299" s="160" t="s">
        <v>7629</v>
      </c>
      <c r="O299" s="54"/>
      <c r="P299" s="161">
        <f>O299*H299</f>
        <v>0</v>
      </c>
      <c r="Q299" s="161">
        <v>3.5999999999999999E-3</v>
      </c>
      <c r="R299" s="161">
        <f>Q299*H299</f>
        <v>0.11807999999999999</v>
      </c>
      <c r="S299" s="161">
        <v>0</v>
      </c>
      <c r="T299" s="162">
        <f>S299*H299</f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6665</v>
      </c>
    </row>
    <row r="300" spans="2:65" s="12" customFormat="1">
      <c r="B300" s="165"/>
      <c r="D300" s="166" t="s">
        <v>7985</v>
      </c>
      <c r="E300" s="167" t="s">
        <v>7590</v>
      </c>
      <c r="F300" s="168" t="s">
        <v>3340</v>
      </c>
      <c r="H300" s="169">
        <v>32.799999999999997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7620</v>
      </c>
      <c r="AX300" s="12" t="s">
        <v>7671</v>
      </c>
      <c r="AY300" s="167" t="s">
        <v>7977</v>
      </c>
    </row>
    <row r="301" spans="2:65" s="11" customFormat="1" ht="22.9" customHeight="1">
      <c r="B301" s="138"/>
      <c r="D301" s="139" t="s">
        <v>7663</v>
      </c>
      <c r="E301" s="149" t="s">
        <v>8023</v>
      </c>
      <c r="F301" s="149" t="s">
        <v>5882</v>
      </c>
      <c r="I301" s="141"/>
      <c r="J301" s="150">
        <f>BK301</f>
        <v>0</v>
      </c>
      <c r="L301" s="138"/>
      <c r="M301" s="143"/>
      <c r="N301" s="144"/>
      <c r="O301" s="144"/>
      <c r="P301" s="145">
        <f>SUM(P302:P359)</f>
        <v>0</v>
      </c>
      <c r="Q301" s="144"/>
      <c r="R301" s="145">
        <f>SUM(R302:R359)</f>
        <v>8.0516519000000013</v>
      </c>
      <c r="S301" s="144"/>
      <c r="T301" s="146">
        <f>SUM(T302:T359)</f>
        <v>0</v>
      </c>
      <c r="AR301" s="139" t="s">
        <v>7671</v>
      </c>
      <c r="AT301" s="147" t="s">
        <v>7663</v>
      </c>
      <c r="AU301" s="147" t="s">
        <v>7671</v>
      </c>
      <c r="AY301" s="139" t="s">
        <v>7977</v>
      </c>
      <c r="BK301" s="148">
        <f>SUM(BK302:BK359)</f>
        <v>0</v>
      </c>
    </row>
    <row r="302" spans="2:65" s="1" customFormat="1" ht="16.5" customHeight="1">
      <c r="B302" s="151"/>
      <c r="C302" s="152" t="s">
        <v>7030</v>
      </c>
      <c r="D302" s="152" t="s">
        <v>7978</v>
      </c>
      <c r="E302" s="153" t="s">
        <v>6668</v>
      </c>
      <c r="F302" s="154" t="s">
        <v>6669</v>
      </c>
      <c r="G302" s="155" t="s">
        <v>5897</v>
      </c>
      <c r="H302" s="156">
        <v>10</v>
      </c>
      <c r="I302" s="157"/>
      <c r="J302" s="158">
        <f t="shared" ref="J302:J314" si="20">ROUND(I302*H302,2)</f>
        <v>0</v>
      </c>
      <c r="K302" s="154" t="s">
        <v>7982</v>
      </c>
      <c r="L302" s="31"/>
      <c r="M302" s="159" t="s">
        <v>7590</v>
      </c>
      <c r="N302" s="160" t="s">
        <v>7629</v>
      </c>
      <c r="O302" s="54"/>
      <c r="P302" s="161">
        <f t="shared" ref="P302:P314" si="21">O302*H302</f>
        <v>0</v>
      </c>
      <c r="Q302" s="161">
        <v>0</v>
      </c>
      <c r="R302" s="161">
        <f t="shared" ref="R302:R314" si="22">Q302*H302</f>
        <v>0</v>
      </c>
      <c r="S302" s="161">
        <v>0</v>
      </c>
      <c r="T302" s="162">
        <f t="shared" ref="T302:T314" si="23">S302*H302</f>
        <v>0</v>
      </c>
      <c r="AR302" s="163" t="s">
        <v>5804</v>
      </c>
      <c r="AT302" s="163" t="s">
        <v>7978</v>
      </c>
      <c r="AU302" s="163" t="s">
        <v>7673</v>
      </c>
      <c r="AY302" s="16" t="s">
        <v>7977</v>
      </c>
      <c r="BE302" s="164">
        <f t="shared" ref="BE302:BE314" si="24">IF(N302="základní",J302,0)</f>
        <v>0</v>
      </c>
      <c r="BF302" s="164">
        <f t="shared" ref="BF302:BF314" si="25">IF(N302="snížená",J302,0)</f>
        <v>0</v>
      </c>
      <c r="BG302" s="164">
        <f t="shared" ref="BG302:BG314" si="26">IF(N302="zákl. přenesená",J302,0)</f>
        <v>0</v>
      </c>
      <c r="BH302" s="164">
        <f t="shared" ref="BH302:BH314" si="27">IF(N302="sníž. přenesená",J302,0)</f>
        <v>0</v>
      </c>
      <c r="BI302" s="164">
        <f t="shared" ref="BI302:BI314" si="28">IF(N302="nulová",J302,0)</f>
        <v>0</v>
      </c>
      <c r="BJ302" s="16" t="s">
        <v>7671</v>
      </c>
      <c r="BK302" s="164">
        <f t="shared" ref="BK302:BK314" si="29">ROUND(I302*H302,2)</f>
        <v>0</v>
      </c>
      <c r="BL302" s="16" t="s">
        <v>5804</v>
      </c>
      <c r="BM302" s="163" t="s">
        <v>6670</v>
      </c>
    </row>
    <row r="303" spans="2:65" s="1" customFormat="1" ht="24" customHeight="1">
      <c r="B303" s="151"/>
      <c r="C303" s="189" t="s">
        <v>7034</v>
      </c>
      <c r="D303" s="189" t="s">
        <v>5826</v>
      </c>
      <c r="E303" s="190" t="s">
        <v>6671</v>
      </c>
      <c r="F303" s="191" t="s">
        <v>6672</v>
      </c>
      <c r="G303" s="192" t="s">
        <v>5897</v>
      </c>
      <c r="H303" s="193">
        <v>10</v>
      </c>
      <c r="I303" s="194"/>
      <c r="J303" s="195">
        <f t="shared" si="20"/>
        <v>0</v>
      </c>
      <c r="K303" s="191" t="s">
        <v>7590</v>
      </c>
      <c r="L303" s="196"/>
      <c r="M303" s="197" t="s">
        <v>7590</v>
      </c>
      <c r="N303" s="198" t="s">
        <v>7629</v>
      </c>
      <c r="O303" s="54"/>
      <c r="P303" s="161">
        <f t="shared" si="21"/>
        <v>0</v>
      </c>
      <c r="Q303" s="161">
        <v>6.0000000000000001E-3</v>
      </c>
      <c r="R303" s="161">
        <f t="shared" si="22"/>
        <v>0.06</v>
      </c>
      <c r="S303" s="161">
        <v>0</v>
      </c>
      <c r="T303" s="162">
        <f t="shared" si="23"/>
        <v>0</v>
      </c>
      <c r="AR303" s="163" t="s">
        <v>8023</v>
      </c>
      <c r="AT303" s="163" t="s">
        <v>5826</v>
      </c>
      <c r="AU303" s="163" t="s">
        <v>7673</v>
      </c>
      <c r="AY303" s="16" t="s">
        <v>7977</v>
      </c>
      <c r="BE303" s="164">
        <f t="shared" si="24"/>
        <v>0</v>
      </c>
      <c r="BF303" s="164">
        <f t="shared" si="25"/>
        <v>0</v>
      </c>
      <c r="BG303" s="164">
        <f t="shared" si="26"/>
        <v>0</v>
      </c>
      <c r="BH303" s="164">
        <f t="shared" si="27"/>
        <v>0</v>
      </c>
      <c r="BI303" s="164">
        <f t="shared" si="28"/>
        <v>0</v>
      </c>
      <c r="BJ303" s="16" t="s">
        <v>7671</v>
      </c>
      <c r="BK303" s="164">
        <f t="shared" si="29"/>
        <v>0</v>
      </c>
      <c r="BL303" s="16" t="s">
        <v>7983</v>
      </c>
      <c r="BM303" s="163" t="s">
        <v>6673</v>
      </c>
    </row>
    <row r="304" spans="2:65" s="1" customFormat="1" ht="24" customHeight="1">
      <c r="B304" s="151"/>
      <c r="C304" s="152" t="s">
        <v>7038</v>
      </c>
      <c r="D304" s="152" t="s">
        <v>7978</v>
      </c>
      <c r="E304" s="153" t="s">
        <v>6677</v>
      </c>
      <c r="F304" s="154" t="s">
        <v>6678</v>
      </c>
      <c r="G304" s="155" t="s">
        <v>5897</v>
      </c>
      <c r="H304" s="156">
        <v>4</v>
      </c>
      <c r="I304" s="157"/>
      <c r="J304" s="158">
        <f t="shared" si="20"/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 t="shared" si="21"/>
        <v>0</v>
      </c>
      <c r="Q304" s="161">
        <v>1.67E-3</v>
      </c>
      <c r="R304" s="161">
        <f t="shared" si="22"/>
        <v>6.6800000000000002E-3</v>
      </c>
      <c r="S304" s="161">
        <v>0</v>
      </c>
      <c r="T304" s="162">
        <f t="shared" si="23"/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 t="shared" si="24"/>
        <v>0</v>
      </c>
      <c r="BF304" s="164">
        <f t="shared" si="25"/>
        <v>0</v>
      </c>
      <c r="BG304" s="164">
        <f t="shared" si="26"/>
        <v>0</v>
      </c>
      <c r="BH304" s="164">
        <f t="shared" si="27"/>
        <v>0</v>
      </c>
      <c r="BI304" s="164">
        <f t="shared" si="28"/>
        <v>0</v>
      </c>
      <c r="BJ304" s="16" t="s">
        <v>7671</v>
      </c>
      <c r="BK304" s="164">
        <f t="shared" si="29"/>
        <v>0</v>
      </c>
      <c r="BL304" s="16" t="s">
        <v>7983</v>
      </c>
      <c r="BM304" s="163" t="s">
        <v>6679</v>
      </c>
    </row>
    <row r="305" spans="2:65" s="1" customFormat="1" ht="16.5" customHeight="1">
      <c r="B305" s="151"/>
      <c r="C305" s="189" t="s">
        <v>7044</v>
      </c>
      <c r="D305" s="189" t="s">
        <v>5826</v>
      </c>
      <c r="E305" s="190" t="s">
        <v>6680</v>
      </c>
      <c r="F305" s="191" t="s">
        <v>6681</v>
      </c>
      <c r="G305" s="192" t="s">
        <v>5897</v>
      </c>
      <c r="H305" s="193">
        <v>1</v>
      </c>
      <c r="I305" s="194"/>
      <c r="J305" s="195">
        <f t="shared" si="20"/>
        <v>0</v>
      </c>
      <c r="K305" s="191" t="s">
        <v>7982</v>
      </c>
      <c r="L305" s="196"/>
      <c r="M305" s="197" t="s">
        <v>7590</v>
      </c>
      <c r="N305" s="198" t="s">
        <v>7629</v>
      </c>
      <c r="O305" s="54"/>
      <c r="P305" s="161">
        <f t="shared" si="21"/>
        <v>0</v>
      </c>
      <c r="Q305" s="161">
        <v>1.41E-2</v>
      </c>
      <c r="R305" s="161">
        <f t="shared" si="22"/>
        <v>1.41E-2</v>
      </c>
      <c r="S305" s="161">
        <v>0</v>
      </c>
      <c r="T305" s="162">
        <f t="shared" si="23"/>
        <v>0</v>
      </c>
      <c r="AR305" s="163" t="s">
        <v>8023</v>
      </c>
      <c r="AT305" s="163" t="s">
        <v>5826</v>
      </c>
      <c r="AU305" s="163" t="s">
        <v>7673</v>
      </c>
      <c r="AY305" s="16" t="s">
        <v>7977</v>
      </c>
      <c r="BE305" s="164">
        <f t="shared" si="24"/>
        <v>0</v>
      </c>
      <c r="BF305" s="164">
        <f t="shared" si="25"/>
        <v>0</v>
      </c>
      <c r="BG305" s="164">
        <f t="shared" si="26"/>
        <v>0</v>
      </c>
      <c r="BH305" s="164">
        <f t="shared" si="27"/>
        <v>0</v>
      </c>
      <c r="BI305" s="164">
        <f t="shared" si="28"/>
        <v>0</v>
      </c>
      <c r="BJ305" s="16" t="s">
        <v>7671</v>
      </c>
      <c r="BK305" s="164">
        <f t="shared" si="29"/>
        <v>0</v>
      </c>
      <c r="BL305" s="16" t="s">
        <v>7983</v>
      </c>
      <c r="BM305" s="163" t="s">
        <v>6682</v>
      </c>
    </row>
    <row r="306" spans="2:65" s="1" customFormat="1" ht="16.5" customHeight="1">
      <c r="B306" s="151"/>
      <c r="C306" s="189" t="s">
        <v>7050</v>
      </c>
      <c r="D306" s="189" t="s">
        <v>5826</v>
      </c>
      <c r="E306" s="190" t="s">
        <v>6689</v>
      </c>
      <c r="F306" s="191" t="s">
        <v>6690</v>
      </c>
      <c r="G306" s="192" t="s">
        <v>5897</v>
      </c>
      <c r="H306" s="193">
        <v>1</v>
      </c>
      <c r="I306" s="194"/>
      <c r="J306" s="195">
        <f t="shared" si="20"/>
        <v>0</v>
      </c>
      <c r="K306" s="191" t="s">
        <v>7982</v>
      </c>
      <c r="L306" s="196"/>
      <c r="M306" s="197" t="s">
        <v>7590</v>
      </c>
      <c r="N306" s="198" t="s">
        <v>7629</v>
      </c>
      <c r="O306" s="54"/>
      <c r="P306" s="161">
        <f t="shared" si="21"/>
        <v>0</v>
      </c>
      <c r="Q306" s="161">
        <v>0.01</v>
      </c>
      <c r="R306" s="161">
        <f t="shared" si="22"/>
        <v>0.01</v>
      </c>
      <c r="S306" s="161">
        <v>0</v>
      </c>
      <c r="T306" s="162">
        <f t="shared" si="23"/>
        <v>0</v>
      </c>
      <c r="AR306" s="163" t="s">
        <v>8023</v>
      </c>
      <c r="AT306" s="163" t="s">
        <v>5826</v>
      </c>
      <c r="AU306" s="163" t="s">
        <v>7673</v>
      </c>
      <c r="AY306" s="16" t="s">
        <v>7977</v>
      </c>
      <c r="BE306" s="164">
        <f t="shared" si="24"/>
        <v>0</v>
      </c>
      <c r="BF306" s="164">
        <f t="shared" si="25"/>
        <v>0</v>
      </c>
      <c r="BG306" s="164">
        <f t="shared" si="26"/>
        <v>0</v>
      </c>
      <c r="BH306" s="164">
        <f t="shared" si="27"/>
        <v>0</v>
      </c>
      <c r="BI306" s="164">
        <f t="shared" si="28"/>
        <v>0</v>
      </c>
      <c r="BJ306" s="16" t="s">
        <v>7671</v>
      </c>
      <c r="BK306" s="164">
        <f t="shared" si="29"/>
        <v>0</v>
      </c>
      <c r="BL306" s="16" t="s">
        <v>7983</v>
      </c>
      <c r="BM306" s="163" t="s">
        <v>3341</v>
      </c>
    </row>
    <row r="307" spans="2:65" s="1" customFormat="1" ht="16.5" customHeight="1">
      <c r="B307" s="151"/>
      <c r="C307" s="189" t="s">
        <v>7056</v>
      </c>
      <c r="D307" s="189" t="s">
        <v>5826</v>
      </c>
      <c r="E307" s="190" t="s">
        <v>6686</v>
      </c>
      <c r="F307" s="191" t="s">
        <v>6687</v>
      </c>
      <c r="G307" s="192" t="s">
        <v>5897</v>
      </c>
      <c r="H307" s="193">
        <v>1</v>
      </c>
      <c r="I307" s="194"/>
      <c r="J307" s="195">
        <f t="shared" si="20"/>
        <v>0</v>
      </c>
      <c r="K307" s="191" t="s">
        <v>7982</v>
      </c>
      <c r="L307" s="196"/>
      <c r="M307" s="197" t="s">
        <v>7590</v>
      </c>
      <c r="N307" s="198" t="s">
        <v>7629</v>
      </c>
      <c r="O307" s="54"/>
      <c r="P307" s="161">
        <f t="shared" si="21"/>
        <v>0</v>
      </c>
      <c r="Q307" s="161">
        <v>1.0699999999999999E-2</v>
      </c>
      <c r="R307" s="161">
        <f t="shared" si="22"/>
        <v>1.0699999999999999E-2</v>
      </c>
      <c r="S307" s="161">
        <v>0</v>
      </c>
      <c r="T307" s="162">
        <f t="shared" si="23"/>
        <v>0</v>
      </c>
      <c r="AR307" s="163" t="s">
        <v>8023</v>
      </c>
      <c r="AT307" s="163" t="s">
        <v>5826</v>
      </c>
      <c r="AU307" s="163" t="s">
        <v>7673</v>
      </c>
      <c r="AY307" s="16" t="s">
        <v>7977</v>
      </c>
      <c r="BE307" s="164">
        <f t="shared" si="24"/>
        <v>0</v>
      </c>
      <c r="BF307" s="164">
        <f t="shared" si="25"/>
        <v>0</v>
      </c>
      <c r="BG307" s="164">
        <f t="shared" si="26"/>
        <v>0</v>
      </c>
      <c r="BH307" s="164">
        <f t="shared" si="27"/>
        <v>0</v>
      </c>
      <c r="BI307" s="164">
        <f t="shared" si="28"/>
        <v>0</v>
      </c>
      <c r="BJ307" s="16" t="s">
        <v>7671</v>
      </c>
      <c r="BK307" s="164">
        <f t="shared" si="29"/>
        <v>0</v>
      </c>
      <c r="BL307" s="16" t="s">
        <v>7983</v>
      </c>
      <c r="BM307" s="163" t="s">
        <v>3342</v>
      </c>
    </row>
    <row r="308" spans="2:65" s="1" customFormat="1" ht="16.5" customHeight="1">
      <c r="B308" s="151"/>
      <c r="C308" s="189" t="s">
        <v>7062</v>
      </c>
      <c r="D308" s="189" t="s">
        <v>5826</v>
      </c>
      <c r="E308" s="190" t="s">
        <v>3343</v>
      </c>
      <c r="F308" s="191" t="s">
        <v>3344</v>
      </c>
      <c r="G308" s="192" t="s">
        <v>5897</v>
      </c>
      <c r="H308" s="193">
        <v>1</v>
      </c>
      <c r="I308" s="194"/>
      <c r="J308" s="195">
        <f t="shared" si="20"/>
        <v>0</v>
      </c>
      <c r="K308" s="191" t="s">
        <v>7590</v>
      </c>
      <c r="L308" s="196"/>
      <c r="M308" s="197" t="s">
        <v>7590</v>
      </c>
      <c r="N308" s="198" t="s">
        <v>7629</v>
      </c>
      <c r="O308" s="54"/>
      <c r="P308" s="161">
        <f t="shared" si="21"/>
        <v>0</v>
      </c>
      <c r="Q308" s="161">
        <v>3.15E-3</v>
      </c>
      <c r="R308" s="161">
        <f t="shared" si="22"/>
        <v>3.15E-3</v>
      </c>
      <c r="S308" s="161">
        <v>0</v>
      </c>
      <c r="T308" s="162">
        <f t="shared" si="23"/>
        <v>0</v>
      </c>
      <c r="AR308" s="163" t="s">
        <v>8023</v>
      </c>
      <c r="AT308" s="163" t="s">
        <v>5826</v>
      </c>
      <c r="AU308" s="163" t="s">
        <v>7673</v>
      </c>
      <c r="AY308" s="16" t="s">
        <v>7977</v>
      </c>
      <c r="BE308" s="164">
        <f t="shared" si="24"/>
        <v>0</v>
      </c>
      <c r="BF308" s="164">
        <f t="shared" si="25"/>
        <v>0</v>
      </c>
      <c r="BG308" s="164">
        <f t="shared" si="26"/>
        <v>0</v>
      </c>
      <c r="BH308" s="164">
        <f t="shared" si="27"/>
        <v>0</v>
      </c>
      <c r="BI308" s="164">
        <f t="shared" si="28"/>
        <v>0</v>
      </c>
      <c r="BJ308" s="16" t="s">
        <v>7671</v>
      </c>
      <c r="BK308" s="164">
        <f t="shared" si="29"/>
        <v>0</v>
      </c>
      <c r="BL308" s="16" t="s">
        <v>7983</v>
      </c>
      <c r="BM308" s="163" t="s">
        <v>3345</v>
      </c>
    </row>
    <row r="309" spans="2:65" s="1" customFormat="1" ht="24" customHeight="1">
      <c r="B309" s="151"/>
      <c r="C309" s="152" t="s">
        <v>7066</v>
      </c>
      <c r="D309" s="152" t="s">
        <v>7978</v>
      </c>
      <c r="E309" s="153" t="s">
        <v>3346</v>
      </c>
      <c r="F309" s="154" t="s">
        <v>3347</v>
      </c>
      <c r="G309" s="155" t="s">
        <v>5897</v>
      </c>
      <c r="H309" s="156">
        <v>1</v>
      </c>
      <c r="I309" s="157"/>
      <c r="J309" s="158">
        <f t="shared" si="20"/>
        <v>0</v>
      </c>
      <c r="K309" s="154" t="s">
        <v>7982</v>
      </c>
      <c r="L309" s="31"/>
      <c r="M309" s="159" t="s">
        <v>7590</v>
      </c>
      <c r="N309" s="160" t="s">
        <v>7629</v>
      </c>
      <c r="O309" s="54"/>
      <c r="P309" s="161">
        <f t="shared" si="21"/>
        <v>0</v>
      </c>
      <c r="Q309" s="161">
        <v>1.7099999999999999E-3</v>
      </c>
      <c r="R309" s="161">
        <f t="shared" si="22"/>
        <v>1.7099999999999999E-3</v>
      </c>
      <c r="S309" s="161">
        <v>0</v>
      </c>
      <c r="T309" s="162">
        <f t="shared" si="23"/>
        <v>0</v>
      </c>
      <c r="AR309" s="163" t="s">
        <v>7983</v>
      </c>
      <c r="AT309" s="163" t="s">
        <v>7978</v>
      </c>
      <c r="AU309" s="163" t="s">
        <v>7673</v>
      </c>
      <c r="AY309" s="16" t="s">
        <v>7977</v>
      </c>
      <c r="BE309" s="164">
        <f t="shared" si="24"/>
        <v>0</v>
      </c>
      <c r="BF309" s="164">
        <f t="shared" si="25"/>
        <v>0</v>
      </c>
      <c r="BG309" s="164">
        <f t="shared" si="26"/>
        <v>0</v>
      </c>
      <c r="BH309" s="164">
        <f t="shared" si="27"/>
        <v>0</v>
      </c>
      <c r="BI309" s="164">
        <f t="shared" si="28"/>
        <v>0</v>
      </c>
      <c r="BJ309" s="16" t="s">
        <v>7671</v>
      </c>
      <c r="BK309" s="164">
        <f t="shared" si="29"/>
        <v>0</v>
      </c>
      <c r="BL309" s="16" t="s">
        <v>7983</v>
      </c>
      <c r="BM309" s="163" t="s">
        <v>3348</v>
      </c>
    </row>
    <row r="310" spans="2:65" s="1" customFormat="1" ht="24" customHeight="1">
      <c r="B310" s="151"/>
      <c r="C310" s="189" t="s">
        <v>7071</v>
      </c>
      <c r="D310" s="189" t="s">
        <v>5826</v>
      </c>
      <c r="E310" s="190" t="s">
        <v>6683</v>
      </c>
      <c r="F310" s="191" t="s">
        <v>3349</v>
      </c>
      <c r="G310" s="192" t="s">
        <v>5897</v>
      </c>
      <c r="H310" s="193">
        <v>1</v>
      </c>
      <c r="I310" s="194"/>
      <c r="J310" s="195">
        <f t="shared" si="20"/>
        <v>0</v>
      </c>
      <c r="K310" s="191" t="s">
        <v>7982</v>
      </c>
      <c r="L310" s="196"/>
      <c r="M310" s="197" t="s">
        <v>7590</v>
      </c>
      <c r="N310" s="198" t="s">
        <v>7629</v>
      </c>
      <c r="O310" s="54"/>
      <c r="P310" s="161">
        <f t="shared" si="21"/>
        <v>0</v>
      </c>
      <c r="Q310" s="161">
        <v>1.5299999999999999E-2</v>
      </c>
      <c r="R310" s="161">
        <f t="shared" si="22"/>
        <v>1.5299999999999999E-2</v>
      </c>
      <c r="S310" s="161">
        <v>0</v>
      </c>
      <c r="T310" s="162">
        <f t="shared" si="23"/>
        <v>0</v>
      </c>
      <c r="AR310" s="163" t="s">
        <v>8023</v>
      </c>
      <c r="AT310" s="163" t="s">
        <v>5826</v>
      </c>
      <c r="AU310" s="163" t="s">
        <v>7673</v>
      </c>
      <c r="AY310" s="16" t="s">
        <v>7977</v>
      </c>
      <c r="BE310" s="164">
        <f t="shared" si="24"/>
        <v>0</v>
      </c>
      <c r="BF310" s="164">
        <f t="shared" si="25"/>
        <v>0</v>
      </c>
      <c r="BG310" s="164">
        <f t="shared" si="26"/>
        <v>0</v>
      </c>
      <c r="BH310" s="164">
        <f t="shared" si="27"/>
        <v>0</v>
      </c>
      <c r="BI310" s="164">
        <f t="shared" si="28"/>
        <v>0</v>
      </c>
      <c r="BJ310" s="16" t="s">
        <v>7671</v>
      </c>
      <c r="BK310" s="164">
        <f t="shared" si="29"/>
        <v>0</v>
      </c>
      <c r="BL310" s="16" t="s">
        <v>7983</v>
      </c>
      <c r="BM310" s="163" t="s">
        <v>3350</v>
      </c>
    </row>
    <row r="311" spans="2:65" s="1" customFormat="1" ht="24" customHeight="1">
      <c r="B311" s="151"/>
      <c r="C311" s="152" t="s">
        <v>7077</v>
      </c>
      <c r="D311" s="152" t="s">
        <v>7978</v>
      </c>
      <c r="E311" s="153" t="s">
        <v>6459</v>
      </c>
      <c r="F311" s="154" t="s">
        <v>6460</v>
      </c>
      <c r="G311" s="155" t="s">
        <v>5897</v>
      </c>
      <c r="H311" s="156">
        <v>1</v>
      </c>
      <c r="I311" s="157"/>
      <c r="J311" s="158">
        <f t="shared" si="20"/>
        <v>0</v>
      </c>
      <c r="K311" s="154" t="s">
        <v>7982</v>
      </c>
      <c r="L311" s="31"/>
      <c r="M311" s="159" t="s">
        <v>7590</v>
      </c>
      <c r="N311" s="160" t="s">
        <v>7629</v>
      </c>
      <c r="O311" s="54"/>
      <c r="P311" s="161">
        <f t="shared" si="21"/>
        <v>0</v>
      </c>
      <c r="Q311" s="161">
        <v>1.7099999999999999E-3</v>
      </c>
      <c r="R311" s="161">
        <f t="shared" si="22"/>
        <v>1.7099999999999999E-3</v>
      </c>
      <c r="S311" s="161">
        <v>0</v>
      </c>
      <c r="T311" s="162">
        <f t="shared" si="23"/>
        <v>0</v>
      </c>
      <c r="AR311" s="163" t="s">
        <v>7983</v>
      </c>
      <c r="AT311" s="163" t="s">
        <v>7978</v>
      </c>
      <c r="AU311" s="163" t="s">
        <v>7673</v>
      </c>
      <c r="AY311" s="16" t="s">
        <v>7977</v>
      </c>
      <c r="BE311" s="164">
        <f t="shared" si="24"/>
        <v>0</v>
      </c>
      <c r="BF311" s="164">
        <f t="shared" si="25"/>
        <v>0</v>
      </c>
      <c r="BG311" s="164">
        <f t="shared" si="26"/>
        <v>0</v>
      </c>
      <c r="BH311" s="164">
        <f t="shared" si="27"/>
        <v>0</v>
      </c>
      <c r="BI311" s="164">
        <f t="shared" si="28"/>
        <v>0</v>
      </c>
      <c r="BJ311" s="16" t="s">
        <v>7671</v>
      </c>
      <c r="BK311" s="164">
        <f t="shared" si="29"/>
        <v>0</v>
      </c>
      <c r="BL311" s="16" t="s">
        <v>7983</v>
      </c>
      <c r="BM311" s="163" t="s">
        <v>2733</v>
      </c>
    </row>
    <row r="312" spans="2:65" s="1" customFormat="1" ht="24" customHeight="1">
      <c r="B312" s="151"/>
      <c r="C312" s="189" t="s">
        <v>7082</v>
      </c>
      <c r="D312" s="189" t="s">
        <v>5826</v>
      </c>
      <c r="E312" s="190" t="s">
        <v>6462</v>
      </c>
      <c r="F312" s="191" t="s">
        <v>6463</v>
      </c>
      <c r="G312" s="192" t="s">
        <v>5897</v>
      </c>
      <c r="H312" s="193">
        <v>1</v>
      </c>
      <c r="I312" s="194"/>
      <c r="J312" s="195">
        <f t="shared" si="20"/>
        <v>0</v>
      </c>
      <c r="K312" s="191" t="s">
        <v>7982</v>
      </c>
      <c r="L312" s="196"/>
      <c r="M312" s="197" t="s">
        <v>7590</v>
      </c>
      <c r="N312" s="198" t="s">
        <v>7629</v>
      </c>
      <c r="O312" s="54"/>
      <c r="P312" s="161">
        <f t="shared" si="21"/>
        <v>0</v>
      </c>
      <c r="Q312" s="161">
        <v>1.9E-2</v>
      </c>
      <c r="R312" s="161">
        <f t="shared" si="22"/>
        <v>1.9E-2</v>
      </c>
      <c r="S312" s="161">
        <v>0</v>
      </c>
      <c r="T312" s="162">
        <f t="shared" si="23"/>
        <v>0</v>
      </c>
      <c r="AR312" s="163" t="s">
        <v>8023</v>
      </c>
      <c r="AT312" s="163" t="s">
        <v>5826</v>
      </c>
      <c r="AU312" s="163" t="s">
        <v>7673</v>
      </c>
      <c r="AY312" s="16" t="s">
        <v>7977</v>
      </c>
      <c r="BE312" s="164">
        <f t="shared" si="24"/>
        <v>0</v>
      </c>
      <c r="BF312" s="164">
        <f t="shared" si="25"/>
        <v>0</v>
      </c>
      <c r="BG312" s="164">
        <f t="shared" si="26"/>
        <v>0</v>
      </c>
      <c r="BH312" s="164">
        <f t="shared" si="27"/>
        <v>0</v>
      </c>
      <c r="BI312" s="164">
        <f t="shared" si="28"/>
        <v>0</v>
      </c>
      <c r="BJ312" s="16" t="s">
        <v>7671</v>
      </c>
      <c r="BK312" s="164">
        <f t="shared" si="29"/>
        <v>0</v>
      </c>
      <c r="BL312" s="16" t="s">
        <v>7983</v>
      </c>
      <c r="BM312" s="163" t="s">
        <v>2734</v>
      </c>
    </row>
    <row r="313" spans="2:65" s="1" customFormat="1" ht="24" customHeight="1">
      <c r="B313" s="151"/>
      <c r="C313" s="152" t="s">
        <v>7087</v>
      </c>
      <c r="D313" s="152" t="s">
        <v>7978</v>
      </c>
      <c r="E313" s="153" t="s">
        <v>6453</v>
      </c>
      <c r="F313" s="154" t="s">
        <v>6454</v>
      </c>
      <c r="G313" s="155" t="s">
        <v>5897</v>
      </c>
      <c r="H313" s="156">
        <v>2</v>
      </c>
      <c r="I313" s="157"/>
      <c r="J313" s="158">
        <f t="shared" si="20"/>
        <v>0</v>
      </c>
      <c r="K313" s="154" t="s">
        <v>7982</v>
      </c>
      <c r="L313" s="31"/>
      <c r="M313" s="159" t="s">
        <v>7590</v>
      </c>
      <c r="N313" s="160" t="s">
        <v>7629</v>
      </c>
      <c r="O313" s="54"/>
      <c r="P313" s="161">
        <f t="shared" si="21"/>
        <v>0</v>
      </c>
      <c r="Q313" s="161">
        <v>1.67E-3</v>
      </c>
      <c r="R313" s="161">
        <f t="shared" si="22"/>
        <v>3.3400000000000001E-3</v>
      </c>
      <c r="S313" s="161">
        <v>0</v>
      </c>
      <c r="T313" s="162">
        <f t="shared" si="23"/>
        <v>0</v>
      </c>
      <c r="AR313" s="163" t="s">
        <v>7983</v>
      </c>
      <c r="AT313" s="163" t="s">
        <v>7978</v>
      </c>
      <c r="AU313" s="163" t="s">
        <v>7673</v>
      </c>
      <c r="AY313" s="16" t="s">
        <v>7977</v>
      </c>
      <c r="BE313" s="164">
        <f t="shared" si="24"/>
        <v>0</v>
      </c>
      <c r="BF313" s="164">
        <f t="shared" si="25"/>
        <v>0</v>
      </c>
      <c r="BG313" s="164">
        <f t="shared" si="26"/>
        <v>0</v>
      </c>
      <c r="BH313" s="164">
        <f t="shared" si="27"/>
        <v>0</v>
      </c>
      <c r="BI313" s="164">
        <f t="shared" si="28"/>
        <v>0</v>
      </c>
      <c r="BJ313" s="16" t="s">
        <v>7671</v>
      </c>
      <c r="BK313" s="164">
        <f t="shared" si="29"/>
        <v>0</v>
      </c>
      <c r="BL313" s="16" t="s">
        <v>7983</v>
      </c>
      <c r="BM313" s="163" t="s">
        <v>2735</v>
      </c>
    </row>
    <row r="314" spans="2:65" s="1" customFormat="1" ht="16.5" customHeight="1">
      <c r="B314" s="151"/>
      <c r="C314" s="189" t="s">
        <v>7093</v>
      </c>
      <c r="D314" s="189" t="s">
        <v>5826</v>
      </c>
      <c r="E314" s="190" t="s">
        <v>2736</v>
      </c>
      <c r="F314" s="191" t="s">
        <v>2737</v>
      </c>
      <c r="G314" s="192" t="s">
        <v>5897</v>
      </c>
      <c r="H314" s="193">
        <v>2</v>
      </c>
      <c r="I314" s="194"/>
      <c r="J314" s="195">
        <f t="shared" si="20"/>
        <v>0</v>
      </c>
      <c r="K314" s="191" t="s">
        <v>7590</v>
      </c>
      <c r="L314" s="196"/>
      <c r="M314" s="197" t="s">
        <v>7590</v>
      </c>
      <c r="N314" s="198" t="s">
        <v>7629</v>
      </c>
      <c r="O314" s="54"/>
      <c r="P314" s="161">
        <f t="shared" si="21"/>
        <v>0</v>
      </c>
      <c r="Q314" s="161">
        <v>3.9500000000000004E-3</v>
      </c>
      <c r="R314" s="161">
        <f t="shared" si="22"/>
        <v>7.9000000000000008E-3</v>
      </c>
      <c r="S314" s="161">
        <v>0</v>
      </c>
      <c r="T314" s="162">
        <f t="shared" si="23"/>
        <v>0</v>
      </c>
      <c r="AR314" s="163" t="s">
        <v>8023</v>
      </c>
      <c r="AT314" s="163" t="s">
        <v>5826</v>
      </c>
      <c r="AU314" s="163" t="s">
        <v>7673</v>
      </c>
      <c r="AY314" s="16" t="s">
        <v>7977</v>
      </c>
      <c r="BE314" s="164">
        <f t="shared" si="24"/>
        <v>0</v>
      </c>
      <c r="BF314" s="164">
        <f t="shared" si="25"/>
        <v>0</v>
      </c>
      <c r="BG314" s="164">
        <f t="shared" si="26"/>
        <v>0</v>
      </c>
      <c r="BH314" s="164">
        <f t="shared" si="27"/>
        <v>0</v>
      </c>
      <c r="BI314" s="164">
        <f t="shared" si="28"/>
        <v>0</v>
      </c>
      <c r="BJ314" s="16" t="s">
        <v>7671</v>
      </c>
      <c r="BK314" s="164">
        <f t="shared" si="29"/>
        <v>0</v>
      </c>
      <c r="BL314" s="16" t="s">
        <v>7983</v>
      </c>
      <c r="BM314" s="163" t="s">
        <v>2738</v>
      </c>
    </row>
    <row r="315" spans="2:65" s="1" customFormat="1" ht="19.5">
      <c r="B315" s="31"/>
      <c r="D315" s="166" t="s">
        <v>5891</v>
      </c>
      <c r="F315" s="199" t="s">
        <v>2739</v>
      </c>
      <c r="I315" s="94"/>
      <c r="L315" s="31"/>
      <c r="M315" s="200"/>
      <c r="N315" s="54"/>
      <c r="O315" s="54"/>
      <c r="P315" s="54"/>
      <c r="Q315" s="54"/>
      <c r="R315" s="54"/>
      <c r="S315" s="54"/>
      <c r="T315" s="55"/>
      <c r="AT315" s="16" t="s">
        <v>5891</v>
      </c>
      <c r="AU315" s="16" t="s">
        <v>7673</v>
      </c>
    </row>
    <row r="316" spans="2:65" s="1" customFormat="1" ht="24" customHeight="1">
      <c r="B316" s="151"/>
      <c r="C316" s="152" t="s">
        <v>7098</v>
      </c>
      <c r="D316" s="152" t="s">
        <v>7978</v>
      </c>
      <c r="E316" s="153" t="s">
        <v>3351</v>
      </c>
      <c r="F316" s="154" t="s">
        <v>3352</v>
      </c>
      <c r="G316" s="155" t="s">
        <v>5863</v>
      </c>
      <c r="H316" s="156">
        <v>947</v>
      </c>
      <c r="I316" s="157"/>
      <c r="J316" s="158">
        <f>ROUND(I316*H316,2)</f>
        <v>0</v>
      </c>
      <c r="K316" s="154" t="s">
        <v>7982</v>
      </c>
      <c r="L316" s="31"/>
      <c r="M316" s="159" t="s">
        <v>7590</v>
      </c>
      <c r="N316" s="160" t="s">
        <v>7629</v>
      </c>
      <c r="O316" s="54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AR316" s="163" t="s">
        <v>7983</v>
      </c>
      <c r="AT316" s="163" t="s">
        <v>7978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2754</v>
      </c>
    </row>
    <row r="317" spans="2:65" s="1" customFormat="1" ht="16.5" customHeight="1">
      <c r="B317" s="151"/>
      <c r="C317" s="189" t="s">
        <v>7103</v>
      </c>
      <c r="D317" s="189" t="s">
        <v>5826</v>
      </c>
      <c r="E317" s="190" t="s">
        <v>3353</v>
      </c>
      <c r="F317" s="191" t="s">
        <v>3354</v>
      </c>
      <c r="G317" s="192" t="s">
        <v>5863</v>
      </c>
      <c r="H317" s="193">
        <v>961.20500000000004</v>
      </c>
      <c r="I317" s="194"/>
      <c r="J317" s="195">
        <f>ROUND(I317*H317,2)</f>
        <v>0</v>
      </c>
      <c r="K317" s="191" t="s">
        <v>7982</v>
      </c>
      <c r="L317" s="196"/>
      <c r="M317" s="197" t="s">
        <v>7590</v>
      </c>
      <c r="N317" s="198" t="s">
        <v>7629</v>
      </c>
      <c r="O317" s="54"/>
      <c r="P317" s="161">
        <f>O317*H317</f>
        <v>0</v>
      </c>
      <c r="Q317" s="161">
        <v>3.1800000000000001E-3</v>
      </c>
      <c r="R317" s="161">
        <f>Q317*H317</f>
        <v>3.0566319000000002</v>
      </c>
      <c r="S317" s="161">
        <v>0</v>
      </c>
      <c r="T317" s="162">
        <f>S317*H317</f>
        <v>0</v>
      </c>
      <c r="AR317" s="163" t="s">
        <v>8023</v>
      </c>
      <c r="AT317" s="163" t="s">
        <v>5826</v>
      </c>
      <c r="AU317" s="163" t="s">
        <v>7673</v>
      </c>
      <c r="AY317" s="16" t="s">
        <v>7977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6" t="s">
        <v>7671</v>
      </c>
      <c r="BK317" s="164">
        <f>ROUND(I317*H317,2)</f>
        <v>0</v>
      </c>
      <c r="BL317" s="16" t="s">
        <v>7983</v>
      </c>
      <c r="BM317" s="163" t="s">
        <v>2755</v>
      </c>
    </row>
    <row r="318" spans="2:65" s="1" customFormat="1" ht="19.5">
      <c r="B318" s="31"/>
      <c r="D318" s="166" t="s">
        <v>5891</v>
      </c>
      <c r="F318" s="199" t="s">
        <v>3355</v>
      </c>
      <c r="I318" s="94"/>
      <c r="L318" s="31"/>
      <c r="M318" s="200"/>
      <c r="N318" s="54"/>
      <c r="O318" s="54"/>
      <c r="P318" s="54"/>
      <c r="Q318" s="54"/>
      <c r="R318" s="54"/>
      <c r="S318" s="54"/>
      <c r="T318" s="55"/>
      <c r="AT318" s="16" t="s">
        <v>5891</v>
      </c>
      <c r="AU318" s="16" t="s">
        <v>7673</v>
      </c>
    </row>
    <row r="319" spans="2:65" s="12" customFormat="1">
      <c r="B319" s="165"/>
      <c r="D319" s="166" t="s">
        <v>7985</v>
      </c>
      <c r="F319" s="168" t="s">
        <v>3356</v>
      </c>
      <c r="H319" s="169">
        <v>961.20500000000004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7592</v>
      </c>
      <c r="AX319" s="12" t="s">
        <v>7671</v>
      </c>
      <c r="AY319" s="167" t="s">
        <v>7977</v>
      </c>
    </row>
    <row r="320" spans="2:65" s="1" customFormat="1" ht="24" customHeight="1">
      <c r="B320" s="151"/>
      <c r="C320" s="152" t="s">
        <v>7108</v>
      </c>
      <c r="D320" s="152" t="s">
        <v>7978</v>
      </c>
      <c r="E320" s="153" t="s">
        <v>6706</v>
      </c>
      <c r="F320" s="154" t="s">
        <v>6707</v>
      </c>
      <c r="G320" s="155" t="s">
        <v>5897</v>
      </c>
      <c r="H320" s="156">
        <v>68</v>
      </c>
      <c r="I320" s="157"/>
      <c r="J320" s="158">
        <f>ROUND(I320*H320,2)</f>
        <v>0</v>
      </c>
      <c r="K320" s="154" t="s">
        <v>7590</v>
      </c>
      <c r="L320" s="31"/>
      <c r="M320" s="159" t="s">
        <v>7590</v>
      </c>
      <c r="N320" s="160" t="s">
        <v>7629</v>
      </c>
      <c r="O320" s="54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AR320" s="163" t="s">
        <v>7983</v>
      </c>
      <c r="AT320" s="163" t="s">
        <v>7978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6708</v>
      </c>
    </row>
    <row r="321" spans="2:65" s="1" customFormat="1" ht="16.5" customHeight="1">
      <c r="B321" s="151"/>
      <c r="C321" s="189" t="s">
        <v>7111</v>
      </c>
      <c r="D321" s="189" t="s">
        <v>5826</v>
      </c>
      <c r="E321" s="190" t="s">
        <v>6709</v>
      </c>
      <c r="F321" s="191" t="s">
        <v>6710</v>
      </c>
      <c r="G321" s="192" t="s">
        <v>5897</v>
      </c>
      <c r="H321" s="193">
        <v>1</v>
      </c>
      <c r="I321" s="194"/>
      <c r="J321" s="195">
        <f>ROUND(I321*H321,2)</f>
        <v>0</v>
      </c>
      <c r="K321" s="191" t="s">
        <v>7982</v>
      </c>
      <c r="L321" s="196"/>
      <c r="M321" s="197" t="s">
        <v>7590</v>
      </c>
      <c r="N321" s="198" t="s">
        <v>7629</v>
      </c>
      <c r="O321" s="54"/>
      <c r="P321" s="161">
        <f>O321*H321</f>
        <v>0</v>
      </c>
      <c r="Q321" s="161">
        <v>5.9999999999999995E-4</v>
      </c>
      <c r="R321" s="161">
        <f>Q321*H321</f>
        <v>5.9999999999999995E-4</v>
      </c>
      <c r="S321" s="161">
        <v>0</v>
      </c>
      <c r="T321" s="162">
        <f>S321*H321</f>
        <v>0</v>
      </c>
      <c r="AR321" s="163" t="s">
        <v>8023</v>
      </c>
      <c r="AT321" s="163" t="s">
        <v>5826</v>
      </c>
      <c r="AU321" s="163" t="s">
        <v>7673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6711</v>
      </c>
    </row>
    <row r="322" spans="2:65" s="1" customFormat="1" ht="29.25">
      <c r="B322" s="31"/>
      <c r="D322" s="166" t="s">
        <v>5891</v>
      </c>
      <c r="F322" s="199" t="s">
        <v>6712</v>
      </c>
      <c r="I322" s="94"/>
      <c r="L322" s="31"/>
      <c r="M322" s="200"/>
      <c r="N322" s="54"/>
      <c r="O322" s="54"/>
      <c r="P322" s="54"/>
      <c r="Q322" s="54"/>
      <c r="R322" s="54"/>
      <c r="S322" s="54"/>
      <c r="T322" s="55"/>
      <c r="AT322" s="16" t="s">
        <v>5891</v>
      </c>
      <c r="AU322" s="16" t="s">
        <v>7673</v>
      </c>
    </row>
    <row r="323" spans="2:65" s="1" customFormat="1" ht="16.5" customHeight="1">
      <c r="B323" s="151"/>
      <c r="C323" s="189" t="s">
        <v>6786</v>
      </c>
      <c r="D323" s="189" t="s">
        <v>5826</v>
      </c>
      <c r="E323" s="190" t="s">
        <v>3357</v>
      </c>
      <c r="F323" s="191" t="s">
        <v>3358</v>
      </c>
      <c r="G323" s="192" t="s">
        <v>5897</v>
      </c>
      <c r="H323" s="193">
        <v>25</v>
      </c>
      <c r="I323" s="194"/>
      <c r="J323" s="195">
        <f>ROUND(I323*H323,2)</f>
        <v>0</v>
      </c>
      <c r="K323" s="191" t="s">
        <v>7590</v>
      </c>
      <c r="L323" s="196"/>
      <c r="M323" s="197" t="s">
        <v>7590</v>
      </c>
      <c r="N323" s="198" t="s">
        <v>7629</v>
      </c>
      <c r="O323" s="54"/>
      <c r="P323" s="161">
        <f>O323*H323</f>
        <v>0</v>
      </c>
      <c r="Q323" s="161">
        <v>8.8000000000000003E-4</v>
      </c>
      <c r="R323" s="161">
        <f>Q323*H323</f>
        <v>2.2000000000000002E-2</v>
      </c>
      <c r="S323" s="161">
        <v>0</v>
      </c>
      <c r="T323" s="162">
        <f>S323*H323</f>
        <v>0</v>
      </c>
      <c r="AR323" s="163" t="s">
        <v>8023</v>
      </c>
      <c r="AT323" s="163" t="s">
        <v>5826</v>
      </c>
      <c r="AU323" s="163" t="s">
        <v>7673</v>
      </c>
      <c r="AY323" s="16" t="s">
        <v>7977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6" t="s">
        <v>7671</v>
      </c>
      <c r="BK323" s="164">
        <f>ROUND(I323*H323,2)</f>
        <v>0</v>
      </c>
      <c r="BL323" s="16" t="s">
        <v>7983</v>
      </c>
      <c r="BM323" s="163" t="s">
        <v>3359</v>
      </c>
    </row>
    <row r="324" spans="2:65" s="1" customFormat="1" ht="29.25">
      <c r="B324" s="31"/>
      <c r="D324" s="166" t="s">
        <v>5891</v>
      </c>
      <c r="F324" s="199" t="s">
        <v>3360</v>
      </c>
      <c r="I324" s="94"/>
      <c r="L324" s="31"/>
      <c r="M324" s="200"/>
      <c r="N324" s="54"/>
      <c r="O324" s="54"/>
      <c r="P324" s="54"/>
      <c r="Q324" s="54"/>
      <c r="R324" s="54"/>
      <c r="S324" s="54"/>
      <c r="T324" s="55"/>
      <c r="AT324" s="16" t="s">
        <v>5891</v>
      </c>
      <c r="AU324" s="16" t="s">
        <v>7673</v>
      </c>
    </row>
    <row r="325" spans="2:65" s="1" customFormat="1" ht="16.5" customHeight="1">
      <c r="B325" s="151"/>
      <c r="C325" s="189" t="s">
        <v>6790</v>
      </c>
      <c r="D325" s="189" t="s">
        <v>5826</v>
      </c>
      <c r="E325" s="190" t="s">
        <v>3361</v>
      </c>
      <c r="F325" s="191" t="s">
        <v>3362</v>
      </c>
      <c r="G325" s="192" t="s">
        <v>5897</v>
      </c>
      <c r="H325" s="193">
        <v>4</v>
      </c>
      <c r="I325" s="194"/>
      <c r="J325" s="195">
        <f>ROUND(I325*H325,2)</f>
        <v>0</v>
      </c>
      <c r="K325" s="191" t="s">
        <v>7982</v>
      </c>
      <c r="L325" s="196"/>
      <c r="M325" s="197" t="s">
        <v>7590</v>
      </c>
      <c r="N325" s="198" t="s">
        <v>7629</v>
      </c>
      <c r="O325" s="54"/>
      <c r="P325" s="161">
        <f>O325*H325</f>
        <v>0</v>
      </c>
      <c r="Q325" s="161">
        <v>4.8999999999999998E-4</v>
      </c>
      <c r="R325" s="161">
        <f>Q325*H325</f>
        <v>1.9599999999999999E-3</v>
      </c>
      <c r="S325" s="161">
        <v>0</v>
      </c>
      <c r="T325" s="162">
        <f>S325*H325</f>
        <v>0</v>
      </c>
      <c r="AR325" s="163" t="s">
        <v>8023</v>
      </c>
      <c r="AT325" s="163" t="s">
        <v>5826</v>
      </c>
      <c r="AU325" s="163" t="s">
        <v>7673</v>
      </c>
      <c r="AY325" s="16" t="s">
        <v>7977</v>
      </c>
      <c r="BE325" s="164">
        <f>IF(N325="základní",J325,0)</f>
        <v>0</v>
      </c>
      <c r="BF325" s="164">
        <f>IF(N325="snížená",J325,0)</f>
        <v>0</v>
      </c>
      <c r="BG325" s="164">
        <f>IF(N325="zákl. přenesená",J325,0)</f>
        <v>0</v>
      </c>
      <c r="BH325" s="164">
        <f>IF(N325="sníž. přenesená",J325,0)</f>
        <v>0</v>
      </c>
      <c r="BI325" s="164">
        <f>IF(N325="nulová",J325,0)</f>
        <v>0</v>
      </c>
      <c r="BJ325" s="16" t="s">
        <v>7671</v>
      </c>
      <c r="BK325" s="164">
        <f>ROUND(I325*H325,2)</f>
        <v>0</v>
      </c>
      <c r="BL325" s="16" t="s">
        <v>7983</v>
      </c>
      <c r="BM325" s="163" t="s">
        <v>3363</v>
      </c>
    </row>
    <row r="326" spans="2:65" s="1" customFormat="1" ht="29.25">
      <c r="B326" s="31"/>
      <c r="D326" s="166" t="s">
        <v>5891</v>
      </c>
      <c r="F326" s="199" t="s">
        <v>3364</v>
      </c>
      <c r="I326" s="94"/>
      <c r="L326" s="31"/>
      <c r="M326" s="200"/>
      <c r="N326" s="54"/>
      <c r="O326" s="54"/>
      <c r="P326" s="54"/>
      <c r="Q326" s="54"/>
      <c r="R326" s="54"/>
      <c r="S326" s="54"/>
      <c r="T326" s="55"/>
      <c r="AT326" s="16" t="s">
        <v>5891</v>
      </c>
      <c r="AU326" s="16" t="s">
        <v>7673</v>
      </c>
    </row>
    <row r="327" spans="2:65" s="1" customFormat="1" ht="16.5" customHeight="1">
      <c r="B327" s="151"/>
      <c r="C327" s="189" t="s">
        <v>6794</v>
      </c>
      <c r="D327" s="189" t="s">
        <v>5826</v>
      </c>
      <c r="E327" s="190" t="s">
        <v>3365</v>
      </c>
      <c r="F327" s="191" t="s">
        <v>3366</v>
      </c>
      <c r="G327" s="192" t="s">
        <v>5897</v>
      </c>
      <c r="H327" s="193">
        <v>3</v>
      </c>
      <c r="I327" s="194"/>
      <c r="J327" s="195">
        <f>ROUND(I327*H327,2)</f>
        <v>0</v>
      </c>
      <c r="K327" s="191" t="s">
        <v>7590</v>
      </c>
      <c r="L327" s="196"/>
      <c r="M327" s="197" t="s">
        <v>7590</v>
      </c>
      <c r="N327" s="198" t="s">
        <v>7629</v>
      </c>
      <c r="O327" s="54"/>
      <c r="P327" s="161">
        <f>O327*H327</f>
        <v>0</v>
      </c>
      <c r="Q327" s="161">
        <v>1.1999999999999999E-3</v>
      </c>
      <c r="R327" s="161">
        <f>Q327*H327</f>
        <v>3.5999999999999999E-3</v>
      </c>
      <c r="S327" s="161">
        <v>0</v>
      </c>
      <c r="T327" s="162">
        <f>S327*H327</f>
        <v>0</v>
      </c>
      <c r="AR327" s="163" t="s">
        <v>8023</v>
      </c>
      <c r="AT327" s="163" t="s">
        <v>5826</v>
      </c>
      <c r="AU327" s="163" t="s">
        <v>7673</v>
      </c>
      <c r="AY327" s="16" t="s">
        <v>7977</v>
      </c>
      <c r="BE327" s="164">
        <f>IF(N327="základní",J327,0)</f>
        <v>0</v>
      </c>
      <c r="BF327" s="164">
        <f>IF(N327="snížená",J327,0)</f>
        <v>0</v>
      </c>
      <c r="BG327" s="164">
        <f>IF(N327="zákl. přenesená",J327,0)</f>
        <v>0</v>
      </c>
      <c r="BH327" s="164">
        <f>IF(N327="sníž. přenesená",J327,0)</f>
        <v>0</v>
      </c>
      <c r="BI327" s="164">
        <f>IF(N327="nulová",J327,0)</f>
        <v>0</v>
      </c>
      <c r="BJ327" s="16" t="s">
        <v>7671</v>
      </c>
      <c r="BK327" s="164">
        <f>ROUND(I327*H327,2)</f>
        <v>0</v>
      </c>
      <c r="BL327" s="16" t="s">
        <v>7983</v>
      </c>
      <c r="BM327" s="163" t="s">
        <v>3367</v>
      </c>
    </row>
    <row r="328" spans="2:65" s="1" customFormat="1" ht="29.25">
      <c r="B328" s="31"/>
      <c r="D328" s="166" t="s">
        <v>5891</v>
      </c>
      <c r="F328" s="199" t="s">
        <v>3368</v>
      </c>
      <c r="I328" s="94"/>
      <c r="L328" s="31"/>
      <c r="M328" s="200"/>
      <c r="N328" s="54"/>
      <c r="O328" s="54"/>
      <c r="P328" s="54"/>
      <c r="Q328" s="54"/>
      <c r="R328" s="54"/>
      <c r="S328" s="54"/>
      <c r="T328" s="55"/>
      <c r="AT328" s="16" t="s">
        <v>5891</v>
      </c>
      <c r="AU328" s="16" t="s">
        <v>7673</v>
      </c>
    </row>
    <row r="329" spans="2:65" s="1" customFormat="1" ht="16.5" customHeight="1">
      <c r="B329" s="151"/>
      <c r="C329" s="189" t="s">
        <v>7054</v>
      </c>
      <c r="D329" s="189" t="s">
        <v>5826</v>
      </c>
      <c r="E329" s="190" t="s">
        <v>6316</v>
      </c>
      <c r="F329" s="191" t="s">
        <v>6317</v>
      </c>
      <c r="G329" s="192" t="s">
        <v>5897</v>
      </c>
      <c r="H329" s="193">
        <v>9</v>
      </c>
      <c r="I329" s="194"/>
      <c r="J329" s="195">
        <f>ROUND(I329*H329,2)</f>
        <v>0</v>
      </c>
      <c r="K329" s="191" t="s">
        <v>7590</v>
      </c>
      <c r="L329" s="196"/>
      <c r="M329" s="197" t="s">
        <v>7590</v>
      </c>
      <c r="N329" s="198" t="s">
        <v>7629</v>
      </c>
      <c r="O329" s="54"/>
      <c r="P329" s="161">
        <f>O329*H329</f>
        <v>0</v>
      </c>
      <c r="Q329" s="161">
        <v>1.1000000000000001E-3</v>
      </c>
      <c r="R329" s="161">
        <f>Q329*H329</f>
        <v>9.9000000000000008E-3</v>
      </c>
      <c r="S329" s="161">
        <v>0</v>
      </c>
      <c r="T329" s="162">
        <f>S329*H329</f>
        <v>0</v>
      </c>
      <c r="AR329" s="163" t="s">
        <v>8023</v>
      </c>
      <c r="AT329" s="163" t="s">
        <v>5826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3369</v>
      </c>
    </row>
    <row r="330" spans="2:65" s="1" customFormat="1" ht="29.25">
      <c r="B330" s="31"/>
      <c r="D330" s="166" t="s">
        <v>5891</v>
      </c>
      <c r="F330" s="199" t="s">
        <v>6319</v>
      </c>
      <c r="I330" s="94"/>
      <c r="L330" s="31"/>
      <c r="M330" s="200"/>
      <c r="N330" s="54"/>
      <c r="O330" s="54"/>
      <c r="P330" s="54"/>
      <c r="Q330" s="54"/>
      <c r="R330" s="54"/>
      <c r="S330" s="54"/>
      <c r="T330" s="55"/>
      <c r="AT330" s="16" t="s">
        <v>5891</v>
      </c>
      <c r="AU330" s="16" t="s">
        <v>7673</v>
      </c>
    </row>
    <row r="331" spans="2:65" s="1" customFormat="1" ht="16.5" customHeight="1">
      <c r="B331" s="151"/>
      <c r="C331" s="189" t="s">
        <v>6801</v>
      </c>
      <c r="D331" s="189" t="s">
        <v>5826</v>
      </c>
      <c r="E331" s="190" t="s">
        <v>2770</v>
      </c>
      <c r="F331" s="191" t="s">
        <v>6714</v>
      </c>
      <c r="G331" s="192" t="s">
        <v>5897</v>
      </c>
      <c r="H331" s="193">
        <v>1</v>
      </c>
      <c r="I331" s="194"/>
      <c r="J331" s="195">
        <f>ROUND(I331*H331,2)</f>
        <v>0</v>
      </c>
      <c r="K331" s="191" t="s">
        <v>7982</v>
      </c>
      <c r="L331" s="196"/>
      <c r="M331" s="197" t="s">
        <v>7590</v>
      </c>
      <c r="N331" s="198" t="s">
        <v>7629</v>
      </c>
      <c r="O331" s="54"/>
      <c r="P331" s="161">
        <f>O331*H331</f>
        <v>0</v>
      </c>
      <c r="Q331" s="161">
        <v>6.9999999999999999E-4</v>
      </c>
      <c r="R331" s="161">
        <f>Q331*H331</f>
        <v>6.9999999999999999E-4</v>
      </c>
      <c r="S331" s="161">
        <v>0</v>
      </c>
      <c r="T331" s="162">
        <f>S331*H331</f>
        <v>0</v>
      </c>
      <c r="AR331" s="163" t="s">
        <v>8023</v>
      </c>
      <c r="AT331" s="163" t="s">
        <v>5826</v>
      </c>
      <c r="AU331" s="163" t="s">
        <v>7673</v>
      </c>
      <c r="AY331" s="16" t="s">
        <v>7977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6" t="s">
        <v>7671</v>
      </c>
      <c r="BK331" s="164">
        <f>ROUND(I331*H331,2)</f>
        <v>0</v>
      </c>
      <c r="BL331" s="16" t="s">
        <v>7983</v>
      </c>
      <c r="BM331" s="163" t="s">
        <v>6715</v>
      </c>
    </row>
    <row r="332" spans="2:65" s="1" customFormat="1" ht="29.25">
      <c r="B332" s="31"/>
      <c r="D332" s="166" t="s">
        <v>5891</v>
      </c>
      <c r="F332" s="199" t="s">
        <v>6716</v>
      </c>
      <c r="I332" s="94"/>
      <c r="L332" s="31"/>
      <c r="M332" s="200"/>
      <c r="N332" s="54"/>
      <c r="O332" s="54"/>
      <c r="P332" s="54"/>
      <c r="Q332" s="54"/>
      <c r="R332" s="54"/>
      <c r="S332" s="54"/>
      <c r="T332" s="55"/>
      <c r="AT332" s="16" t="s">
        <v>5891</v>
      </c>
      <c r="AU332" s="16" t="s">
        <v>7673</v>
      </c>
    </row>
    <row r="333" spans="2:65" s="1" customFormat="1" ht="16.5" customHeight="1">
      <c r="B333" s="151"/>
      <c r="C333" s="189" t="s">
        <v>6805</v>
      </c>
      <c r="D333" s="189" t="s">
        <v>5826</v>
      </c>
      <c r="E333" s="190" t="s">
        <v>6717</v>
      </c>
      <c r="F333" s="191" t="s">
        <v>6718</v>
      </c>
      <c r="G333" s="192" t="s">
        <v>5897</v>
      </c>
      <c r="H333" s="193">
        <v>12</v>
      </c>
      <c r="I333" s="194"/>
      <c r="J333" s="195">
        <f t="shared" ref="J333:J359" si="30">ROUND(I333*H333,2)</f>
        <v>0</v>
      </c>
      <c r="K333" s="191" t="s">
        <v>7982</v>
      </c>
      <c r="L333" s="196"/>
      <c r="M333" s="197" t="s">
        <v>7590</v>
      </c>
      <c r="N333" s="198" t="s">
        <v>7629</v>
      </c>
      <c r="O333" s="54"/>
      <c r="P333" s="161">
        <f t="shared" ref="P333:P359" si="31">O333*H333</f>
        <v>0</v>
      </c>
      <c r="Q333" s="161">
        <v>4.8000000000000001E-4</v>
      </c>
      <c r="R333" s="161">
        <f t="shared" ref="R333:R359" si="32">Q333*H333</f>
        <v>5.7600000000000004E-3</v>
      </c>
      <c r="S333" s="161">
        <v>0</v>
      </c>
      <c r="T333" s="162">
        <f t="shared" ref="T333:T359" si="33">S333*H333</f>
        <v>0</v>
      </c>
      <c r="AR333" s="163" t="s">
        <v>8023</v>
      </c>
      <c r="AT333" s="163" t="s">
        <v>5826</v>
      </c>
      <c r="AU333" s="163" t="s">
        <v>7673</v>
      </c>
      <c r="AY333" s="16" t="s">
        <v>7977</v>
      </c>
      <c r="BE333" s="164">
        <f t="shared" ref="BE333:BE359" si="34">IF(N333="základní",J333,0)</f>
        <v>0</v>
      </c>
      <c r="BF333" s="164">
        <f t="shared" ref="BF333:BF359" si="35">IF(N333="snížená",J333,0)</f>
        <v>0</v>
      </c>
      <c r="BG333" s="164">
        <f t="shared" ref="BG333:BG359" si="36">IF(N333="zákl. přenesená",J333,0)</f>
        <v>0</v>
      </c>
      <c r="BH333" s="164">
        <f t="shared" ref="BH333:BH359" si="37">IF(N333="sníž. přenesená",J333,0)</f>
        <v>0</v>
      </c>
      <c r="BI333" s="164">
        <f t="shared" ref="BI333:BI359" si="38">IF(N333="nulová",J333,0)</f>
        <v>0</v>
      </c>
      <c r="BJ333" s="16" t="s">
        <v>7671</v>
      </c>
      <c r="BK333" s="164">
        <f t="shared" ref="BK333:BK359" si="39">ROUND(I333*H333,2)</f>
        <v>0</v>
      </c>
      <c r="BL333" s="16" t="s">
        <v>7983</v>
      </c>
      <c r="BM333" s="163" t="s">
        <v>6719</v>
      </c>
    </row>
    <row r="334" spans="2:65" s="1" customFormat="1" ht="16.5" customHeight="1">
      <c r="B334" s="151"/>
      <c r="C334" s="189" t="s">
        <v>6807</v>
      </c>
      <c r="D334" s="189" t="s">
        <v>5826</v>
      </c>
      <c r="E334" s="190" t="s">
        <v>6720</v>
      </c>
      <c r="F334" s="191" t="s">
        <v>6721</v>
      </c>
      <c r="G334" s="192" t="s">
        <v>5897</v>
      </c>
      <c r="H334" s="193">
        <v>12</v>
      </c>
      <c r="I334" s="194"/>
      <c r="J334" s="195">
        <f t="shared" si="30"/>
        <v>0</v>
      </c>
      <c r="K334" s="191" t="s">
        <v>7982</v>
      </c>
      <c r="L334" s="196"/>
      <c r="M334" s="197" t="s">
        <v>7590</v>
      </c>
      <c r="N334" s="198" t="s">
        <v>7629</v>
      </c>
      <c r="O334" s="54"/>
      <c r="P334" s="161">
        <f t="shared" si="31"/>
        <v>0</v>
      </c>
      <c r="Q334" s="161">
        <v>3.5999999999999999E-3</v>
      </c>
      <c r="R334" s="161">
        <f t="shared" si="32"/>
        <v>4.3200000000000002E-2</v>
      </c>
      <c r="S334" s="161">
        <v>0</v>
      </c>
      <c r="T334" s="162">
        <f t="shared" si="33"/>
        <v>0</v>
      </c>
      <c r="AR334" s="163" t="s">
        <v>8023</v>
      </c>
      <c r="AT334" s="163" t="s">
        <v>5826</v>
      </c>
      <c r="AU334" s="163" t="s">
        <v>7673</v>
      </c>
      <c r="AY334" s="16" t="s">
        <v>7977</v>
      </c>
      <c r="BE334" s="164">
        <f t="shared" si="34"/>
        <v>0</v>
      </c>
      <c r="BF334" s="164">
        <f t="shared" si="35"/>
        <v>0</v>
      </c>
      <c r="BG334" s="164">
        <f t="shared" si="36"/>
        <v>0</v>
      </c>
      <c r="BH334" s="164">
        <f t="shared" si="37"/>
        <v>0</v>
      </c>
      <c r="BI334" s="164">
        <f t="shared" si="38"/>
        <v>0</v>
      </c>
      <c r="BJ334" s="16" t="s">
        <v>7671</v>
      </c>
      <c r="BK334" s="164">
        <f t="shared" si="39"/>
        <v>0</v>
      </c>
      <c r="BL334" s="16" t="s">
        <v>7983</v>
      </c>
      <c r="BM334" s="163" t="s">
        <v>6722</v>
      </c>
    </row>
    <row r="335" spans="2:65" s="1" customFormat="1" ht="16.5" customHeight="1">
      <c r="B335" s="151"/>
      <c r="C335" s="189" t="s">
        <v>6811</v>
      </c>
      <c r="D335" s="189" t="s">
        <v>5826</v>
      </c>
      <c r="E335" s="190" t="s">
        <v>3370</v>
      </c>
      <c r="F335" s="191" t="s">
        <v>3371</v>
      </c>
      <c r="G335" s="192" t="s">
        <v>5897</v>
      </c>
      <c r="H335" s="193">
        <v>1</v>
      </c>
      <c r="I335" s="194"/>
      <c r="J335" s="195">
        <f t="shared" si="30"/>
        <v>0</v>
      </c>
      <c r="K335" s="191" t="s">
        <v>7982</v>
      </c>
      <c r="L335" s="196"/>
      <c r="M335" s="197" t="s">
        <v>7590</v>
      </c>
      <c r="N335" s="198" t="s">
        <v>7629</v>
      </c>
      <c r="O335" s="54"/>
      <c r="P335" s="161">
        <f t="shared" si="31"/>
        <v>0</v>
      </c>
      <c r="Q335" s="161">
        <v>1.0300000000000001E-3</v>
      </c>
      <c r="R335" s="161">
        <f t="shared" si="32"/>
        <v>1.0300000000000001E-3</v>
      </c>
      <c r="S335" s="161">
        <v>0</v>
      </c>
      <c r="T335" s="162">
        <f t="shared" si="33"/>
        <v>0</v>
      </c>
      <c r="AR335" s="163" t="s">
        <v>8023</v>
      </c>
      <c r="AT335" s="163" t="s">
        <v>5826</v>
      </c>
      <c r="AU335" s="163" t="s">
        <v>7673</v>
      </c>
      <c r="AY335" s="16" t="s">
        <v>7977</v>
      </c>
      <c r="BE335" s="164">
        <f t="shared" si="34"/>
        <v>0</v>
      </c>
      <c r="BF335" s="164">
        <f t="shared" si="35"/>
        <v>0</v>
      </c>
      <c r="BG335" s="164">
        <f t="shared" si="36"/>
        <v>0</v>
      </c>
      <c r="BH335" s="164">
        <f t="shared" si="37"/>
        <v>0</v>
      </c>
      <c r="BI335" s="164">
        <f t="shared" si="38"/>
        <v>0</v>
      </c>
      <c r="BJ335" s="16" t="s">
        <v>7671</v>
      </c>
      <c r="BK335" s="164">
        <f t="shared" si="39"/>
        <v>0</v>
      </c>
      <c r="BL335" s="16" t="s">
        <v>7983</v>
      </c>
      <c r="BM335" s="163" t="s">
        <v>3372</v>
      </c>
    </row>
    <row r="336" spans="2:65" s="1" customFormat="1" ht="16.5" customHeight="1">
      <c r="B336" s="151"/>
      <c r="C336" s="152" t="s">
        <v>6815</v>
      </c>
      <c r="D336" s="152" t="s">
        <v>7978</v>
      </c>
      <c r="E336" s="153" t="s">
        <v>6747</v>
      </c>
      <c r="F336" s="154" t="s">
        <v>6748</v>
      </c>
      <c r="G336" s="155" t="s">
        <v>5897</v>
      </c>
      <c r="H336" s="156">
        <v>8</v>
      </c>
      <c r="I336" s="157"/>
      <c r="J336" s="158">
        <f t="shared" si="30"/>
        <v>0</v>
      </c>
      <c r="K336" s="154" t="s">
        <v>7982</v>
      </c>
      <c r="L336" s="31"/>
      <c r="M336" s="159" t="s">
        <v>7590</v>
      </c>
      <c r="N336" s="160" t="s">
        <v>7629</v>
      </c>
      <c r="O336" s="54"/>
      <c r="P336" s="161">
        <f t="shared" si="31"/>
        <v>0</v>
      </c>
      <c r="Q336" s="161">
        <v>1.6199999999999999E-3</v>
      </c>
      <c r="R336" s="161">
        <f t="shared" si="32"/>
        <v>1.2959999999999999E-2</v>
      </c>
      <c r="S336" s="161">
        <v>0</v>
      </c>
      <c r="T336" s="162">
        <f t="shared" si="33"/>
        <v>0</v>
      </c>
      <c r="AR336" s="163" t="s">
        <v>7983</v>
      </c>
      <c r="AT336" s="163" t="s">
        <v>7978</v>
      </c>
      <c r="AU336" s="163" t="s">
        <v>7673</v>
      </c>
      <c r="AY336" s="16" t="s">
        <v>7977</v>
      </c>
      <c r="BE336" s="164">
        <f t="shared" si="34"/>
        <v>0</v>
      </c>
      <c r="BF336" s="164">
        <f t="shared" si="35"/>
        <v>0</v>
      </c>
      <c r="BG336" s="164">
        <f t="shared" si="36"/>
        <v>0</v>
      </c>
      <c r="BH336" s="164">
        <f t="shared" si="37"/>
        <v>0</v>
      </c>
      <c r="BI336" s="164">
        <f t="shared" si="38"/>
        <v>0</v>
      </c>
      <c r="BJ336" s="16" t="s">
        <v>7671</v>
      </c>
      <c r="BK336" s="164">
        <f t="shared" si="39"/>
        <v>0</v>
      </c>
      <c r="BL336" s="16" t="s">
        <v>7983</v>
      </c>
      <c r="BM336" s="163" t="s">
        <v>6749</v>
      </c>
    </row>
    <row r="337" spans="2:65" s="1" customFormat="1" ht="16.5" customHeight="1">
      <c r="B337" s="151"/>
      <c r="C337" s="189" t="s">
        <v>6817</v>
      </c>
      <c r="D337" s="189" t="s">
        <v>5826</v>
      </c>
      <c r="E337" s="190" t="s">
        <v>6750</v>
      </c>
      <c r="F337" s="191" t="s">
        <v>6751</v>
      </c>
      <c r="G337" s="192" t="s">
        <v>5897</v>
      </c>
      <c r="H337" s="193">
        <v>8</v>
      </c>
      <c r="I337" s="194"/>
      <c r="J337" s="195">
        <f t="shared" si="30"/>
        <v>0</v>
      </c>
      <c r="K337" s="191" t="s">
        <v>7590</v>
      </c>
      <c r="L337" s="196"/>
      <c r="M337" s="197" t="s">
        <v>7590</v>
      </c>
      <c r="N337" s="198" t="s">
        <v>7629</v>
      </c>
      <c r="O337" s="54"/>
      <c r="P337" s="161">
        <f t="shared" si="31"/>
        <v>0</v>
      </c>
      <c r="Q337" s="161">
        <v>1.7999999999999999E-2</v>
      </c>
      <c r="R337" s="161">
        <f t="shared" si="32"/>
        <v>0.14399999999999999</v>
      </c>
      <c r="S337" s="161">
        <v>0</v>
      </c>
      <c r="T337" s="162">
        <f t="shared" si="33"/>
        <v>0</v>
      </c>
      <c r="AR337" s="163" t="s">
        <v>8023</v>
      </c>
      <c r="AT337" s="163" t="s">
        <v>5826</v>
      </c>
      <c r="AU337" s="163" t="s">
        <v>7673</v>
      </c>
      <c r="AY337" s="16" t="s">
        <v>7977</v>
      </c>
      <c r="BE337" s="164">
        <f t="shared" si="34"/>
        <v>0</v>
      </c>
      <c r="BF337" s="164">
        <f t="shared" si="35"/>
        <v>0</v>
      </c>
      <c r="BG337" s="164">
        <f t="shared" si="36"/>
        <v>0</v>
      </c>
      <c r="BH337" s="164">
        <f t="shared" si="37"/>
        <v>0</v>
      </c>
      <c r="BI337" s="164">
        <f t="shared" si="38"/>
        <v>0</v>
      </c>
      <c r="BJ337" s="16" t="s">
        <v>7671</v>
      </c>
      <c r="BK337" s="164">
        <f t="shared" si="39"/>
        <v>0</v>
      </c>
      <c r="BL337" s="16" t="s">
        <v>7983</v>
      </c>
      <c r="BM337" s="163" t="s">
        <v>6752</v>
      </c>
    </row>
    <row r="338" spans="2:65" s="1" customFormat="1" ht="16.5" customHeight="1">
      <c r="B338" s="151"/>
      <c r="C338" s="152" t="s">
        <v>6821</v>
      </c>
      <c r="D338" s="152" t="s">
        <v>7978</v>
      </c>
      <c r="E338" s="153" t="s">
        <v>6753</v>
      </c>
      <c r="F338" s="154" t="s">
        <v>6754</v>
      </c>
      <c r="G338" s="155" t="s">
        <v>5897</v>
      </c>
      <c r="H338" s="156">
        <v>2</v>
      </c>
      <c r="I338" s="157"/>
      <c r="J338" s="158">
        <f t="shared" si="30"/>
        <v>0</v>
      </c>
      <c r="K338" s="154" t="s">
        <v>7982</v>
      </c>
      <c r="L338" s="31"/>
      <c r="M338" s="159" t="s">
        <v>7590</v>
      </c>
      <c r="N338" s="160" t="s">
        <v>7629</v>
      </c>
      <c r="O338" s="54"/>
      <c r="P338" s="161">
        <f t="shared" si="31"/>
        <v>0</v>
      </c>
      <c r="Q338" s="161">
        <v>1.65E-3</v>
      </c>
      <c r="R338" s="161">
        <f t="shared" si="32"/>
        <v>3.3E-3</v>
      </c>
      <c r="S338" s="161">
        <v>0</v>
      </c>
      <c r="T338" s="162">
        <f t="shared" si="33"/>
        <v>0</v>
      </c>
      <c r="AR338" s="163" t="s">
        <v>7983</v>
      </c>
      <c r="AT338" s="163" t="s">
        <v>7978</v>
      </c>
      <c r="AU338" s="163" t="s">
        <v>7673</v>
      </c>
      <c r="AY338" s="16" t="s">
        <v>7977</v>
      </c>
      <c r="BE338" s="164">
        <f t="shared" si="34"/>
        <v>0</v>
      </c>
      <c r="BF338" s="164">
        <f t="shared" si="35"/>
        <v>0</v>
      </c>
      <c r="BG338" s="164">
        <f t="shared" si="36"/>
        <v>0</v>
      </c>
      <c r="BH338" s="164">
        <f t="shared" si="37"/>
        <v>0</v>
      </c>
      <c r="BI338" s="164">
        <f t="shared" si="38"/>
        <v>0</v>
      </c>
      <c r="BJ338" s="16" t="s">
        <v>7671</v>
      </c>
      <c r="BK338" s="164">
        <f t="shared" si="39"/>
        <v>0</v>
      </c>
      <c r="BL338" s="16" t="s">
        <v>7983</v>
      </c>
      <c r="BM338" s="163" t="s">
        <v>2801</v>
      </c>
    </row>
    <row r="339" spans="2:65" s="1" customFormat="1" ht="16.5" customHeight="1">
      <c r="B339" s="151"/>
      <c r="C339" s="189" t="s">
        <v>6825</v>
      </c>
      <c r="D339" s="189" t="s">
        <v>5826</v>
      </c>
      <c r="E339" s="190" t="s">
        <v>6994</v>
      </c>
      <c r="F339" s="191" t="s">
        <v>6995</v>
      </c>
      <c r="G339" s="192" t="s">
        <v>5897</v>
      </c>
      <c r="H339" s="193">
        <v>2</v>
      </c>
      <c r="I339" s="194"/>
      <c r="J339" s="195">
        <f t="shared" si="30"/>
        <v>0</v>
      </c>
      <c r="K339" s="191" t="s">
        <v>7590</v>
      </c>
      <c r="L339" s="196"/>
      <c r="M339" s="197" t="s">
        <v>7590</v>
      </c>
      <c r="N339" s="198" t="s">
        <v>7629</v>
      </c>
      <c r="O339" s="54"/>
      <c r="P339" s="161">
        <f t="shared" si="31"/>
        <v>0</v>
      </c>
      <c r="Q339" s="161">
        <v>2.3E-2</v>
      </c>
      <c r="R339" s="161">
        <f t="shared" si="32"/>
        <v>4.5999999999999999E-2</v>
      </c>
      <c r="S339" s="161">
        <v>0</v>
      </c>
      <c r="T339" s="162">
        <f t="shared" si="33"/>
        <v>0</v>
      </c>
      <c r="AR339" s="163" t="s">
        <v>8023</v>
      </c>
      <c r="AT339" s="163" t="s">
        <v>5826</v>
      </c>
      <c r="AU339" s="163" t="s">
        <v>7673</v>
      </c>
      <c r="AY339" s="16" t="s">
        <v>7977</v>
      </c>
      <c r="BE339" s="164">
        <f t="shared" si="34"/>
        <v>0</v>
      </c>
      <c r="BF339" s="164">
        <f t="shared" si="35"/>
        <v>0</v>
      </c>
      <c r="BG339" s="164">
        <f t="shared" si="36"/>
        <v>0</v>
      </c>
      <c r="BH339" s="164">
        <f t="shared" si="37"/>
        <v>0</v>
      </c>
      <c r="BI339" s="164">
        <f t="shared" si="38"/>
        <v>0</v>
      </c>
      <c r="BJ339" s="16" t="s">
        <v>7671</v>
      </c>
      <c r="BK339" s="164">
        <f t="shared" si="39"/>
        <v>0</v>
      </c>
      <c r="BL339" s="16" t="s">
        <v>7983</v>
      </c>
      <c r="BM339" s="163" t="s">
        <v>2802</v>
      </c>
    </row>
    <row r="340" spans="2:65" s="1" customFormat="1" ht="16.5" customHeight="1">
      <c r="B340" s="151"/>
      <c r="C340" s="152" t="s">
        <v>6830</v>
      </c>
      <c r="D340" s="152" t="s">
        <v>7978</v>
      </c>
      <c r="E340" s="153" t="s">
        <v>6758</v>
      </c>
      <c r="F340" s="154" t="s">
        <v>6759</v>
      </c>
      <c r="G340" s="155" t="s">
        <v>5897</v>
      </c>
      <c r="H340" s="156">
        <v>1</v>
      </c>
      <c r="I340" s="157"/>
      <c r="J340" s="158">
        <f t="shared" si="30"/>
        <v>0</v>
      </c>
      <c r="K340" s="154" t="s">
        <v>7982</v>
      </c>
      <c r="L340" s="31"/>
      <c r="M340" s="159" t="s">
        <v>7590</v>
      </c>
      <c r="N340" s="160" t="s">
        <v>7629</v>
      </c>
      <c r="O340" s="54"/>
      <c r="P340" s="161">
        <f t="shared" si="31"/>
        <v>0</v>
      </c>
      <c r="Q340" s="161">
        <v>3.4000000000000002E-4</v>
      </c>
      <c r="R340" s="161">
        <f t="shared" si="32"/>
        <v>3.4000000000000002E-4</v>
      </c>
      <c r="S340" s="161">
        <v>0</v>
      </c>
      <c r="T340" s="162">
        <f t="shared" si="33"/>
        <v>0</v>
      </c>
      <c r="AR340" s="163" t="s">
        <v>7983</v>
      </c>
      <c r="AT340" s="163" t="s">
        <v>7978</v>
      </c>
      <c r="AU340" s="163" t="s">
        <v>7673</v>
      </c>
      <c r="AY340" s="16" t="s">
        <v>7977</v>
      </c>
      <c r="BE340" s="164">
        <f t="shared" si="34"/>
        <v>0</v>
      </c>
      <c r="BF340" s="164">
        <f t="shared" si="35"/>
        <v>0</v>
      </c>
      <c r="BG340" s="164">
        <f t="shared" si="36"/>
        <v>0</v>
      </c>
      <c r="BH340" s="164">
        <f t="shared" si="37"/>
        <v>0</v>
      </c>
      <c r="BI340" s="164">
        <f t="shared" si="38"/>
        <v>0</v>
      </c>
      <c r="BJ340" s="16" t="s">
        <v>7671</v>
      </c>
      <c r="BK340" s="164">
        <f t="shared" si="39"/>
        <v>0</v>
      </c>
      <c r="BL340" s="16" t="s">
        <v>7983</v>
      </c>
      <c r="BM340" s="163" t="s">
        <v>6760</v>
      </c>
    </row>
    <row r="341" spans="2:65" s="1" customFormat="1" ht="24" customHeight="1">
      <c r="B341" s="151"/>
      <c r="C341" s="189" t="s">
        <v>6834</v>
      </c>
      <c r="D341" s="189" t="s">
        <v>5826</v>
      </c>
      <c r="E341" s="190" t="s">
        <v>6761</v>
      </c>
      <c r="F341" s="191" t="s">
        <v>6762</v>
      </c>
      <c r="G341" s="192" t="s">
        <v>5897</v>
      </c>
      <c r="H341" s="193">
        <v>1</v>
      </c>
      <c r="I341" s="194"/>
      <c r="J341" s="195">
        <f t="shared" si="30"/>
        <v>0</v>
      </c>
      <c r="K341" s="191" t="s">
        <v>7590</v>
      </c>
      <c r="L341" s="196"/>
      <c r="M341" s="197" t="s">
        <v>7590</v>
      </c>
      <c r="N341" s="198" t="s">
        <v>7629</v>
      </c>
      <c r="O341" s="54"/>
      <c r="P341" s="161">
        <f t="shared" si="31"/>
        <v>0</v>
      </c>
      <c r="Q341" s="161">
        <v>4.2999999999999997E-2</v>
      </c>
      <c r="R341" s="161">
        <f t="shared" si="32"/>
        <v>4.2999999999999997E-2</v>
      </c>
      <c r="S341" s="161">
        <v>0</v>
      </c>
      <c r="T341" s="162">
        <f t="shared" si="33"/>
        <v>0</v>
      </c>
      <c r="AR341" s="163" t="s">
        <v>8023</v>
      </c>
      <c r="AT341" s="163" t="s">
        <v>5826</v>
      </c>
      <c r="AU341" s="163" t="s">
        <v>7673</v>
      </c>
      <c r="AY341" s="16" t="s">
        <v>7977</v>
      </c>
      <c r="BE341" s="164">
        <f t="shared" si="34"/>
        <v>0</v>
      </c>
      <c r="BF341" s="164">
        <f t="shared" si="35"/>
        <v>0</v>
      </c>
      <c r="BG341" s="164">
        <f t="shared" si="36"/>
        <v>0</v>
      </c>
      <c r="BH341" s="164">
        <f t="shared" si="37"/>
        <v>0</v>
      </c>
      <c r="BI341" s="164">
        <f t="shared" si="38"/>
        <v>0</v>
      </c>
      <c r="BJ341" s="16" t="s">
        <v>7671</v>
      </c>
      <c r="BK341" s="164">
        <f t="shared" si="39"/>
        <v>0</v>
      </c>
      <c r="BL341" s="16" t="s">
        <v>7983</v>
      </c>
      <c r="BM341" s="163" t="s">
        <v>6763</v>
      </c>
    </row>
    <row r="342" spans="2:65" s="1" customFormat="1" ht="24" customHeight="1">
      <c r="B342" s="151"/>
      <c r="C342" s="152" t="s">
        <v>6839</v>
      </c>
      <c r="D342" s="152" t="s">
        <v>7978</v>
      </c>
      <c r="E342" s="153" t="s">
        <v>6770</v>
      </c>
      <c r="F342" s="154" t="s">
        <v>6771</v>
      </c>
      <c r="G342" s="155" t="s">
        <v>5863</v>
      </c>
      <c r="H342" s="156">
        <v>947</v>
      </c>
      <c r="I342" s="157"/>
      <c r="J342" s="158">
        <f t="shared" si="30"/>
        <v>0</v>
      </c>
      <c r="K342" s="154" t="s">
        <v>7982</v>
      </c>
      <c r="L342" s="31"/>
      <c r="M342" s="159" t="s">
        <v>7590</v>
      </c>
      <c r="N342" s="160" t="s">
        <v>7629</v>
      </c>
      <c r="O342" s="54"/>
      <c r="P342" s="161">
        <f t="shared" si="31"/>
        <v>0</v>
      </c>
      <c r="Q342" s="161">
        <v>0</v>
      </c>
      <c r="R342" s="161">
        <f t="shared" si="32"/>
        <v>0</v>
      </c>
      <c r="S342" s="161">
        <v>0</v>
      </c>
      <c r="T342" s="162">
        <f t="shared" si="33"/>
        <v>0</v>
      </c>
      <c r="AR342" s="163" t="s">
        <v>7983</v>
      </c>
      <c r="AT342" s="163" t="s">
        <v>7978</v>
      </c>
      <c r="AU342" s="163" t="s">
        <v>7673</v>
      </c>
      <c r="AY342" s="16" t="s">
        <v>7977</v>
      </c>
      <c r="BE342" s="164">
        <f t="shared" si="34"/>
        <v>0</v>
      </c>
      <c r="BF342" s="164">
        <f t="shared" si="35"/>
        <v>0</v>
      </c>
      <c r="BG342" s="164">
        <f t="shared" si="36"/>
        <v>0</v>
      </c>
      <c r="BH342" s="164">
        <f t="shared" si="37"/>
        <v>0</v>
      </c>
      <c r="BI342" s="164">
        <f t="shared" si="38"/>
        <v>0</v>
      </c>
      <c r="BJ342" s="16" t="s">
        <v>7671</v>
      </c>
      <c r="BK342" s="164">
        <f t="shared" si="39"/>
        <v>0</v>
      </c>
      <c r="BL342" s="16" t="s">
        <v>7983</v>
      </c>
      <c r="BM342" s="163" t="s">
        <v>2806</v>
      </c>
    </row>
    <row r="343" spans="2:65" s="1" customFormat="1" ht="16.5" customHeight="1">
      <c r="B343" s="151"/>
      <c r="C343" s="152" t="s">
        <v>6843</v>
      </c>
      <c r="D343" s="152" t="s">
        <v>7978</v>
      </c>
      <c r="E343" s="153" t="s">
        <v>6764</v>
      </c>
      <c r="F343" s="154" t="s">
        <v>6765</v>
      </c>
      <c r="G343" s="155" t="s">
        <v>5863</v>
      </c>
      <c r="H343" s="156">
        <v>947</v>
      </c>
      <c r="I343" s="157"/>
      <c r="J343" s="158">
        <f t="shared" si="30"/>
        <v>0</v>
      </c>
      <c r="K343" s="154" t="s">
        <v>7982</v>
      </c>
      <c r="L343" s="31"/>
      <c r="M343" s="159" t="s">
        <v>7590</v>
      </c>
      <c r="N343" s="160" t="s">
        <v>7629</v>
      </c>
      <c r="O343" s="54"/>
      <c r="P343" s="161">
        <f t="shared" si="31"/>
        <v>0</v>
      </c>
      <c r="Q343" s="161">
        <v>0</v>
      </c>
      <c r="R343" s="161">
        <f t="shared" si="32"/>
        <v>0</v>
      </c>
      <c r="S343" s="161">
        <v>0</v>
      </c>
      <c r="T343" s="162">
        <f t="shared" si="33"/>
        <v>0</v>
      </c>
      <c r="AR343" s="163" t="s">
        <v>7983</v>
      </c>
      <c r="AT343" s="163" t="s">
        <v>7978</v>
      </c>
      <c r="AU343" s="163" t="s">
        <v>7673</v>
      </c>
      <c r="AY343" s="16" t="s">
        <v>7977</v>
      </c>
      <c r="BE343" s="164">
        <f t="shared" si="34"/>
        <v>0</v>
      </c>
      <c r="BF343" s="164">
        <f t="shared" si="35"/>
        <v>0</v>
      </c>
      <c r="BG343" s="164">
        <f t="shared" si="36"/>
        <v>0</v>
      </c>
      <c r="BH343" s="164">
        <f t="shared" si="37"/>
        <v>0</v>
      </c>
      <c r="BI343" s="164">
        <f t="shared" si="38"/>
        <v>0</v>
      </c>
      <c r="BJ343" s="16" t="s">
        <v>7671</v>
      </c>
      <c r="BK343" s="164">
        <f t="shared" si="39"/>
        <v>0</v>
      </c>
      <c r="BL343" s="16" t="s">
        <v>7983</v>
      </c>
      <c r="BM343" s="163" t="s">
        <v>2807</v>
      </c>
    </row>
    <row r="344" spans="2:65" s="1" customFormat="1" ht="24" customHeight="1">
      <c r="B344" s="151"/>
      <c r="C344" s="152" t="s">
        <v>6848</v>
      </c>
      <c r="D344" s="152" t="s">
        <v>7978</v>
      </c>
      <c r="E344" s="153" t="s">
        <v>5975</v>
      </c>
      <c r="F344" s="154" t="s">
        <v>5976</v>
      </c>
      <c r="G344" s="155" t="s">
        <v>5897</v>
      </c>
      <c r="H344" s="156">
        <v>2</v>
      </c>
      <c r="I344" s="157"/>
      <c r="J344" s="158">
        <f t="shared" si="30"/>
        <v>0</v>
      </c>
      <c r="K344" s="154" t="s">
        <v>7982</v>
      </c>
      <c r="L344" s="31"/>
      <c r="M344" s="159" t="s">
        <v>7590</v>
      </c>
      <c r="N344" s="160" t="s">
        <v>7629</v>
      </c>
      <c r="O344" s="54"/>
      <c r="P344" s="161">
        <f t="shared" si="31"/>
        <v>0</v>
      </c>
      <c r="Q344" s="161">
        <v>0.46009</v>
      </c>
      <c r="R344" s="161">
        <f t="shared" si="32"/>
        <v>0.92018</v>
      </c>
      <c r="S344" s="161">
        <v>0</v>
      </c>
      <c r="T344" s="162">
        <f t="shared" si="33"/>
        <v>0</v>
      </c>
      <c r="AR344" s="163" t="s">
        <v>7983</v>
      </c>
      <c r="AT344" s="163" t="s">
        <v>7978</v>
      </c>
      <c r="AU344" s="163" t="s">
        <v>7673</v>
      </c>
      <c r="AY344" s="16" t="s">
        <v>7977</v>
      </c>
      <c r="BE344" s="164">
        <f t="shared" si="34"/>
        <v>0</v>
      </c>
      <c r="BF344" s="164">
        <f t="shared" si="35"/>
        <v>0</v>
      </c>
      <c r="BG344" s="164">
        <f t="shared" si="36"/>
        <v>0</v>
      </c>
      <c r="BH344" s="164">
        <f t="shared" si="37"/>
        <v>0</v>
      </c>
      <c r="BI344" s="164">
        <f t="shared" si="38"/>
        <v>0</v>
      </c>
      <c r="BJ344" s="16" t="s">
        <v>7671</v>
      </c>
      <c r="BK344" s="164">
        <f t="shared" si="39"/>
        <v>0</v>
      </c>
      <c r="BL344" s="16" t="s">
        <v>7983</v>
      </c>
      <c r="BM344" s="163" t="s">
        <v>6773</v>
      </c>
    </row>
    <row r="345" spans="2:65" s="1" customFormat="1" ht="24" customHeight="1">
      <c r="B345" s="151"/>
      <c r="C345" s="152" t="s">
        <v>6853</v>
      </c>
      <c r="D345" s="152" t="s">
        <v>7978</v>
      </c>
      <c r="E345" s="153" t="s">
        <v>7336</v>
      </c>
      <c r="F345" s="154" t="s">
        <v>7337</v>
      </c>
      <c r="G345" s="155" t="s">
        <v>5897</v>
      </c>
      <c r="H345" s="156">
        <v>2</v>
      </c>
      <c r="I345" s="157"/>
      <c r="J345" s="158">
        <f t="shared" si="30"/>
        <v>0</v>
      </c>
      <c r="K345" s="154" t="s">
        <v>7982</v>
      </c>
      <c r="L345" s="31"/>
      <c r="M345" s="159" t="s">
        <v>7590</v>
      </c>
      <c r="N345" s="160" t="s">
        <v>7629</v>
      </c>
      <c r="O345" s="54"/>
      <c r="P345" s="161">
        <f t="shared" si="31"/>
        <v>0</v>
      </c>
      <c r="Q345" s="161">
        <v>9.1800000000000007E-3</v>
      </c>
      <c r="R345" s="161">
        <f t="shared" si="32"/>
        <v>1.8360000000000001E-2</v>
      </c>
      <c r="S345" s="161">
        <v>0</v>
      </c>
      <c r="T345" s="162">
        <f t="shared" si="33"/>
        <v>0</v>
      </c>
      <c r="AR345" s="163" t="s">
        <v>7983</v>
      </c>
      <c r="AT345" s="163" t="s">
        <v>7978</v>
      </c>
      <c r="AU345" s="163" t="s">
        <v>7673</v>
      </c>
      <c r="AY345" s="16" t="s">
        <v>7977</v>
      </c>
      <c r="BE345" s="164">
        <f t="shared" si="34"/>
        <v>0</v>
      </c>
      <c r="BF345" s="164">
        <f t="shared" si="35"/>
        <v>0</v>
      </c>
      <c r="BG345" s="164">
        <f t="shared" si="36"/>
        <v>0</v>
      </c>
      <c r="BH345" s="164">
        <f t="shared" si="37"/>
        <v>0</v>
      </c>
      <c r="BI345" s="164">
        <f t="shared" si="38"/>
        <v>0</v>
      </c>
      <c r="BJ345" s="16" t="s">
        <v>7671</v>
      </c>
      <c r="BK345" s="164">
        <f t="shared" si="39"/>
        <v>0</v>
      </c>
      <c r="BL345" s="16" t="s">
        <v>7983</v>
      </c>
      <c r="BM345" s="163" t="s">
        <v>4638</v>
      </c>
    </row>
    <row r="346" spans="2:65" s="1" customFormat="1" ht="16.5" customHeight="1">
      <c r="B346" s="151"/>
      <c r="C346" s="189" t="s">
        <v>6858</v>
      </c>
      <c r="D346" s="189" t="s">
        <v>5826</v>
      </c>
      <c r="E346" s="190" t="s">
        <v>4639</v>
      </c>
      <c r="F346" s="191" t="s">
        <v>4640</v>
      </c>
      <c r="G346" s="192" t="s">
        <v>5897</v>
      </c>
      <c r="H346" s="193">
        <v>2</v>
      </c>
      <c r="I346" s="194"/>
      <c r="J346" s="195">
        <f t="shared" si="30"/>
        <v>0</v>
      </c>
      <c r="K346" s="191" t="s">
        <v>7982</v>
      </c>
      <c r="L346" s="196"/>
      <c r="M346" s="197" t="s">
        <v>7590</v>
      </c>
      <c r="N346" s="198" t="s">
        <v>7629</v>
      </c>
      <c r="O346" s="54"/>
      <c r="P346" s="161">
        <f t="shared" si="31"/>
        <v>0</v>
      </c>
      <c r="Q346" s="161">
        <v>0.79</v>
      </c>
      <c r="R346" s="161">
        <f t="shared" si="32"/>
        <v>1.58</v>
      </c>
      <c r="S346" s="161">
        <v>0</v>
      </c>
      <c r="T346" s="162">
        <f t="shared" si="33"/>
        <v>0</v>
      </c>
      <c r="AR346" s="163" t="s">
        <v>8023</v>
      </c>
      <c r="AT346" s="163" t="s">
        <v>5826</v>
      </c>
      <c r="AU346" s="163" t="s">
        <v>7673</v>
      </c>
      <c r="AY346" s="16" t="s">
        <v>7977</v>
      </c>
      <c r="BE346" s="164">
        <f t="shared" si="34"/>
        <v>0</v>
      </c>
      <c r="BF346" s="164">
        <f t="shared" si="35"/>
        <v>0</v>
      </c>
      <c r="BG346" s="164">
        <f t="shared" si="36"/>
        <v>0</v>
      </c>
      <c r="BH346" s="164">
        <f t="shared" si="37"/>
        <v>0</v>
      </c>
      <c r="BI346" s="164">
        <f t="shared" si="38"/>
        <v>0</v>
      </c>
      <c r="BJ346" s="16" t="s">
        <v>7671</v>
      </c>
      <c r="BK346" s="164">
        <f t="shared" si="39"/>
        <v>0</v>
      </c>
      <c r="BL346" s="16" t="s">
        <v>7983</v>
      </c>
      <c r="BM346" s="163" t="s">
        <v>4641</v>
      </c>
    </row>
    <row r="347" spans="2:65" s="1" customFormat="1" ht="16.5" customHeight="1">
      <c r="B347" s="151"/>
      <c r="C347" s="152" t="s">
        <v>7507</v>
      </c>
      <c r="D347" s="152" t="s">
        <v>7978</v>
      </c>
      <c r="E347" s="153" t="s">
        <v>6774</v>
      </c>
      <c r="F347" s="154" t="s">
        <v>6775</v>
      </c>
      <c r="G347" s="155" t="s">
        <v>5897</v>
      </c>
      <c r="H347" s="156">
        <v>1</v>
      </c>
      <c r="I347" s="157"/>
      <c r="J347" s="158">
        <f t="shared" si="30"/>
        <v>0</v>
      </c>
      <c r="K347" s="154" t="s">
        <v>7982</v>
      </c>
      <c r="L347" s="31"/>
      <c r="M347" s="159" t="s">
        <v>7590</v>
      </c>
      <c r="N347" s="160" t="s">
        <v>7629</v>
      </c>
      <c r="O347" s="54"/>
      <c r="P347" s="161">
        <f t="shared" si="31"/>
        <v>0</v>
      </c>
      <c r="Q347" s="161">
        <v>6.3829999999999998E-2</v>
      </c>
      <c r="R347" s="161">
        <f t="shared" si="32"/>
        <v>6.3829999999999998E-2</v>
      </c>
      <c r="S347" s="161">
        <v>0</v>
      </c>
      <c r="T347" s="162">
        <f t="shared" si="33"/>
        <v>0</v>
      </c>
      <c r="AR347" s="163" t="s">
        <v>7983</v>
      </c>
      <c r="AT347" s="163" t="s">
        <v>7978</v>
      </c>
      <c r="AU347" s="163" t="s">
        <v>7673</v>
      </c>
      <c r="AY347" s="16" t="s">
        <v>7977</v>
      </c>
      <c r="BE347" s="164">
        <f t="shared" si="34"/>
        <v>0</v>
      </c>
      <c r="BF347" s="164">
        <f t="shared" si="35"/>
        <v>0</v>
      </c>
      <c r="BG347" s="164">
        <f t="shared" si="36"/>
        <v>0</v>
      </c>
      <c r="BH347" s="164">
        <f t="shared" si="37"/>
        <v>0</v>
      </c>
      <c r="BI347" s="164">
        <f t="shared" si="38"/>
        <v>0</v>
      </c>
      <c r="BJ347" s="16" t="s">
        <v>7671</v>
      </c>
      <c r="BK347" s="164">
        <f t="shared" si="39"/>
        <v>0</v>
      </c>
      <c r="BL347" s="16" t="s">
        <v>7983</v>
      </c>
      <c r="BM347" s="163" t="s">
        <v>4642</v>
      </c>
    </row>
    <row r="348" spans="2:65" s="1" customFormat="1" ht="16.5" customHeight="1">
      <c r="B348" s="151"/>
      <c r="C348" s="189" t="s">
        <v>7517</v>
      </c>
      <c r="D348" s="189" t="s">
        <v>5826</v>
      </c>
      <c r="E348" s="190" t="s">
        <v>6777</v>
      </c>
      <c r="F348" s="191" t="s">
        <v>6778</v>
      </c>
      <c r="G348" s="192" t="s">
        <v>5897</v>
      </c>
      <c r="H348" s="193">
        <v>1</v>
      </c>
      <c r="I348" s="194"/>
      <c r="J348" s="195">
        <f t="shared" si="30"/>
        <v>0</v>
      </c>
      <c r="K348" s="191" t="s">
        <v>7590</v>
      </c>
      <c r="L348" s="196"/>
      <c r="M348" s="197" t="s">
        <v>7590</v>
      </c>
      <c r="N348" s="198" t="s">
        <v>7629</v>
      </c>
      <c r="O348" s="54"/>
      <c r="P348" s="161">
        <f t="shared" si="31"/>
        <v>0</v>
      </c>
      <c r="Q348" s="161">
        <v>4.1500000000000002E-2</v>
      </c>
      <c r="R348" s="161">
        <f t="shared" si="32"/>
        <v>4.1500000000000002E-2</v>
      </c>
      <c r="S348" s="161">
        <v>0</v>
      </c>
      <c r="T348" s="162">
        <f t="shared" si="33"/>
        <v>0</v>
      </c>
      <c r="AR348" s="163" t="s">
        <v>8023</v>
      </c>
      <c r="AT348" s="163" t="s">
        <v>5826</v>
      </c>
      <c r="AU348" s="163" t="s">
        <v>7673</v>
      </c>
      <c r="AY348" s="16" t="s">
        <v>7977</v>
      </c>
      <c r="BE348" s="164">
        <f t="shared" si="34"/>
        <v>0</v>
      </c>
      <c r="BF348" s="164">
        <f t="shared" si="35"/>
        <v>0</v>
      </c>
      <c r="BG348" s="164">
        <f t="shared" si="36"/>
        <v>0</v>
      </c>
      <c r="BH348" s="164">
        <f t="shared" si="37"/>
        <v>0</v>
      </c>
      <c r="BI348" s="164">
        <f t="shared" si="38"/>
        <v>0</v>
      </c>
      <c r="BJ348" s="16" t="s">
        <v>7671</v>
      </c>
      <c r="BK348" s="164">
        <f t="shared" si="39"/>
        <v>0</v>
      </c>
      <c r="BL348" s="16" t="s">
        <v>7983</v>
      </c>
      <c r="BM348" s="163" t="s">
        <v>4643</v>
      </c>
    </row>
    <row r="349" spans="2:65" s="1" customFormat="1" ht="24" customHeight="1">
      <c r="B349" s="151"/>
      <c r="C349" s="189" t="s">
        <v>7523</v>
      </c>
      <c r="D349" s="189" t="s">
        <v>5826</v>
      </c>
      <c r="E349" s="190" t="s">
        <v>6780</v>
      </c>
      <c r="F349" s="191" t="s">
        <v>6781</v>
      </c>
      <c r="G349" s="192" t="s">
        <v>5897</v>
      </c>
      <c r="H349" s="193">
        <v>1</v>
      </c>
      <c r="I349" s="194"/>
      <c r="J349" s="195">
        <f t="shared" si="30"/>
        <v>0</v>
      </c>
      <c r="K349" s="191" t="s">
        <v>7590</v>
      </c>
      <c r="L349" s="196"/>
      <c r="M349" s="197" t="s">
        <v>7590</v>
      </c>
      <c r="N349" s="198" t="s">
        <v>7629</v>
      </c>
      <c r="O349" s="54"/>
      <c r="P349" s="161">
        <f t="shared" si="31"/>
        <v>0</v>
      </c>
      <c r="Q349" s="161">
        <v>3.4000000000000002E-2</v>
      </c>
      <c r="R349" s="161">
        <f t="shared" si="32"/>
        <v>3.4000000000000002E-2</v>
      </c>
      <c r="S349" s="161">
        <v>0</v>
      </c>
      <c r="T349" s="162">
        <f t="shared" si="33"/>
        <v>0</v>
      </c>
      <c r="AR349" s="163" t="s">
        <v>8023</v>
      </c>
      <c r="AT349" s="163" t="s">
        <v>5826</v>
      </c>
      <c r="AU349" s="163" t="s">
        <v>7673</v>
      </c>
      <c r="AY349" s="16" t="s">
        <v>7977</v>
      </c>
      <c r="BE349" s="164">
        <f t="shared" si="34"/>
        <v>0</v>
      </c>
      <c r="BF349" s="164">
        <f t="shared" si="35"/>
        <v>0</v>
      </c>
      <c r="BG349" s="164">
        <f t="shared" si="36"/>
        <v>0</v>
      </c>
      <c r="BH349" s="164">
        <f t="shared" si="37"/>
        <v>0</v>
      </c>
      <c r="BI349" s="164">
        <f t="shared" si="38"/>
        <v>0</v>
      </c>
      <c r="BJ349" s="16" t="s">
        <v>7671</v>
      </c>
      <c r="BK349" s="164">
        <f t="shared" si="39"/>
        <v>0</v>
      </c>
      <c r="BL349" s="16" t="s">
        <v>7983</v>
      </c>
      <c r="BM349" s="163" t="s">
        <v>4644</v>
      </c>
    </row>
    <row r="350" spans="2:65" s="1" customFormat="1" ht="16.5" customHeight="1">
      <c r="B350" s="151"/>
      <c r="C350" s="152" t="s">
        <v>7527</v>
      </c>
      <c r="D350" s="152" t="s">
        <v>7978</v>
      </c>
      <c r="E350" s="153" t="s">
        <v>6783</v>
      </c>
      <c r="F350" s="154" t="s">
        <v>6784</v>
      </c>
      <c r="G350" s="155" t="s">
        <v>5897</v>
      </c>
      <c r="H350" s="156">
        <v>10</v>
      </c>
      <c r="I350" s="157"/>
      <c r="J350" s="158">
        <f t="shared" si="30"/>
        <v>0</v>
      </c>
      <c r="K350" s="154" t="s">
        <v>7982</v>
      </c>
      <c r="L350" s="31"/>
      <c r="M350" s="159" t="s">
        <v>7590</v>
      </c>
      <c r="N350" s="160" t="s">
        <v>7629</v>
      </c>
      <c r="O350" s="54"/>
      <c r="P350" s="161">
        <f t="shared" si="31"/>
        <v>0</v>
      </c>
      <c r="Q350" s="161">
        <v>0.12303</v>
      </c>
      <c r="R350" s="161">
        <f t="shared" si="32"/>
        <v>1.2302999999999999</v>
      </c>
      <c r="S350" s="161">
        <v>0</v>
      </c>
      <c r="T350" s="162">
        <f t="shared" si="33"/>
        <v>0</v>
      </c>
      <c r="AR350" s="163" t="s">
        <v>7983</v>
      </c>
      <c r="AT350" s="163" t="s">
        <v>7978</v>
      </c>
      <c r="AU350" s="163" t="s">
        <v>7673</v>
      </c>
      <c r="AY350" s="16" t="s">
        <v>7977</v>
      </c>
      <c r="BE350" s="164">
        <f t="shared" si="34"/>
        <v>0</v>
      </c>
      <c r="BF350" s="164">
        <f t="shared" si="35"/>
        <v>0</v>
      </c>
      <c r="BG350" s="164">
        <f t="shared" si="36"/>
        <v>0</v>
      </c>
      <c r="BH350" s="164">
        <f t="shared" si="37"/>
        <v>0</v>
      </c>
      <c r="BI350" s="164">
        <f t="shared" si="38"/>
        <v>0</v>
      </c>
      <c r="BJ350" s="16" t="s">
        <v>7671</v>
      </c>
      <c r="BK350" s="164">
        <f t="shared" si="39"/>
        <v>0</v>
      </c>
      <c r="BL350" s="16" t="s">
        <v>7983</v>
      </c>
      <c r="BM350" s="163" t="s">
        <v>6785</v>
      </c>
    </row>
    <row r="351" spans="2:65" s="1" customFormat="1" ht="16.5" customHeight="1">
      <c r="B351" s="151"/>
      <c r="C351" s="189" t="s">
        <v>7535</v>
      </c>
      <c r="D351" s="189" t="s">
        <v>5826</v>
      </c>
      <c r="E351" s="190" t="s">
        <v>6787</v>
      </c>
      <c r="F351" s="191" t="s">
        <v>6788</v>
      </c>
      <c r="G351" s="192" t="s">
        <v>5897</v>
      </c>
      <c r="H351" s="193">
        <v>10</v>
      </c>
      <c r="I351" s="194"/>
      <c r="J351" s="195">
        <f t="shared" si="30"/>
        <v>0</v>
      </c>
      <c r="K351" s="191" t="s">
        <v>7590</v>
      </c>
      <c r="L351" s="196"/>
      <c r="M351" s="197" t="s">
        <v>7590</v>
      </c>
      <c r="N351" s="198" t="s">
        <v>7629</v>
      </c>
      <c r="O351" s="54"/>
      <c r="P351" s="161">
        <f t="shared" si="31"/>
        <v>0</v>
      </c>
      <c r="Q351" s="161">
        <v>1.2E-2</v>
      </c>
      <c r="R351" s="161">
        <f t="shared" si="32"/>
        <v>0.12</v>
      </c>
      <c r="S351" s="161">
        <v>0</v>
      </c>
      <c r="T351" s="162">
        <f t="shared" si="33"/>
        <v>0</v>
      </c>
      <c r="AR351" s="163" t="s">
        <v>8023</v>
      </c>
      <c r="AT351" s="163" t="s">
        <v>5826</v>
      </c>
      <c r="AU351" s="163" t="s">
        <v>7673</v>
      </c>
      <c r="AY351" s="16" t="s">
        <v>7977</v>
      </c>
      <c r="BE351" s="164">
        <f t="shared" si="34"/>
        <v>0</v>
      </c>
      <c r="BF351" s="164">
        <f t="shared" si="35"/>
        <v>0</v>
      </c>
      <c r="BG351" s="164">
        <f t="shared" si="36"/>
        <v>0</v>
      </c>
      <c r="BH351" s="164">
        <f t="shared" si="37"/>
        <v>0</v>
      </c>
      <c r="BI351" s="164">
        <f t="shared" si="38"/>
        <v>0</v>
      </c>
      <c r="BJ351" s="16" t="s">
        <v>7671</v>
      </c>
      <c r="BK351" s="164">
        <f t="shared" si="39"/>
        <v>0</v>
      </c>
      <c r="BL351" s="16" t="s">
        <v>7983</v>
      </c>
      <c r="BM351" s="163" t="s">
        <v>6789</v>
      </c>
    </row>
    <row r="352" spans="2:65" s="1" customFormat="1" ht="16.5" customHeight="1">
      <c r="B352" s="151"/>
      <c r="C352" s="152" t="s">
        <v>7539</v>
      </c>
      <c r="D352" s="152" t="s">
        <v>7978</v>
      </c>
      <c r="E352" s="153" t="s">
        <v>6791</v>
      </c>
      <c r="F352" s="154" t="s">
        <v>6792</v>
      </c>
      <c r="G352" s="155" t="s">
        <v>5897</v>
      </c>
      <c r="H352" s="156">
        <v>1</v>
      </c>
      <c r="I352" s="157"/>
      <c r="J352" s="158">
        <f t="shared" si="30"/>
        <v>0</v>
      </c>
      <c r="K352" s="154" t="s">
        <v>7982</v>
      </c>
      <c r="L352" s="31"/>
      <c r="M352" s="159" t="s">
        <v>7590</v>
      </c>
      <c r="N352" s="160" t="s">
        <v>7629</v>
      </c>
      <c r="O352" s="54"/>
      <c r="P352" s="161">
        <f t="shared" si="31"/>
        <v>0</v>
      </c>
      <c r="Q352" s="161">
        <v>0.32906000000000002</v>
      </c>
      <c r="R352" s="161">
        <f t="shared" si="32"/>
        <v>0.32906000000000002</v>
      </c>
      <c r="S352" s="161">
        <v>0</v>
      </c>
      <c r="T352" s="162">
        <f t="shared" si="33"/>
        <v>0</v>
      </c>
      <c r="AR352" s="163" t="s">
        <v>7983</v>
      </c>
      <c r="AT352" s="163" t="s">
        <v>7978</v>
      </c>
      <c r="AU352" s="163" t="s">
        <v>7673</v>
      </c>
      <c r="AY352" s="16" t="s">
        <v>7977</v>
      </c>
      <c r="BE352" s="164">
        <f t="shared" si="34"/>
        <v>0</v>
      </c>
      <c r="BF352" s="164">
        <f t="shared" si="35"/>
        <v>0</v>
      </c>
      <c r="BG352" s="164">
        <f t="shared" si="36"/>
        <v>0</v>
      </c>
      <c r="BH352" s="164">
        <f t="shared" si="37"/>
        <v>0</v>
      </c>
      <c r="BI352" s="164">
        <f t="shared" si="38"/>
        <v>0</v>
      </c>
      <c r="BJ352" s="16" t="s">
        <v>7671</v>
      </c>
      <c r="BK352" s="164">
        <f t="shared" si="39"/>
        <v>0</v>
      </c>
      <c r="BL352" s="16" t="s">
        <v>7983</v>
      </c>
      <c r="BM352" s="163" t="s">
        <v>6793</v>
      </c>
    </row>
    <row r="353" spans="2:65" s="1" customFormat="1" ht="16.5" customHeight="1">
      <c r="B353" s="151"/>
      <c r="C353" s="189" t="s">
        <v>7544</v>
      </c>
      <c r="D353" s="189" t="s">
        <v>5826</v>
      </c>
      <c r="E353" s="190" t="s">
        <v>2809</v>
      </c>
      <c r="F353" s="191" t="s">
        <v>2810</v>
      </c>
      <c r="G353" s="192" t="s">
        <v>5897</v>
      </c>
      <c r="H353" s="193">
        <v>1</v>
      </c>
      <c r="I353" s="194"/>
      <c r="J353" s="195">
        <f t="shared" si="30"/>
        <v>0</v>
      </c>
      <c r="K353" s="191" t="s">
        <v>7590</v>
      </c>
      <c r="L353" s="196"/>
      <c r="M353" s="197" t="s">
        <v>7590</v>
      </c>
      <c r="N353" s="198" t="s">
        <v>7629</v>
      </c>
      <c r="O353" s="54"/>
      <c r="P353" s="161">
        <f t="shared" si="31"/>
        <v>0</v>
      </c>
      <c r="Q353" s="161">
        <v>2.4E-2</v>
      </c>
      <c r="R353" s="161">
        <f t="shared" si="32"/>
        <v>2.4E-2</v>
      </c>
      <c r="S353" s="161">
        <v>0</v>
      </c>
      <c r="T353" s="162">
        <f t="shared" si="33"/>
        <v>0</v>
      </c>
      <c r="AR353" s="163" t="s">
        <v>8023</v>
      </c>
      <c r="AT353" s="163" t="s">
        <v>5826</v>
      </c>
      <c r="AU353" s="163" t="s">
        <v>7673</v>
      </c>
      <c r="AY353" s="16" t="s">
        <v>7977</v>
      </c>
      <c r="BE353" s="164">
        <f t="shared" si="34"/>
        <v>0</v>
      </c>
      <c r="BF353" s="164">
        <f t="shared" si="35"/>
        <v>0</v>
      </c>
      <c r="BG353" s="164">
        <f t="shared" si="36"/>
        <v>0</v>
      </c>
      <c r="BH353" s="164">
        <f t="shared" si="37"/>
        <v>0</v>
      </c>
      <c r="BI353" s="164">
        <f t="shared" si="38"/>
        <v>0</v>
      </c>
      <c r="BJ353" s="16" t="s">
        <v>7671</v>
      </c>
      <c r="BK353" s="164">
        <f t="shared" si="39"/>
        <v>0</v>
      </c>
      <c r="BL353" s="16" t="s">
        <v>7983</v>
      </c>
      <c r="BM353" s="163" t="s">
        <v>2811</v>
      </c>
    </row>
    <row r="354" spans="2:65" s="1" customFormat="1" ht="24" customHeight="1">
      <c r="B354" s="151"/>
      <c r="C354" s="152" t="s">
        <v>7548</v>
      </c>
      <c r="D354" s="152" t="s">
        <v>7978</v>
      </c>
      <c r="E354" s="153" t="s">
        <v>6798</v>
      </c>
      <c r="F354" s="154" t="s">
        <v>6799</v>
      </c>
      <c r="G354" s="155" t="s">
        <v>5897</v>
      </c>
      <c r="H354" s="156">
        <v>29</v>
      </c>
      <c r="I354" s="157"/>
      <c r="J354" s="158">
        <f t="shared" si="30"/>
        <v>0</v>
      </c>
      <c r="K354" s="154" t="s">
        <v>7982</v>
      </c>
      <c r="L354" s="31"/>
      <c r="M354" s="159" t="s">
        <v>7590</v>
      </c>
      <c r="N354" s="160" t="s">
        <v>7629</v>
      </c>
      <c r="O354" s="54"/>
      <c r="P354" s="161">
        <f t="shared" si="31"/>
        <v>0</v>
      </c>
      <c r="Q354" s="161">
        <v>1.6000000000000001E-4</v>
      </c>
      <c r="R354" s="161">
        <f t="shared" si="32"/>
        <v>4.64E-3</v>
      </c>
      <c r="S354" s="161">
        <v>0</v>
      </c>
      <c r="T354" s="162">
        <f t="shared" si="33"/>
        <v>0</v>
      </c>
      <c r="AR354" s="163" t="s">
        <v>7983</v>
      </c>
      <c r="AT354" s="163" t="s">
        <v>7978</v>
      </c>
      <c r="AU354" s="163" t="s">
        <v>7673</v>
      </c>
      <c r="AY354" s="16" t="s">
        <v>7977</v>
      </c>
      <c r="BE354" s="164">
        <f t="shared" si="34"/>
        <v>0</v>
      </c>
      <c r="BF354" s="164">
        <f t="shared" si="35"/>
        <v>0</v>
      </c>
      <c r="BG354" s="164">
        <f t="shared" si="36"/>
        <v>0</v>
      </c>
      <c r="BH354" s="164">
        <f t="shared" si="37"/>
        <v>0</v>
      </c>
      <c r="BI354" s="164">
        <f t="shared" si="38"/>
        <v>0</v>
      </c>
      <c r="BJ354" s="16" t="s">
        <v>7671</v>
      </c>
      <c r="BK354" s="164">
        <f t="shared" si="39"/>
        <v>0</v>
      </c>
      <c r="BL354" s="16" t="s">
        <v>7983</v>
      </c>
      <c r="BM354" s="163" t="s">
        <v>6800</v>
      </c>
    </row>
    <row r="355" spans="2:65" s="1" customFormat="1" ht="24" customHeight="1">
      <c r="B355" s="151"/>
      <c r="C355" s="189" t="s">
        <v>7554</v>
      </c>
      <c r="D355" s="189" t="s">
        <v>5826</v>
      </c>
      <c r="E355" s="190" t="s">
        <v>6802</v>
      </c>
      <c r="F355" s="191" t="s">
        <v>6803</v>
      </c>
      <c r="G355" s="192" t="s">
        <v>5897</v>
      </c>
      <c r="H355" s="193">
        <v>29</v>
      </c>
      <c r="I355" s="194"/>
      <c r="J355" s="195">
        <f t="shared" si="30"/>
        <v>0</v>
      </c>
      <c r="K355" s="191" t="s">
        <v>5841</v>
      </c>
      <c r="L355" s="196"/>
      <c r="M355" s="197" t="s">
        <v>7590</v>
      </c>
      <c r="N355" s="198" t="s">
        <v>7629</v>
      </c>
      <c r="O355" s="54"/>
      <c r="P355" s="161">
        <f t="shared" si="31"/>
        <v>0</v>
      </c>
      <c r="Q355" s="161">
        <v>2.3999999999999998E-3</v>
      </c>
      <c r="R355" s="161">
        <f t="shared" si="32"/>
        <v>6.9599999999999995E-2</v>
      </c>
      <c r="S355" s="161">
        <v>0</v>
      </c>
      <c r="T355" s="162">
        <f t="shared" si="33"/>
        <v>0</v>
      </c>
      <c r="AR355" s="163" t="s">
        <v>8023</v>
      </c>
      <c r="AT355" s="163" t="s">
        <v>5826</v>
      </c>
      <c r="AU355" s="163" t="s">
        <v>7673</v>
      </c>
      <c r="AY355" s="16" t="s">
        <v>7977</v>
      </c>
      <c r="BE355" s="164">
        <f t="shared" si="34"/>
        <v>0</v>
      </c>
      <c r="BF355" s="164">
        <f t="shared" si="35"/>
        <v>0</v>
      </c>
      <c r="BG355" s="164">
        <f t="shared" si="36"/>
        <v>0</v>
      </c>
      <c r="BH355" s="164">
        <f t="shared" si="37"/>
        <v>0</v>
      </c>
      <c r="BI355" s="164">
        <f t="shared" si="38"/>
        <v>0</v>
      </c>
      <c r="BJ355" s="16" t="s">
        <v>7671</v>
      </c>
      <c r="BK355" s="164">
        <f t="shared" si="39"/>
        <v>0</v>
      </c>
      <c r="BL355" s="16" t="s">
        <v>7983</v>
      </c>
      <c r="BM355" s="163" t="s">
        <v>6804</v>
      </c>
    </row>
    <row r="356" spans="2:65" s="1" customFormat="1" ht="16.5" customHeight="1">
      <c r="B356" s="151"/>
      <c r="C356" s="152" t="s">
        <v>7559</v>
      </c>
      <c r="D356" s="152" t="s">
        <v>7978</v>
      </c>
      <c r="E356" s="153" t="s">
        <v>5979</v>
      </c>
      <c r="F356" s="154" t="s">
        <v>5980</v>
      </c>
      <c r="G356" s="155" t="s">
        <v>5863</v>
      </c>
      <c r="H356" s="156">
        <v>947</v>
      </c>
      <c r="I356" s="157"/>
      <c r="J356" s="158">
        <f t="shared" si="30"/>
        <v>0</v>
      </c>
      <c r="K356" s="154" t="s">
        <v>7982</v>
      </c>
      <c r="L356" s="31"/>
      <c r="M356" s="159" t="s">
        <v>7590</v>
      </c>
      <c r="N356" s="160" t="s">
        <v>7629</v>
      </c>
      <c r="O356" s="54"/>
      <c r="P356" s="161">
        <f t="shared" si="31"/>
        <v>0</v>
      </c>
      <c r="Q356" s="161">
        <v>6.9999999999999994E-5</v>
      </c>
      <c r="R356" s="161">
        <f t="shared" si="32"/>
        <v>6.6289999999999988E-2</v>
      </c>
      <c r="S356" s="161">
        <v>0</v>
      </c>
      <c r="T356" s="162">
        <f t="shared" si="33"/>
        <v>0</v>
      </c>
      <c r="AR356" s="163" t="s">
        <v>7983</v>
      </c>
      <c r="AT356" s="163" t="s">
        <v>7978</v>
      </c>
      <c r="AU356" s="163" t="s">
        <v>7673</v>
      </c>
      <c r="AY356" s="16" t="s">
        <v>7977</v>
      </c>
      <c r="BE356" s="164">
        <f t="shared" si="34"/>
        <v>0</v>
      </c>
      <c r="BF356" s="164">
        <f t="shared" si="35"/>
        <v>0</v>
      </c>
      <c r="BG356" s="164">
        <f t="shared" si="36"/>
        <v>0</v>
      </c>
      <c r="BH356" s="164">
        <f t="shared" si="37"/>
        <v>0</v>
      </c>
      <c r="BI356" s="164">
        <f t="shared" si="38"/>
        <v>0</v>
      </c>
      <c r="BJ356" s="16" t="s">
        <v>7671</v>
      </c>
      <c r="BK356" s="164">
        <f t="shared" si="39"/>
        <v>0</v>
      </c>
      <c r="BL356" s="16" t="s">
        <v>7983</v>
      </c>
      <c r="BM356" s="163" t="s">
        <v>6806</v>
      </c>
    </row>
    <row r="357" spans="2:65" s="1" customFormat="1" ht="16.5" customHeight="1">
      <c r="B357" s="151"/>
      <c r="C357" s="152" t="s">
        <v>7565</v>
      </c>
      <c r="D357" s="152" t="s">
        <v>7978</v>
      </c>
      <c r="E357" s="153" t="s">
        <v>3373</v>
      </c>
      <c r="F357" s="154" t="s">
        <v>3374</v>
      </c>
      <c r="G357" s="155" t="s">
        <v>5897</v>
      </c>
      <c r="H357" s="156">
        <v>2</v>
      </c>
      <c r="I357" s="157"/>
      <c r="J357" s="158">
        <f t="shared" si="30"/>
        <v>0</v>
      </c>
      <c r="K357" s="154" t="s">
        <v>7982</v>
      </c>
      <c r="L357" s="31"/>
      <c r="M357" s="159" t="s">
        <v>7590</v>
      </c>
      <c r="N357" s="160" t="s">
        <v>7629</v>
      </c>
      <c r="O357" s="54"/>
      <c r="P357" s="161">
        <f t="shared" si="31"/>
        <v>0</v>
      </c>
      <c r="Q357" s="161">
        <v>6.6E-4</v>
      </c>
      <c r="R357" s="161">
        <f t="shared" si="32"/>
        <v>1.32E-3</v>
      </c>
      <c r="S357" s="161">
        <v>0</v>
      </c>
      <c r="T357" s="162">
        <f t="shared" si="33"/>
        <v>0</v>
      </c>
      <c r="AR357" s="163" t="s">
        <v>7983</v>
      </c>
      <c r="AT357" s="163" t="s">
        <v>7978</v>
      </c>
      <c r="AU357" s="163" t="s">
        <v>7673</v>
      </c>
      <c r="AY357" s="16" t="s">
        <v>7977</v>
      </c>
      <c r="BE357" s="164">
        <f t="shared" si="34"/>
        <v>0</v>
      </c>
      <c r="BF357" s="164">
        <f t="shared" si="35"/>
        <v>0</v>
      </c>
      <c r="BG357" s="164">
        <f t="shared" si="36"/>
        <v>0</v>
      </c>
      <c r="BH357" s="164">
        <f t="shared" si="37"/>
        <v>0</v>
      </c>
      <c r="BI357" s="164">
        <f t="shared" si="38"/>
        <v>0</v>
      </c>
      <c r="BJ357" s="16" t="s">
        <v>7671</v>
      </c>
      <c r="BK357" s="164">
        <f t="shared" si="39"/>
        <v>0</v>
      </c>
      <c r="BL357" s="16" t="s">
        <v>7983</v>
      </c>
      <c r="BM357" s="163" t="s">
        <v>6810</v>
      </c>
    </row>
    <row r="358" spans="2:65" s="1" customFormat="1" ht="16.5" customHeight="1">
      <c r="B358" s="151"/>
      <c r="C358" s="189" t="s">
        <v>7570</v>
      </c>
      <c r="D358" s="189" t="s">
        <v>5826</v>
      </c>
      <c r="E358" s="190" t="s">
        <v>6812</v>
      </c>
      <c r="F358" s="191" t="s">
        <v>6813</v>
      </c>
      <c r="G358" s="192" t="s">
        <v>5897</v>
      </c>
      <c r="H358" s="193">
        <v>2</v>
      </c>
      <c r="I358" s="194"/>
      <c r="J358" s="195">
        <f t="shared" si="30"/>
        <v>0</v>
      </c>
      <c r="K358" s="191" t="s">
        <v>7590</v>
      </c>
      <c r="L358" s="196"/>
      <c r="M358" s="197" t="s">
        <v>7590</v>
      </c>
      <c r="N358" s="198" t="s">
        <v>7629</v>
      </c>
      <c r="O358" s="54"/>
      <c r="P358" s="161">
        <f t="shared" si="31"/>
        <v>0</v>
      </c>
      <c r="Q358" s="161">
        <v>0</v>
      </c>
      <c r="R358" s="161">
        <f t="shared" si="32"/>
        <v>0</v>
      </c>
      <c r="S358" s="161">
        <v>0</v>
      </c>
      <c r="T358" s="162">
        <f t="shared" si="33"/>
        <v>0</v>
      </c>
      <c r="AR358" s="163" t="s">
        <v>8023</v>
      </c>
      <c r="AT358" s="163" t="s">
        <v>5826</v>
      </c>
      <c r="AU358" s="163" t="s">
        <v>7673</v>
      </c>
      <c r="AY358" s="16" t="s">
        <v>7977</v>
      </c>
      <c r="BE358" s="164">
        <f t="shared" si="34"/>
        <v>0</v>
      </c>
      <c r="BF358" s="164">
        <f t="shared" si="35"/>
        <v>0</v>
      </c>
      <c r="BG358" s="164">
        <f t="shared" si="36"/>
        <v>0</v>
      </c>
      <c r="BH358" s="164">
        <f t="shared" si="37"/>
        <v>0</v>
      </c>
      <c r="BI358" s="164">
        <f t="shared" si="38"/>
        <v>0</v>
      </c>
      <c r="BJ358" s="16" t="s">
        <v>7671</v>
      </c>
      <c r="BK358" s="164">
        <f t="shared" si="39"/>
        <v>0</v>
      </c>
      <c r="BL358" s="16" t="s">
        <v>7983</v>
      </c>
      <c r="BM358" s="163" t="s">
        <v>6814</v>
      </c>
    </row>
    <row r="359" spans="2:65" s="1" customFormat="1" ht="16.5" customHeight="1">
      <c r="B359" s="151"/>
      <c r="C359" s="152" t="s">
        <v>7574</v>
      </c>
      <c r="D359" s="152" t="s">
        <v>7978</v>
      </c>
      <c r="E359" s="153" t="s">
        <v>5983</v>
      </c>
      <c r="F359" s="154" t="s">
        <v>5984</v>
      </c>
      <c r="G359" s="155" t="s">
        <v>5985</v>
      </c>
      <c r="H359" s="156">
        <v>1</v>
      </c>
      <c r="I359" s="157"/>
      <c r="J359" s="158">
        <f t="shared" si="30"/>
        <v>0</v>
      </c>
      <c r="K359" s="154" t="s">
        <v>7590</v>
      </c>
      <c r="L359" s="31"/>
      <c r="M359" s="159" t="s">
        <v>7590</v>
      </c>
      <c r="N359" s="160" t="s">
        <v>7629</v>
      </c>
      <c r="O359" s="54"/>
      <c r="P359" s="161">
        <f t="shared" si="31"/>
        <v>0</v>
      </c>
      <c r="Q359" s="161">
        <v>0</v>
      </c>
      <c r="R359" s="161">
        <f t="shared" si="32"/>
        <v>0</v>
      </c>
      <c r="S359" s="161">
        <v>0</v>
      </c>
      <c r="T359" s="162">
        <f t="shared" si="33"/>
        <v>0</v>
      </c>
      <c r="AR359" s="163" t="s">
        <v>7983</v>
      </c>
      <c r="AT359" s="163" t="s">
        <v>7978</v>
      </c>
      <c r="AU359" s="163" t="s">
        <v>7673</v>
      </c>
      <c r="AY359" s="16" t="s">
        <v>7977</v>
      </c>
      <c r="BE359" s="164">
        <f t="shared" si="34"/>
        <v>0</v>
      </c>
      <c r="BF359" s="164">
        <f t="shared" si="35"/>
        <v>0</v>
      </c>
      <c r="BG359" s="164">
        <f t="shared" si="36"/>
        <v>0</v>
      </c>
      <c r="BH359" s="164">
        <f t="shared" si="37"/>
        <v>0</v>
      </c>
      <c r="BI359" s="164">
        <f t="shared" si="38"/>
        <v>0</v>
      </c>
      <c r="BJ359" s="16" t="s">
        <v>7671</v>
      </c>
      <c r="BK359" s="164">
        <f t="shared" si="39"/>
        <v>0</v>
      </c>
      <c r="BL359" s="16" t="s">
        <v>7983</v>
      </c>
      <c r="BM359" s="163" t="s">
        <v>6816</v>
      </c>
    </row>
    <row r="360" spans="2:65" s="11" customFormat="1" ht="22.9" customHeight="1">
      <c r="B360" s="138"/>
      <c r="D360" s="139" t="s">
        <v>7663</v>
      </c>
      <c r="E360" s="149" t="s">
        <v>8027</v>
      </c>
      <c r="F360" s="149" t="s">
        <v>7043</v>
      </c>
      <c r="I360" s="141"/>
      <c r="J360" s="150">
        <f>BK360</f>
        <v>0</v>
      </c>
      <c r="L360" s="138"/>
      <c r="M360" s="143"/>
      <c r="N360" s="144"/>
      <c r="O360" s="144"/>
      <c r="P360" s="145">
        <f>SUM(P361:P362)</f>
        <v>0</v>
      </c>
      <c r="Q360" s="144"/>
      <c r="R360" s="145">
        <f>SUM(R361:R362)</f>
        <v>0</v>
      </c>
      <c r="S360" s="144"/>
      <c r="T360" s="146">
        <f>SUM(T361:T362)</f>
        <v>0</v>
      </c>
      <c r="AR360" s="139" t="s">
        <v>7671</v>
      </c>
      <c r="AT360" s="147" t="s">
        <v>7663</v>
      </c>
      <c r="AU360" s="147" t="s">
        <v>7671</v>
      </c>
      <c r="AY360" s="139" t="s">
        <v>7977</v>
      </c>
      <c r="BK360" s="148">
        <f>SUM(BK361:BK362)</f>
        <v>0</v>
      </c>
    </row>
    <row r="361" spans="2:65" s="1" customFormat="1" ht="24" customHeight="1">
      <c r="B361" s="151"/>
      <c r="C361" s="152" t="s">
        <v>5872</v>
      </c>
      <c r="D361" s="152" t="s">
        <v>7978</v>
      </c>
      <c r="E361" s="153" t="s">
        <v>6818</v>
      </c>
      <c r="F361" s="154" t="s">
        <v>6819</v>
      </c>
      <c r="G361" s="155" t="s">
        <v>5863</v>
      </c>
      <c r="H361" s="156">
        <v>32.799999999999997</v>
      </c>
      <c r="I361" s="157"/>
      <c r="J361" s="158">
        <f>ROUND(I361*H361,2)</f>
        <v>0</v>
      </c>
      <c r="K361" s="154" t="s">
        <v>7982</v>
      </c>
      <c r="L361" s="31"/>
      <c r="M361" s="159" t="s">
        <v>7590</v>
      </c>
      <c r="N361" s="160" t="s">
        <v>7629</v>
      </c>
      <c r="O361" s="54"/>
      <c r="P361" s="161">
        <f>O361*H361</f>
        <v>0</v>
      </c>
      <c r="Q361" s="161">
        <v>0</v>
      </c>
      <c r="R361" s="161">
        <f>Q361*H361</f>
        <v>0</v>
      </c>
      <c r="S361" s="161">
        <v>0</v>
      </c>
      <c r="T361" s="162">
        <f>S361*H361</f>
        <v>0</v>
      </c>
      <c r="AR361" s="163" t="s">
        <v>7983</v>
      </c>
      <c r="AT361" s="163" t="s">
        <v>7978</v>
      </c>
      <c r="AU361" s="163" t="s">
        <v>7673</v>
      </c>
      <c r="AY361" s="16" t="s">
        <v>7977</v>
      </c>
      <c r="BE361" s="164">
        <f>IF(N361="základní",J361,0)</f>
        <v>0</v>
      </c>
      <c r="BF361" s="164">
        <f>IF(N361="snížená",J361,0)</f>
        <v>0</v>
      </c>
      <c r="BG361" s="164">
        <f>IF(N361="zákl. přenesená",J361,0)</f>
        <v>0</v>
      </c>
      <c r="BH361" s="164">
        <f>IF(N361="sníž. přenesená",J361,0)</f>
        <v>0</v>
      </c>
      <c r="BI361" s="164">
        <f>IF(N361="nulová",J361,0)</f>
        <v>0</v>
      </c>
      <c r="BJ361" s="16" t="s">
        <v>7671</v>
      </c>
      <c r="BK361" s="164">
        <f>ROUND(I361*H361,2)</f>
        <v>0</v>
      </c>
      <c r="BL361" s="16" t="s">
        <v>7983</v>
      </c>
      <c r="BM361" s="163" t="s">
        <v>6820</v>
      </c>
    </row>
    <row r="362" spans="2:65" s="1" customFormat="1" ht="16.5" customHeight="1">
      <c r="B362" s="151"/>
      <c r="C362" s="152" t="s">
        <v>7583</v>
      </c>
      <c r="D362" s="152" t="s">
        <v>7978</v>
      </c>
      <c r="E362" s="153" t="s">
        <v>6822</v>
      </c>
      <c r="F362" s="154" t="s">
        <v>6823</v>
      </c>
      <c r="G362" s="155" t="s">
        <v>5863</v>
      </c>
      <c r="H362" s="156">
        <v>32.799999999999997</v>
      </c>
      <c r="I362" s="157"/>
      <c r="J362" s="158">
        <f>ROUND(I362*H362,2)</f>
        <v>0</v>
      </c>
      <c r="K362" s="154" t="s">
        <v>7982</v>
      </c>
      <c r="L362" s="31"/>
      <c r="M362" s="159" t="s">
        <v>7590</v>
      </c>
      <c r="N362" s="160" t="s">
        <v>7629</v>
      </c>
      <c r="O362" s="54"/>
      <c r="P362" s="161">
        <f>O362*H362</f>
        <v>0</v>
      </c>
      <c r="Q362" s="161">
        <v>0</v>
      </c>
      <c r="R362" s="161">
        <f>Q362*H362</f>
        <v>0</v>
      </c>
      <c r="S362" s="161">
        <v>0</v>
      </c>
      <c r="T362" s="162">
        <f>S362*H362</f>
        <v>0</v>
      </c>
      <c r="AR362" s="163" t="s">
        <v>7983</v>
      </c>
      <c r="AT362" s="163" t="s">
        <v>7978</v>
      </c>
      <c r="AU362" s="163" t="s">
        <v>7673</v>
      </c>
      <c r="AY362" s="16" t="s">
        <v>7977</v>
      </c>
      <c r="BE362" s="164">
        <f>IF(N362="základní",J362,0)</f>
        <v>0</v>
      </c>
      <c r="BF362" s="164">
        <f>IF(N362="snížená",J362,0)</f>
        <v>0</v>
      </c>
      <c r="BG362" s="164">
        <f>IF(N362="zákl. přenesená",J362,0)</f>
        <v>0</v>
      </c>
      <c r="BH362" s="164">
        <f>IF(N362="sníž. přenesená",J362,0)</f>
        <v>0</v>
      </c>
      <c r="BI362" s="164">
        <f>IF(N362="nulová",J362,0)</f>
        <v>0</v>
      </c>
      <c r="BJ362" s="16" t="s">
        <v>7671</v>
      </c>
      <c r="BK362" s="164">
        <f>ROUND(I362*H362,2)</f>
        <v>0</v>
      </c>
      <c r="BL362" s="16" t="s">
        <v>7983</v>
      </c>
      <c r="BM362" s="163" t="s">
        <v>6824</v>
      </c>
    </row>
    <row r="363" spans="2:65" s="11" customFormat="1" ht="22.9" customHeight="1">
      <c r="B363" s="138"/>
      <c r="D363" s="139" t="s">
        <v>7663</v>
      </c>
      <c r="E363" s="149" t="s">
        <v>7060</v>
      </c>
      <c r="F363" s="149" t="s">
        <v>6829</v>
      </c>
      <c r="I363" s="141"/>
      <c r="J363" s="150">
        <f>BK363</f>
        <v>0</v>
      </c>
      <c r="L363" s="138"/>
      <c r="M363" s="143"/>
      <c r="N363" s="144"/>
      <c r="O363" s="144"/>
      <c r="P363" s="145">
        <f>SUM(P364:P370)</f>
        <v>0</v>
      </c>
      <c r="Q363" s="144"/>
      <c r="R363" s="145">
        <f>SUM(R364:R370)</f>
        <v>0</v>
      </c>
      <c r="S363" s="144"/>
      <c r="T363" s="146">
        <f>SUM(T364:T370)</f>
        <v>0</v>
      </c>
      <c r="AR363" s="139" t="s">
        <v>7671</v>
      </c>
      <c r="AT363" s="147" t="s">
        <v>7663</v>
      </c>
      <c r="AU363" s="147" t="s">
        <v>7671</v>
      </c>
      <c r="AY363" s="139" t="s">
        <v>7977</v>
      </c>
      <c r="BK363" s="148">
        <f>SUM(BK364:BK370)</f>
        <v>0</v>
      </c>
    </row>
    <row r="364" spans="2:65" s="1" customFormat="1" ht="16.5" customHeight="1">
      <c r="B364" s="151"/>
      <c r="C364" s="152" t="s">
        <v>7587</v>
      </c>
      <c r="D364" s="152" t="s">
        <v>7978</v>
      </c>
      <c r="E364" s="153" t="s">
        <v>6831</v>
      </c>
      <c r="F364" s="154" t="s">
        <v>6832</v>
      </c>
      <c r="G364" s="155" t="s">
        <v>5816</v>
      </c>
      <c r="H364" s="156">
        <v>123.955</v>
      </c>
      <c r="I364" s="157"/>
      <c r="J364" s="158">
        <f>ROUND(I364*H364,2)</f>
        <v>0</v>
      </c>
      <c r="K364" s="154" t="s">
        <v>7982</v>
      </c>
      <c r="L364" s="31"/>
      <c r="M364" s="159" t="s">
        <v>7590</v>
      </c>
      <c r="N364" s="160" t="s">
        <v>7629</v>
      </c>
      <c r="O364" s="54"/>
      <c r="P364" s="161">
        <f>O364*H364</f>
        <v>0</v>
      </c>
      <c r="Q364" s="161">
        <v>0</v>
      </c>
      <c r="R364" s="161">
        <f>Q364*H364</f>
        <v>0</v>
      </c>
      <c r="S364" s="161">
        <v>0</v>
      </c>
      <c r="T364" s="162">
        <f>S364*H364</f>
        <v>0</v>
      </c>
      <c r="AR364" s="163" t="s">
        <v>7983</v>
      </c>
      <c r="AT364" s="163" t="s">
        <v>7978</v>
      </c>
      <c r="AU364" s="163" t="s">
        <v>7673</v>
      </c>
      <c r="AY364" s="16" t="s">
        <v>7977</v>
      </c>
      <c r="BE364" s="164">
        <f>IF(N364="základní",J364,0)</f>
        <v>0</v>
      </c>
      <c r="BF364" s="164">
        <f>IF(N364="snížená",J364,0)</f>
        <v>0</v>
      </c>
      <c r="BG364" s="164">
        <f>IF(N364="zákl. přenesená",J364,0)</f>
        <v>0</v>
      </c>
      <c r="BH364" s="164">
        <f>IF(N364="sníž. přenesená",J364,0)</f>
        <v>0</v>
      </c>
      <c r="BI364" s="164">
        <f>IF(N364="nulová",J364,0)</f>
        <v>0</v>
      </c>
      <c r="BJ364" s="16" t="s">
        <v>7671</v>
      </c>
      <c r="BK364" s="164">
        <f>ROUND(I364*H364,2)</f>
        <v>0</v>
      </c>
      <c r="BL364" s="16" t="s">
        <v>7983</v>
      </c>
      <c r="BM364" s="163" t="s">
        <v>6833</v>
      </c>
    </row>
    <row r="365" spans="2:65" s="1" customFormat="1" ht="24" customHeight="1">
      <c r="B365" s="151"/>
      <c r="C365" s="152" t="s">
        <v>5356</v>
      </c>
      <c r="D365" s="152" t="s">
        <v>7978</v>
      </c>
      <c r="E365" s="153" t="s">
        <v>6835</v>
      </c>
      <c r="F365" s="154" t="s">
        <v>6836</v>
      </c>
      <c r="G365" s="155" t="s">
        <v>5816</v>
      </c>
      <c r="H365" s="156">
        <v>1735.37</v>
      </c>
      <c r="I365" s="157"/>
      <c r="J365" s="158">
        <f>ROUND(I365*H365,2)</f>
        <v>0</v>
      </c>
      <c r="K365" s="154" t="s">
        <v>7982</v>
      </c>
      <c r="L365" s="31"/>
      <c r="M365" s="159" t="s">
        <v>7590</v>
      </c>
      <c r="N365" s="160" t="s">
        <v>7629</v>
      </c>
      <c r="O365" s="54"/>
      <c r="P365" s="161">
        <f>O365*H365</f>
        <v>0</v>
      </c>
      <c r="Q365" s="161">
        <v>0</v>
      </c>
      <c r="R365" s="161">
        <f>Q365*H365</f>
        <v>0</v>
      </c>
      <c r="S365" s="161">
        <v>0</v>
      </c>
      <c r="T365" s="162">
        <f>S365*H365</f>
        <v>0</v>
      </c>
      <c r="AR365" s="163" t="s">
        <v>7983</v>
      </c>
      <c r="AT365" s="163" t="s">
        <v>7978</v>
      </c>
      <c r="AU365" s="163" t="s">
        <v>7673</v>
      </c>
      <c r="AY365" s="16" t="s">
        <v>7977</v>
      </c>
      <c r="BE365" s="164">
        <f>IF(N365="základní",J365,0)</f>
        <v>0</v>
      </c>
      <c r="BF365" s="164">
        <f>IF(N365="snížená",J365,0)</f>
        <v>0</v>
      </c>
      <c r="BG365" s="164">
        <f>IF(N365="zákl. přenesená",J365,0)</f>
        <v>0</v>
      </c>
      <c r="BH365" s="164">
        <f>IF(N365="sníž. přenesená",J365,0)</f>
        <v>0</v>
      </c>
      <c r="BI365" s="164">
        <f>IF(N365="nulová",J365,0)</f>
        <v>0</v>
      </c>
      <c r="BJ365" s="16" t="s">
        <v>7671</v>
      </c>
      <c r="BK365" s="164">
        <f>ROUND(I365*H365,2)</f>
        <v>0</v>
      </c>
      <c r="BL365" s="16" t="s">
        <v>7983</v>
      </c>
      <c r="BM365" s="163" t="s">
        <v>6837</v>
      </c>
    </row>
    <row r="366" spans="2:65" s="12" customFormat="1">
      <c r="B366" s="165"/>
      <c r="D366" s="166" t="s">
        <v>7985</v>
      </c>
      <c r="F366" s="168" t="s">
        <v>3375</v>
      </c>
      <c r="H366" s="169">
        <v>1735.37</v>
      </c>
      <c r="I366" s="170"/>
      <c r="L366" s="165"/>
      <c r="M366" s="171"/>
      <c r="N366" s="172"/>
      <c r="O366" s="172"/>
      <c r="P366" s="172"/>
      <c r="Q366" s="172"/>
      <c r="R366" s="172"/>
      <c r="S366" s="172"/>
      <c r="T366" s="173"/>
      <c r="AT366" s="167" t="s">
        <v>7985</v>
      </c>
      <c r="AU366" s="167" t="s">
        <v>7673</v>
      </c>
      <c r="AV366" s="12" t="s">
        <v>7673</v>
      </c>
      <c r="AW366" s="12" t="s">
        <v>7592</v>
      </c>
      <c r="AX366" s="12" t="s">
        <v>7671</v>
      </c>
      <c r="AY366" s="167" t="s">
        <v>7977</v>
      </c>
    </row>
    <row r="367" spans="2:65" s="1" customFormat="1" ht="24" customHeight="1">
      <c r="B367" s="151"/>
      <c r="C367" s="152" t="s">
        <v>5360</v>
      </c>
      <c r="D367" s="152" t="s">
        <v>7978</v>
      </c>
      <c r="E367" s="153" t="s">
        <v>6840</v>
      </c>
      <c r="F367" s="154" t="s">
        <v>6841</v>
      </c>
      <c r="G367" s="155" t="s">
        <v>5816</v>
      </c>
      <c r="H367" s="156">
        <v>11.19</v>
      </c>
      <c r="I367" s="157"/>
      <c r="J367" s="158">
        <f>ROUND(I367*H367,2)</f>
        <v>0</v>
      </c>
      <c r="K367" s="154" t="s">
        <v>7982</v>
      </c>
      <c r="L367" s="31"/>
      <c r="M367" s="159" t="s">
        <v>7590</v>
      </c>
      <c r="N367" s="160" t="s">
        <v>7629</v>
      </c>
      <c r="O367" s="54"/>
      <c r="P367" s="161">
        <f>O367*H367</f>
        <v>0</v>
      </c>
      <c r="Q367" s="161">
        <v>0</v>
      </c>
      <c r="R367" s="161">
        <f>Q367*H367</f>
        <v>0</v>
      </c>
      <c r="S367" s="161">
        <v>0</v>
      </c>
      <c r="T367" s="162">
        <f>S367*H367</f>
        <v>0</v>
      </c>
      <c r="AR367" s="163" t="s">
        <v>7983</v>
      </c>
      <c r="AT367" s="163" t="s">
        <v>7978</v>
      </c>
      <c r="AU367" s="163" t="s">
        <v>7673</v>
      </c>
      <c r="AY367" s="16" t="s">
        <v>7977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6" t="s">
        <v>7671</v>
      </c>
      <c r="BK367" s="164">
        <f>ROUND(I367*H367,2)</f>
        <v>0</v>
      </c>
      <c r="BL367" s="16" t="s">
        <v>7983</v>
      </c>
      <c r="BM367" s="163" t="s">
        <v>6842</v>
      </c>
    </row>
    <row r="368" spans="2:65" s="1" customFormat="1" ht="24" customHeight="1">
      <c r="B368" s="151"/>
      <c r="C368" s="152" t="s">
        <v>5364</v>
      </c>
      <c r="D368" s="152" t="s">
        <v>7978</v>
      </c>
      <c r="E368" s="153" t="s">
        <v>6844</v>
      </c>
      <c r="F368" s="154" t="s">
        <v>6845</v>
      </c>
      <c r="G368" s="155" t="s">
        <v>5816</v>
      </c>
      <c r="H368" s="156">
        <v>8.4849999999999994</v>
      </c>
      <c r="I368" s="157"/>
      <c r="J368" s="158">
        <f>ROUND(I368*H368,2)</f>
        <v>0</v>
      </c>
      <c r="K368" s="154" t="s">
        <v>7982</v>
      </c>
      <c r="L368" s="31"/>
      <c r="M368" s="159" t="s">
        <v>7590</v>
      </c>
      <c r="N368" s="160" t="s">
        <v>7629</v>
      </c>
      <c r="O368" s="54"/>
      <c r="P368" s="161">
        <f>O368*H368</f>
        <v>0</v>
      </c>
      <c r="Q368" s="161">
        <v>0</v>
      </c>
      <c r="R368" s="161">
        <f>Q368*H368</f>
        <v>0</v>
      </c>
      <c r="S368" s="161">
        <v>0</v>
      </c>
      <c r="T368" s="162">
        <f>S368*H368</f>
        <v>0</v>
      </c>
      <c r="AR368" s="163" t="s">
        <v>7983</v>
      </c>
      <c r="AT368" s="163" t="s">
        <v>7978</v>
      </c>
      <c r="AU368" s="163" t="s">
        <v>7673</v>
      </c>
      <c r="AY368" s="16" t="s">
        <v>7977</v>
      </c>
      <c r="BE368" s="164">
        <f>IF(N368="základní",J368,0)</f>
        <v>0</v>
      </c>
      <c r="BF368" s="164">
        <f>IF(N368="snížená",J368,0)</f>
        <v>0</v>
      </c>
      <c r="BG368" s="164">
        <f>IF(N368="zákl. přenesená",J368,0)</f>
        <v>0</v>
      </c>
      <c r="BH368" s="164">
        <f>IF(N368="sníž. přenesená",J368,0)</f>
        <v>0</v>
      </c>
      <c r="BI368" s="164">
        <f>IF(N368="nulová",J368,0)</f>
        <v>0</v>
      </c>
      <c r="BJ368" s="16" t="s">
        <v>7671</v>
      </c>
      <c r="BK368" s="164">
        <f>ROUND(I368*H368,2)</f>
        <v>0</v>
      </c>
      <c r="BL368" s="16" t="s">
        <v>7983</v>
      </c>
      <c r="BM368" s="163" t="s">
        <v>6846</v>
      </c>
    </row>
    <row r="369" spans="2:65" s="12" customFormat="1">
      <c r="B369" s="165"/>
      <c r="D369" s="166" t="s">
        <v>7985</v>
      </c>
      <c r="E369" s="167" t="s">
        <v>7590</v>
      </c>
      <c r="F369" s="168" t="s">
        <v>3376</v>
      </c>
      <c r="H369" s="169">
        <v>8.4849999999999994</v>
      </c>
      <c r="I369" s="170"/>
      <c r="L369" s="165"/>
      <c r="M369" s="171"/>
      <c r="N369" s="172"/>
      <c r="O369" s="172"/>
      <c r="P369" s="172"/>
      <c r="Q369" s="172"/>
      <c r="R369" s="172"/>
      <c r="S369" s="172"/>
      <c r="T369" s="173"/>
      <c r="AT369" s="167" t="s">
        <v>7985</v>
      </c>
      <c r="AU369" s="167" t="s">
        <v>7673</v>
      </c>
      <c r="AV369" s="12" t="s">
        <v>7673</v>
      </c>
      <c r="AW369" s="12" t="s">
        <v>7620</v>
      </c>
      <c r="AX369" s="12" t="s">
        <v>7671</v>
      </c>
      <c r="AY369" s="167" t="s">
        <v>7977</v>
      </c>
    </row>
    <row r="370" spans="2:65" s="1" customFormat="1" ht="24" customHeight="1">
      <c r="B370" s="151"/>
      <c r="C370" s="152" t="s">
        <v>5368</v>
      </c>
      <c r="D370" s="152" t="s">
        <v>7978</v>
      </c>
      <c r="E370" s="153" t="s">
        <v>6849</v>
      </c>
      <c r="F370" s="154" t="s">
        <v>6850</v>
      </c>
      <c r="G370" s="155" t="s">
        <v>5816</v>
      </c>
      <c r="H370" s="156">
        <v>104.28</v>
      </c>
      <c r="I370" s="157"/>
      <c r="J370" s="158">
        <f>ROUND(I370*H370,2)</f>
        <v>0</v>
      </c>
      <c r="K370" s="154" t="s">
        <v>7590</v>
      </c>
      <c r="L370" s="31"/>
      <c r="M370" s="159" t="s">
        <v>7590</v>
      </c>
      <c r="N370" s="160" t="s">
        <v>7629</v>
      </c>
      <c r="O370" s="54"/>
      <c r="P370" s="161">
        <f>O370*H370</f>
        <v>0</v>
      </c>
      <c r="Q370" s="161">
        <v>0</v>
      </c>
      <c r="R370" s="161">
        <f>Q370*H370</f>
        <v>0</v>
      </c>
      <c r="S370" s="161">
        <v>0</v>
      </c>
      <c r="T370" s="162">
        <f>S370*H370</f>
        <v>0</v>
      </c>
      <c r="AR370" s="163" t="s">
        <v>7983</v>
      </c>
      <c r="AT370" s="163" t="s">
        <v>7978</v>
      </c>
      <c r="AU370" s="163" t="s">
        <v>7673</v>
      </c>
      <c r="AY370" s="16" t="s">
        <v>7977</v>
      </c>
      <c r="BE370" s="164">
        <f>IF(N370="základní",J370,0)</f>
        <v>0</v>
      </c>
      <c r="BF370" s="164">
        <f>IF(N370="snížená",J370,0)</f>
        <v>0</v>
      </c>
      <c r="BG370" s="164">
        <f>IF(N370="zákl. přenesená",J370,0)</f>
        <v>0</v>
      </c>
      <c r="BH370" s="164">
        <f>IF(N370="sníž. přenesená",J370,0)</f>
        <v>0</v>
      </c>
      <c r="BI370" s="164">
        <f>IF(N370="nulová",J370,0)</f>
        <v>0</v>
      </c>
      <c r="BJ370" s="16" t="s">
        <v>7671</v>
      </c>
      <c r="BK370" s="164">
        <f>ROUND(I370*H370,2)</f>
        <v>0</v>
      </c>
      <c r="BL370" s="16" t="s">
        <v>7983</v>
      </c>
      <c r="BM370" s="163" t="s">
        <v>6851</v>
      </c>
    </row>
    <row r="371" spans="2:65" s="11" customFormat="1" ht="22.9" customHeight="1">
      <c r="B371" s="138"/>
      <c r="D371" s="139" t="s">
        <v>7663</v>
      </c>
      <c r="E371" s="149" t="s">
        <v>5991</v>
      </c>
      <c r="F371" s="149" t="s">
        <v>5992</v>
      </c>
      <c r="I371" s="141"/>
      <c r="J371" s="150">
        <f>BK371</f>
        <v>0</v>
      </c>
      <c r="L371" s="138"/>
      <c r="M371" s="143"/>
      <c r="N371" s="144"/>
      <c r="O371" s="144"/>
      <c r="P371" s="145">
        <f>P372</f>
        <v>0</v>
      </c>
      <c r="Q371" s="144"/>
      <c r="R371" s="145">
        <f>R372</f>
        <v>0</v>
      </c>
      <c r="S371" s="144"/>
      <c r="T371" s="146">
        <f>T372</f>
        <v>0</v>
      </c>
      <c r="AR371" s="139" t="s">
        <v>7671</v>
      </c>
      <c r="AT371" s="147" t="s">
        <v>7663</v>
      </c>
      <c r="AU371" s="147" t="s">
        <v>7671</v>
      </c>
      <c r="AY371" s="139" t="s">
        <v>7977</v>
      </c>
      <c r="BK371" s="148">
        <f>BK372</f>
        <v>0</v>
      </c>
    </row>
    <row r="372" spans="2:65" s="1" customFormat="1" ht="24" customHeight="1">
      <c r="B372" s="151"/>
      <c r="C372" s="152" t="s">
        <v>5372</v>
      </c>
      <c r="D372" s="152" t="s">
        <v>7978</v>
      </c>
      <c r="E372" s="153" t="s">
        <v>6854</v>
      </c>
      <c r="F372" s="154" t="s">
        <v>6855</v>
      </c>
      <c r="G372" s="155" t="s">
        <v>5816</v>
      </c>
      <c r="H372" s="156">
        <v>746.69600000000003</v>
      </c>
      <c r="I372" s="157"/>
      <c r="J372" s="158">
        <f>ROUND(I372*H372,2)</f>
        <v>0</v>
      </c>
      <c r="K372" s="154" t="s">
        <v>7982</v>
      </c>
      <c r="L372" s="31"/>
      <c r="M372" s="159" t="s">
        <v>7590</v>
      </c>
      <c r="N372" s="160" t="s">
        <v>7629</v>
      </c>
      <c r="O372" s="54"/>
      <c r="P372" s="161">
        <f>O372*H372</f>
        <v>0</v>
      </c>
      <c r="Q372" s="161">
        <v>0</v>
      </c>
      <c r="R372" s="161">
        <f>Q372*H372</f>
        <v>0</v>
      </c>
      <c r="S372" s="161">
        <v>0</v>
      </c>
      <c r="T372" s="162">
        <f>S372*H372</f>
        <v>0</v>
      </c>
      <c r="AR372" s="163" t="s">
        <v>7983</v>
      </c>
      <c r="AT372" s="163" t="s">
        <v>7978</v>
      </c>
      <c r="AU372" s="163" t="s">
        <v>7673</v>
      </c>
      <c r="AY372" s="16" t="s">
        <v>7977</v>
      </c>
      <c r="BE372" s="164">
        <f>IF(N372="základní",J372,0)</f>
        <v>0</v>
      </c>
      <c r="BF372" s="164">
        <f>IF(N372="snížená",J372,0)</f>
        <v>0</v>
      </c>
      <c r="BG372" s="164">
        <f>IF(N372="zákl. přenesená",J372,0)</f>
        <v>0</v>
      </c>
      <c r="BH372" s="164">
        <f>IF(N372="sníž. přenesená",J372,0)</f>
        <v>0</v>
      </c>
      <c r="BI372" s="164">
        <f>IF(N372="nulová",J372,0)</f>
        <v>0</v>
      </c>
      <c r="BJ372" s="16" t="s">
        <v>7671</v>
      </c>
      <c r="BK372" s="164">
        <f>ROUND(I372*H372,2)</f>
        <v>0</v>
      </c>
      <c r="BL372" s="16" t="s">
        <v>7983</v>
      </c>
      <c r="BM372" s="163" t="s">
        <v>5996</v>
      </c>
    </row>
    <row r="373" spans="2:65" s="11" customFormat="1" ht="25.9" customHeight="1">
      <c r="B373" s="138"/>
      <c r="D373" s="139" t="s">
        <v>7663</v>
      </c>
      <c r="E373" s="140" t="s">
        <v>5826</v>
      </c>
      <c r="F373" s="140" t="s">
        <v>7149</v>
      </c>
      <c r="I373" s="141"/>
      <c r="J373" s="142">
        <f>BK373</f>
        <v>0</v>
      </c>
      <c r="L373" s="138"/>
      <c r="M373" s="143"/>
      <c r="N373" s="144"/>
      <c r="O373" s="144"/>
      <c r="P373" s="145">
        <f>P374</f>
        <v>0</v>
      </c>
      <c r="Q373" s="144"/>
      <c r="R373" s="145">
        <f>R374</f>
        <v>5.4120000000000001E-2</v>
      </c>
      <c r="S373" s="144"/>
      <c r="T373" s="146">
        <f>T374</f>
        <v>0</v>
      </c>
      <c r="AR373" s="139" t="s">
        <v>7991</v>
      </c>
      <c r="AT373" s="147" t="s">
        <v>7663</v>
      </c>
      <c r="AU373" s="147" t="s">
        <v>7664</v>
      </c>
      <c r="AY373" s="139" t="s">
        <v>7977</v>
      </c>
      <c r="BK373" s="148">
        <f>BK374</f>
        <v>0</v>
      </c>
    </row>
    <row r="374" spans="2:65" s="11" customFormat="1" ht="22.9" customHeight="1">
      <c r="B374" s="138"/>
      <c r="D374" s="139" t="s">
        <v>7663</v>
      </c>
      <c r="E374" s="149" t="s">
        <v>6856</v>
      </c>
      <c r="F374" s="149" t="s">
        <v>6857</v>
      </c>
      <c r="I374" s="141"/>
      <c r="J374" s="150">
        <f>BK374</f>
        <v>0</v>
      </c>
      <c r="L374" s="138"/>
      <c r="M374" s="143"/>
      <c r="N374" s="144"/>
      <c r="O374" s="144"/>
      <c r="P374" s="145">
        <f>P375</f>
        <v>0</v>
      </c>
      <c r="Q374" s="144"/>
      <c r="R374" s="145">
        <f>R375</f>
        <v>5.4120000000000001E-2</v>
      </c>
      <c r="S374" s="144"/>
      <c r="T374" s="146">
        <f>T375</f>
        <v>0</v>
      </c>
      <c r="AR374" s="139" t="s">
        <v>7991</v>
      </c>
      <c r="AT374" s="147" t="s">
        <v>7663</v>
      </c>
      <c r="AU374" s="147" t="s">
        <v>7671</v>
      </c>
      <c r="AY374" s="139" t="s">
        <v>7977</v>
      </c>
      <c r="BK374" s="148">
        <f>BK375</f>
        <v>0</v>
      </c>
    </row>
    <row r="375" spans="2:65" s="1" customFormat="1" ht="16.5" customHeight="1">
      <c r="B375" s="151"/>
      <c r="C375" s="152" t="s">
        <v>5376</v>
      </c>
      <c r="D375" s="152" t="s">
        <v>7978</v>
      </c>
      <c r="E375" s="153" t="s">
        <v>3377</v>
      </c>
      <c r="F375" s="154" t="s">
        <v>3378</v>
      </c>
      <c r="G375" s="155" t="s">
        <v>5863</v>
      </c>
      <c r="H375" s="156">
        <v>11</v>
      </c>
      <c r="I375" s="157"/>
      <c r="J375" s="158">
        <f>ROUND(I375*H375,2)</f>
        <v>0</v>
      </c>
      <c r="K375" s="154" t="s">
        <v>7982</v>
      </c>
      <c r="L375" s="31"/>
      <c r="M375" s="201" t="s">
        <v>7590</v>
      </c>
      <c r="N375" s="202" t="s">
        <v>7629</v>
      </c>
      <c r="O375" s="203"/>
      <c r="P375" s="204">
        <f>O375*H375</f>
        <v>0</v>
      </c>
      <c r="Q375" s="204">
        <v>4.9199999999999999E-3</v>
      </c>
      <c r="R375" s="204">
        <f>Q375*H375</f>
        <v>5.4120000000000001E-2</v>
      </c>
      <c r="S375" s="204">
        <v>0</v>
      </c>
      <c r="T375" s="205">
        <f>S375*H375</f>
        <v>0</v>
      </c>
      <c r="AR375" s="163" t="s">
        <v>5865</v>
      </c>
      <c r="AT375" s="163" t="s">
        <v>7978</v>
      </c>
      <c r="AU375" s="163" t="s">
        <v>7673</v>
      </c>
      <c r="AY375" s="16" t="s">
        <v>7977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6" t="s">
        <v>7671</v>
      </c>
      <c r="BK375" s="164">
        <f>ROUND(I375*H375,2)</f>
        <v>0</v>
      </c>
      <c r="BL375" s="16" t="s">
        <v>5865</v>
      </c>
      <c r="BM375" s="163" t="s">
        <v>6861</v>
      </c>
    </row>
    <row r="376" spans="2:65" s="1" customFormat="1" ht="6.95" customHeight="1">
      <c r="B376" s="43"/>
      <c r="C376" s="44"/>
      <c r="D376" s="44"/>
      <c r="E376" s="44"/>
      <c r="F376" s="44"/>
      <c r="G376" s="44"/>
      <c r="H376" s="44"/>
      <c r="I376" s="112"/>
      <c r="J376" s="44"/>
      <c r="K376" s="44"/>
      <c r="L376" s="31"/>
    </row>
  </sheetData>
  <autoFilter ref="C129:K375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0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7819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3379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ROUND((SUM(BE135:BE306)),  2)</f>
        <v>0</v>
      </c>
      <c r="I35" s="103">
        <v>0.21</v>
      </c>
      <c r="J35" s="102">
        <f>ROUND(((SUM(BE135:BE306))*I35),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ROUND((SUM(BF135:BF306)),  2)</f>
        <v>0</v>
      </c>
      <c r="I36" s="103">
        <v>0.15</v>
      </c>
      <c r="J36" s="102">
        <f>ROUND(((SUM(BF135:BF306))*I36),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ROUND((SUM(BG135:BG306)),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ROUND((SUM(BH135:BH306)),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ROUND((SUM(BI135:BI306)),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SO_15.1.1.B - Stavební úpravy na VDJ Homolka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J159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J161</f>
        <v>0</v>
      </c>
      <c r="L102" s="123"/>
    </row>
    <row r="103" spans="2:47" s="9" customFormat="1" ht="19.899999999999999" customHeight="1">
      <c r="B103" s="123"/>
      <c r="D103" s="124" t="s">
        <v>6000</v>
      </c>
      <c r="E103" s="125"/>
      <c r="F103" s="125"/>
      <c r="G103" s="125"/>
      <c r="H103" s="125"/>
      <c r="I103" s="126"/>
      <c r="J103" s="127">
        <f>J164</f>
        <v>0</v>
      </c>
      <c r="L103" s="123"/>
    </row>
    <row r="104" spans="2:47" s="9" customFormat="1" ht="19.899999999999999" customHeight="1">
      <c r="B104" s="123"/>
      <c r="D104" s="124" t="s">
        <v>7960</v>
      </c>
      <c r="E104" s="125"/>
      <c r="F104" s="125"/>
      <c r="G104" s="125"/>
      <c r="H104" s="125"/>
      <c r="I104" s="126"/>
      <c r="J104" s="127">
        <f>J185</f>
        <v>0</v>
      </c>
      <c r="L104" s="123"/>
    </row>
    <row r="105" spans="2:47" s="9" customFormat="1" ht="19.899999999999999" customHeight="1">
      <c r="B105" s="123"/>
      <c r="D105" s="124" t="s">
        <v>6001</v>
      </c>
      <c r="E105" s="125"/>
      <c r="F105" s="125"/>
      <c r="G105" s="125"/>
      <c r="H105" s="125"/>
      <c r="I105" s="126"/>
      <c r="J105" s="127">
        <f>J194</f>
        <v>0</v>
      </c>
      <c r="L105" s="123"/>
    </row>
    <row r="106" spans="2:47" s="9" customFormat="1" ht="19.899999999999999" customHeight="1">
      <c r="B106" s="123"/>
      <c r="D106" s="124" t="s">
        <v>6003</v>
      </c>
      <c r="E106" s="125"/>
      <c r="F106" s="125"/>
      <c r="G106" s="125"/>
      <c r="H106" s="125"/>
      <c r="I106" s="126"/>
      <c r="J106" s="127">
        <f>J243</f>
        <v>0</v>
      </c>
      <c r="L106" s="123"/>
    </row>
    <row r="107" spans="2:47" s="9" customFormat="1" ht="19.899999999999999" customHeight="1">
      <c r="B107" s="123"/>
      <c r="D107" s="124" t="s">
        <v>4813</v>
      </c>
      <c r="E107" s="125"/>
      <c r="F107" s="125"/>
      <c r="G107" s="125"/>
      <c r="H107" s="125"/>
      <c r="I107" s="126"/>
      <c r="J107" s="127">
        <f>J250</f>
        <v>0</v>
      </c>
      <c r="L107" s="123"/>
    </row>
    <row r="108" spans="2:47" s="8" customFormat="1" ht="24.95" customHeight="1">
      <c r="B108" s="118"/>
      <c r="D108" s="119" t="s">
        <v>4814</v>
      </c>
      <c r="E108" s="120"/>
      <c r="F108" s="120"/>
      <c r="G108" s="120"/>
      <c r="H108" s="120"/>
      <c r="I108" s="121"/>
      <c r="J108" s="122">
        <f>J252</f>
        <v>0</v>
      </c>
      <c r="L108" s="118"/>
    </row>
    <row r="109" spans="2:47" s="9" customFormat="1" ht="19.899999999999999" customHeight="1">
      <c r="B109" s="123"/>
      <c r="D109" s="124" t="s">
        <v>4822</v>
      </c>
      <c r="E109" s="125"/>
      <c r="F109" s="125"/>
      <c r="G109" s="125"/>
      <c r="H109" s="125"/>
      <c r="I109" s="126"/>
      <c r="J109" s="127">
        <f>J256</f>
        <v>0</v>
      </c>
      <c r="L109" s="123"/>
    </row>
    <row r="110" spans="2:47" s="9" customFormat="1" ht="19.899999999999999" customHeight="1">
      <c r="B110" s="123"/>
      <c r="D110" s="124" t="s">
        <v>4824</v>
      </c>
      <c r="E110" s="125"/>
      <c r="F110" s="125"/>
      <c r="G110" s="125"/>
      <c r="H110" s="125"/>
      <c r="I110" s="126"/>
      <c r="J110" s="127">
        <f>J270</f>
        <v>0</v>
      </c>
      <c r="L110" s="123"/>
    </row>
    <row r="111" spans="2:47" s="9" customFormat="1" ht="19.899999999999999" customHeight="1">
      <c r="B111" s="123"/>
      <c r="D111" s="124" t="s">
        <v>4826</v>
      </c>
      <c r="E111" s="125"/>
      <c r="F111" s="125"/>
      <c r="G111" s="125"/>
      <c r="H111" s="125"/>
      <c r="I111" s="126"/>
      <c r="J111" s="127">
        <f>J284</f>
        <v>0</v>
      </c>
      <c r="L111" s="123"/>
    </row>
    <row r="112" spans="2:47" s="9" customFormat="1" ht="19.899999999999999" customHeight="1">
      <c r="B112" s="123"/>
      <c r="D112" s="124" t="s">
        <v>3380</v>
      </c>
      <c r="E112" s="125"/>
      <c r="F112" s="125"/>
      <c r="G112" s="125"/>
      <c r="H112" s="125"/>
      <c r="I112" s="126"/>
      <c r="J112" s="127">
        <f>J293</f>
        <v>0</v>
      </c>
      <c r="L112" s="123"/>
    </row>
    <row r="113" spans="2:12" s="9" customFormat="1" ht="19.899999999999999" customHeight="1">
      <c r="B113" s="123"/>
      <c r="D113" s="124" t="s">
        <v>4828</v>
      </c>
      <c r="E113" s="125"/>
      <c r="F113" s="125"/>
      <c r="G113" s="125"/>
      <c r="H113" s="125"/>
      <c r="I113" s="126"/>
      <c r="J113" s="127">
        <f>J301</f>
        <v>0</v>
      </c>
      <c r="L113" s="123"/>
    </row>
    <row r="114" spans="2:12" s="1" customFormat="1" ht="21.75" customHeight="1">
      <c r="B114" s="31"/>
      <c r="I114" s="94"/>
      <c r="L114" s="31"/>
    </row>
    <row r="115" spans="2:12" s="1" customFormat="1" ht="6.95" customHeight="1">
      <c r="B115" s="43"/>
      <c r="C115" s="44"/>
      <c r="D115" s="44"/>
      <c r="E115" s="44"/>
      <c r="F115" s="44"/>
      <c r="G115" s="44"/>
      <c r="H115" s="44"/>
      <c r="I115" s="112"/>
      <c r="J115" s="44"/>
      <c r="K115" s="44"/>
      <c r="L115" s="31"/>
    </row>
    <row r="119" spans="2:12" s="1" customFormat="1" ht="6.95" customHeight="1">
      <c r="B119" s="45"/>
      <c r="C119" s="46"/>
      <c r="D119" s="46"/>
      <c r="E119" s="46"/>
      <c r="F119" s="46"/>
      <c r="G119" s="46"/>
      <c r="H119" s="46"/>
      <c r="I119" s="113"/>
      <c r="J119" s="46"/>
      <c r="K119" s="46"/>
      <c r="L119" s="31"/>
    </row>
    <row r="120" spans="2:12" s="1" customFormat="1" ht="24.95" customHeight="1">
      <c r="B120" s="31"/>
      <c r="C120" s="20" t="s">
        <v>7962</v>
      </c>
      <c r="I120" s="94"/>
      <c r="L120" s="31"/>
    </row>
    <row r="121" spans="2:12" s="1" customFormat="1" ht="6.95" customHeight="1">
      <c r="B121" s="31"/>
      <c r="I121" s="94"/>
      <c r="L121" s="31"/>
    </row>
    <row r="122" spans="2:12" s="1" customFormat="1" ht="12" customHeight="1">
      <c r="B122" s="31"/>
      <c r="C122" s="26" t="s">
        <v>7605</v>
      </c>
      <c r="I122" s="94"/>
      <c r="L122" s="31"/>
    </row>
    <row r="123" spans="2:12" s="1" customFormat="1" ht="16.5" customHeight="1">
      <c r="B123" s="31"/>
      <c r="E123" s="346" t="str">
        <f>E7</f>
        <v>Skupinový vodovod Brandýsko</v>
      </c>
      <c r="F123" s="347"/>
      <c r="G123" s="347"/>
      <c r="H123" s="347"/>
      <c r="I123" s="94"/>
      <c r="L123" s="31"/>
    </row>
    <row r="124" spans="2:12" ht="12" customHeight="1">
      <c r="B124" s="19"/>
      <c r="C124" s="26" t="s">
        <v>7948</v>
      </c>
      <c r="L124" s="19"/>
    </row>
    <row r="125" spans="2:12" s="1" customFormat="1" ht="16.5" customHeight="1">
      <c r="B125" s="31"/>
      <c r="E125" s="346" t="s">
        <v>3284</v>
      </c>
      <c r="F125" s="345"/>
      <c r="G125" s="345"/>
      <c r="H125" s="345"/>
      <c r="I125" s="94"/>
      <c r="L125" s="31"/>
    </row>
    <row r="126" spans="2:12" s="1" customFormat="1" ht="12" customHeight="1">
      <c r="B126" s="31"/>
      <c r="C126" s="26" t="s">
        <v>7950</v>
      </c>
      <c r="I126" s="94"/>
      <c r="L126" s="31"/>
    </row>
    <row r="127" spans="2:12" s="1" customFormat="1" ht="16.5" customHeight="1">
      <c r="B127" s="31"/>
      <c r="E127" s="336" t="str">
        <f>E11</f>
        <v>SO_15.1.1.B - Stavební úpravy na VDJ Homolka</v>
      </c>
      <c r="F127" s="345"/>
      <c r="G127" s="345"/>
      <c r="H127" s="345"/>
      <c r="I127" s="94"/>
      <c r="L127" s="31"/>
    </row>
    <row r="128" spans="2:12" s="1" customFormat="1" ht="6.95" customHeight="1">
      <c r="B128" s="31"/>
      <c r="I128" s="94"/>
      <c r="L128" s="31"/>
    </row>
    <row r="129" spans="2:65" s="1" customFormat="1" ht="12" customHeight="1">
      <c r="B129" s="31"/>
      <c r="C129" s="26" t="s">
        <v>7609</v>
      </c>
      <c r="F129" s="24" t="str">
        <f>F14</f>
        <v xml:space="preserve"> </v>
      </c>
      <c r="I129" s="95" t="s">
        <v>7611</v>
      </c>
      <c r="J129" s="51" t="str">
        <f>IF(J14="","",J14)</f>
        <v>13. 3. 2019</v>
      </c>
      <c r="L129" s="31"/>
    </row>
    <row r="130" spans="2:65" s="1" customFormat="1" ht="6.95" customHeight="1">
      <c r="B130" s="31"/>
      <c r="I130" s="94"/>
      <c r="L130" s="31"/>
    </row>
    <row r="131" spans="2:65" s="1" customFormat="1" ht="15.2" customHeight="1">
      <c r="B131" s="31"/>
      <c r="C131" s="26" t="s">
        <v>7613</v>
      </c>
      <c r="F131" s="24" t="str">
        <f>E17</f>
        <v xml:space="preserve"> </v>
      </c>
      <c r="I131" s="95" t="s">
        <v>7618</v>
      </c>
      <c r="J131" s="29" t="str">
        <f>E23</f>
        <v>Ing. Martin Herman</v>
      </c>
      <c r="L131" s="31"/>
    </row>
    <row r="132" spans="2:65" s="1" customFormat="1" ht="27.95" customHeight="1">
      <c r="B132" s="31"/>
      <c r="C132" s="26" t="s">
        <v>7616</v>
      </c>
      <c r="F132" s="24" t="str">
        <f>IF(E20="","",E20)</f>
        <v>Vyplň údaj</v>
      </c>
      <c r="I132" s="95" t="s">
        <v>7621</v>
      </c>
      <c r="J132" s="29" t="str">
        <f>E26</f>
        <v>VIS s.r.o. Hradec Králové</v>
      </c>
      <c r="L132" s="31"/>
    </row>
    <row r="133" spans="2:65" s="1" customFormat="1" ht="10.35" customHeight="1">
      <c r="B133" s="31"/>
      <c r="I133" s="94"/>
      <c r="L133" s="31"/>
    </row>
    <row r="134" spans="2:65" s="10" customFormat="1" ht="29.25" customHeight="1">
      <c r="B134" s="128"/>
      <c r="C134" s="129" t="s">
        <v>7963</v>
      </c>
      <c r="D134" s="130" t="s">
        <v>7649</v>
      </c>
      <c r="E134" s="130" t="s">
        <v>7645</v>
      </c>
      <c r="F134" s="130" t="s">
        <v>7646</v>
      </c>
      <c r="G134" s="130" t="s">
        <v>7964</v>
      </c>
      <c r="H134" s="130" t="s">
        <v>7965</v>
      </c>
      <c r="I134" s="131" t="s">
        <v>7966</v>
      </c>
      <c r="J134" s="132" t="s">
        <v>7954</v>
      </c>
      <c r="K134" s="133" t="s">
        <v>7967</v>
      </c>
      <c r="L134" s="128"/>
      <c r="M134" s="57" t="s">
        <v>7590</v>
      </c>
      <c r="N134" s="58" t="s">
        <v>7628</v>
      </c>
      <c r="O134" s="58" t="s">
        <v>7968</v>
      </c>
      <c r="P134" s="58" t="s">
        <v>7969</v>
      </c>
      <c r="Q134" s="58" t="s">
        <v>7970</v>
      </c>
      <c r="R134" s="58" t="s">
        <v>7971</v>
      </c>
      <c r="S134" s="58" t="s">
        <v>7972</v>
      </c>
      <c r="T134" s="59" t="s">
        <v>7973</v>
      </c>
    </row>
    <row r="135" spans="2:65" s="1" customFormat="1" ht="22.9" customHeight="1">
      <c r="B135" s="31"/>
      <c r="C135" s="62" t="s">
        <v>7974</v>
      </c>
      <c r="I135" s="94"/>
      <c r="J135" s="134">
        <f>BK135</f>
        <v>0</v>
      </c>
      <c r="L135" s="31"/>
      <c r="M135" s="60"/>
      <c r="N135" s="52"/>
      <c r="O135" s="52"/>
      <c r="P135" s="135">
        <f>P136+P252</f>
        <v>0</v>
      </c>
      <c r="Q135" s="52"/>
      <c r="R135" s="135">
        <f>R136+R252</f>
        <v>96.636859999999984</v>
      </c>
      <c r="S135" s="52"/>
      <c r="T135" s="136">
        <f>T136+T252</f>
        <v>10.319524000000001</v>
      </c>
      <c r="AT135" s="16" t="s">
        <v>7663</v>
      </c>
      <c r="AU135" s="16" t="s">
        <v>7956</v>
      </c>
      <c r="BK135" s="137">
        <f>BK136+BK252</f>
        <v>0</v>
      </c>
    </row>
    <row r="136" spans="2:65" s="11" customFormat="1" ht="25.9" customHeight="1">
      <c r="B136" s="138"/>
      <c r="D136" s="139" t="s">
        <v>7663</v>
      </c>
      <c r="E136" s="140" t="s">
        <v>7975</v>
      </c>
      <c r="F136" s="140" t="s">
        <v>7976</v>
      </c>
      <c r="I136" s="141"/>
      <c r="J136" s="142">
        <f>BK136</f>
        <v>0</v>
      </c>
      <c r="L136" s="138"/>
      <c r="M136" s="143"/>
      <c r="N136" s="144"/>
      <c r="O136" s="144"/>
      <c r="P136" s="145">
        <f>P137+P159+P161+P164+P185+P194+P243+P250</f>
        <v>0</v>
      </c>
      <c r="Q136" s="144"/>
      <c r="R136" s="145">
        <f>R137+R159+R161+R164+R185+R194+R243+R250</f>
        <v>95.802086599999981</v>
      </c>
      <c r="S136" s="144"/>
      <c r="T136" s="146">
        <f>T137+T159+T161+T164+T185+T194+T243+T250</f>
        <v>9.061440000000001</v>
      </c>
      <c r="AR136" s="139" t="s">
        <v>7671</v>
      </c>
      <c r="AT136" s="147" t="s">
        <v>7663</v>
      </c>
      <c r="AU136" s="147" t="s">
        <v>7664</v>
      </c>
      <c r="AY136" s="139" t="s">
        <v>7977</v>
      </c>
      <c r="BK136" s="148">
        <f>BK137+BK159+BK161+BK164+BK185+BK194+BK243+BK250</f>
        <v>0</v>
      </c>
    </row>
    <row r="137" spans="2:65" s="11" customFormat="1" ht="22.9" customHeight="1">
      <c r="B137" s="138"/>
      <c r="D137" s="139" t="s">
        <v>7663</v>
      </c>
      <c r="E137" s="149" t="s">
        <v>7671</v>
      </c>
      <c r="F137" s="149" t="s">
        <v>7703</v>
      </c>
      <c r="I137" s="141"/>
      <c r="J137" s="150">
        <f>BK137</f>
        <v>0</v>
      </c>
      <c r="L137" s="138"/>
      <c r="M137" s="143"/>
      <c r="N137" s="144"/>
      <c r="O137" s="144"/>
      <c r="P137" s="145">
        <f>SUM(P138:P158)</f>
        <v>0</v>
      </c>
      <c r="Q137" s="144"/>
      <c r="R137" s="145">
        <f>SUM(R138:R158)</f>
        <v>87.733274999999992</v>
      </c>
      <c r="S137" s="144"/>
      <c r="T137" s="146">
        <f>SUM(T138:T158)</f>
        <v>0</v>
      </c>
      <c r="AR137" s="139" t="s">
        <v>7671</v>
      </c>
      <c r="AT137" s="147" t="s">
        <v>7663</v>
      </c>
      <c r="AU137" s="147" t="s">
        <v>7671</v>
      </c>
      <c r="AY137" s="139" t="s">
        <v>7977</v>
      </c>
      <c r="BK137" s="148">
        <f>SUM(BK138:BK158)</f>
        <v>0</v>
      </c>
    </row>
    <row r="138" spans="2:65" s="1" customFormat="1" ht="24" customHeight="1">
      <c r="B138" s="151"/>
      <c r="C138" s="152" t="s">
        <v>7671</v>
      </c>
      <c r="D138" s="152" t="s">
        <v>7978</v>
      </c>
      <c r="E138" s="153" t="s">
        <v>7979</v>
      </c>
      <c r="F138" s="154" t="s">
        <v>7980</v>
      </c>
      <c r="G138" s="155" t="s">
        <v>7981</v>
      </c>
      <c r="H138" s="156">
        <v>360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3381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3382</v>
      </c>
      <c r="H139" s="169">
        <v>360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7673</v>
      </c>
      <c r="D140" s="152" t="s">
        <v>7978</v>
      </c>
      <c r="E140" s="153" t="s">
        <v>7987</v>
      </c>
      <c r="F140" s="154" t="s">
        <v>7988</v>
      </c>
      <c r="G140" s="155" t="s">
        <v>7989</v>
      </c>
      <c r="H140" s="156">
        <v>15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3383</v>
      </c>
    </row>
    <row r="141" spans="2:65" s="1" customFormat="1" ht="16.5" customHeight="1">
      <c r="B141" s="151"/>
      <c r="C141" s="152" t="s">
        <v>7991</v>
      </c>
      <c r="D141" s="152" t="s">
        <v>7978</v>
      </c>
      <c r="E141" s="153" t="s">
        <v>7992</v>
      </c>
      <c r="F141" s="154" t="s">
        <v>7993</v>
      </c>
      <c r="G141" s="155" t="s">
        <v>7994</v>
      </c>
      <c r="H141" s="156">
        <v>13.5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3384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3385</v>
      </c>
      <c r="H142" s="169">
        <v>13.5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16.5" customHeight="1">
      <c r="B143" s="151"/>
      <c r="C143" s="152" t="s">
        <v>7983</v>
      </c>
      <c r="D143" s="152" t="s">
        <v>7978</v>
      </c>
      <c r="E143" s="153" t="s">
        <v>3386</v>
      </c>
      <c r="F143" s="154" t="s">
        <v>3387</v>
      </c>
      <c r="G143" s="155" t="s">
        <v>7994</v>
      </c>
      <c r="H143" s="156">
        <v>52.5</v>
      </c>
      <c r="I143" s="157"/>
      <c r="J143" s="158">
        <f>ROUND(I143*H143,2)</f>
        <v>0</v>
      </c>
      <c r="K143" s="154" t="s">
        <v>7590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3388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3389</v>
      </c>
      <c r="H144" s="169">
        <v>52.5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7671</v>
      </c>
      <c r="AY144" s="167" t="s">
        <v>7977</v>
      </c>
    </row>
    <row r="145" spans="2:65" s="1" customFormat="1" ht="24" customHeight="1">
      <c r="B145" s="151"/>
      <c r="C145" s="152" t="s">
        <v>8005</v>
      </c>
      <c r="D145" s="152" t="s">
        <v>7978</v>
      </c>
      <c r="E145" s="153" t="s">
        <v>5791</v>
      </c>
      <c r="F145" s="154" t="s">
        <v>5792</v>
      </c>
      <c r="G145" s="155" t="s">
        <v>7994</v>
      </c>
      <c r="H145" s="156">
        <v>10.5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3390</v>
      </c>
    </row>
    <row r="146" spans="2:65" s="12" customFormat="1">
      <c r="B146" s="165"/>
      <c r="D146" s="166" t="s">
        <v>7985</v>
      </c>
      <c r="F146" s="168" t="s">
        <v>3391</v>
      </c>
      <c r="H146" s="169">
        <v>10.5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7592</v>
      </c>
      <c r="AX146" s="12" t="s">
        <v>7671</v>
      </c>
      <c r="AY146" s="167" t="s">
        <v>7977</v>
      </c>
    </row>
    <row r="147" spans="2:65" s="1" customFormat="1" ht="24" customHeight="1">
      <c r="B147" s="151"/>
      <c r="C147" s="152" t="s">
        <v>8012</v>
      </c>
      <c r="D147" s="152" t="s">
        <v>7978</v>
      </c>
      <c r="E147" s="153" t="s">
        <v>6055</v>
      </c>
      <c r="F147" s="154" t="s">
        <v>6056</v>
      </c>
      <c r="G147" s="155" t="s">
        <v>7994</v>
      </c>
      <c r="H147" s="156">
        <v>52.5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3392</v>
      </c>
    </row>
    <row r="148" spans="2:65" s="1" customFormat="1" ht="24" customHeight="1">
      <c r="B148" s="151"/>
      <c r="C148" s="152" t="s">
        <v>8016</v>
      </c>
      <c r="D148" s="152" t="s">
        <v>7978</v>
      </c>
      <c r="E148" s="153" t="s">
        <v>6060</v>
      </c>
      <c r="F148" s="154" t="s">
        <v>6061</v>
      </c>
      <c r="G148" s="155" t="s">
        <v>7994</v>
      </c>
      <c r="H148" s="156">
        <v>262.5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3393</v>
      </c>
    </row>
    <row r="149" spans="2:65" s="12" customFormat="1">
      <c r="B149" s="165"/>
      <c r="D149" s="166" t="s">
        <v>7985</v>
      </c>
      <c r="F149" s="168" t="s">
        <v>3394</v>
      </c>
      <c r="H149" s="169">
        <v>262.5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7592</v>
      </c>
      <c r="AX149" s="12" t="s">
        <v>7671</v>
      </c>
      <c r="AY149" s="167" t="s">
        <v>7977</v>
      </c>
    </row>
    <row r="150" spans="2:65" s="1" customFormat="1" ht="16.5" customHeight="1">
      <c r="B150" s="151"/>
      <c r="C150" s="152" t="s">
        <v>8023</v>
      </c>
      <c r="D150" s="152" t="s">
        <v>7978</v>
      </c>
      <c r="E150" s="153" t="s">
        <v>5810</v>
      </c>
      <c r="F150" s="154" t="s">
        <v>5811</v>
      </c>
      <c r="G150" s="155" t="s">
        <v>7994</v>
      </c>
      <c r="H150" s="156">
        <v>52.5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3395</v>
      </c>
    </row>
    <row r="151" spans="2:65" s="1" customFormat="1" ht="24" customHeight="1">
      <c r="B151" s="151"/>
      <c r="C151" s="152" t="s">
        <v>8027</v>
      </c>
      <c r="D151" s="152" t="s">
        <v>7978</v>
      </c>
      <c r="E151" s="153" t="s">
        <v>5820</v>
      </c>
      <c r="F151" s="154" t="s">
        <v>5821</v>
      </c>
      <c r="G151" s="155" t="s">
        <v>7994</v>
      </c>
      <c r="H151" s="156">
        <v>52.5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3396</v>
      </c>
    </row>
    <row r="152" spans="2:65" s="1" customFormat="1" ht="16.5" customHeight="1">
      <c r="B152" s="151"/>
      <c r="C152" s="189" t="s">
        <v>8032</v>
      </c>
      <c r="D152" s="189" t="s">
        <v>5826</v>
      </c>
      <c r="E152" s="190" t="s">
        <v>4924</v>
      </c>
      <c r="F152" s="191" t="s">
        <v>4925</v>
      </c>
      <c r="G152" s="192" t="s">
        <v>5816</v>
      </c>
      <c r="H152" s="193">
        <v>87.674999999999997</v>
      </c>
      <c r="I152" s="194"/>
      <c r="J152" s="195">
        <f>ROUND(I152*H152,2)</f>
        <v>0</v>
      </c>
      <c r="K152" s="191" t="s">
        <v>7982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1</v>
      </c>
      <c r="R152" s="161">
        <f>Q152*H152</f>
        <v>87.674999999999997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3397</v>
      </c>
    </row>
    <row r="153" spans="2:65" s="12" customFormat="1">
      <c r="B153" s="165"/>
      <c r="D153" s="166" t="s">
        <v>7985</v>
      </c>
      <c r="F153" s="168" t="s">
        <v>3398</v>
      </c>
      <c r="H153" s="169">
        <v>87.674999999999997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7592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5780</v>
      </c>
      <c r="D154" s="152" t="s">
        <v>7978</v>
      </c>
      <c r="E154" s="153" t="s">
        <v>5715</v>
      </c>
      <c r="F154" s="154" t="s">
        <v>3399</v>
      </c>
      <c r="G154" s="155" t="s">
        <v>5783</v>
      </c>
      <c r="H154" s="156">
        <v>45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3400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3401</v>
      </c>
      <c r="H155" s="169">
        <v>45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16.5" customHeight="1">
      <c r="B156" s="151"/>
      <c r="C156" s="152" t="s">
        <v>5786</v>
      </c>
      <c r="D156" s="152" t="s">
        <v>7978</v>
      </c>
      <c r="E156" s="153" t="s">
        <v>5851</v>
      </c>
      <c r="F156" s="154" t="s">
        <v>5852</v>
      </c>
      <c r="G156" s="155" t="s">
        <v>5783</v>
      </c>
      <c r="H156" s="156">
        <v>45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1.2700000000000001E-3</v>
      </c>
      <c r="R156" s="161">
        <f>Q156*H156</f>
        <v>5.7150000000000006E-2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3402</v>
      </c>
    </row>
    <row r="157" spans="2:65" s="1" customFormat="1" ht="16.5" customHeight="1">
      <c r="B157" s="151"/>
      <c r="C157" s="189" t="s">
        <v>5790</v>
      </c>
      <c r="D157" s="189" t="s">
        <v>5826</v>
      </c>
      <c r="E157" s="190" t="s">
        <v>5855</v>
      </c>
      <c r="F157" s="191" t="s">
        <v>5856</v>
      </c>
      <c r="G157" s="192" t="s">
        <v>5857</v>
      </c>
      <c r="H157" s="193">
        <v>1.125</v>
      </c>
      <c r="I157" s="194"/>
      <c r="J157" s="195">
        <f>ROUND(I157*H157,2)</f>
        <v>0</v>
      </c>
      <c r="K157" s="191" t="s">
        <v>7982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1E-3</v>
      </c>
      <c r="R157" s="161">
        <f>Q157*H157</f>
        <v>1.1250000000000001E-3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3403</v>
      </c>
    </row>
    <row r="158" spans="2:65" s="12" customFormat="1">
      <c r="B158" s="165"/>
      <c r="D158" s="166" t="s">
        <v>7985</v>
      </c>
      <c r="F158" s="168" t="s">
        <v>3404</v>
      </c>
      <c r="H158" s="169">
        <v>1.125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7592</v>
      </c>
      <c r="AX158" s="12" t="s">
        <v>7671</v>
      </c>
      <c r="AY158" s="167" t="s">
        <v>7977</v>
      </c>
    </row>
    <row r="159" spans="2:65" s="11" customFormat="1" ht="22.9" customHeight="1">
      <c r="B159" s="138"/>
      <c r="D159" s="139" t="s">
        <v>7663</v>
      </c>
      <c r="E159" s="149" t="s">
        <v>7673</v>
      </c>
      <c r="F159" s="149" t="s">
        <v>6078</v>
      </c>
      <c r="I159" s="141"/>
      <c r="J159" s="150">
        <f>BK159</f>
        <v>0</v>
      </c>
      <c r="L159" s="138"/>
      <c r="M159" s="143"/>
      <c r="N159" s="144"/>
      <c r="O159" s="144"/>
      <c r="P159" s="145">
        <f>P160</f>
        <v>0</v>
      </c>
      <c r="Q159" s="144"/>
      <c r="R159" s="145">
        <f>R160</f>
        <v>2.2656999999999998</v>
      </c>
      <c r="S159" s="144"/>
      <c r="T159" s="146">
        <f>T160</f>
        <v>0</v>
      </c>
      <c r="AR159" s="139" t="s">
        <v>7671</v>
      </c>
      <c r="AT159" s="147" t="s">
        <v>7663</v>
      </c>
      <c r="AU159" s="147" t="s">
        <v>7671</v>
      </c>
      <c r="AY159" s="139" t="s">
        <v>7977</v>
      </c>
      <c r="BK159" s="148">
        <f>BK160</f>
        <v>0</v>
      </c>
    </row>
    <row r="160" spans="2:65" s="1" customFormat="1" ht="24" customHeight="1">
      <c r="B160" s="151"/>
      <c r="C160" s="152" t="s">
        <v>5795</v>
      </c>
      <c r="D160" s="152" t="s">
        <v>7978</v>
      </c>
      <c r="E160" s="153" t="s">
        <v>6079</v>
      </c>
      <c r="F160" s="154" t="s">
        <v>6080</v>
      </c>
      <c r="G160" s="155" t="s">
        <v>5863</v>
      </c>
      <c r="H160" s="156">
        <v>10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0.22656999999999999</v>
      </c>
      <c r="R160" s="161">
        <f>Q160*H160</f>
        <v>2.2656999999999998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3405</v>
      </c>
    </row>
    <row r="161" spans="2:65" s="11" customFormat="1" ht="22.9" customHeight="1">
      <c r="B161" s="138"/>
      <c r="D161" s="139" t="s">
        <v>7663</v>
      </c>
      <c r="E161" s="149" t="s">
        <v>7991</v>
      </c>
      <c r="F161" s="149" t="s">
        <v>6091</v>
      </c>
      <c r="I161" s="141"/>
      <c r="J161" s="150">
        <f>BK161</f>
        <v>0</v>
      </c>
      <c r="L161" s="138"/>
      <c r="M161" s="143"/>
      <c r="N161" s="144"/>
      <c r="O161" s="144"/>
      <c r="P161" s="145">
        <f>SUM(P162:P163)</f>
        <v>0</v>
      </c>
      <c r="Q161" s="144"/>
      <c r="R161" s="145">
        <f>SUM(R162:R163)</f>
        <v>0.37383839999999996</v>
      </c>
      <c r="S161" s="144"/>
      <c r="T161" s="146">
        <f>SUM(T162:T163)</f>
        <v>0</v>
      </c>
      <c r="AR161" s="139" t="s">
        <v>7671</v>
      </c>
      <c r="AT161" s="147" t="s">
        <v>7663</v>
      </c>
      <c r="AU161" s="147" t="s">
        <v>7671</v>
      </c>
      <c r="AY161" s="139" t="s">
        <v>7977</v>
      </c>
      <c r="BK161" s="148">
        <f>SUM(BK162:BK163)</f>
        <v>0</v>
      </c>
    </row>
    <row r="162" spans="2:65" s="1" customFormat="1" ht="16.5" customHeight="1">
      <c r="B162" s="151"/>
      <c r="C162" s="152" t="s">
        <v>7597</v>
      </c>
      <c r="D162" s="152" t="s">
        <v>7978</v>
      </c>
      <c r="E162" s="153" t="s">
        <v>6092</v>
      </c>
      <c r="F162" s="154" t="s">
        <v>6093</v>
      </c>
      <c r="G162" s="155" t="s">
        <v>7994</v>
      </c>
      <c r="H162" s="156">
        <v>0.14399999999999999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2.5960999999999999</v>
      </c>
      <c r="R162" s="161">
        <f>Q162*H162</f>
        <v>0.37383839999999996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3406</v>
      </c>
    </row>
    <row r="163" spans="2:65" s="12" customFormat="1">
      <c r="B163" s="165"/>
      <c r="D163" s="166" t="s">
        <v>7985</v>
      </c>
      <c r="E163" s="167" t="s">
        <v>7590</v>
      </c>
      <c r="F163" s="168" t="s">
        <v>3407</v>
      </c>
      <c r="H163" s="169">
        <v>0.14399999999999999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7620</v>
      </c>
      <c r="AX163" s="12" t="s">
        <v>7671</v>
      </c>
      <c r="AY163" s="167" t="s">
        <v>7977</v>
      </c>
    </row>
    <row r="164" spans="2:65" s="11" customFormat="1" ht="22.9" customHeight="1">
      <c r="B164" s="138"/>
      <c r="D164" s="139" t="s">
        <v>7663</v>
      </c>
      <c r="E164" s="149" t="s">
        <v>8012</v>
      </c>
      <c r="F164" s="149" t="s">
        <v>6112</v>
      </c>
      <c r="I164" s="141"/>
      <c r="J164" s="150">
        <f>BK164</f>
        <v>0</v>
      </c>
      <c r="L164" s="138"/>
      <c r="M164" s="143"/>
      <c r="N164" s="144"/>
      <c r="O164" s="144"/>
      <c r="P164" s="145">
        <f>SUM(P165:P184)</f>
        <v>0</v>
      </c>
      <c r="Q164" s="144"/>
      <c r="R164" s="145">
        <f>SUM(R165:R184)</f>
        <v>5.2194192000000008</v>
      </c>
      <c r="S164" s="144"/>
      <c r="T164" s="146">
        <f>SUM(T165:T184)</f>
        <v>1.008</v>
      </c>
      <c r="AR164" s="139" t="s">
        <v>7671</v>
      </c>
      <c r="AT164" s="147" t="s">
        <v>7663</v>
      </c>
      <c r="AU164" s="147" t="s">
        <v>7671</v>
      </c>
      <c r="AY164" s="139" t="s">
        <v>7977</v>
      </c>
      <c r="BK164" s="148">
        <f>SUM(BK165:BK184)</f>
        <v>0</v>
      </c>
    </row>
    <row r="165" spans="2:65" s="1" customFormat="1" ht="24" customHeight="1">
      <c r="B165" s="151"/>
      <c r="C165" s="152" t="s">
        <v>5804</v>
      </c>
      <c r="D165" s="152" t="s">
        <v>7978</v>
      </c>
      <c r="E165" s="153" t="s">
        <v>3408</v>
      </c>
      <c r="F165" s="154" t="s">
        <v>3409</v>
      </c>
      <c r="G165" s="155" t="s">
        <v>5783</v>
      </c>
      <c r="H165" s="156">
        <v>4.8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3.0000000000000001E-3</v>
      </c>
      <c r="R165" s="161">
        <f>Q165*H165</f>
        <v>1.44E-2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3410</v>
      </c>
    </row>
    <row r="166" spans="2:65" s="1" customFormat="1" ht="24" customHeight="1">
      <c r="B166" s="151"/>
      <c r="C166" s="152" t="s">
        <v>5809</v>
      </c>
      <c r="D166" s="152" t="s">
        <v>7978</v>
      </c>
      <c r="E166" s="153" t="s">
        <v>3411</v>
      </c>
      <c r="F166" s="154" t="s">
        <v>3412</v>
      </c>
      <c r="G166" s="155" t="s">
        <v>5783</v>
      </c>
      <c r="H166" s="156">
        <v>4.8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6.5599999999999999E-3</v>
      </c>
      <c r="R166" s="161">
        <f>Q166*H166</f>
        <v>3.1487999999999995E-2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3413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3414</v>
      </c>
      <c r="H167" s="169">
        <v>4.8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5813</v>
      </c>
      <c r="D168" s="152" t="s">
        <v>7978</v>
      </c>
      <c r="E168" s="153" t="s">
        <v>3415</v>
      </c>
      <c r="F168" s="154" t="s">
        <v>3416</v>
      </c>
      <c r="G168" s="155" t="s">
        <v>5783</v>
      </c>
      <c r="H168" s="156">
        <v>4.8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1.31E-3</v>
      </c>
      <c r="R168" s="161">
        <f>Q168*H168</f>
        <v>6.2879999999999993E-3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3417</v>
      </c>
    </row>
    <row r="169" spans="2:65" s="1" customFormat="1" ht="24" customHeight="1">
      <c r="B169" s="151"/>
      <c r="C169" s="152" t="s">
        <v>5819</v>
      </c>
      <c r="D169" s="152" t="s">
        <v>7978</v>
      </c>
      <c r="E169" s="153" t="s">
        <v>7301</v>
      </c>
      <c r="F169" s="154" t="s">
        <v>7302</v>
      </c>
      <c r="G169" s="155" t="s">
        <v>5783</v>
      </c>
      <c r="H169" s="156">
        <v>16.8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3.0000000000000001E-3</v>
      </c>
      <c r="R169" s="161">
        <f>Q169*H169</f>
        <v>5.04E-2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3418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3419</v>
      </c>
      <c r="H170" s="169">
        <v>16.8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5825</v>
      </c>
      <c r="D171" s="152" t="s">
        <v>7978</v>
      </c>
      <c r="E171" s="153" t="s">
        <v>7308</v>
      </c>
      <c r="F171" s="154" t="s">
        <v>7309</v>
      </c>
      <c r="G171" s="155" t="s">
        <v>5783</v>
      </c>
      <c r="H171" s="156">
        <v>26.4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6.5599999999999999E-3</v>
      </c>
      <c r="R171" s="161">
        <f>Q171*H171</f>
        <v>0.17318399999999998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3420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3421</v>
      </c>
      <c r="H172" s="169">
        <v>26.4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7596</v>
      </c>
      <c r="D173" s="152" t="s">
        <v>7978</v>
      </c>
      <c r="E173" s="153" t="s">
        <v>3422</v>
      </c>
      <c r="F173" s="154" t="s">
        <v>3423</v>
      </c>
      <c r="G173" s="155" t="s">
        <v>5783</v>
      </c>
      <c r="H173" s="156">
        <v>26.4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4.2500000000000003E-2</v>
      </c>
      <c r="R173" s="161">
        <f>Q173*H173</f>
        <v>1.1220000000000001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3424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3421</v>
      </c>
      <c r="H174" s="169">
        <v>26.4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16.5" customHeight="1">
      <c r="B175" s="151"/>
      <c r="C175" s="152" t="s">
        <v>5838</v>
      </c>
      <c r="D175" s="152" t="s">
        <v>7978</v>
      </c>
      <c r="E175" s="153" t="s">
        <v>3425</v>
      </c>
      <c r="F175" s="154" t="s">
        <v>3426</v>
      </c>
      <c r="G175" s="155" t="s">
        <v>5783</v>
      </c>
      <c r="H175" s="156">
        <v>26.4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1.6E-2</v>
      </c>
      <c r="R175" s="161">
        <f>Q175*H175</f>
        <v>0.4224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3427</v>
      </c>
    </row>
    <row r="176" spans="2:65" s="1" customFormat="1" ht="24" customHeight="1">
      <c r="B176" s="151"/>
      <c r="C176" s="152" t="s">
        <v>5844</v>
      </c>
      <c r="D176" s="152" t="s">
        <v>7978</v>
      </c>
      <c r="E176" s="153" t="s">
        <v>3428</v>
      </c>
      <c r="F176" s="154" t="s">
        <v>3429</v>
      </c>
      <c r="G176" s="155" t="s">
        <v>5783</v>
      </c>
      <c r="H176" s="156">
        <v>42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2.1000000000000001E-2</v>
      </c>
      <c r="R176" s="161">
        <f>Q176*H176</f>
        <v>0.88200000000000001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3430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3431</v>
      </c>
      <c r="H177" s="169">
        <v>42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7671</v>
      </c>
      <c r="AY177" s="167" t="s">
        <v>7977</v>
      </c>
    </row>
    <row r="178" spans="2:65" s="1" customFormat="1" ht="24" customHeight="1">
      <c r="B178" s="151"/>
      <c r="C178" s="152" t="s">
        <v>5850</v>
      </c>
      <c r="D178" s="152" t="s">
        <v>7978</v>
      </c>
      <c r="E178" s="153" t="s">
        <v>3432</v>
      </c>
      <c r="F178" s="154" t="s">
        <v>3433</v>
      </c>
      <c r="G178" s="155" t="s">
        <v>5783</v>
      </c>
      <c r="H178" s="156">
        <v>42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7.0000000000000001E-3</v>
      </c>
      <c r="R178" s="161">
        <f>Q178*H178</f>
        <v>0.29399999999999998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3434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3435</v>
      </c>
      <c r="F179" s="154" t="s">
        <v>3436</v>
      </c>
      <c r="G179" s="155" t="s">
        <v>5783</v>
      </c>
      <c r="H179" s="156">
        <v>6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6.28E-3</v>
      </c>
      <c r="R179" s="161">
        <f>Q179*H179</f>
        <v>3.7679999999999998E-2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3437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3438</v>
      </c>
      <c r="H180" s="169">
        <v>6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24" customHeight="1">
      <c r="B181" s="151"/>
      <c r="C181" s="152" t="s">
        <v>5860</v>
      </c>
      <c r="D181" s="152" t="s">
        <v>7978</v>
      </c>
      <c r="E181" s="153" t="s">
        <v>3439</v>
      </c>
      <c r="F181" s="154" t="s">
        <v>3440</v>
      </c>
      <c r="G181" s="155" t="s">
        <v>5783</v>
      </c>
      <c r="H181" s="156">
        <v>42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2.4E-2</v>
      </c>
      <c r="R181" s="161">
        <f>Q181*H181</f>
        <v>1.008</v>
      </c>
      <c r="S181" s="161">
        <v>2.4E-2</v>
      </c>
      <c r="T181" s="162">
        <f>S181*H181</f>
        <v>1.008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3441</v>
      </c>
    </row>
    <row r="182" spans="2:65" s="1" customFormat="1" ht="24" customHeight="1">
      <c r="B182" s="151"/>
      <c r="C182" s="152" t="s">
        <v>5868</v>
      </c>
      <c r="D182" s="152" t="s">
        <v>7978</v>
      </c>
      <c r="E182" s="153" t="s">
        <v>3442</v>
      </c>
      <c r="F182" s="154" t="s">
        <v>3443</v>
      </c>
      <c r="G182" s="155" t="s">
        <v>7994</v>
      </c>
      <c r="H182" s="156">
        <v>0.48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2.45329</v>
      </c>
      <c r="R182" s="161">
        <f>Q182*H182</f>
        <v>1.1775792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3444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3445</v>
      </c>
      <c r="H183" s="169">
        <v>0.48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" customFormat="1" ht="16.5" customHeight="1">
      <c r="B184" s="151"/>
      <c r="C184" s="152" t="s">
        <v>5876</v>
      </c>
      <c r="D184" s="152" t="s">
        <v>7978</v>
      </c>
      <c r="E184" s="153" t="s">
        <v>3446</v>
      </c>
      <c r="F184" s="154" t="s">
        <v>3447</v>
      </c>
      <c r="G184" s="155" t="s">
        <v>7994</v>
      </c>
      <c r="H184" s="156">
        <v>0.48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3448</v>
      </c>
    </row>
    <row r="185" spans="2:65" s="11" customFormat="1" ht="22.9" customHeight="1">
      <c r="B185" s="138"/>
      <c r="D185" s="139" t="s">
        <v>7663</v>
      </c>
      <c r="E185" s="149" t="s">
        <v>8023</v>
      </c>
      <c r="F185" s="149" t="s">
        <v>5882</v>
      </c>
      <c r="I185" s="141"/>
      <c r="J185" s="150">
        <f>BK185</f>
        <v>0</v>
      </c>
      <c r="L185" s="138"/>
      <c r="M185" s="143"/>
      <c r="N185" s="144"/>
      <c r="O185" s="144"/>
      <c r="P185" s="145">
        <f>SUM(P186:P193)</f>
        <v>0</v>
      </c>
      <c r="Q185" s="144"/>
      <c r="R185" s="145">
        <f>SUM(R186:R193)</f>
        <v>0.11321000000000001</v>
      </c>
      <c r="S185" s="144"/>
      <c r="T185" s="146">
        <f>SUM(T186:T193)</f>
        <v>0</v>
      </c>
      <c r="AR185" s="139" t="s">
        <v>7671</v>
      </c>
      <c r="AT185" s="147" t="s">
        <v>7663</v>
      </c>
      <c r="AU185" s="147" t="s">
        <v>7671</v>
      </c>
      <c r="AY185" s="139" t="s">
        <v>7977</v>
      </c>
      <c r="BK185" s="148">
        <f>SUM(BK186:BK193)</f>
        <v>0</v>
      </c>
    </row>
    <row r="186" spans="2:65" s="1" customFormat="1" ht="24" customHeight="1">
      <c r="B186" s="151"/>
      <c r="C186" s="152" t="s">
        <v>5883</v>
      </c>
      <c r="D186" s="152" t="s">
        <v>7978</v>
      </c>
      <c r="E186" s="153" t="s">
        <v>4725</v>
      </c>
      <c r="F186" s="154" t="s">
        <v>4726</v>
      </c>
      <c r="G186" s="155" t="s">
        <v>5897</v>
      </c>
      <c r="H186" s="156">
        <v>1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1.6199999999999999E-3</v>
      </c>
      <c r="R186" s="161">
        <f>Q186*H186</f>
        <v>1.6199999999999999E-3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3449</v>
      </c>
    </row>
    <row r="187" spans="2:65" s="1" customFormat="1" ht="16.5" customHeight="1">
      <c r="B187" s="151"/>
      <c r="C187" s="189" t="s">
        <v>5887</v>
      </c>
      <c r="D187" s="189" t="s">
        <v>5826</v>
      </c>
      <c r="E187" s="190" t="s">
        <v>6750</v>
      </c>
      <c r="F187" s="191" t="s">
        <v>6751</v>
      </c>
      <c r="G187" s="192" t="s">
        <v>5897</v>
      </c>
      <c r="H187" s="193">
        <v>1</v>
      </c>
      <c r="I187" s="194"/>
      <c r="J187" s="195">
        <f>ROUND(I187*H187,2)</f>
        <v>0</v>
      </c>
      <c r="K187" s="191" t="s">
        <v>7590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1.7999999999999999E-2</v>
      </c>
      <c r="R187" s="161">
        <f>Q187*H187</f>
        <v>1.7999999999999999E-2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3450</v>
      </c>
    </row>
    <row r="188" spans="2:65" s="1" customFormat="1" ht="16.5" customHeight="1">
      <c r="B188" s="151"/>
      <c r="C188" s="152" t="s">
        <v>5894</v>
      </c>
      <c r="D188" s="152" t="s">
        <v>7978</v>
      </c>
      <c r="E188" s="153" t="s">
        <v>3451</v>
      </c>
      <c r="F188" s="154" t="s">
        <v>3452</v>
      </c>
      <c r="G188" s="155" t="s">
        <v>5897</v>
      </c>
      <c r="H188" s="156">
        <v>1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3.5699999999999998E-3</v>
      </c>
      <c r="R188" s="161">
        <f>Q188*H188</f>
        <v>3.5699999999999998E-3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3453</v>
      </c>
    </row>
    <row r="189" spans="2:65" s="1" customFormat="1" ht="19.5">
      <c r="B189" s="31"/>
      <c r="D189" s="166" t="s">
        <v>5891</v>
      </c>
      <c r="F189" s="199" t="s">
        <v>3454</v>
      </c>
      <c r="I189" s="94"/>
      <c r="L189" s="31"/>
      <c r="M189" s="200"/>
      <c r="N189" s="54"/>
      <c r="O189" s="54"/>
      <c r="P189" s="54"/>
      <c r="Q189" s="54"/>
      <c r="R189" s="54"/>
      <c r="S189" s="54"/>
      <c r="T189" s="55"/>
      <c r="AT189" s="16" t="s">
        <v>5891</v>
      </c>
      <c r="AU189" s="16" t="s">
        <v>7673</v>
      </c>
    </row>
    <row r="190" spans="2:65" s="1" customFormat="1" ht="16.5" customHeight="1">
      <c r="B190" s="151"/>
      <c r="C190" s="189" t="s">
        <v>5899</v>
      </c>
      <c r="D190" s="189" t="s">
        <v>5826</v>
      </c>
      <c r="E190" s="190" t="s">
        <v>3455</v>
      </c>
      <c r="F190" s="191" t="s">
        <v>3456</v>
      </c>
      <c r="G190" s="192" t="s">
        <v>5897</v>
      </c>
      <c r="H190" s="193">
        <v>1</v>
      </c>
      <c r="I190" s="194"/>
      <c r="J190" s="195">
        <f>ROUND(I190*H190,2)</f>
        <v>0</v>
      </c>
      <c r="K190" s="191" t="s">
        <v>7590</v>
      </c>
      <c r="L190" s="196"/>
      <c r="M190" s="197" t="s">
        <v>7590</v>
      </c>
      <c r="N190" s="198" t="s">
        <v>7629</v>
      </c>
      <c r="O190" s="54"/>
      <c r="P190" s="161">
        <f>O190*H190</f>
        <v>0</v>
      </c>
      <c r="Q190" s="161">
        <v>1.7999999999999999E-2</v>
      </c>
      <c r="R190" s="161">
        <f>Q190*H190</f>
        <v>1.7999999999999999E-2</v>
      </c>
      <c r="S190" s="161">
        <v>0</v>
      </c>
      <c r="T190" s="162">
        <f>S190*H190</f>
        <v>0</v>
      </c>
      <c r="AR190" s="163" t="s">
        <v>8023</v>
      </c>
      <c r="AT190" s="163" t="s">
        <v>5826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3457</v>
      </c>
    </row>
    <row r="191" spans="2:65" s="1" customFormat="1" ht="19.5">
      <c r="B191" s="31"/>
      <c r="D191" s="166" t="s">
        <v>5891</v>
      </c>
      <c r="F191" s="199" t="s">
        <v>3454</v>
      </c>
      <c r="I191" s="94"/>
      <c r="L191" s="31"/>
      <c r="M191" s="200"/>
      <c r="N191" s="54"/>
      <c r="O191" s="54"/>
      <c r="P191" s="54"/>
      <c r="Q191" s="54"/>
      <c r="R191" s="54"/>
      <c r="S191" s="54"/>
      <c r="T191" s="55"/>
      <c r="AT191" s="16" t="s">
        <v>5891</v>
      </c>
      <c r="AU191" s="16" t="s">
        <v>7673</v>
      </c>
    </row>
    <row r="192" spans="2:65" s="1" customFormat="1" ht="24" customHeight="1">
      <c r="B192" s="151"/>
      <c r="C192" s="152" t="s">
        <v>5903</v>
      </c>
      <c r="D192" s="152" t="s">
        <v>7978</v>
      </c>
      <c r="E192" s="153" t="s">
        <v>7023</v>
      </c>
      <c r="F192" s="154" t="s">
        <v>7024</v>
      </c>
      <c r="G192" s="155" t="s">
        <v>5897</v>
      </c>
      <c r="H192" s="156">
        <v>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7.0200000000000002E-3</v>
      </c>
      <c r="R192" s="161">
        <f>Q192*H192</f>
        <v>7.0200000000000002E-3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3458</v>
      </c>
    </row>
    <row r="193" spans="2:65" s="1" customFormat="1" ht="16.5" customHeight="1">
      <c r="B193" s="151"/>
      <c r="C193" s="189" t="s">
        <v>5907</v>
      </c>
      <c r="D193" s="189" t="s">
        <v>5826</v>
      </c>
      <c r="E193" s="190" t="s">
        <v>3459</v>
      </c>
      <c r="F193" s="191" t="s">
        <v>3460</v>
      </c>
      <c r="G193" s="192" t="s">
        <v>5897</v>
      </c>
      <c r="H193" s="193">
        <v>1</v>
      </c>
      <c r="I193" s="194"/>
      <c r="J193" s="195">
        <f>ROUND(I193*H193,2)</f>
        <v>0</v>
      </c>
      <c r="K193" s="191" t="s">
        <v>7590</v>
      </c>
      <c r="L193" s="196"/>
      <c r="M193" s="197" t="s">
        <v>7590</v>
      </c>
      <c r="N193" s="198" t="s">
        <v>7629</v>
      </c>
      <c r="O193" s="54"/>
      <c r="P193" s="161">
        <f>O193*H193</f>
        <v>0</v>
      </c>
      <c r="Q193" s="161">
        <v>6.5000000000000002E-2</v>
      </c>
      <c r="R193" s="161">
        <f>Q193*H193</f>
        <v>6.5000000000000002E-2</v>
      </c>
      <c r="S193" s="161">
        <v>0</v>
      </c>
      <c r="T193" s="162">
        <f>S193*H193</f>
        <v>0</v>
      </c>
      <c r="AR193" s="163" t="s">
        <v>8023</v>
      </c>
      <c r="AT193" s="163" t="s">
        <v>5826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3461</v>
      </c>
    </row>
    <row r="194" spans="2:65" s="11" customFormat="1" ht="22.9" customHeight="1">
      <c r="B194" s="138"/>
      <c r="D194" s="139" t="s">
        <v>7663</v>
      </c>
      <c r="E194" s="149" t="s">
        <v>8027</v>
      </c>
      <c r="F194" s="149" t="s">
        <v>7043</v>
      </c>
      <c r="I194" s="141"/>
      <c r="J194" s="150">
        <f>BK194</f>
        <v>0</v>
      </c>
      <c r="L194" s="138"/>
      <c r="M194" s="143"/>
      <c r="N194" s="144"/>
      <c r="O194" s="144"/>
      <c r="P194" s="145">
        <f>SUM(P195:P242)</f>
        <v>0</v>
      </c>
      <c r="Q194" s="144"/>
      <c r="R194" s="145">
        <f>SUM(R195:R242)</f>
        <v>9.6644000000000008E-2</v>
      </c>
      <c r="S194" s="144"/>
      <c r="T194" s="146">
        <f>SUM(T195:T242)</f>
        <v>8.0534400000000002</v>
      </c>
      <c r="AR194" s="139" t="s">
        <v>7671</v>
      </c>
      <c r="AT194" s="147" t="s">
        <v>7663</v>
      </c>
      <c r="AU194" s="147" t="s">
        <v>7671</v>
      </c>
      <c r="AY194" s="139" t="s">
        <v>7977</v>
      </c>
      <c r="BK194" s="148">
        <f>SUM(BK195:BK242)</f>
        <v>0</v>
      </c>
    </row>
    <row r="195" spans="2:65" s="1" customFormat="1" ht="24" customHeight="1">
      <c r="B195" s="151"/>
      <c r="C195" s="152" t="s">
        <v>5911</v>
      </c>
      <c r="D195" s="152" t="s">
        <v>7978</v>
      </c>
      <c r="E195" s="153" t="s">
        <v>3462</v>
      </c>
      <c r="F195" s="154" t="s">
        <v>3463</v>
      </c>
      <c r="G195" s="155" t="s">
        <v>5783</v>
      </c>
      <c r="H195" s="156">
        <v>72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3464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3465</v>
      </c>
      <c r="H196" s="169">
        <v>72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7671</v>
      </c>
      <c r="AY196" s="167" t="s">
        <v>7977</v>
      </c>
    </row>
    <row r="197" spans="2:65" s="1" customFormat="1" ht="24" customHeight="1">
      <c r="B197" s="151"/>
      <c r="C197" s="152" t="s">
        <v>5915</v>
      </c>
      <c r="D197" s="152" t="s">
        <v>7978</v>
      </c>
      <c r="E197" s="153" t="s">
        <v>3466</v>
      </c>
      <c r="F197" s="154" t="s">
        <v>3467</v>
      </c>
      <c r="G197" s="155" t="s">
        <v>5783</v>
      </c>
      <c r="H197" s="156">
        <v>720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3468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3469</v>
      </c>
      <c r="H198" s="169">
        <v>720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5919</v>
      </c>
      <c r="D199" s="152" t="s">
        <v>7978</v>
      </c>
      <c r="E199" s="153" t="s">
        <v>3470</v>
      </c>
      <c r="F199" s="154" t="s">
        <v>3471</v>
      </c>
      <c r="G199" s="155" t="s">
        <v>5783</v>
      </c>
      <c r="H199" s="156">
        <v>72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3472</v>
      </c>
    </row>
    <row r="200" spans="2:65" s="1" customFormat="1" ht="24" customHeight="1">
      <c r="B200" s="151"/>
      <c r="C200" s="152" t="s">
        <v>5923</v>
      </c>
      <c r="D200" s="152" t="s">
        <v>7978</v>
      </c>
      <c r="E200" s="153" t="s">
        <v>3473</v>
      </c>
      <c r="F200" s="154" t="s">
        <v>3474</v>
      </c>
      <c r="G200" s="155" t="s">
        <v>5897</v>
      </c>
      <c r="H200" s="156">
        <v>72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5.0000000000000002E-5</v>
      </c>
      <c r="R200" s="161">
        <f>Q200*H200</f>
        <v>3.6000000000000003E-3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3475</v>
      </c>
    </row>
    <row r="201" spans="2:65" s="1" customFormat="1" ht="24" customHeight="1">
      <c r="B201" s="151"/>
      <c r="C201" s="152" t="s">
        <v>5927</v>
      </c>
      <c r="D201" s="152" t="s">
        <v>7978</v>
      </c>
      <c r="E201" s="153" t="s">
        <v>3476</v>
      </c>
      <c r="F201" s="154" t="s">
        <v>3477</v>
      </c>
      <c r="G201" s="155" t="s">
        <v>5897</v>
      </c>
      <c r="H201" s="156">
        <v>72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6.0000000000000002E-5</v>
      </c>
      <c r="R201" s="161">
        <f>Q201*H201</f>
        <v>4.3200000000000001E-3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3478</v>
      </c>
    </row>
    <row r="202" spans="2:65" s="1" customFormat="1" ht="16.5" customHeight="1">
      <c r="B202" s="151"/>
      <c r="C202" s="152" t="s">
        <v>5931</v>
      </c>
      <c r="D202" s="152" t="s">
        <v>7978</v>
      </c>
      <c r="E202" s="153" t="s">
        <v>3479</v>
      </c>
      <c r="F202" s="154" t="s">
        <v>3480</v>
      </c>
      <c r="G202" s="155" t="s">
        <v>5783</v>
      </c>
      <c r="H202" s="156">
        <v>0.48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5.5E-2</v>
      </c>
      <c r="T202" s="162">
        <f>S202*H202</f>
        <v>2.64E-2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3481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3482</v>
      </c>
      <c r="H203" s="169">
        <v>0.48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7671</v>
      </c>
      <c r="AY203" s="167" t="s">
        <v>7977</v>
      </c>
    </row>
    <row r="204" spans="2:65" s="1" customFormat="1" ht="36" customHeight="1">
      <c r="B204" s="151"/>
      <c r="C204" s="152" t="s">
        <v>5935</v>
      </c>
      <c r="D204" s="152" t="s">
        <v>7978</v>
      </c>
      <c r="E204" s="153" t="s">
        <v>3483</v>
      </c>
      <c r="F204" s="154" t="s">
        <v>3484</v>
      </c>
      <c r="G204" s="155" t="s">
        <v>7994</v>
      </c>
      <c r="H204" s="156">
        <v>0.48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2.2000000000000002</v>
      </c>
      <c r="T204" s="162">
        <f>S204*H204</f>
        <v>1.056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3485</v>
      </c>
    </row>
    <row r="205" spans="2:65" s="12" customFormat="1">
      <c r="B205" s="165"/>
      <c r="D205" s="166" t="s">
        <v>7985</v>
      </c>
      <c r="E205" s="167" t="s">
        <v>7590</v>
      </c>
      <c r="F205" s="168" t="s">
        <v>3445</v>
      </c>
      <c r="H205" s="169">
        <v>0.48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7985</v>
      </c>
      <c r="AU205" s="167" t="s">
        <v>7673</v>
      </c>
      <c r="AV205" s="12" t="s">
        <v>7673</v>
      </c>
      <c r="AW205" s="12" t="s">
        <v>7620</v>
      </c>
      <c r="AX205" s="12" t="s">
        <v>7671</v>
      </c>
      <c r="AY205" s="167" t="s">
        <v>7977</v>
      </c>
    </row>
    <row r="206" spans="2:65" s="1" customFormat="1" ht="24" customHeight="1">
      <c r="B206" s="151"/>
      <c r="C206" s="152" t="s">
        <v>5939</v>
      </c>
      <c r="D206" s="152" t="s">
        <v>7978</v>
      </c>
      <c r="E206" s="153" t="s">
        <v>3486</v>
      </c>
      <c r="F206" s="154" t="s">
        <v>3487</v>
      </c>
      <c r="G206" s="155" t="s">
        <v>5783</v>
      </c>
      <c r="H206" s="156">
        <v>1.44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4.1000000000000002E-2</v>
      </c>
      <c r="T206" s="162">
        <f>S206*H206</f>
        <v>5.9040000000000002E-2</v>
      </c>
      <c r="AR206" s="163" t="s">
        <v>5804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5804</v>
      </c>
      <c r="BM206" s="163" t="s">
        <v>3488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3489</v>
      </c>
      <c r="H207" s="169">
        <v>1.44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7671</v>
      </c>
      <c r="AY207" s="167" t="s">
        <v>7977</v>
      </c>
    </row>
    <row r="208" spans="2:65" s="1" customFormat="1" ht="16.5" customHeight="1">
      <c r="B208" s="151"/>
      <c r="C208" s="152" t="s">
        <v>5943</v>
      </c>
      <c r="D208" s="152" t="s">
        <v>7978</v>
      </c>
      <c r="E208" s="153" t="s">
        <v>3490</v>
      </c>
      <c r="F208" s="154" t="s">
        <v>3491</v>
      </c>
      <c r="G208" s="155" t="s">
        <v>5783</v>
      </c>
      <c r="H208" s="156">
        <v>4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0</v>
      </c>
      <c r="R208" s="161">
        <f>Q208*H208</f>
        <v>0</v>
      </c>
      <c r="S208" s="161">
        <v>6.3E-2</v>
      </c>
      <c r="T208" s="162">
        <f>S208*H208</f>
        <v>0.252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3492</v>
      </c>
    </row>
    <row r="209" spans="2:65" s="12" customFormat="1">
      <c r="B209" s="165"/>
      <c r="D209" s="166" t="s">
        <v>7985</v>
      </c>
      <c r="E209" s="167" t="s">
        <v>7590</v>
      </c>
      <c r="F209" s="168" t="s">
        <v>3493</v>
      </c>
      <c r="H209" s="169">
        <v>4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7620</v>
      </c>
      <c r="AX209" s="12" t="s">
        <v>7671</v>
      </c>
      <c r="AY209" s="167" t="s">
        <v>7977</v>
      </c>
    </row>
    <row r="210" spans="2:65" s="1" customFormat="1" ht="36" customHeight="1">
      <c r="B210" s="151"/>
      <c r="C210" s="152" t="s">
        <v>5948</v>
      </c>
      <c r="D210" s="152" t="s">
        <v>7978</v>
      </c>
      <c r="E210" s="153" t="s">
        <v>3494</v>
      </c>
      <c r="F210" s="154" t="s">
        <v>3495</v>
      </c>
      <c r="G210" s="155" t="s">
        <v>5783</v>
      </c>
      <c r="H210" s="156">
        <v>42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5.8999999999999997E-2</v>
      </c>
      <c r="T210" s="162">
        <f>S210*H210</f>
        <v>2.4779999999999998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3496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3431</v>
      </c>
      <c r="H211" s="169">
        <v>42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7671</v>
      </c>
      <c r="AY211" s="167" t="s">
        <v>7977</v>
      </c>
    </row>
    <row r="212" spans="2:65" s="1" customFormat="1" ht="24" customHeight="1">
      <c r="B212" s="151"/>
      <c r="C212" s="152" t="s">
        <v>5953</v>
      </c>
      <c r="D212" s="152" t="s">
        <v>7978</v>
      </c>
      <c r="E212" s="153" t="s">
        <v>3497</v>
      </c>
      <c r="F212" s="154" t="s">
        <v>3498</v>
      </c>
      <c r="G212" s="155" t="s">
        <v>5783</v>
      </c>
      <c r="H212" s="156">
        <v>26.4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6.0999999999999999E-2</v>
      </c>
      <c r="T212" s="162">
        <f>S212*H212</f>
        <v>1.6103999999999998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3499</v>
      </c>
    </row>
    <row r="213" spans="2:65" s="1" customFormat="1" ht="24" customHeight="1">
      <c r="B213" s="151"/>
      <c r="C213" s="152" t="s">
        <v>5958</v>
      </c>
      <c r="D213" s="152" t="s">
        <v>7978</v>
      </c>
      <c r="E213" s="153" t="s">
        <v>3500</v>
      </c>
      <c r="F213" s="154" t="s">
        <v>3501</v>
      </c>
      <c r="G213" s="155" t="s">
        <v>5783</v>
      </c>
      <c r="H213" s="156">
        <v>4.8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6.0999999999999999E-2</v>
      </c>
      <c r="T213" s="162">
        <f>S213*H213</f>
        <v>0.2928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3502</v>
      </c>
    </row>
    <row r="214" spans="2:65" s="1" customFormat="1" ht="24" customHeight="1">
      <c r="B214" s="151"/>
      <c r="C214" s="152" t="s">
        <v>5962</v>
      </c>
      <c r="D214" s="152" t="s">
        <v>7978</v>
      </c>
      <c r="E214" s="153" t="s">
        <v>3503</v>
      </c>
      <c r="F214" s="154" t="s">
        <v>3504</v>
      </c>
      <c r="G214" s="155" t="s">
        <v>5783</v>
      </c>
      <c r="H214" s="156">
        <v>20.399999999999999</v>
      </c>
      <c r="I214" s="157"/>
      <c r="J214" s="158">
        <f>ROUND(I214*H214,2)</f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>O214*H214</f>
        <v>0</v>
      </c>
      <c r="Q214" s="161">
        <v>0</v>
      </c>
      <c r="R214" s="161">
        <f>Q214*H214</f>
        <v>0</v>
      </c>
      <c r="S214" s="161">
        <v>7.4999999999999997E-2</v>
      </c>
      <c r="T214" s="162">
        <f>S214*H214</f>
        <v>1.5299999999999998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3505</v>
      </c>
    </row>
    <row r="215" spans="2:65" s="1" customFormat="1" ht="97.5">
      <c r="B215" s="31"/>
      <c r="D215" s="166" t="s">
        <v>5891</v>
      </c>
      <c r="F215" s="199" t="s">
        <v>3506</v>
      </c>
      <c r="I215" s="94"/>
      <c r="L215" s="31"/>
      <c r="M215" s="200"/>
      <c r="N215" s="54"/>
      <c r="O215" s="54"/>
      <c r="P215" s="54"/>
      <c r="Q215" s="54"/>
      <c r="R215" s="54"/>
      <c r="S215" s="54"/>
      <c r="T215" s="55"/>
      <c r="AT215" s="16" t="s">
        <v>5891</v>
      </c>
      <c r="AU215" s="16" t="s">
        <v>7673</v>
      </c>
    </row>
    <row r="216" spans="2:65" s="12" customFormat="1">
      <c r="B216" s="165"/>
      <c r="D216" s="166" t="s">
        <v>7985</v>
      </c>
      <c r="E216" s="167" t="s">
        <v>7590</v>
      </c>
      <c r="F216" s="168" t="s">
        <v>3507</v>
      </c>
      <c r="H216" s="169">
        <v>20.399999999999999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7620</v>
      </c>
      <c r="AX216" s="12" t="s">
        <v>7664</v>
      </c>
      <c r="AY216" s="167" t="s">
        <v>7977</v>
      </c>
    </row>
    <row r="217" spans="2:65" s="1" customFormat="1" ht="24" customHeight="1">
      <c r="B217" s="151"/>
      <c r="C217" s="152" t="s">
        <v>5966</v>
      </c>
      <c r="D217" s="152" t="s">
        <v>7978</v>
      </c>
      <c r="E217" s="153" t="s">
        <v>3508</v>
      </c>
      <c r="F217" s="154" t="s">
        <v>3509</v>
      </c>
      <c r="G217" s="155" t="s">
        <v>5783</v>
      </c>
      <c r="H217" s="156">
        <v>9.6</v>
      </c>
      <c r="I217" s="157"/>
      <c r="J217" s="158">
        <f>ROUND(I217*H217,2)</f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7.4999999999999997E-2</v>
      </c>
      <c r="T217" s="162">
        <f>S217*H217</f>
        <v>0.72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3510</v>
      </c>
    </row>
    <row r="218" spans="2:65" s="1" customFormat="1" ht="97.5">
      <c r="B218" s="31"/>
      <c r="D218" s="166" t="s">
        <v>5891</v>
      </c>
      <c r="F218" s="199" t="s">
        <v>3511</v>
      </c>
      <c r="I218" s="94"/>
      <c r="L218" s="31"/>
      <c r="M218" s="200"/>
      <c r="N218" s="54"/>
      <c r="O218" s="54"/>
      <c r="P218" s="54"/>
      <c r="Q218" s="54"/>
      <c r="R218" s="54"/>
      <c r="S218" s="54"/>
      <c r="T218" s="55"/>
      <c r="AT218" s="16" t="s">
        <v>5891</v>
      </c>
      <c r="AU218" s="16" t="s">
        <v>7673</v>
      </c>
    </row>
    <row r="219" spans="2:65" s="12" customFormat="1">
      <c r="B219" s="165"/>
      <c r="D219" s="166" t="s">
        <v>7985</v>
      </c>
      <c r="E219" s="167" t="s">
        <v>7590</v>
      </c>
      <c r="F219" s="168" t="s">
        <v>3512</v>
      </c>
      <c r="H219" s="169">
        <v>9.6</v>
      </c>
      <c r="I219" s="170"/>
      <c r="L219" s="165"/>
      <c r="M219" s="171"/>
      <c r="N219" s="172"/>
      <c r="O219" s="172"/>
      <c r="P219" s="172"/>
      <c r="Q219" s="172"/>
      <c r="R219" s="172"/>
      <c r="S219" s="172"/>
      <c r="T219" s="173"/>
      <c r="AT219" s="167" t="s">
        <v>7985</v>
      </c>
      <c r="AU219" s="167" t="s">
        <v>7673</v>
      </c>
      <c r="AV219" s="12" t="s">
        <v>7673</v>
      </c>
      <c r="AW219" s="12" t="s">
        <v>7620</v>
      </c>
      <c r="AX219" s="12" t="s">
        <v>7671</v>
      </c>
      <c r="AY219" s="167" t="s">
        <v>7977</v>
      </c>
    </row>
    <row r="220" spans="2:65" s="1" customFormat="1" ht="24" customHeight="1">
      <c r="B220" s="151"/>
      <c r="C220" s="152" t="s">
        <v>5970</v>
      </c>
      <c r="D220" s="152" t="s">
        <v>7978</v>
      </c>
      <c r="E220" s="153" t="s">
        <v>3513</v>
      </c>
      <c r="F220" s="154" t="s">
        <v>3514</v>
      </c>
      <c r="G220" s="155" t="s">
        <v>5783</v>
      </c>
      <c r="H220" s="156">
        <v>30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9.8999999999999999E-4</v>
      </c>
      <c r="R220" s="161">
        <f>Q220*H220</f>
        <v>2.9700000000000001E-2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3515</v>
      </c>
    </row>
    <row r="221" spans="2:65" s="1" customFormat="1" ht="29.25">
      <c r="B221" s="31"/>
      <c r="D221" s="166" t="s">
        <v>5891</v>
      </c>
      <c r="F221" s="199" t="s">
        <v>3516</v>
      </c>
      <c r="I221" s="94"/>
      <c r="L221" s="31"/>
      <c r="M221" s="200"/>
      <c r="N221" s="54"/>
      <c r="O221" s="54"/>
      <c r="P221" s="54"/>
      <c r="Q221" s="54"/>
      <c r="R221" s="54"/>
      <c r="S221" s="54"/>
      <c r="T221" s="55"/>
      <c r="AT221" s="16" t="s">
        <v>5891</v>
      </c>
      <c r="AU221" s="16" t="s">
        <v>7673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3517</v>
      </c>
      <c r="H222" s="169">
        <v>30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7664</v>
      </c>
      <c r="AY222" s="167" t="s">
        <v>7977</v>
      </c>
    </row>
    <row r="223" spans="2:65" s="1" customFormat="1" ht="24" customHeight="1">
      <c r="B223" s="151"/>
      <c r="C223" s="152" t="s">
        <v>5974</v>
      </c>
      <c r="D223" s="152" t="s">
        <v>7978</v>
      </c>
      <c r="E223" s="153" t="s">
        <v>3518</v>
      </c>
      <c r="F223" s="154" t="s">
        <v>3519</v>
      </c>
      <c r="G223" s="155" t="s">
        <v>5863</v>
      </c>
      <c r="H223" s="156">
        <v>28.8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7.2999999999999996E-4</v>
      </c>
      <c r="R223" s="161">
        <f>Q223*H223</f>
        <v>2.1024000000000001E-2</v>
      </c>
      <c r="S223" s="161">
        <v>1E-3</v>
      </c>
      <c r="T223" s="162">
        <f>S223*H223</f>
        <v>2.8800000000000003E-2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3520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3521</v>
      </c>
      <c r="H224" s="169">
        <v>28.8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7671</v>
      </c>
      <c r="AY224" s="167" t="s">
        <v>7977</v>
      </c>
    </row>
    <row r="225" spans="2:65" s="1" customFormat="1" ht="24" customHeight="1">
      <c r="B225" s="151"/>
      <c r="C225" s="189" t="s">
        <v>5978</v>
      </c>
      <c r="D225" s="189" t="s">
        <v>5826</v>
      </c>
      <c r="E225" s="190" t="s">
        <v>3522</v>
      </c>
      <c r="F225" s="191" t="s">
        <v>3523</v>
      </c>
      <c r="G225" s="192" t="s">
        <v>5816</v>
      </c>
      <c r="H225" s="193">
        <v>3.7999999999999999E-2</v>
      </c>
      <c r="I225" s="194"/>
      <c r="J225" s="195">
        <f>ROUND(I225*H225,2)</f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>O225*H225</f>
        <v>0</v>
      </c>
      <c r="Q225" s="161">
        <v>1</v>
      </c>
      <c r="R225" s="161">
        <f>Q225*H225</f>
        <v>3.7999999999999999E-2</v>
      </c>
      <c r="S225" s="161">
        <v>0</v>
      </c>
      <c r="T225" s="162">
        <f>S225*H225</f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3524</v>
      </c>
    </row>
    <row r="226" spans="2:65" s="1" customFormat="1" ht="19.5">
      <c r="B226" s="31"/>
      <c r="D226" s="166" t="s">
        <v>5891</v>
      </c>
      <c r="F226" s="199" t="s">
        <v>3525</v>
      </c>
      <c r="I226" s="94"/>
      <c r="L226" s="31"/>
      <c r="M226" s="200"/>
      <c r="N226" s="54"/>
      <c r="O226" s="54"/>
      <c r="P226" s="54"/>
      <c r="Q226" s="54"/>
      <c r="R226" s="54"/>
      <c r="S226" s="54"/>
      <c r="T226" s="55"/>
      <c r="AT226" s="16" t="s">
        <v>5891</v>
      </c>
      <c r="AU226" s="16" t="s">
        <v>7673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3526</v>
      </c>
      <c r="H227" s="169">
        <v>3.7999999999999999E-2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7671</v>
      </c>
      <c r="AY227" s="167" t="s">
        <v>7977</v>
      </c>
    </row>
    <row r="228" spans="2:65" s="1" customFormat="1" ht="16.5" customHeight="1">
      <c r="B228" s="151"/>
      <c r="C228" s="152" t="s">
        <v>5982</v>
      </c>
      <c r="D228" s="152" t="s">
        <v>7978</v>
      </c>
      <c r="E228" s="153" t="s">
        <v>3527</v>
      </c>
      <c r="F228" s="154" t="s">
        <v>3528</v>
      </c>
      <c r="G228" s="155" t="s">
        <v>5783</v>
      </c>
      <c r="H228" s="156">
        <v>30</v>
      </c>
      <c r="I228" s="157"/>
      <c r="J228" s="158">
        <f>ROUND(I228*H228,2)</f>
        <v>0</v>
      </c>
      <c r="K228" s="154" t="s">
        <v>7590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0</v>
      </c>
      <c r="R228" s="161">
        <f>Q228*H228</f>
        <v>0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3529</v>
      </c>
    </row>
    <row r="229" spans="2:65" s="1" customFormat="1" ht="16.5" customHeight="1">
      <c r="B229" s="151"/>
      <c r="C229" s="152" t="s">
        <v>5987</v>
      </c>
      <c r="D229" s="152" t="s">
        <v>7978</v>
      </c>
      <c r="E229" s="153" t="s">
        <v>3530</v>
      </c>
      <c r="F229" s="154" t="s">
        <v>3531</v>
      </c>
      <c r="G229" s="155" t="s">
        <v>5783</v>
      </c>
      <c r="H229" s="156">
        <v>30</v>
      </c>
      <c r="I229" s="157"/>
      <c r="J229" s="158">
        <f>ROUND(I229*H229,2)</f>
        <v>0</v>
      </c>
      <c r="K229" s="154" t="s">
        <v>7590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3532</v>
      </c>
    </row>
    <row r="230" spans="2:65" s="1" customFormat="1" ht="19.5">
      <c r="B230" s="31"/>
      <c r="D230" s="166" t="s">
        <v>5891</v>
      </c>
      <c r="F230" s="199" t="s">
        <v>3533</v>
      </c>
      <c r="I230" s="94"/>
      <c r="L230" s="31"/>
      <c r="M230" s="200"/>
      <c r="N230" s="54"/>
      <c r="O230" s="54"/>
      <c r="P230" s="54"/>
      <c r="Q230" s="54"/>
      <c r="R230" s="54"/>
      <c r="S230" s="54"/>
      <c r="T230" s="55"/>
      <c r="AT230" s="16" t="s">
        <v>5891</v>
      </c>
      <c r="AU230" s="16" t="s">
        <v>7673</v>
      </c>
    </row>
    <row r="231" spans="2:65" s="1" customFormat="1" ht="16.5" customHeight="1">
      <c r="B231" s="151"/>
      <c r="C231" s="152" t="s">
        <v>5993</v>
      </c>
      <c r="D231" s="152" t="s">
        <v>7978</v>
      </c>
      <c r="E231" s="153" t="s">
        <v>3534</v>
      </c>
      <c r="F231" s="154" t="s">
        <v>3535</v>
      </c>
      <c r="G231" s="155" t="s">
        <v>5783</v>
      </c>
      <c r="H231" s="156">
        <v>30</v>
      </c>
      <c r="I231" s="157"/>
      <c r="J231" s="158">
        <f>ROUND(I231*H231,2)</f>
        <v>0</v>
      </c>
      <c r="K231" s="154" t="s">
        <v>7590</v>
      </c>
      <c r="L231" s="31"/>
      <c r="M231" s="159" t="s">
        <v>7590</v>
      </c>
      <c r="N231" s="160" t="s">
        <v>7629</v>
      </c>
      <c r="O231" s="54"/>
      <c r="P231" s="161">
        <f>O231*H231</f>
        <v>0</v>
      </c>
      <c r="Q231" s="161">
        <v>0</v>
      </c>
      <c r="R231" s="161">
        <f>Q231*H231</f>
        <v>0</v>
      </c>
      <c r="S231" s="161">
        <v>0</v>
      </c>
      <c r="T231" s="162">
        <f>S231*H231</f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6" t="s">
        <v>7671</v>
      </c>
      <c r="BK231" s="164">
        <f>ROUND(I231*H231,2)</f>
        <v>0</v>
      </c>
      <c r="BL231" s="16" t="s">
        <v>7983</v>
      </c>
      <c r="BM231" s="163" t="s">
        <v>3536</v>
      </c>
    </row>
    <row r="232" spans="2:65" s="1" customFormat="1" ht="29.25">
      <c r="B232" s="31"/>
      <c r="D232" s="166" t="s">
        <v>5891</v>
      </c>
      <c r="F232" s="199" t="s">
        <v>3537</v>
      </c>
      <c r="I232" s="94"/>
      <c r="L232" s="31"/>
      <c r="M232" s="200"/>
      <c r="N232" s="54"/>
      <c r="O232" s="54"/>
      <c r="P232" s="54"/>
      <c r="Q232" s="54"/>
      <c r="R232" s="54"/>
      <c r="S232" s="54"/>
      <c r="T232" s="55"/>
      <c r="AT232" s="16" t="s">
        <v>5891</v>
      </c>
      <c r="AU232" s="16" t="s">
        <v>7673</v>
      </c>
    </row>
    <row r="233" spans="2:65" s="1" customFormat="1" ht="24" customHeight="1">
      <c r="B233" s="151"/>
      <c r="C233" s="152" t="s">
        <v>6934</v>
      </c>
      <c r="D233" s="152" t="s">
        <v>7978</v>
      </c>
      <c r="E233" s="153" t="s">
        <v>3538</v>
      </c>
      <c r="F233" s="154" t="s">
        <v>3539</v>
      </c>
      <c r="G233" s="155" t="s">
        <v>5783</v>
      </c>
      <c r="H233" s="156">
        <v>30</v>
      </c>
      <c r="I233" s="157"/>
      <c r="J233" s="158">
        <f>ROUND(I233*H233,2)</f>
        <v>0</v>
      </c>
      <c r="K233" s="154" t="s">
        <v>7590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3540</v>
      </c>
    </row>
    <row r="234" spans="2:65" s="1" customFormat="1" ht="19.5">
      <c r="B234" s="31"/>
      <c r="D234" s="166" t="s">
        <v>5891</v>
      </c>
      <c r="F234" s="199" t="s">
        <v>3541</v>
      </c>
      <c r="I234" s="94"/>
      <c r="L234" s="31"/>
      <c r="M234" s="200"/>
      <c r="N234" s="54"/>
      <c r="O234" s="54"/>
      <c r="P234" s="54"/>
      <c r="Q234" s="54"/>
      <c r="R234" s="54"/>
      <c r="S234" s="54"/>
      <c r="T234" s="55"/>
      <c r="AT234" s="16" t="s">
        <v>5891</v>
      </c>
      <c r="AU234" s="16" t="s">
        <v>7673</v>
      </c>
    </row>
    <row r="235" spans="2:65" s="1" customFormat="1" ht="16.5" customHeight="1">
      <c r="B235" s="151"/>
      <c r="C235" s="152" t="s">
        <v>6938</v>
      </c>
      <c r="D235" s="152" t="s">
        <v>7978</v>
      </c>
      <c r="E235" s="153" t="s">
        <v>3542</v>
      </c>
      <c r="F235" s="154" t="s">
        <v>3543</v>
      </c>
      <c r="G235" s="155" t="s">
        <v>5985</v>
      </c>
      <c r="H235" s="156">
        <v>1</v>
      </c>
      <c r="I235" s="157"/>
      <c r="J235" s="158">
        <f>ROUND(I235*H235,2)</f>
        <v>0</v>
      </c>
      <c r="K235" s="154" t="s">
        <v>7590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3544</v>
      </c>
    </row>
    <row r="236" spans="2:65" s="1" customFormat="1" ht="16.5" customHeight="1">
      <c r="B236" s="151"/>
      <c r="C236" s="152" t="s">
        <v>6942</v>
      </c>
      <c r="D236" s="152" t="s">
        <v>7978</v>
      </c>
      <c r="E236" s="153" t="s">
        <v>3545</v>
      </c>
      <c r="F236" s="154" t="s">
        <v>3546</v>
      </c>
      <c r="G236" s="155" t="s">
        <v>5985</v>
      </c>
      <c r="H236" s="156">
        <v>1</v>
      </c>
      <c r="I236" s="157"/>
      <c r="J236" s="158">
        <f>ROUND(I236*H236,2)</f>
        <v>0</v>
      </c>
      <c r="K236" s="154" t="s">
        <v>7590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3547</v>
      </c>
    </row>
    <row r="237" spans="2:65" s="1" customFormat="1" ht="36" customHeight="1">
      <c r="B237" s="151"/>
      <c r="C237" s="152" t="s">
        <v>6946</v>
      </c>
      <c r="D237" s="152" t="s">
        <v>7978</v>
      </c>
      <c r="E237" s="153" t="s">
        <v>3548</v>
      </c>
      <c r="F237" s="154" t="s">
        <v>3549</v>
      </c>
      <c r="G237" s="155" t="s">
        <v>5985</v>
      </c>
      <c r="H237" s="156">
        <v>1</v>
      </c>
      <c r="I237" s="157"/>
      <c r="J237" s="158">
        <f>ROUND(I237*H237,2)</f>
        <v>0</v>
      </c>
      <c r="K237" s="154" t="s">
        <v>7590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3550</v>
      </c>
    </row>
    <row r="238" spans="2:65" s="1" customFormat="1" ht="16.5" customHeight="1">
      <c r="B238" s="151"/>
      <c r="C238" s="152" t="s">
        <v>6950</v>
      </c>
      <c r="D238" s="152" t="s">
        <v>7978</v>
      </c>
      <c r="E238" s="153" t="s">
        <v>3551</v>
      </c>
      <c r="F238" s="154" t="s">
        <v>3552</v>
      </c>
      <c r="G238" s="155" t="s">
        <v>5985</v>
      </c>
      <c r="H238" s="156">
        <v>1</v>
      </c>
      <c r="I238" s="157"/>
      <c r="J238" s="158">
        <f>ROUND(I238*H238,2)</f>
        <v>0</v>
      </c>
      <c r="K238" s="154" t="s">
        <v>7590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0</v>
      </c>
      <c r="R238" s="161">
        <f>Q238*H238</f>
        <v>0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3553</v>
      </c>
    </row>
    <row r="239" spans="2:65" s="1" customFormat="1" ht="16.5" customHeight="1">
      <c r="B239" s="151"/>
      <c r="C239" s="152" t="s">
        <v>6954</v>
      </c>
      <c r="D239" s="152" t="s">
        <v>7978</v>
      </c>
      <c r="E239" s="153" t="s">
        <v>3554</v>
      </c>
      <c r="F239" s="154" t="s">
        <v>3555</v>
      </c>
      <c r="G239" s="155" t="s">
        <v>5985</v>
      </c>
      <c r="H239" s="156">
        <v>1</v>
      </c>
      <c r="I239" s="157"/>
      <c r="J239" s="158">
        <f>ROUND(I239*H239,2)</f>
        <v>0</v>
      </c>
      <c r="K239" s="154" t="s">
        <v>7590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0</v>
      </c>
      <c r="R239" s="161">
        <f>Q239*H239</f>
        <v>0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3556</v>
      </c>
    </row>
    <row r="240" spans="2:65" s="1" customFormat="1" ht="29.25">
      <c r="B240" s="31"/>
      <c r="D240" s="166" t="s">
        <v>5891</v>
      </c>
      <c r="F240" s="199" t="s">
        <v>3557</v>
      </c>
      <c r="I240" s="94"/>
      <c r="L240" s="31"/>
      <c r="M240" s="200"/>
      <c r="N240" s="54"/>
      <c r="O240" s="54"/>
      <c r="P240" s="54"/>
      <c r="Q240" s="54"/>
      <c r="R240" s="54"/>
      <c r="S240" s="54"/>
      <c r="T240" s="55"/>
      <c r="AT240" s="16" t="s">
        <v>5891</v>
      </c>
      <c r="AU240" s="16" t="s">
        <v>7673</v>
      </c>
    </row>
    <row r="241" spans="2:65" s="1" customFormat="1" ht="16.5" customHeight="1">
      <c r="B241" s="151"/>
      <c r="C241" s="152" t="s">
        <v>6958</v>
      </c>
      <c r="D241" s="152" t="s">
        <v>7978</v>
      </c>
      <c r="E241" s="153" t="s">
        <v>3558</v>
      </c>
      <c r="F241" s="154" t="s">
        <v>3559</v>
      </c>
      <c r="G241" s="155" t="s">
        <v>5985</v>
      </c>
      <c r="H241" s="156">
        <v>2</v>
      </c>
      <c r="I241" s="157"/>
      <c r="J241" s="158">
        <f>ROUND(I241*H241,2)</f>
        <v>0</v>
      </c>
      <c r="K241" s="154" t="s">
        <v>7590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3560</v>
      </c>
    </row>
    <row r="242" spans="2:65" s="1" customFormat="1" ht="29.25">
      <c r="B242" s="31"/>
      <c r="D242" s="166" t="s">
        <v>5891</v>
      </c>
      <c r="F242" s="199" t="s">
        <v>3557</v>
      </c>
      <c r="I242" s="94"/>
      <c r="L242" s="31"/>
      <c r="M242" s="200"/>
      <c r="N242" s="54"/>
      <c r="O242" s="54"/>
      <c r="P242" s="54"/>
      <c r="Q242" s="54"/>
      <c r="R242" s="54"/>
      <c r="S242" s="54"/>
      <c r="T242" s="55"/>
      <c r="AT242" s="16" t="s">
        <v>5891</v>
      </c>
      <c r="AU242" s="16" t="s">
        <v>7673</v>
      </c>
    </row>
    <row r="243" spans="2:65" s="11" customFormat="1" ht="22.9" customHeight="1">
      <c r="B243" s="138"/>
      <c r="D243" s="139" t="s">
        <v>7663</v>
      </c>
      <c r="E243" s="149" t="s">
        <v>7060</v>
      </c>
      <c r="F243" s="149" t="s">
        <v>7061</v>
      </c>
      <c r="I243" s="141"/>
      <c r="J243" s="150">
        <f>BK243</f>
        <v>0</v>
      </c>
      <c r="L243" s="138"/>
      <c r="M243" s="143"/>
      <c r="N243" s="144"/>
      <c r="O243" s="144"/>
      <c r="P243" s="145">
        <f>SUM(P244:P249)</f>
        <v>0</v>
      </c>
      <c r="Q243" s="144"/>
      <c r="R243" s="145">
        <f>SUM(R244:R249)</f>
        <v>0</v>
      </c>
      <c r="S243" s="144"/>
      <c r="T243" s="146">
        <f>SUM(T244:T249)</f>
        <v>0</v>
      </c>
      <c r="AR243" s="139" t="s">
        <v>7671</v>
      </c>
      <c r="AT243" s="147" t="s">
        <v>7663</v>
      </c>
      <c r="AU243" s="147" t="s">
        <v>7671</v>
      </c>
      <c r="AY243" s="139" t="s">
        <v>7977</v>
      </c>
      <c r="BK243" s="148">
        <f>SUM(BK244:BK249)</f>
        <v>0</v>
      </c>
    </row>
    <row r="244" spans="2:65" s="1" customFormat="1" ht="24" customHeight="1">
      <c r="B244" s="151"/>
      <c r="C244" s="152" t="s">
        <v>6962</v>
      </c>
      <c r="D244" s="152" t="s">
        <v>7978</v>
      </c>
      <c r="E244" s="153" t="s">
        <v>7128</v>
      </c>
      <c r="F244" s="154" t="s">
        <v>7129</v>
      </c>
      <c r="G244" s="155" t="s">
        <v>5816</v>
      </c>
      <c r="H244" s="156">
        <v>10.32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3561</v>
      </c>
    </row>
    <row r="245" spans="2:65" s="1" customFormat="1" ht="24" customHeight="1">
      <c r="B245" s="151"/>
      <c r="C245" s="152" t="s">
        <v>6966</v>
      </c>
      <c r="D245" s="152" t="s">
        <v>7978</v>
      </c>
      <c r="E245" s="153" t="s">
        <v>7131</v>
      </c>
      <c r="F245" s="154" t="s">
        <v>7132</v>
      </c>
      <c r="G245" s="155" t="s">
        <v>5816</v>
      </c>
      <c r="H245" s="156">
        <v>196.08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3562</v>
      </c>
    </row>
    <row r="246" spans="2:65" s="12" customFormat="1">
      <c r="B246" s="165"/>
      <c r="D246" s="166" t="s">
        <v>7985</v>
      </c>
      <c r="F246" s="168" t="s">
        <v>3563</v>
      </c>
      <c r="H246" s="169">
        <v>196.08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7592</v>
      </c>
      <c r="AX246" s="12" t="s">
        <v>7671</v>
      </c>
      <c r="AY246" s="167" t="s">
        <v>7977</v>
      </c>
    </row>
    <row r="247" spans="2:65" s="1" customFormat="1" ht="24" customHeight="1">
      <c r="B247" s="151"/>
      <c r="C247" s="152" t="s">
        <v>5865</v>
      </c>
      <c r="D247" s="152" t="s">
        <v>7978</v>
      </c>
      <c r="E247" s="153" t="s">
        <v>7072</v>
      </c>
      <c r="F247" s="154" t="s">
        <v>7073</v>
      </c>
      <c r="G247" s="155" t="s">
        <v>5816</v>
      </c>
      <c r="H247" s="156">
        <v>1.08</v>
      </c>
      <c r="I247" s="157"/>
      <c r="J247" s="158">
        <f>ROUND(I247*H247,2)</f>
        <v>0</v>
      </c>
      <c r="K247" s="154" t="s">
        <v>5841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3564</v>
      </c>
    </row>
    <row r="248" spans="2:65" s="1" customFormat="1" ht="24" customHeight="1">
      <c r="B248" s="151"/>
      <c r="C248" s="152" t="s">
        <v>6973</v>
      </c>
      <c r="D248" s="152" t="s">
        <v>7978</v>
      </c>
      <c r="E248" s="153" t="s">
        <v>3565</v>
      </c>
      <c r="F248" s="154" t="s">
        <v>3566</v>
      </c>
      <c r="G248" s="155" t="s">
        <v>5816</v>
      </c>
      <c r="H248" s="156">
        <v>2.5999999999999999E-2</v>
      </c>
      <c r="I248" s="157"/>
      <c r="J248" s="158">
        <f>ROUND(I248*H248,2)</f>
        <v>0</v>
      </c>
      <c r="K248" s="154" t="s">
        <v>5841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3567</v>
      </c>
    </row>
    <row r="249" spans="2:65" s="1" customFormat="1" ht="24" customHeight="1">
      <c r="B249" s="151"/>
      <c r="C249" s="152" t="s">
        <v>6977</v>
      </c>
      <c r="D249" s="152" t="s">
        <v>7978</v>
      </c>
      <c r="E249" s="153" t="s">
        <v>3568</v>
      </c>
      <c r="F249" s="154" t="s">
        <v>3569</v>
      </c>
      <c r="G249" s="155" t="s">
        <v>5816</v>
      </c>
      <c r="H249" s="156">
        <v>4.7279999999999998</v>
      </c>
      <c r="I249" s="157"/>
      <c r="J249" s="158">
        <f>ROUND(I249*H249,2)</f>
        <v>0</v>
      </c>
      <c r="K249" s="154" t="s">
        <v>5841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3570</v>
      </c>
    </row>
    <row r="250" spans="2:65" s="11" customFormat="1" ht="22.9" customHeight="1">
      <c r="B250" s="138"/>
      <c r="D250" s="139" t="s">
        <v>7663</v>
      </c>
      <c r="E250" s="149" t="s">
        <v>5991</v>
      </c>
      <c r="F250" s="149" t="s">
        <v>7055</v>
      </c>
      <c r="I250" s="141"/>
      <c r="J250" s="150">
        <f>BK250</f>
        <v>0</v>
      </c>
      <c r="L250" s="138"/>
      <c r="M250" s="143"/>
      <c r="N250" s="144"/>
      <c r="O250" s="144"/>
      <c r="P250" s="145">
        <f>P251</f>
        <v>0</v>
      </c>
      <c r="Q250" s="144"/>
      <c r="R250" s="145">
        <f>R251</f>
        <v>0</v>
      </c>
      <c r="S250" s="144"/>
      <c r="T250" s="146">
        <f>T251</f>
        <v>0</v>
      </c>
      <c r="AR250" s="139" t="s">
        <v>7671</v>
      </c>
      <c r="AT250" s="147" t="s">
        <v>7663</v>
      </c>
      <c r="AU250" s="147" t="s">
        <v>7671</v>
      </c>
      <c r="AY250" s="139" t="s">
        <v>7977</v>
      </c>
      <c r="BK250" s="148">
        <f>BK251</f>
        <v>0</v>
      </c>
    </row>
    <row r="251" spans="2:65" s="1" customFormat="1" ht="24" customHeight="1">
      <c r="B251" s="151"/>
      <c r="C251" s="152" t="s">
        <v>6981</v>
      </c>
      <c r="D251" s="152" t="s">
        <v>7978</v>
      </c>
      <c r="E251" s="153" t="s">
        <v>7057</v>
      </c>
      <c r="F251" s="154" t="s">
        <v>7058</v>
      </c>
      <c r="G251" s="155" t="s">
        <v>5816</v>
      </c>
      <c r="H251" s="156">
        <v>95.802000000000007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7447</v>
      </c>
    </row>
    <row r="252" spans="2:65" s="11" customFormat="1" ht="25.9" customHeight="1">
      <c r="B252" s="138"/>
      <c r="D252" s="139" t="s">
        <v>7663</v>
      </c>
      <c r="E252" s="140" t="s">
        <v>7448</v>
      </c>
      <c r="F252" s="140" t="s">
        <v>7449</v>
      </c>
      <c r="I252" s="141"/>
      <c r="J252" s="142">
        <f>BK252</f>
        <v>0</v>
      </c>
      <c r="L252" s="138"/>
      <c r="M252" s="143"/>
      <c r="N252" s="144"/>
      <c r="O252" s="144"/>
      <c r="P252" s="145">
        <f>P253+SUM(P254:P256)+P270+P284+P293+P301</f>
        <v>0</v>
      </c>
      <c r="Q252" s="144"/>
      <c r="R252" s="145">
        <f>R253+SUM(R254:R256)+R270+R284+R293+R301</f>
        <v>0.8347734</v>
      </c>
      <c r="S252" s="144"/>
      <c r="T252" s="146">
        <f>T253+SUM(T254:T256)+T270+T284+T293+T301</f>
        <v>1.2580840000000002</v>
      </c>
      <c r="AR252" s="139" t="s">
        <v>7673</v>
      </c>
      <c r="AT252" s="147" t="s">
        <v>7663</v>
      </c>
      <c r="AU252" s="147" t="s">
        <v>7664</v>
      </c>
      <c r="AY252" s="139" t="s">
        <v>7977</v>
      </c>
      <c r="BK252" s="148">
        <f>BK253+SUM(BK254:BK256)+BK270+BK284+BK293+BK301</f>
        <v>0</v>
      </c>
    </row>
    <row r="253" spans="2:65" s="1" customFormat="1" ht="24" customHeight="1">
      <c r="B253" s="151"/>
      <c r="C253" s="152" t="s">
        <v>6985</v>
      </c>
      <c r="D253" s="152" t="s">
        <v>7978</v>
      </c>
      <c r="E253" s="153" t="s">
        <v>3571</v>
      </c>
      <c r="F253" s="154" t="s">
        <v>3572</v>
      </c>
      <c r="G253" s="155" t="s">
        <v>5783</v>
      </c>
      <c r="H253" s="156">
        <v>31.2</v>
      </c>
      <c r="I253" s="157"/>
      <c r="J253" s="158">
        <f>ROUND(I253*H253,2)</f>
        <v>0</v>
      </c>
      <c r="K253" s="154" t="s">
        <v>5841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7.2000000000000005E-4</v>
      </c>
      <c r="R253" s="161">
        <f>Q253*H253</f>
        <v>2.2464000000000001E-2</v>
      </c>
      <c r="S253" s="161">
        <v>0</v>
      </c>
      <c r="T253" s="162">
        <f>S253*H253</f>
        <v>0</v>
      </c>
      <c r="AR253" s="163" t="s">
        <v>5804</v>
      </c>
      <c r="AT253" s="163" t="s">
        <v>7978</v>
      </c>
      <c r="AU253" s="163" t="s">
        <v>7671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5804</v>
      </c>
      <c r="BM253" s="163" t="s">
        <v>3573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3574</v>
      </c>
      <c r="H254" s="169">
        <v>26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7671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2" customFormat="1">
      <c r="B255" s="165"/>
      <c r="D255" s="166" t="s">
        <v>7985</v>
      </c>
      <c r="F255" s="168" t="s">
        <v>3575</v>
      </c>
      <c r="H255" s="169">
        <v>31.2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7671</v>
      </c>
      <c r="AV255" s="12" t="s">
        <v>7673</v>
      </c>
      <c r="AW255" s="12" t="s">
        <v>7592</v>
      </c>
      <c r="AX255" s="12" t="s">
        <v>7671</v>
      </c>
      <c r="AY255" s="167" t="s">
        <v>7977</v>
      </c>
    </row>
    <row r="256" spans="2:65" s="11" customFormat="1" ht="22.9" customHeight="1">
      <c r="B256" s="138"/>
      <c r="D256" s="139" t="s">
        <v>7663</v>
      </c>
      <c r="E256" s="149" t="s">
        <v>5433</v>
      </c>
      <c r="F256" s="149" t="s">
        <v>5434</v>
      </c>
      <c r="I256" s="141"/>
      <c r="J256" s="150">
        <f>BK256</f>
        <v>0</v>
      </c>
      <c r="L256" s="138"/>
      <c r="M256" s="143"/>
      <c r="N256" s="144"/>
      <c r="O256" s="144"/>
      <c r="P256" s="145">
        <f>SUM(P257:P269)</f>
        <v>0</v>
      </c>
      <c r="Q256" s="144"/>
      <c r="R256" s="145">
        <f>SUM(R257:R269)</f>
        <v>0.25477120000000003</v>
      </c>
      <c r="S256" s="144"/>
      <c r="T256" s="146">
        <f>SUM(T257:T269)</f>
        <v>0.182284</v>
      </c>
      <c r="AR256" s="139" t="s">
        <v>7673</v>
      </c>
      <c r="AT256" s="147" t="s">
        <v>7663</v>
      </c>
      <c r="AU256" s="147" t="s">
        <v>7671</v>
      </c>
      <c r="AY256" s="139" t="s">
        <v>7977</v>
      </c>
      <c r="BK256" s="148">
        <f>SUM(BK257:BK269)</f>
        <v>0</v>
      </c>
    </row>
    <row r="257" spans="2:65" s="1" customFormat="1" ht="16.5" customHeight="1">
      <c r="B257" s="151"/>
      <c r="C257" s="152" t="s">
        <v>6989</v>
      </c>
      <c r="D257" s="152" t="s">
        <v>7978</v>
      </c>
      <c r="E257" s="153" t="s">
        <v>5316</v>
      </c>
      <c r="F257" s="154" t="s">
        <v>5317</v>
      </c>
      <c r="G257" s="155" t="s">
        <v>5783</v>
      </c>
      <c r="H257" s="156">
        <v>25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5.94E-3</v>
      </c>
      <c r="T257" s="162">
        <f>S257*H257</f>
        <v>0.14849999999999999</v>
      </c>
      <c r="AR257" s="163" t="s">
        <v>5804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5804</v>
      </c>
      <c r="BM257" s="163" t="s">
        <v>3576</v>
      </c>
    </row>
    <row r="258" spans="2:65" s="1" customFormat="1" ht="24" customHeight="1">
      <c r="B258" s="151"/>
      <c r="C258" s="152" t="s">
        <v>6993</v>
      </c>
      <c r="D258" s="152" t="s">
        <v>7978</v>
      </c>
      <c r="E258" s="153" t="s">
        <v>3577</v>
      </c>
      <c r="F258" s="154" t="s">
        <v>3578</v>
      </c>
      <c r="G258" s="155" t="s">
        <v>5863</v>
      </c>
      <c r="H258" s="156">
        <v>17.2</v>
      </c>
      <c r="I258" s="157"/>
      <c r="J258" s="158">
        <f>ROUND(I258*H258,2)</f>
        <v>0</v>
      </c>
      <c r="K258" s="154" t="s">
        <v>7982</v>
      </c>
      <c r="L258" s="31"/>
      <c r="M258" s="159" t="s">
        <v>7590</v>
      </c>
      <c r="N258" s="160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1.7700000000000001E-3</v>
      </c>
      <c r="T258" s="162">
        <f>S258*H258</f>
        <v>3.0443999999999999E-2</v>
      </c>
      <c r="AR258" s="163" t="s">
        <v>5804</v>
      </c>
      <c r="AT258" s="163" t="s">
        <v>7978</v>
      </c>
      <c r="AU258" s="163" t="s">
        <v>7673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5804</v>
      </c>
      <c r="BM258" s="163" t="s">
        <v>3579</v>
      </c>
    </row>
    <row r="259" spans="2:65" s="1" customFormat="1" ht="16.5" customHeight="1">
      <c r="B259" s="151"/>
      <c r="C259" s="152" t="s">
        <v>6997</v>
      </c>
      <c r="D259" s="152" t="s">
        <v>7978</v>
      </c>
      <c r="E259" s="153" t="s">
        <v>3580</v>
      </c>
      <c r="F259" s="154" t="s">
        <v>3581</v>
      </c>
      <c r="G259" s="155" t="s">
        <v>5863</v>
      </c>
      <c r="H259" s="156">
        <v>2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1.67E-3</v>
      </c>
      <c r="T259" s="162">
        <f>S259*H259</f>
        <v>3.3400000000000001E-3</v>
      </c>
      <c r="AR259" s="163" t="s">
        <v>5804</v>
      </c>
      <c r="AT259" s="163" t="s">
        <v>7978</v>
      </c>
      <c r="AU259" s="163" t="s">
        <v>7673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5804</v>
      </c>
      <c r="BM259" s="163" t="s">
        <v>3582</v>
      </c>
    </row>
    <row r="260" spans="2:65" s="1" customFormat="1" ht="24" customHeight="1">
      <c r="B260" s="151"/>
      <c r="C260" s="152" t="s">
        <v>7001</v>
      </c>
      <c r="D260" s="152" t="s">
        <v>7978</v>
      </c>
      <c r="E260" s="153" t="s">
        <v>3583</v>
      </c>
      <c r="F260" s="154" t="s">
        <v>3584</v>
      </c>
      <c r="G260" s="155" t="s">
        <v>5783</v>
      </c>
      <c r="H260" s="156">
        <v>25.728000000000002</v>
      </c>
      <c r="I260" s="157"/>
      <c r="J260" s="158">
        <f>ROUND(I260*H260,2)</f>
        <v>0</v>
      </c>
      <c r="K260" s="154" t="s">
        <v>5841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7.7999999999999996E-3</v>
      </c>
      <c r="R260" s="161">
        <f>Q260*H260</f>
        <v>0.20067840000000001</v>
      </c>
      <c r="S260" s="161">
        <v>0</v>
      </c>
      <c r="T260" s="162">
        <f>S260*H260</f>
        <v>0</v>
      </c>
      <c r="AR260" s="163" t="s">
        <v>5804</v>
      </c>
      <c r="AT260" s="163" t="s">
        <v>7978</v>
      </c>
      <c r="AU260" s="163" t="s">
        <v>7673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5804</v>
      </c>
      <c r="BM260" s="163" t="s">
        <v>3585</v>
      </c>
    </row>
    <row r="261" spans="2:65" s="12" customFormat="1">
      <c r="B261" s="165"/>
      <c r="D261" s="166" t="s">
        <v>7985</v>
      </c>
      <c r="E261" s="167" t="s">
        <v>7590</v>
      </c>
      <c r="F261" s="168" t="s">
        <v>3586</v>
      </c>
      <c r="H261" s="169">
        <v>21.44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7673</v>
      </c>
      <c r="AV261" s="12" t="s">
        <v>7673</v>
      </c>
      <c r="AW261" s="12" t="s">
        <v>7620</v>
      </c>
      <c r="AX261" s="12" t="s">
        <v>7671</v>
      </c>
      <c r="AY261" s="167" t="s">
        <v>7977</v>
      </c>
    </row>
    <row r="262" spans="2:65" s="12" customFormat="1">
      <c r="B262" s="165"/>
      <c r="D262" s="166" t="s">
        <v>7985</v>
      </c>
      <c r="F262" s="168" t="s">
        <v>3587</v>
      </c>
      <c r="H262" s="169">
        <v>25.728000000000002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7592</v>
      </c>
      <c r="AX262" s="12" t="s">
        <v>7671</v>
      </c>
      <c r="AY262" s="167" t="s">
        <v>7977</v>
      </c>
    </row>
    <row r="263" spans="2:65" s="1" customFormat="1" ht="24" customHeight="1">
      <c r="B263" s="151"/>
      <c r="C263" s="152" t="s">
        <v>7005</v>
      </c>
      <c r="D263" s="152" t="s">
        <v>7978</v>
      </c>
      <c r="E263" s="153" t="s">
        <v>3588</v>
      </c>
      <c r="F263" s="154" t="s">
        <v>3589</v>
      </c>
      <c r="G263" s="155" t="s">
        <v>5783</v>
      </c>
      <c r="H263" s="156">
        <v>25.728000000000002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3.5E-4</v>
      </c>
      <c r="R263" s="161">
        <f>Q263*H263</f>
        <v>9.0048000000000003E-3</v>
      </c>
      <c r="S263" s="161">
        <v>0</v>
      </c>
      <c r="T263" s="162">
        <f>S263*H263</f>
        <v>0</v>
      </c>
      <c r="AR263" s="163" t="s">
        <v>5804</v>
      </c>
      <c r="AT263" s="163" t="s">
        <v>7978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5804</v>
      </c>
      <c r="BM263" s="163" t="s">
        <v>3590</v>
      </c>
    </row>
    <row r="264" spans="2:65" s="1" customFormat="1" ht="24" customHeight="1">
      <c r="B264" s="151"/>
      <c r="C264" s="152" t="s">
        <v>7009</v>
      </c>
      <c r="D264" s="152" t="s">
        <v>7978</v>
      </c>
      <c r="E264" s="153" t="s">
        <v>3591</v>
      </c>
      <c r="F264" s="154" t="s">
        <v>3592</v>
      </c>
      <c r="G264" s="155" t="s">
        <v>5863</v>
      </c>
      <c r="H264" s="156">
        <v>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9.6000000000000002E-4</v>
      </c>
      <c r="R264" s="161">
        <f>Q264*H264</f>
        <v>1.92E-3</v>
      </c>
      <c r="S264" s="161">
        <v>0</v>
      </c>
      <c r="T264" s="162">
        <f>S264*H264</f>
        <v>0</v>
      </c>
      <c r="AR264" s="163" t="s">
        <v>5804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5804</v>
      </c>
      <c r="BM264" s="163" t="s">
        <v>3593</v>
      </c>
    </row>
    <row r="265" spans="2:65" s="1" customFormat="1" ht="24" customHeight="1">
      <c r="B265" s="151"/>
      <c r="C265" s="152" t="s">
        <v>7013</v>
      </c>
      <c r="D265" s="152" t="s">
        <v>7978</v>
      </c>
      <c r="E265" s="153" t="s">
        <v>3594</v>
      </c>
      <c r="F265" s="154" t="s">
        <v>3595</v>
      </c>
      <c r="G265" s="155" t="s">
        <v>5863</v>
      </c>
      <c r="H265" s="156">
        <v>17.2</v>
      </c>
      <c r="I265" s="157"/>
      <c r="J265" s="158">
        <f>ROUND(I265*H265,2)</f>
        <v>0</v>
      </c>
      <c r="K265" s="154" t="s">
        <v>7982</v>
      </c>
      <c r="L265" s="31"/>
      <c r="M265" s="159" t="s">
        <v>7590</v>
      </c>
      <c r="N265" s="160" t="s">
        <v>7629</v>
      </c>
      <c r="O265" s="54"/>
      <c r="P265" s="161">
        <f>O265*H265</f>
        <v>0</v>
      </c>
      <c r="Q265" s="161">
        <v>1.74E-3</v>
      </c>
      <c r="R265" s="161">
        <f>Q265*H265</f>
        <v>2.9928E-2</v>
      </c>
      <c r="S265" s="161">
        <v>0</v>
      </c>
      <c r="T265" s="162">
        <f>S265*H265</f>
        <v>0</v>
      </c>
      <c r="AR265" s="163" t="s">
        <v>5804</v>
      </c>
      <c r="AT265" s="163" t="s">
        <v>7978</v>
      </c>
      <c r="AU265" s="163" t="s">
        <v>7673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5804</v>
      </c>
      <c r="BM265" s="163" t="s">
        <v>3596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3597</v>
      </c>
      <c r="H266" s="169">
        <v>17.2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7620</v>
      </c>
      <c r="AX266" s="12" t="s">
        <v>7671</v>
      </c>
      <c r="AY266" s="167" t="s">
        <v>7977</v>
      </c>
    </row>
    <row r="267" spans="2:65" s="1" customFormat="1" ht="24" customHeight="1">
      <c r="B267" s="151"/>
      <c r="C267" s="152" t="s">
        <v>7017</v>
      </c>
      <c r="D267" s="152" t="s">
        <v>7978</v>
      </c>
      <c r="E267" s="153" t="s">
        <v>3598</v>
      </c>
      <c r="F267" s="154" t="s">
        <v>3599</v>
      </c>
      <c r="G267" s="155" t="s">
        <v>5897</v>
      </c>
      <c r="H267" s="156">
        <v>2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2.5000000000000001E-4</v>
      </c>
      <c r="R267" s="161">
        <f>Q267*H267</f>
        <v>5.0000000000000001E-4</v>
      </c>
      <c r="S267" s="161">
        <v>0</v>
      </c>
      <c r="T267" s="162">
        <f>S267*H267</f>
        <v>0</v>
      </c>
      <c r="AR267" s="163" t="s">
        <v>5804</v>
      </c>
      <c r="AT267" s="163" t="s">
        <v>7978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5804</v>
      </c>
      <c r="BM267" s="163" t="s">
        <v>3600</v>
      </c>
    </row>
    <row r="268" spans="2:65" s="1" customFormat="1" ht="24" customHeight="1">
      <c r="B268" s="151"/>
      <c r="C268" s="152" t="s">
        <v>7022</v>
      </c>
      <c r="D268" s="152" t="s">
        <v>7978</v>
      </c>
      <c r="E268" s="153" t="s">
        <v>3601</v>
      </c>
      <c r="F268" s="154" t="s">
        <v>3602</v>
      </c>
      <c r="G268" s="155" t="s">
        <v>5863</v>
      </c>
      <c r="H268" s="156">
        <v>7</v>
      </c>
      <c r="I268" s="157"/>
      <c r="J268" s="158">
        <f>ROUND(I268*H268,2)</f>
        <v>0</v>
      </c>
      <c r="K268" s="154" t="s">
        <v>5841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1.82E-3</v>
      </c>
      <c r="R268" s="161">
        <f>Q268*H268</f>
        <v>1.274E-2</v>
      </c>
      <c r="S268" s="161">
        <v>0</v>
      </c>
      <c r="T268" s="162">
        <f>S268*H268</f>
        <v>0</v>
      </c>
      <c r="AR268" s="163" t="s">
        <v>5804</v>
      </c>
      <c r="AT268" s="163" t="s">
        <v>7978</v>
      </c>
      <c r="AU268" s="163" t="s">
        <v>7673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5804</v>
      </c>
      <c r="BM268" s="163" t="s">
        <v>3603</v>
      </c>
    </row>
    <row r="269" spans="2:65" s="1" customFormat="1" ht="24" customHeight="1">
      <c r="B269" s="151"/>
      <c r="C269" s="152" t="s">
        <v>7026</v>
      </c>
      <c r="D269" s="152" t="s">
        <v>7978</v>
      </c>
      <c r="E269" s="153" t="s">
        <v>3604</v>
      </c>
      <c r="F269" s="154" t="s">
        <v>3605</v>
      </c>
      <c r="G269" s="155" t="s">
        <v>5816</v>
      </c>
      <c r="H269" s="156">
        <v>0.255</v>
      </c>
      <c r="I269" s="157"/>
      <c r="J269" s="158">
        <f>ROUND(I269*H269,2)</f>
        <v>0</v>
      </c>
      <c r="K269" s="154" t="s">
        <v>7982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5804</v>
      </c>
      <c r="AT269" s="163" t="s">
        <v>7978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5804</v>
      </c>
      <c r="BM269" s="163" t="s">
        <v>3606</v>
      </c>
    </row>
    <row r="270" spans="2:65" s="11" customFormat="1" ht="22.9" customHeight="1">
      <c r="B270" s="138"/>
      <c r="D270" s="139" t="s">
        <v>7663</v>
      </c>
      <c r="E270" s="149" t="s">
        <v>5486</v>
      </c>
      <c r="F270" s="149" t="s">
        <v>5487</v>
      </c>
      <c r="I270" s="141"/>
      <c r="J270" s="150">
        <f>BK270</f>
        <v>0</v>
      </c>
      <c r="L270" s="138"/>
      <c r="M270" s="143"/>
      <c r="N270" s="144"/>
      <c r="O270" s="144"/>
      <c r="P270" s="145">
        <f>SUM(P271:P283)</f>
        <v>0</v>
      </c>
      <c r="Q270" s="144"/>
      <c r="R270" s="145">
        <f>SUM(R271:R283)</f>
        <v>0.12700219999999998</v>
      </c>
      <c r="S270" s="144"/>
      <c r="T270" s="146">
        <f>SUM(T271:T283)</f>
        <v>0</v>
      </c>
      <c r="AR270" s="139" t="s">
        <v>7673</v>
      </c>
      <c r="AT270" s="147" t="s">
        <v>7663</v>
      </c>
      <c r="AU270" s="147" t="s">
        <v>7671</v>
      </c>
      <c r="AY270" s="139" t="s">
        <v>7977</v>
      </c>
      <c r="BK270" s="148">
        <f>SUM(BK271:BK283)</f>
        <v>0</v>
      </c>
    </row>
    <row r="271" spans="2:65" s="1" customFormat="1" ht="24" customHeight="1">
      <c r="B271" s="151"/>
      <c r="C271" s="152" t="s">
        <v>7030</v>
      </c>
      <c r="D271" s="152" t="s">
        <v>7978</v>
      </c>
      <c r="E271" s="153" t="s">
        <v>5489</v>
      </c>
      <c r="F271" s="154" t="s">
        <v>5490</v>
      </c>
      <c r="G271" s="155" t="s">
        <v>5783</v>
      </c>
      <c r="H271" s="156">
        <v>1.26</v>
      </c>
      <c r="I271" s="157"/>
      <c r="J271" s="158">
        <f>ROUND(I271*H271,2)</f>
        <v>0</v>
      </c>
      <c r="K271" s="154" t="s">
        <v>6065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2.5000000000000001E-4</v>
      </c>
      <c r="R271" s="161">
        <f>Q271*H271</f>
        <v>3.1500000000000001E-4</v>
      </c>
      <c r="S271" s="161">
        <v>0</v>
      </c>
      <c r="T271" s="162">
        <f>S271*H271</f>
        <v>0</v>
      </c>
      <c r="AR271" s="163" t="s">
        <v>5804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5804</v>
      </c>
      <c r="BM271" s="163" t="s">
        <v>3607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3608</v>
      </c>
      <c r="H272" s="169">
        <v>1.26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7673</v>
      </c>
      <c r="AV272" s="12" t="s">
        <v>7673</v>
      </c>
      <c r="AW272" s="12" t="s">
        <v>7620</v>
      </c>
      <c r="AX272" s="12" t="s">
        <v>7671</v>
      </c>
      <c r="AY272" s="167" t="s">
        <v>7977</v>
      </c>
    </row>
    <row r="273" spans="2:65" s="1" customFormat="1" ht="24" customHeight="1">
      <c r="B273" s="151"/>
      <c r="C273" s="189" t="s">
        <v>7034</v>
      </c>
      <c r="D273" s="189" t="s">
        <v>5826</v>
      </c>
      <c r="E273" s="190" t="s">
        <v>3609</v>
      </c>
      <c r="F273" s="191" t="s">
        <v>3610</v>
      </c>
      <c r="G273" s="192" t="s">
        <v>5783</v>
      </c>
      <c r="H273" s="193">
        <v>1.26</v>
      </c>
      <c r="I273" s="194"/>
      <c r="J273" s="195">
        <f>ROUND(I273*H273,2)</f>
        <v>0</v>
      </c>
      <c r="K273" s="191" t="s">
        <v>7982</v>
      </c>
      <c r="L273" s="196"/>
      <c r="M273" s="197" t="s">
        <v>7590</v>
      </c>
      <c r="N273" s="198" t="s">
        <v>7629</v>
      </c>
      <c r="O273" s="54"/>
      <c r="P273" s="161">
        <f>O273*H273</f>
        <v>0</v>
      </c>
      <c r="Q273" s="161">
        <v>3.4720000000000001E-2</v>
      </c>
      <c r="R273" s="161">
        <f>Q273*H273</f>
        <v>4.37472E-2</v>
      </c>
      <c r="S273" s="161">
        <v>0</v>
      </c>
      <c r="T273" s="162">
        <f>S273*H273</f>
        <v>0</v>
      </c>
      <c r="AR273" s="163" t="s">
        <v>5899</v>
      </c>
      <c r="AT273" s="163" t="s">
        <v>5826</v>
      </c>
      <c r="AU273" s="163" t="s">
        <v>7673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5804</v>
      </c>
      <c r="BM273" s="163" t="s">
        <v>3611</v>
      </c>
    </row>
    <row r="274" spans="2:65" s="1" customFormat="1" ht="58.5">
      <c r="B274" s="31"/>
      <c r="D274" s="166" t="s">
        <v>5891</v>
      </c>
      <c r="F274" s="199" t="s">
        <v>3612</v>
      </c>
      <c r="I274" s="94"/>
      <c r="L274" s="31"/>
      <c r="M274" s="200"/>
      <c r="N274" s="54"/>
      <c r="O274" s="54"/>
      <c r="P274" s="54"/>
      <c r="Q274" s="54"/>
      <c r="R274" s="54"/>
      <c r="S274" s="54"/>
      <c r="T274" s="55"/>
      <c r="AT274" s="16" t="s">
        <v>5891</v>
      </c>
      <c r="AU274" s="16" t="s">
        <v>7673</v>
      </c>
    </row>
    <row r="275" spans="2:65" s="12" customFormat="1">
      <c r="B275" s="165"/>
      <c r="D275" s="166" t="s">
        <v>7985</v>
      </c>
      <c r="E275" s="167" t="s">
        <v>7590</v>
      </c>
      <c r="F275" s="168" t="s">
        <v>3608</v>
      </c>
      <c r="H275" s="169">
        <v>1.26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7985</v>
      </c>
      <c r="AU275" s="167" t="s">
        <v>7673</v>
      </c>
      <c r="AV275" s="12" t="s">
        <v>7673</v>
      </c>
      <c r="AW275" s="12" t="s">
        <v>7620</v>
      </c>
      <c r="AX275" s="12" t="s">
        <v>7671</v>
      </c>
      <c r="AY275" s="167" t="s">
        <v>7977</v>
      </c>
    </row>
    <row r="276" spans="2:65" s="1" customFormat="1" ht="24" customHeight="1">
      <c r="B276" s="151"/>
      <c r="C276" s="152" t="s">
        <v>7038</v>
      </c>
      <c r="D276" s="152" t="s">
        <v>7978</v>
      </c>
      <c r="E276" s="153" t="s">
        <v>3613</v>
      </c>
      <c r="F276" s="154" t="s">
        <v>3614</v>
      </c>
      <c r="G276" s="155" t="s">
        <v>5897</v>
      </c>
      <c r="H276" s="156">
        <v>2</v>
      </c>
      <c r="I276" s="157"/>
      <c r="J276" s="158">
        <f>ROUND(I276*H276,2)</f>
        <v>0</v>
      </c>
      <c r="K276" s="154" t="s">
        <v>7590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AR276" s="163" t="s">
        <v>5804</v>
      </c>
      <c r="AT276" s="163" t="s">
        <v>7978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5804</v>
      </c>
      <c r="BM276" s="163" t="s">
        <v>3615</v>
      </c>
    </row>
    <row r="277" spans="2:65" s="1" customFormat="1" ht="16.5" customHeight="1">
      <c r="B277" s="151"/>
      <c r="C277" s="189" t="s">
        <v>7044</v>
      </c>
      <c r="D277" s="189" t="s">
        <v>5826</v>
      </c>
      <c r="E277" s="190" t="s">
        <v>3616</v>
      </c>
      <c r="F277" s="191" t="s">
        <v>3617</v>
      </c>
      <c r="G277" s="192" t="s">
        <v>5897</v>
      </c>
      <c r="H277" s="193">
        <v>1</v>
      </c>
      <c r="I277" s="194"/>
      <c r="J277" s="195">
        <f>ROUND(I277*H277,2)</f>
        <v>0</v>
      </c>
      <c r="K277" s="191" t="s">
        <v>7590</v>
      </c>
      <c r="L277" s="196"/>
      <c r="M277" s="197" t="s">
        <v>7590</v>
      </c>
      <c r="N277" s="198" t="s">
        <v>7629</v>
      </c>
      <c r="O277" s="54"/>
      <c r="P277" s="161">
        <f>O277*H277</f>
        <v>0</v>
      </c>
      <c r="Q277" s="161">
        <v>0.03</v>
      </c>
      <c r="R277" s="161">
        <f>Q277*H277</f>
        <v>0.03</v>
      </c>
      <c r="S277" s="161">
        <v>0</v>
      </c>
      <c r="T277" s="162">
        <f>S277*H277</f>
        <v>0</v>
      </c>
      <c r="AR277" s="163" t="s">
        <v>5899</v>
      </c>
      <c r="AT277" s="163" t="s">
        <v>5826</v>
      </c>
      <c r="AU277" s="163" t="s">
        <v>7673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5804</v>
      </c>
      <c r="BM277" s="163" t="s">
        <v>3618</v>
      </c>
    </row>
    <row r="278" spans="2:65" s="1" customFormat="1" ht="29.25">
      <c r="B278" s="31"/>
      <c r="D278" s="166" t="s">
        <v>5891</v>
      </c>
      <c r="F278" s="199" t="s">
        <v>3619</v>
      </c>
      <c r="I278" s="94"/>
      <c r="L278" s="31"/>
      <c r="M278" s="200"/>
      <c r="N278" s="54"/>
      <c r="O278" s="54"/>
      <c r="P278" s="54"/>
      <c r="Q278" s="54"/>
      <c r="R278" s="54"/>
      <c r="S278" s="54"/>
      <c r="T278" s="55"/>
      <c r="AT278" s="16" t="s">
        <v>5891</v>
      </c>
      <c r="AU278" s="16" t="s">
        <v>7673</v>
      </c>
    </row>
    <row r="279" spans="2:65" s="1" customFormat="1" ht="16.5" customHeight="1">
      <c r="B279" s="151"/>
      <c r="C279" s="189" t="s">
        <v>7050</v>
      </c>
      <c r="D279" s="189" t="s">
        <v>5826</v>
      </c>
      <c r="E279" s="190" t="s">
        <v>3620</v>
      </c>
      <c r="F279" s="191" t="s">
        <v>3621</v>
      </c>
      <c r="G279" s="192" t="s">
        <v>5897</v>
      </c>
      <c r="H279" s="193">
        <v>1</v>
      </c>
      <c r="I279" s="194"/>
      <c r="J279" s="195">
        <f>ROUND(I279*H279,2)</f>
        <v>0</v>
      </c>
      <c r="K279" s="191" t="s">
        <v>7590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0.03</v>
      </c>
      <c r="R279" s="161">
        <f>Q279*H279</f>
        <v>0.03</v>
      </c>
      <c r="S279" s="161">
        <v>0</v>
      </c>
      <c r="T279" s="162">
        <f>S279*H279</f>
        <v>0</v>
      </c>
      <c r="AR279" s="163" t="s">
        <v>5899</v>
      </c>
      <c r="AT279" s="163" t="s">
        <v>5826</v>
      </c>
      <c r="AU279" s="163" t="s">
        <v>7673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5804</v>
      </c>
      <c r="BM279" s="163" t="s">
        <v>3622</v>
      </c>
    </row>
    <row r="280" spans="2:65" s="1" customFormat="1" ht="39">
      <c r="B280" s="31"/>
      <c r="D280" s="166" t="s">
        <v>5891</v>
      </c>
      <c r="F280" s="199" t="s">
        <v>3623</v>
      </c>
      <c r="I280" s="94"/>
      <c r="L280" s="31"/>
      <c r="M280" s="200"/>
      <c r="N280" s="54"/>
      <c r="O280" s="54"/>
      <c r="P280" s="54"/>
      <c r="Q280" s="54"/>
      <c r="R280" s="54"/>
      <c r="S280" s="54"/>
      <c r="T280" s="55"/>
      <c r="AT280" s="16" t="s">
        <v>5891</v>
      </c>
      <c r="AU280" s="16" t="s">
        <v>7673</v>
      </c>
    </row>
    <row r="281" spans="2:65" s="1" customFormat="1" ht="24" customHeight="1">
      <c r="B281" s="151"/>
      <c r="C281" s="152" t="s">
        <v>7056</v>
      </c>
      <c r="D281" s="152" t="s">
        <v>7978</v>
      </c>
      <c r="E281" s="153" t="s">
        <v>3624</v>
      </c>
      <c r="F281" s="154" t="s">
        <v>3625</v>
      </c>
      <c r="G281" s="155" t="s">
        <v>5897</v>
      </c>
      <c r="H281" s="156">
        <v>2</v>
      </c>
      <c r="I281" s="157"/>
      <c r="J281" s="158">
        <f>ROUND(I281*H281,2)</f>
        <v>0</v>
      </c>
      <c r="K281" s="154" t="s">
        <v>7982</v>
      </c>
      <c r="L281" s="31"/>
      <c r="M281" s="159" t="s">
        <v>7590</v>
      </c>
      <c r="N281" s="160" t="s">
        <v>7629</v>
      </c>
      <c r="O281" s="54"/>
      <c r="P281" s="161">
        <f>O281*H281</f>
        <v>0</v>
      </c>
      <c r="Q281" s="161">
        <v>4.6999999999999999E-4</v>
      </c>
      <c r="R281" s="161">
        <f>Q281*H281</f>
        <v>9.3999999999999997E-4</v>
      </c>
      <c r="S281" s="161">
        <v>0</v>
      </c>
      <c r="T281" s="162">
        <f>S281*H281</f>
        <v>0</v>
      </c>
      <c r="AR281" s="163" t="s">
        <v>5804</v>
      </c>
      <c r="AT281" s="163" t="s">
        <v>7978</v>
      </c>
      <c r="AU281" s="163" t="s">
        <v>7673</v>
      </c>
      <c r="AY281" s="16" t="s">
        <v>7977</v>
      </c>
      <c r="BE281" s="164">
        <f>IF(N281="základní",J281,0)</f>
        <v>0</v>
      </c>
      <c r="BF281" s="164">
        <f>IF(N281="snížená",J281,0)</f>
        <v>0</v>
      </c>
      <c r="BG281" s="164">
        <f>IF(N281="zákl. přenesená",J281,0)</f>
        <v>0</v>
      </c>
      <c r="BH281" s="164">
        <f>IF(N281="sníž. přenesená",J281,0)</f>
        <v>0</v>
      </c>
      <c r="BI281" s="164">
        <f>IF(N281="nulová",J281,0)</f>
        <v>0</v>
      </c>
      <c r="BJ281" s="16" t="s">
        <v>7671</v>
      </c>
      <c r="BK281" s="164">
        <f>ROUND(I281*H281,2)</f>
        <v>0</v>
      </c>
      <c r="BL281" s="16" t="s">
        <v>5804</v>
      </c>
      <c r="BM281" s="163" t="s">
        <v>3626</v>
      </c>
    </row>
    <row r="282" spans="2:65" s="1" customFormat="1" ht="16.5" customHeight="1">
      <c r="B282" s="151"/>
      <c r="C282" s="189" t="s">
        <v>7062</v>
      </c>
      <c r="D282" s="189" t="s">
        <v>5826</v>
      </c>
      <c r="E282" s="190" t="s">
        <v>3627</v>
      </c>
      <c r="F282" s="191" t="s">
        <v>1636</v>
      </c>
      <c r="G282" s="192" t="s">
        <v>5897</v>
      </c>
      <c r="H282" s="193">
        <v>2</v>
      </c>
      <c r="I282" s="194"/>
      <c r="J282" s="195">
        <f>ROUND(I282*H282,2)</f>
        <v>0</v>
      </c>
      <c r="K282" s="191" t="s">
        <v>7982</v>
      </c>
      <c r="L282" s="196"/>
      <c r="M282" s="197" t="s">
        <v>7590</v>
      </c>
      <c r="N282" s="198" t="s">
        <v>7629</v>
      </c>
      <c r="O282" s="54"/>
      <c r="P282" s="161">
        <f>O282*H282</f>
        <v>0</v>
      </c>
      <c r="Q282" s="161">
        <v>1.0999999999999999E-2</v>
      </c>
      <c r="R282" s="161">
        <f>Q282*H282</f>
        <v>2.1999999999999999E-2</v>
      </c>
      <c r="S282" s="161">
        <v>0</v>
      </c>
      <c r="T282" s="162">
        <f>S282*H282</f>
        <v>0</v>
      </c>
      <c r="AR282" s="163" t="s">
        <v>5899</v>
      </c>
      <c r="AT282" s="163" t="s">
        <v>5826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5804</v>
      </c>
      <c r="BM282" s="163" t="s">
        <v>1637</v>
      </c>
    </row>
    <row r="283" spans="2:65" s="1" customFormat="1" ht="24" customHeight="1">
      <c r="B283" s="151"/>
      <c r="C283" s="152" t="s">
        <v>7066</v>
      </c>
      <c r="D283" s="152" t="s">
        <v>7978</v>
      </c>
      <c r="E283" s="153" t="s">
        <v>5525</v>
      </c>
      <c r="F283" s="154" t="s">
        <v>5526</v>
      </c>
      <c r="G283" s="155" t="s">
        <v>5816</v>
      </c>
      <c r="H283" s="156">
        <v>0.127</v>
      </c>
      <c r="I283" s="157"/>
      <c r="J283" s="158">
        <f>ROUND(I283*H283,2)</f>
        <v>0</v>
      </c>
      <c r="K283" s="154" t="s">
        <v>7982</v>
      </c>
      <c r="L283" s="31"/>
      <c r="M283" s="159" t="s">
        <v>7590</v>
      </c>
      <c r="N283" s="160" t="s">
        <v>7629</v>
      </c>
      <c r="O283" s="54"/>
      <c r="P283" s="161">
        <f>O283*H283</f>
        <v>0</v>
      </c>
      <c r="Q283" s="161">
        <v>0</v>
      </c>
      <c r="R283" s="161">
        <f>Q283*H283</f>
        <v>0</v>
      </c>
      <c r="S283" s="161">
        <v>0</v>
      </c>
      <c r="T283" s="162">
        <f>S283*H283</f>
        <v>0</v>
      </c>
      <c r="AR283" s="163" t="s">
        <v>5804</v>
      </c>
      <c r="AT283" s="163" t="s">
        <v>7978</v>
      </c>
      <c r="AU283" s="163" t="s">
        <v>7673</v>
      </c>
      <c r="AY283" s="16" t="s">
        <v>7977</v>
      </c>
      <c r="BE283" s="164">
        <f>IF(N283="základní",J283,0)</f>
        <v>0</v>
      </c>
      <c r="BF283" s="164">
        <f>IF(N283="snížená",J283,0)</f>
        <v>0</v>
      </c>
      <c r="BG283" s="164">
        <f>IF(N283="zákl. přenesená",J283,0)</f>
        <v>0</v>
      </c>
      <c r="BH283" s="164">
        <f>IF(N283="sníž. přenesená",J283,0)</f>
        <v>0</v>
      </c>
      <c r="BI283" s="164">
        <f>IF(N283="nulová",J283,0)</f>
        <v>0</v>
      </c>
      <c r="BJ283" s="16" t="s">
        <v>7671</v>
      </c>
      <c r="BK283" s="164">
        <f>ROUND(I283*H283,2)</f>
        <v>0</v>
      </c>
      <c r="BL283" s="16" t="s">
        <v>5804</v>
      </c>
      <c r="BM283" s="163" t="s">
        <v>1638</v>
      </c>
    </row>
    <row r="284" spans="2:65" s="11" customFormat="1" ht="22.9" customHeight="1">
      <c r="B284" s="138"/>
      <c r="D284" s="139" t="s">
        <v>7663</v>
      </c>
      <c r="E284" s="149" t="s">
        <v>5567</v>
      </c>
      <c r="F284" s="149" t="s">
        <v>5568</v>
      </c>
      <c r="I284" s="141"/>
      <c r="J284" s="150">
        <f>BK284</f>
        <v>0</v>
      </c>
      <c r="L284" s="138"/>
      <c r="M284" s="143"/>
      <c r="N284" s="144"/>
      <c r="O284" s="144"/>
      <c r="P284" s="145">
        <f>SUM(P285:P292)</f>
        <v>0</v>
      </c>
      <c r="Q284" s="144"/>
      <c r="R284" s="145">
        <f>SUM(R285:R292)</f>
        <v>0.16742399999999999</v>
      </c>
      <c r="S284" s="144"/>
      <c r="T284" s="146">
        <f>SUM(T285:T292)</f>
        <v>0</v>
      </c>
      <c r="AR284" s="139" t="s">
        <v>7673</v>
      </c>
      <c r="AT284" s="147" t="s">
        <v>7663</v>
      </c>
      <c r="AU284" s="147" t="s">
        <v>7671</v>
      </c>
      <c r="AY284" s="139" t="s">
        <v>7977</v>
      </c>
      <c r="BK284" s="148">
        <f>SUM(BK285:BK292)</f>
        <v>0</v>
      </c>
    </row>
    <row r="285" spans="2:65" s="1" customFormat="1" ht="16.5" customHeight="1">
      <c r="B285" s="151"/>
      <c r="C285" s="152" t="s">
        <v>7071</v>
      </c>
      <c r="D285" s="152" t="s">
        <v>7978</v>
      </c>
      <c r="E285" s="153" t="s">
        <v>1639</v>
      </c>
      <c r="F285" s="154" t="s">
        <v>1640</v>
      </c>
      <c r="G285" s="155" t="s">
        <v>5783</v>
      </c>
      <c r="H285" s="156">
        <v>4.8</v>
      </c>
      <c r="I285" s="157"/>
      <c r="J285" s="158">
        <f>ROUND(I285*H285,2)</f>
        <v>0</v>
      </c>
      <c r="K285" s="154" t="s">
        <v>7982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2.9999999999999997E-4</v>
      </c>
      <c r="R285" s="161">
        <f>Q285*H285</f>
        <v>1.4399999999999999E-3</v>
      </c>
      <c r="S285" s="161">
        <v>0</v>
      </c>
      <c r="T285" s="162">
        <f>S285*H285</f>
        <v>0</v>
      </c>
      <c r="AR285" s="163" t="s">
        <v>5804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5804</v>
      </c>
      <c r="BM285" s="163" t="s">
        <v>1641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3414</v>
      </c>
      <c r="H286" s="169">
        <v>4.8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7671</v>
      </c>
      <c r="AY286" s="167" t="s">
        <v>7977</v>
      </c>
    </row>
    <row r="287" spans="2:65" s="1" customFormat="1" ht="16.5" customHeight="1">
      <c r="B287" s="151"/>
      <c r="C287" s="152" t="s">
        <v>7077</v>
      </c>
      <c r="D287" s="152" t="s">
        <v>7978</v>
      </c>
      <c r="E287" s="153" t="s">
        <v>1642</v>
      </c>
      <c r="F287" s="154" t="s">
        <v>1643</v>
      </c>
      <c r="G287" s="155" t="s">
        <v>5783</v>
      </c>
      <c r="H287" s="156">
        <v>4.8</v>
      </c>
      <c r="I287" s="157"/>
      <c r="J287" s="158">
        <f>ROUND(I287*H287,2)</f>
        <v>0</v>
      </c>
      <c r="K287" s="154" t="s">
        <v>7982</v>
      </c>
      <c r="L287" s="31"/>
      <c r="M287" s="159" t="s">
        <v>7590</v>
      </c>
      <c r="N287" s="160" t="s">
        <v>7629</v>
      </c>
      <c r="O287" s="54"/>
      <c r="P287" s="161">
        <f>O287*H287</f>
        <v>0</v>
      </c>
      <c r="Q287" s="161">
        <v>7.5799999999999999E-3</v>
      </c>
      <c r="R287" s="161">
        <f>Q287*H287</f>
        <v>3.6384E-2</v>
      </c>
      <c r="S287" s="161">
        <v>0</v>
      </c>
      <c r="T287" s="162">
        <f>S287*H287</f>
        <v>0</v>
      </c>
      <c r="AR287" s="163" t="s">
        <v>5804</v>
      </c>
      <c r="AT287" s="163" t="s">
        <v>7978</v>
      </c>
      <c r="AU287" s="163" t="s">
        <v>7673</v>
      </c>
      <c r="AY287" s="16" t="s">
        <v>7977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6" t="s">
        <v>7671</v>
      </c>
      <c r="BK287" s="164">
        <f>ROUND(I287*H287,2)</f>
        <v>0</v>
      </c>
      <c r="BL287" s="16" t="s">
        <v>5804</v>
      </c>
      <c r="BM287" s="163" t="s">
        <v>1644</v>
      </c>
    </row>
    <row r="288" spans="2:65" s="1" customFormat="1" ht="36" customHeight="1">
      <c r="B288" s="151"/>
      <c r="C288" s="152" t="s">
        <v>7082</v>
      </c>
      <c r="D288" s="152" t="s">
        <v>7978</v>
      </c>
      <c r="E288" s="153" t="s">
        <v>1645</v>
      </c>
      <c r="F288" s="154" t="s">
        <v>1646</v>
      </c>
      <c r="G288" s="155" t="s">
        <v>5783</v>
      </c>
      <c r="H288" s="156">
        <v>4.8</v>
      </c>
      <c r="I288" s="157"/>
      <c r="J288" s="158">
        <f>ROUND(I288*H288,2)</f>
        <v>0</v>
      </c>
      <c r="K288" s="154" t="s">
        <v>7982</v>
      </c>
      <c r="L288" s="31"/>
      <c r="M288" s="159" t="s">
        <v>7590</v>
      </c>
      <c r="N288" s="160" t="s">
        <v>7629</v>
      </c>
      <c r="O288" s="54"/>
      <c r="P288" s="161">
        <f>O288*H288</f>
        <v>0</v>
      </c>
      <c r="Q288" s="161">
        <v>5.8799999999999998E-3</v>
      </c>
      <c r="R288" s="161">
        <f>Q288*H288</f>
        <v>2.8223999999999999E-2</v>
      </c>
      <c r="S288" s="161">
        <v>0</v>
      </c>
      <c r="T288" s="162">
        <f>S288*H288</f>
        <v>0</v>
      </c>
      <c r="AR288" s="163" t="s">
        <v>5804</v>
      </c>
      <c r="AT288" s="163" t="s">
        <v>7978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5804</v>
      </c>
      <c r="BM288" s="163" t="s">
        <v>1647</v>
      </c>
    </row>
    <row r="289" spans="2:65" s="1" customFormat="1" ht="16.5" customHeight="1">
      <c r="B289" s="151"/>
      <c r="C289" s="189" t="s">
        <v>7087</v>
      </c>
      <c r="D289" s="189" t="s">
        <v>5826</v>
      </c>
      <c r="E289" s="190" t="s">
        <v>1648</v>
      </c>
      <c r="F289" s="191" t="s">
        <v>1649</v>
      </c>
      <c r="G289" s="192" t="s">
        <v>5783</v>
      </c>
      <c r="H289" s="193">
        <v>5.28</v>
      </c>
      <c r="I289" s="194"/>
      <c r="J289" s="195">
        <f>ROUND(I289*H289,2)</f>
        <v>0</v>
      </c>
      <c r="K289" s="191" t="s">
        <v>7982</v>
      </c>
      <c r="L289" s="196"/>
      <c r="M289" s="197" t="s">
        <v>7590</v>
      </c>
      <c r="N289" s="198" t="s">
        <v>7629</v>
      </c>
      <c r="O289" s="54"/>
      <c r="P289" s="161">
        <f>O289*H289</f>
        <v>0</v>
      </c>
      <c r="Q289" s="161">
        <v>1.9199999999999998E-2</v>
      </c>
      <c r="R289" s="161">
        <f>Q289*H289</f>
        <v>0.10137599999999999</v>
      </c>
      <c r="S289" s="161">
        <v>0</v>
      </c>
      <c r="T289" s="162">
        <f>S289*H289</f>
        <v>0</v>
      </c>
      <c r="AR289" s="163" t="s">
        <v>5899</v>
      </c>
      <c r="AT289" s="163" t="s">
        <v>5826</v>
      </c>
      <c r="AU289" s="163" t="s">
        <v>7673</v>
      </c>
      <c r="AY289" s="16" t="s">
        <v>7977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6" t="s">
        <v>7671</v>
      </c>
      <c r="BK289" s="164">
        <f>ROUND(I289*H289,2)</f>
        <v>0</v>
      </c>
      <c r="BL289" s="16" t="s">
        <v>5804</v>
      </c>
      <c r="BM289" s="163" t="s">
        <v>1650</v>
      </c>
    </row>
    <row r="290" spans="2:65" s="1" customFormat="1" ht="19.5">
      <c r="B290" s="31"/>
      <c r="D290" s="166" t="s">
        <v>5891</v>
      </c>
      <c r="F290" s="199" t="s">
        <v>1651</v>
      </c>
      <c r="I290" s="94"/>
      <c r="L290" s="31"/>
      <c r="M290" s="200"/>
      <c r="N290" s="54"/>
      <c r="O290" s="54"/>
      <c r="P290" s="54"/>
      <c r="Q290" s="54"/>
      <c r="R290" s="54"/>
      <c r="S290" s="54"/>
      <c r="T290" s="55"/>
      <c r="AT290" s="16" t="s">
        <v>5891</v>
      </c>
      <c r="AU290" s="16" t="s">
        <v>7673</v>
      </c>
    </row>
    <row r="291" spans="2:65" s="12" customFormat="1">
      <c r="B291" s="165"/>
      <c r="D291" s="166" t="s">
        <v>7985</v>
      </c>
      <c r="F291" s="168" t="s">
        <v>1652</v>
      </c>
      <c r="H291" s="169">
        <v>5.28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7592</v>
      </c>
      <c r="AX291" s="12" t="s">
        <v>7671</v>
      </c>
      <c r="AY291" s="167" t="s">
        <v>7977</v>
      </c>
    </row>
    <row r="292" spans="2:65" s="1" customFormat="1" ht="24" customHeight="1">
      <c r="B292" s="151"/>
      <c r="C292" s="152" t="s">
        <v>7093</v>
      </c>
      <c r="D292" s="152" t="s">
        <v>7978</v>
      </c>
      <c r="E292" s="153" t="s">
        <v>1653</v>
      </c>
      <c r="F292" s="154" t="s">
        <v>1654</v>
      </c>
      <c r="G292" s="155" t="s">
        <v>5783</v>
      </c>
      <c r="H292" s="156">
        <v>4.8</v>
      </c>
      <c r="I292" s="157"/>
      <c r="J292" s="158">
        <f>ROUND(I292*H292,2)</f>
        <v>0</v>
      </c>
      <c r="K292" s="154" t="s">
        <v>7982</v>
      </c>
      <c r="L292" s="31"/>
      <c r="M292" s="159" t="s">
        <v>7590</v>
      </c>
      <c r="N292" s="160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5804</v>
      </c>
      <c r="AT292" s="163" t="s">
        <v>7978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5804</v>
      </c>
      <c r="BM292" s="163" t="s">
        <v>1655</v>
      </c>
    </row>
    <row r="293" spans="2:65" s="11" customFormat="1" ht="22.9" customHeight="1">
      <c r="B293" s="138"/>
      <c r="D293" s="139" t="s">
        <v>7663</v>
      </c>
      <c r="E293" s="149" t="s">
        <v>5606</v>
      </c>
      <c r="F293" s="149" t="s">
        <v>1656</v>
      </c>
      <c r="I293" s="141"/>
      <c r="J293" s="150">
        <f>BK293</f>
        <v>0</v>
      </c>
      <c r="L293" s="138"/>
      <c r="M293" s="143"/>
      <c r="N293" s="144"/>
      <c r="O293" s="144"/>
      <c r="P293" s="145">
        <f>SUM(P294:P300)</f>
        <v>0</v>
      </c>
      <c r="Q293" s="144"/>
      <c r="R293" s="145">
        <f>SUM(R294:R300)</f>
        <v>0.255552</v>
      </c>
      <c r="S293" s="144"/>
      <c r="T293" s="146">
        <f>SUM(T294:T300)</f>
        <v>1.0758000000000001</v>
      </c>
      <c r="AR293" s="139" t="s">
        <v>7673</v>
      </c>
      <c r="AT293" s="147" t="s">
        <v>7663</v>
      </c>
      <c r="AU293" s="147" t="s">
        <v>7671</v>
      </c>
      <c r="AY293" s="139" t="s">
        <v>7977</v>
      </c>
      <c r="BK293" s="148">
        <f>SUM(BK294:BK300)</f>
        <v>0</v>
      </c>
    </row>
    <row r="294" spans="2:65" s="1" customFormat="1" ht="16.5" customHeight="1">
      <c r="B294" s="151"/>
      <c r="C294" s="152" t="s">
        <v>7098</v>
      </c>
      <c r="D294" s="152" t="s">
        <v>7978</v>
      </c>
      <c r="E294" s="153" t="s">
        <v>1657</v>
      </c>
      <c r="F294" s="154" t="s">
        <v>1658</v>
      </c>
      <c r="G294" s="155" t="s">
        <v>5783</v>
      </c>
      <c r="H294" s="156">
        <v>13.2</v>
      </c>
      <c r="I294" s="157"/>
      <c r="J294" s="158">
        <f>ROUND(I294*H294,2)</f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2.9999999999999997E-4</v>
      </c>
      <c r="R294" s="161">
        <f>Q294*H294</f>
        <v>3.9599999999999991E-3</v>
      </c>
      <c r="S294" s="161">
        <v>0</v>
      </c>
      <c r="T294" s="162">
        <f>S294*H294</f>
        <v>0</v>
      </c>
      <c r="AR294" s="163" t="s">
        <v>5804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5804</v>
      </c>
      <c r="BM294" s="163" t="s">
        <v>1659</v>
      </c>
    </row>
    <row r="295" spans="2:65" s="1" customFormat="1" ht="24" customHeight="1">
      <c r="B295" s="151"/>
      <c r="C295" s="152" t="s">
        <v>7103</v>
      </c>
      <c r="D295" s="152" t="s">
        <v>7978</v>
      </c>
      <c r="E295" s="153" t="s">
        <v>1660</v>
      </c>
      <c r="F295" s="154" t="s">
        <v>1661</v>
      </c>
      <c r="G295" s="155" t="s">
        <v>5783</v>
      </c>
      <c r="H295" s="156">
        <v>13.2</v>
      </c>
      <c r="I295" s="157"/>
      <c r="J295" s="158">
        <f>ROUND(I295*H295,2)</f>
        <v>0</v>
      </c>
      <c r="K295" s="154" t="s">
        <v>7982</v>
      </c>
      <c r="L295" s="31"/>
      <c r="M295" s="159" t="s">
        <v>7590</v>
      </c>
      <c r="N295" s="160" t="s">
        <v>7629</v>
      </c>
      <c r="O295" s="54"/>
      <c r="P295" s="161">
        <f>O295*H295</f>
        <v>0</v>
      </c>
      <c r="Q295" s="161">
        <v>0</v>
      </c>
      <c r="R295" s="161">
        <f>Q295*H295</f>
        <v>0</v>
      </c>
      <c r="S295" s="161">
        <v>8.1500000000000003E-2</v>
      </c>
      <c r="T295" s="162">
        <f>S295*H295</f>
        <v>1.0758000000000001</v>
      </c>
      <c r="AR295" s="163" t="s">
        <v>5804</v>
      </c>
      <c r="AT295" s="163" t="s">
        <v>7978</v>
      </c>
      <c r="AU295" s="163" t="s">
        <v>7673</v>
      </c>
      <c r="AY295" s="16" t="s">
        <v>7977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6" t="s">
        <v>7671</v>
      </c>
      <c r="BK295" s="164">
        <f>ROUND(I295*H295,2)</f>
        <v>0</v>
      </c>
      <c r="BL295" s="16" t="s">
        <v>5804</v>
      </c>
      <c r="BM295" s="163" t="s">
        <v>1662</v>
      </c>
    </row>
    <row r="296" spans="2:65" s="12" customFormat="1">
      <c r="B296" s="165"/>
      <c r="D296" s="166" t="s">
        <v>7985</v>
      </c>
      <c r="E296" s="167" t="s">
        <v>7590</v>
      </c>
      <c r="F296" s="168" t="s">
        <v>1663</v>
      </c>
      <c r="H296" s="169">
        <v>13.2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7985</v>
      </c>
      <c r="AU296" s="167" t="s">
        <v>7673</v>
      </c>
      <c r="AV296" s="12" t="s">
        <v>7673</v>
      </c>
      <c r="AW296" s="12" t="s">
        <v>7620</v>
      </c>
      <c r="AX296" s="12" t="s">
        <v>7671</v>
      </c>
      <c r="AY296" s="167" t="s">
        <v>7977</v>
      </c>
    </row>
    <row r="297" spans="2:65" s="1" customFormat="1" ht="24" customHeight="1">
      <c r="B297" s="151"/>
      <c r="C297" s="152" t="s">
        <v>7108</v>
      </c>
      <c r="D297" s="152" t="s">
        <v>7978</v>
      </c>
      <c r="E297" s="153" t="s">
        <v>1664</v>
      </c>
      <c r="F297" s="154" t="s">
        <v>1665</v>
      </c>
      <c r="G297" s="155" t="s">
        <v>5783</v>
      </c>
      <c r="H297" s="156">
        <v>13.2</v>
      </c>
      <c r="I297" s="157"/>
      <c r="J297" s="158">
        <f>ROUND(I297*H297,2)</f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>O297*H297</f>
        <v>0</v>
      </c>
      <c r="Q297" s="161">
        <v>5.1999999999999998E-3</v>
      </c>
      <c r="R297" s="161">
        <f>Q297*H297</f>
        <v>6.8639999999999993E-2</v>
      </c>
      <c r="S297" s="161">
        <v>0</v>
      </c>
      <c r="T297" s="162">
        <f>S297*H297</f>
        <v>0</v>
      </c>
      <c r="AR297" s="163" t="s">
        <v>5804</v>
      </c>
      <c r="AT297" s="163" t="s">
        <v>7978</v>
      </c>
      <c r="AU297" s="163" t="s">
        <v>7673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5804</v>
      </c>
      <c r="BM297" s="163" t="s">
        <v>1666</v>
      </c>
    </row>
    <row r="298" spans="2:65" s="1" customFormat="1" ht="16.5" customHeight="1">
      <c r="B298" s="151"/>
      <c r="C298" s="189" t="s">
        <v>7111</v>
      </c>
      <c r="D298" s="189" t="s">
        <v>5826</v>
      </c>
      <c r="E298" s="190" t="s">
        <v>1667</v>
      </c>
      <c r="F298" s="191" t="s">
        <v>1668</v>
      </c>
      <c r="G298" s="192" t="s">
        <v>5783</v>
      </c>
      <c r="H298" s="193">
        <v>14.52</v>
      </c>
      <c r="I298" s="194"/>
      <c r="J298" s="195">
        <f>ROUND(I298*H298,2)</f>
        <v>0</v>
      </c>
      <c r="K298" s="191" t="s">
        <v>7982</v>
      </c>
      <c r="L298" s="196"/>
      <c r="M298" s="197" t="s">
        <v>7590</v>
      </c>
      <c r="N298" s="198" t="s">
        <v>7629</v>
      </c>
      <c r="O298" s="54"/>
      <c r="P298" s="161">
        <f>O298*H298</f>
        <v>0</v>
      </c>
      <c r="Q298" s="161">
        <v>1.26E-2</v>
      </c>
      <c r="R298" s="161">
        <f>Q298*H298</f>
        <v>0.182952</v>
      </c>
      <c r="S298" s="161">
        <v>0</v>
      </c>
      <c r="T298" s="162">
        <f>S298*H298</f>
        <v>0</v>
      </c>
      <c r="AR298" s="163" t="s">
        <v>5899</v>
      </c>
      <c r="AT298" s="163" t="s">
        <v>5826</v>
      </c>
      <c r="AU298" s="163" t="s">
        <v>7673</v>
      </c>
      <c r="AY298" s="16" t="s">
        <v>7977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6" t="s">
        <v>7671</v>
      </c>
      <c r="BK298" s="164">
        <f>ROUND(I298*H298,2)</f>
        <v>0</v>
      </c>
      <c r="BL298" s="16" t="s">
        <v>5804</v>
      </c>
      <c r="BM298" s="163" t="s">
        <v>1669</v>
      </c>
    </row>
    <row r="299" spans="2:65" s="1" customFormat="1" ht="19.5">
      <c r="B299" s="31"/>
      <c r="D299" s="166" t="s">
        <v>5891</v>
      </c>
      <c r="F299" s="199" t="s">
        <v>1670</v>
      </c>
      <c r="I299" s="94"/>
      <c r="L299" s="31"/>
      <c r="M299" s="200"/>
      <c r="N299" s="54"/>
      <c r="O299" s="54"/>
      <c r="P299" s="54"/>
      <c r="Q299" s="54"/>
      <c r="R299" s="54"/>
      <c r="S299" s="54"/>
      <c r="T299" s="55"/>
      <c r="AT299" s="16" t="s">
        <v>5891</v>
      </c>
      <c r="AU299" s="16" t="s">
        <v>7673</v>
      </c>
    </row>
    <row r="300" spans="2:65" s="12" customFormat="1">
      <c r="B300" s="165"/>
      <c r="D300" s="166" t="s">
        <v>7985</v>
      </c>
      <c r="F300" s="168" t="s">
        <v>1671</v>
      </c>
      <c r="H300" s="169">
        <v>14.52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7592</v>
      </c>
      <c r="AX300" s="12" t="s">
        <v>7671</v>
      </c>
      <c r="AY300" s="167" t="s">
        <v>7977</v>
      </c>
    </row>
    <row r="301" spans="2:65" s="11" customFormat="1" ht="22.9" customHeight="1">
      <c r="B301" s="138"/>
      <c r="D301" s="139" t="s">
        <v>7663</v>
      </c>
      <c r="E301" s="149" t="s">
        <v>5643</v>
      </c>
      <c r="F301" s="149" t="s">
        <v>5644</v>
      </c>
      <c r="I301" s="141"/>
      <c r="J301" s="150">
        <f>BK301</f>
        <v>0</v>
      </c>
      <c r="L301" s="138"/>
      <c r="M301" s="143"/>
      <c r="N301" s="144"/>
      <c r="O301" s="144"/>
      <c r="P301" s="145">
        <f>SUM(P302:P306)</f>
        <v>0</v>
      </c>
      <c r="Q301" s="144"/>
      <c r="R301" s="145">
        <f>SUM(R302:R306)</f>
        <v>7.559999999999999E-3</v>
      </c>
      <c r="S301" s="144"/>
      <c r="T301" s="146">
        <f>SUM(T302:T306)</f>
        <v>0</v>
      </c>
      <c r="AR301" s="139" t="s">
        <v>7673</v>
      </c>
      <c r="AT301" s="147" t="s">
        <v>7663</v>
      </c>
      <c r="AU301" s="147" t="s">
        <v>7671</v>
      </c>
      <c r="AY301" s="139" t="s">
        <v>7977</v>
      </c>
      <c r="BK301" s="148">
        <f>SUM(BK302:BK306)</f>
        <v>0</v>
      </c>
    </row>
    <row r="302" spans="2:65" s="1" customFormat="1" ht="24" customHeight="1">
      <c r="B302" s="151"/>
      <c r="C302" s="152" t="s">
        <v>6786</v>
      </c>
      <c r="D302" s="152" t="s">
        <v>7978</v>
      </c>
      <c r="E302" s="153" t="s">
        <v>5646</v>
      </c>
      <c r="F302" s="154" t="s">
        <v>5647</v>
      </c>
      <c r="G302" s="155" t="s">
        <v>5783</v>
      </c>
      <c r="H302" s="156">
        <v>18</v>
      </c>
      <c r="I302" s="157"/>
      <c r="J302" s="158">
        <f>ROUND(I302*H302,2)</f>
        <v>0</v>
      </c>
      <c r="K302" s="154" t="s">
        <v>7982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1.2999999999999999E-4</v>
      </c>
      <c r="R302" s="161">
        <f>Q302*H302</f>
        <v>2.3399999999999996E-3</v>
      </c>
      <c r="S302" s="161">
        <v>0</v>
      </c>
      <c r="T302" s="162">
        <f>S302*H302</f>
        <v>0</v>
      </c>
      <c r="AR302" s="163" t="s">
        <v>5804</v>
      </c>
      <c r="AT302" s="163" t="s">
        <v>7978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5804</v>
      </c>
      <c r="BM302" s="163" t="s">
        <v>1672</v>
      </c>
    </row>
    <row r="303" spans="2:65" s="12" customFormat="1">
      <c r="B303" s="165"/>
      <c r="D303" s="166" t="s">
        <v>7985</v>
      </c>
      <c r="E303" s="167" t="s">
        <v>7590</v>
      </c>
      <c r="F303" s="168" t="s">
        <v>1673</v>
      </c>
      <c r="H303" s="169">
        <v>13.2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7985</v>
      </c>
      <c r="AU303" s="167" t="s">
        <v>7673</v>
      </c>
      <c r="AV303" s="12" t="s">
        <v>7673</v>
      </c>
      <c r="AW303" s="12" t="s">
        <v>7620</v>
      </c>
      <c r="AX303" s="12" t="s">
        <v>7664</v>
      </c>
      <c r="AY303" s="167" t="s">
        <v>7977</v>
      </c>
    </row>
    <row r="304" spans="2:65" s="12" customFormat="1">
      <c r="B304" s="165"/>
      <c r="D304" s="166" t="s">
        <v>7985</v>
      </c>
      <c r="E304" s="167" t="s">
        <v>7590</v>
      </c>
      <c r="F304" s="168" t="s">
        <v>3414</v>
      </c>
      <c r="H304" s="169">
        <v>4.8</v>
      </c>
      <c r="I304" s="170"/>
      <c r="L304" s="165"/>
      <c r="M304" s="171"/>
      <c r="N304" s="172"/>
      <c r="O304" s="172"/>
      <c r="P304" s="172"/>
      <c r="Q304" s="172"/>
      <c r="R304" s="172"/>
      <c r="S304" s="172"/>
      <c r="T304" s="173"/>
      <c r="AT304" s="167" t="s">
        <v>7985</v>
      </c>
      <c r="AU304" s="167" t="s">
        <v>7673</v>
      </c>
      <c r="AV304" s="12" t="s">
        <v>7673</v>
      </c>
      <c r="AW304" s="12" t="s">
        <v>7620</v>
      </c>
      <c r="AX304" s="12" t="s">
        <v>7664</v>
      </c>
      <c r="AY304" s="167" t="s">
        <v>7977</v>
      </c>
    </row>
    <row r="305" spans="2:65" s="13" customFormat="1">
      <c r="B305" s="174"/>
      <c r="D305" s="166" t="s">
        <v>7985</v>
      </c>
      <c r="E305" s="175" t="s">
        <v>7590</v>
      </c>
      <c r="F305" s="176" t="s">
        <v>7998</v>
      </c>
      <c r="H305" s="177">
        <v>18</v>
      </c>
      <c r="I305" s="178"/>
      <c r="L305" s="174"/>
      <c r="M305" s="179"/>
      <c r="N305" s="180"/>
      <c r="O305" s="180"/>
      <c r="P305" s="180"/>
      <c r="Q305" s="180"/>
      <c r="R305" s="180"/>
      <c r="S305" s="180"/>
      <c r="T305" s="181"/>
      <c r="AT305" s="175" t="s">
        <v>7985</v>
      </c>
      <c r="AU305" s="175" t="s">
        <v>7673</v>
      </c>
      <c r="AV305" s="13" t="s">
        <v>7983</v>
      </c>
      <c r="AW305" s="13" t="s">
        <v>7620</v>
      </c>
      <c r="AX305" s="13" t="s">
        <v>7671</v>
      </c>
      <c r="AY305" s="175" t="s">
        <v>7977</v>
      </c>
    </row>
    <row r="306" spans="2:65" s="1" customFormat="1" ht="24" customHeight="1">
      <c r="B306" s="151"/>
      <c r="C306" s="152" t="s">
        <v>6790</v>
      </c>
      <c r="D306" s="152" t="s">
        <v>7978</v>
      </c>
      <c r="E306" s="153" t="s">
        <v>5650</v>
      </c>
      <c r="F306" s="154" t="s">
        <v>5651</v>
      </c>
      <c r="G306" s="155" t="s">
        <v>5783</v>
      </c>
      <c r="H306" s="156">
        <v>18</v>
      </c>
      <c r="I306" s="157"/>
      <c r="J306" s="158">
        <f>ROUND(I306*H306,2)</f>
        <v>0</v>
      </c>
      <c r="K306" s="154" t="s">
        <v>7982</v>
      </c>
      <c r="L306" s="31"/>
      <c r="M306" s="201" t="s">
        <v>7590</v>
      </c>
      <c r="N306" s="202" t="s">
        <v>7629</v>
      </c>
      <c r="O306" s="203"/>
      <c r="P306" s="204">
        <f>O306*H306</f>
        <v>0</v>
      </c>
      <c r="Q306" s="204">
        <v>2.9E-4</v>
      </c>
      <c r="R306" s="204">
        <f>Q306*H306</f>
        <v>5.2199999999999998E-3</v>
      </c>
      <c r="S306" s="204">
        <v>0</v>
      </c>
      <c r="T306" s="205">
        <f>S306*H306</f>
        <v>0</v>
      </c>
      <c r="AR306" s="163" t="s">
        <v>5804</v>
      </c>
      <c r="AT306" s="163" t="s">
        <v>7978</v>
      </c>
      <c r="AU306" s="163" t="s">
        <v>7673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5804</v>
      </c>
      <c r="BM306" s="163" t="s">
        <v>1674</v>
      </c>
    </row>
    <row r="307" spans="2:65" s="1" customFormat="1" ht="6.95" customHeight="1">
      <c r="B307" s="43"/>
      <c r="C307" s="44"/>
      <c r="D307" s="44"/>
      <c r="E307" s="44"/>
      <c r="F307" s="44"/>
      <c r="G307" s="44"/>
      <c r="H307" s="44"/>
      <c r="I307" s="112"/>
      <c r="J307" s="44"/>
      <c r="K307" s="44"/>
      <c r="L307" s="31"/>
    </row>
  </sheetData>
  <autoFilter ref="C134:K306"/>
  <mergeCells count="12">
    <mergeCell ref="L2:V2"/>
    <mergeCell ref="E85:H85"/>
    <mergeCell ref="E87:H87"/>
    <mergeCell ref="E89:H89"/>
    <mergeCell ref="E127:H127"/>
    <mergeCell ref="E125:H125"/>
    <mergeCell ref="E123:H12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6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7822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1675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ROUND((SUM(BE131:BE266)),  2)</f>
        <v>0</v>
      </c>
      <c r="I35" s="103">
        <v>0.21</v>
      </c>
      <c r="J35" s="102">
        <f>ROUND(((SUM(BE131:BE266))*I35),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ROUND((SUM(BF131:BF266)),  2)</f>
        <v>0</v>
      </c>
      <c r="I36" s="103">
        <v>0.15</v>
      </c>
      <c r="J36" s="102">
        <f>ROUND(((SUM(BF131:BF266))*I36),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ROUND((SUM(BG131:BG266)),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ROUND((SUM(BH131:BH266)),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ROUND((SUM(BI131:BI266)),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SO_15.1.2 - Armaturní šachta Velká Skorovnice v km 0,941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J176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J183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J193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J195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J201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J238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J243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J245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J250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3284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SO_15.1.2 - Armaturní šachta Velká Skorovnice v km 0,941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P132+P250</f>
        <v>0</v>
      </c>
      <c r="Q131" s="52"/>
      <c r="R131" s="135">
        <f>R132+R250</f>
        <v>17.915950479999996</v>
      </c>
      <c r="S131" s="52"/>
      <c r="T131" s="136">
        <f>T132+T250</f>
        <v>6.3600000000000004E-2</v>
      </c>
      <c r="AT131" s="16" t="s">
        <v>7663</v>
      </c>
      <c r="AU131" s="16" t="s">
        <v>7956</v>
      </c>
      <c r="BK131" s="137">
        <f>BK132+BK250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P133+P176+P183+P193+P195+P201+P238+P245</f>
        <v>0</v>
      </c>
      <c r="Q132" s="144"/>
      <c r="R132" s="145">
        <f>R133+R176+R183+R193+R195+R201+R238+R245</f>
        <v>17.602587479999997</v>
      </c>
      <c r="S132" s="144"/>
      <c r="T132" s="146">
        <f>T133+T176+T183+T193+T195+T201+T238+T245</f>
        <v>6.3600000000000004E-2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BK133+BK176+BK183+BK193+BK195+BK201+BK238+BK245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SUM(P134:P175)</f>
        <v>0</v>
      </c>
      <c r="Q133" s="144"/>
      <c r="R133" s="145">
        <f>SUM(R134:R175)</f>
        <v>0.37908742000000001</v>
      </c>
      <c r="S133" s="144"/>
      <c r="T133" s="146">
        <f>SUM(T134:T175)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SUM(BK134:BK175)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6.2729999999999997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6010</v>
      </c>
      <c r="H137" s="169">
        <v>6.2729999999999997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38.055999999999997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6014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6015</v>
      </c>
      <c r="H140" s="169">
        <v>38.055999999999997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13.592000000000001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6019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6020</v>
      </c>
      <c r="H143" s="169">
        <v>13.592000000000001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13.592000000000001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2.718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6027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6028</v>
      </c>
      <c r="H147" s="169">
        <v>2.718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2.718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16.5" customHeight="1">
      <c r="B149" s="151"/>
      <c r="C149" s="152" t="s">
        <v>8027</v>
      </c>
      <c r="D149" s="152" t="s">
        <v>7978</v>
      </c>
      <c r="E149" s="153" t="s">
        <v>6032</v>
      </c>
      <c r="F149" s="154" t="s">
        <v>6033</v>
      </c>
      <c r="G149" s="155" t="s">
        <v>5783</v>
      </c>
      <c r="H149" s="156">
        <v>49.68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1.49E-3</v>
      </c>
      <c r="R149" s="161">
        <f>Q149*H149</f>
        <v>7.4023199999999997E-2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6034</v>
      </c>
    </row>
    <row r="150" spans="2:65" s="1" customFormat="1" ht="19.5">
      <c r="B150" s="31"/>
      <c r="D150" s="166" t="s">
        <v>5891</v>
      </c>
      <c r="F150" s="199" t="s">
        <v>6035</v>
      </c>
      <c r="I150" s="94"/>
      <c r="L150" s="31"/>
      <c r="M150" s="200"/>
      <c r="N150" s="54"/>
      <c r="O150" s="54"/>
      <c r="P150" s="54"/>
      <c r="Q150" s="54"/>
      <c r="R150" s="54"/>
      <c r="S150" s="54"/>
      <c r="T150" s="55"/>
      <c r="AT150" s="16" t="s">
        <v>5891</v>
      </c>
      <c r="AU150" s="16" t="s">
        <v>7673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6036</v>
      </c>
      <c r="H151" s="169">
        <v>49.68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16.5" customHeight="1">
      <c r="B152" s="151"/>
      <c r="C152" s="152" t="s">
        <v>8032</v>
      </c>
      <c r="D152" s="152" t="s">
        <v>7978</v>
      </c>
      <c r="E152" s="153" t="s">
        <v>6037</v>
      </c>
      <c r="F152" s="154" t="s">
        <v>6038</v>
      </c>
      <c r="G152" s="155" t="s">
        <v>5783</v>
      </c>
      <c r="H152" s="156">
        <v>49.68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6039</v>
      </c>
    </row>
    <row r="153" spans="2:65" s="1" customFormat="1" ht="16.5" customHeight="1">
      <c r="B153" s="151"/>
      <c r="C153" s="152" t="s">
        <v>5780</v>
      </c>
      <c r="D153" s="152" t="s">
        <v>7978</v>
      </c>
      <c r="E153" s="153" t="s">
        <v>6040</v>
      </c>
      <c r="F153" s="154" t="s">
        <v>6041</v>
      </c>
      <c r="G153" s="155" t="s">
        <v>7994</v>
      </c>
      <c r="H153" s="156">
        <v>56.457000000000001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1.3600000000000001E-3</v>
      </c>
      <c r="R153" s="161">
        <f>Q153*H153</f>
        <v>7.6781520000000006E-2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6042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6043</v>
      </c>
      <c r="H154" s="169">
        <v>56.457000000000001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5786</v>
      </c>
      <c r="D155" s="152" t="s">
        <v>7978</v>
      </c>
      <c r="E155" s="153" t="s">
        <v>6044</v>
      </c>
      <c r="F155" s="154" t="s">
        <v>6045</v>
      </c>
      <c r="G155" s="155" t="s">
        <v>7994</v>
      </c>
      <c r="H155" s="156">
        <v>56.457000000000001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6046</v>
      </c>
    </row>
    <row r="156" spans="2:65" s="1" customFormat="1" ht="16.5" customHeight="1">
      <c r="B156" s="151"/>
      <c r="C156" s="152" t="s">
        <v>5790</v>
      </c>
      <c r="D156" s="152" t="s">
        <v>7978</v>
      </c>
      <c r="E156" s="153" t="s">
        <v>6047</v>
      </c>
      <c r="F156" s="154" t="s">
        <v>6048</v>
      </c>
      <c r="G156" s="155" t="s">
        <v>5783</v>
      </c>
      <c r="H156" s="156">
        <v>49.68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4.0499999999999998E-3</v>
      </c>
      <c r="R156" s="161">
        <f>Q156*H156</f>
        <v>0.20120399999999999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6049</v>
      </c>
    </row>
    <row r="157" spans="2:65" s="1" customFormat="1" ht="24" customHeight="1">
      <c r="B157" s="151"/>
      <c r="C157" s="152" t="s">
        <v>5795</v>
      </c>
      <c r="D157" s="152" t="s">
        <v>7978</v>
      </c>
      <c r="E157" s="153" t="s">
        <v>6050</v>
      </c>
      <c r="F157" s="154" t="s">
        <v>6051</v>
      </c>
      <c r="G157" s="155" t="s">
        <v>5783</v>
      </c>
      <c r="H157" s="156">
        <v>49.68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6052</v>
      </c>
    </row>
    <row r="158" spans="2:65" s="1" customFormat="1" ht="24" customHeight="1">
      <c r="B158" s="151"/>
      <c r="C158" s="152" t="s">
        <v>7597</v>
      </c>
      <c r="D158" s="152" t="s">
        <v>7978</v>
      </c>
      <c r="E158" s="153" t="s">
        <v>5791</v>
      </c>
      <c r="F158" s="154" t="s">
        <v>5792</v>
      </c>
      <c r="G158" s="155" t="s">
        <v>7994</v>
      </c>
      <c r="H158" s="156">
        <v>27.183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6053</v>
      </c>
    </row>
    <row r="159" spans="2:65" s="12" customFormat="1">
      <c r="B159" s="165"/>
      <c r="D159" s="166" t="s">
        <v>7985</v>
      </c>
      <c r="F159" s="168" t="s">
        <v>6054</v>
      </c>
      <c r="H159" s="169">
        <v>27.183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5804</v>
      </c>
      <c r="D160" s="152" t="s">
        <v>7978</v>
      </c>
      <c r="E160" s="153" t="s">
        <v>6055</v>
      </c>
      <c r="F160" s="154" t="s">
        <v>6056</v>
      </c>
      <c r="G160" s="155" t="s">
        <v>7994</v>
      </c>
      <c r="H160" s="156">
        <v>25.271999999999998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6057</v>
      </c>
    </row>
    <row r="161" spans="2:65" s="14" customFormat="1">
      <c r="B161" s="182"/>
      <c r="D161" s="166" t="s">
        <v>7985</v>
      </c>
      <c r="E161" s="183" t="s">
        <v>7590</v>
      </c>
      <c r="F161" s="184" t="s">
        <v>6058</v>
      </c>
      <c r="H161" s="183" t="s">
        <v>7590</v>
      </c>
      <c r="I161" s="185"/>
      <c r="L161" s="182"/>
      <c r="M161" s="186"/>
      <c r="N161" s="187"/>
      <c r="O161" s="187"/>
      <c r="P161" s="187"/>
      <c r="Q161" s="187"/>
      <c r="R161" s="187"/>
      <c r="S161" s="187"/>
      <c r="T161" s="188"/>
      <c r="AT161" s="183" t="s">
        <v>7985</v>
      </c>
      <c r="AU161" s="183" t="s">
        <v>7673</v>
      </c>
      <c r="AV161" s="14" t="s">
        <v>7671</v>
      </c>
      <c r="AW161" s="14" t="s">
        <v>7620</v>
      </c>
      <c r="AX161" s="14" t="s">
        <v>7664</v>
      </c>
      <c r="AY161" s="183" t="s">
        <v>7977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6059</v>
      </c>
      <c r="H162" s="169">
        <v>25.271999999999998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6060</v>
      </c>
      <c r="F163" s="154" t="s">
        <v>6061</v>
      </c>
      <c r="G163" s="155" t="s">
        <v>7994</v>
      </c>
      <c r="H163" s="156">
        <v>126.36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6062</v>
      </c>
    </row>
    <row r="164" spans="2:65" s="12" customFormat="1">
      <c r="B164" s="165"/>
      <c r="D164" s="166" t="s">
        <v>7985</v>
      </c>
      <c r="F164" s="168" t="s">
        <v>6063</v>
      </c>
      <c r="H164" s="169">
        <v>126.36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16.5" customHeight="1">
      <c r="B165" s="151"/>
      <c r="C165" s="152" t="s">
        <v>5813</v>
      </c>
      <c r="D165" s="152" t="s">
        <v>7978</v>
      </c>
      <c r="E165" s="153" t="s">
        <v>5810</v>
      </c>
      <c r="F165" s="154" t="s">
        <v>5811</v>
      </c>
      <c r="G165" s="155" t="s">
        <v>7994</v>
      </c>
      <c r="H165" s="156">
        <v>25.271999999999998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6064</v>
      </c>
    </row>
    <row r="166" spans="2:65" s="1" customFormat="1" ht="24" customHeight="1">
      <c r="B166" s="151"/>
      <c r="C166" s="152" t="s">
        <v>5819</v>
      </c>
      <c r="D166" s="152" t="s">
        <v>7978</v>
      </c>
      <c r="E166" s="153" t="s">
        <v>5814</v>
      </c>
      <c r="F166" s="154" t="s">
        <v>5815</v>
      </c>
      <c r="G166" s="155" t="s">
        <v>5816</v>
      </c>
      <c r="H166" s="156">
        <v>51.808</v>
      </c>
      <c r="I166" s="157"/>
      <c r="J166" s="158">
        <f>ROUND(I166*H166,2)</f>
        <v>0</v>
      </c>
      <c r="K166" s="154" t="s">
        <v>6065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6066</v>
      </c>
    </row>
    <row r="167" spans="2:65" s="12" customFormat="1">
      <c r="B167" s="165"/>
      <c r="D167" s="166" t="s">
        <v>7985</v>
      </c>
      <c r="F167" s="168" t="s">
        <v>6067</v>
      </c>
      <c r="H167" s="169">
        <v>51.808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7592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5825</v>
      </c>
      <c r="D168" s="152" t="s">
        <v>7978</v>
      </c>
      <c r="E168" s="153" t="s">
        <v>5820</v>
      </c>
      <c r="F168" s="154" t="s">
        <v>5821</v>
      </c>
      <c r="G168" s="155" t="s">
        <v>7994</v>
      </c>
      <c r="H168" s="156">
        <v>29.094000000000001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6068</v>
      </c>
    </row>
    <row r="169" spans="2:65" s="14" customFormat="1">
      <c r="B169" s="182"/>
      <c r="D169" s="166" t="s">
        <v>7985</v>
      </c>
      <c r="E169" s="183" t="s">
        <v>7590</v>
      </c>
      <c r="F169" s="184" t="s">
        <v>6069</v>
      </c>
      <c r="H169" s="183" t="s">
        <v>7590</v>
      </c>
      <c r="I169" s="185"/>
      <c r="L169" s="182"/>
      <c r="M169" s="186"/>
      <c r="N169" s="187"/>
      <c r="O169" s="187"/>
      <c r="P169" s="187"/>
      <c r="Q169" s="187"/>
      <c r="R169" s="187"/>
      <c r="S169" s="187"/>
      <c r="T169" s="188"/>
      <c r="AT169" s="183" t="s">
        <v>7985</v>
      </c>
      <c r="AU169" s="183" t="s">
        <v>7673</v>
      </c>
      <c r="AV169" s="14" t="s">
        <v>7671</v>
      </c>
      <c r="AW169" s="14" t="s">
        <v>7620</v>
      </c>
      <c r="AX169" s="14" t="s">
        <v>7664</v>
      </c>
      <c r="AY169" s="183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6070</v>
      </c>
      <c r="H170" s="169">
        <v>29.094000000000001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6071</v>
      </c>
      <c r="F171" s="154" t="s">
        <v>6072</v>
      </c>
      <c r="G171" s="155" t="s">
        <v>5783</v>
      </c>
      <c r="H171" s="156">
        <v>20.91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6073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6074</v>
      </c>
      <c r="H172" s="169">
        <v>20.91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5838</v>
      </c>
      <c r="D173" s="152" t="s">
        <v>7978</v>
      </c>
      <c r="E173" s="153" t="s">
        <v>5851</v>
      </c>
      <c r="F173" s="154" t="s">
        <v>5852</v>
      </c>
      <c r="G173" s="155" t="s">
        <v>5783</v>
      </c>
      <c r="H173" s="156">
        <v>20.91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1.2700000000000001E-3</v>
      </c>
      <c r="R173" s="161">
        <f>Q173*H173</f>
        <v>2.6555700000000002E-2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6075</v>
      </c>
    </row>
    <row r="174" spans="2:65" s="1" customFormat="1" ht="16.5" customHeight="1">
      <c r="B174" s="151"/>
      <c r="C174" s="189" t="s">
        <v>5844</v>
      </c>
      <c r="D174" s="189" t="s">
        <v>5826</v>
      </c>
      <c r="E174" s="190" t="s">
        <v>5855</v>
      </c>
      <c r="F174" s="191" t="s">
        <v>5856</v>
      </c>
      <c r="G174" s="192" t="s">
        <v>5857</v>
      </c>
      <c r="H174" s="193">
        <v>0.52300000000000002</v>
      </c>
      <c r="I174" s="194"/>
      <c r="J174" s="195">
        <f>ROUND(I174*H174,2)</f>
        <v>0</v>
      </c>
      <c r="K174" s="191" t="s">
        <v>7982</v>
      </c>
      <c r="L174" s="196"/>
      <c r="M174" s="197" t="s">
        <v>7590</v>
      </c>
      <c r="N174" s="198" t="s">
        <v>7629</v>
      </c>
      <c r="O174" s="54"/>
      <c r="P174" s="161">
        <f>O174*H174</f>
        <v>0</v>
      </c>
      <c r="Q174" s="161">
        <v>1E-3</v>
      </c>
      <c r="R174" s="161">
        <f>Q174*H174</f>
        <v>5.2300000000000003E-4</v>
      </c>
      <c r="S174" s="161">
        <v>0</v>
      </c>
      <c r="T174" s="162">
        <f>S174*H174</f>
        <v>0</v>
      </c>
      <c r="AR174" s="163" t="s">
        <v>8023</v>
      </c>
      <c r="AT174" s="163" t="s">
        <v>5826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6076</v>
      </c>
    </row>
    <row r="175" spans="2:65" s="12" customFormat="1">
      <c r="B175" s="165"/>
      <c r="D175" s="166" t="s">
        <v>7985</v>
      </c>
      <c r="F175" s="168" t="s">
        <v>6077</v>
      </c>
      <c r="H175" s="169">
        <v>0.52300000000000002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1" customFormat="1" ht="22.9" customHeight="1">
      <c r="B176" s="138"/>
      <c r="D176" s="139" t="s">
        <v>7663</v>
      </c>
      <c r="E176" s="149" t="s">
        <v>7673</v>
      </c>
      <c r="F176" s="149" t="s">
        <v>6078</v>
      </c>
      <c r="I176" s="141"/>
      <c r="J176" s="150">
        <f>BK176</f>
        <v>0</v>
      </c>
      <c r="L176" s="138"/>
      <c r="M176" s="143"/>
      <c r="N176" s="144"/>
      <c r="O176" s="144"/>
      <c r="P176" s="145">
        <f>SUM(P177:P182)</f>
        <v>0</v>
      </c>
      <c r="Q176" s="144"/>
      <c r="R176" s="145">
        <f>SUM(R177:R182)</f>
        <v>14.280808540000001</v>
      </c>
      <c r="S176" s="144"/>
      <c r="T176" s="146">
        <f>SUM(T177:T182)</f>
        <v>0</v>
      </c>
      <c r="AR176" s="139" t="s">
        <v>7671</v>
      </c>
      <c r="AT176" s="147" t="s">
        <v>7663</v>
      </c>
      <c r="AU176" s="147" t="s">
        <v>7671</v>
      </c>
      <c r="AY176" s="139" t="s">
        <v>7977</v>
      </c>
      <c r="BK176" s="148">
        <f>SUM(BK177:BK182)</f>
        <v>0</v>
      </c>
    </row>
    <row r="177" spans="2:65" s="1" customFormat="1" ht="24" customHeight="1">
      <c r="B177" s="151"/>
      <c r="C177" s="152" t="s">
        <v>5850</v>
      </c>
      <c r="D177" s="152" t="s">
        <v>7978</v>
      </c>
      <c r="E177" s="153" t="s">
        <v>6079</v>
      </c>
      <c r="F177" s="154" t="s">
        <v>6080</v>
      </c>
      <c r="G177" s="155" t="s">
        <v>5863</v>
      </c>
      <c r="H177" s="156">
        <v>18.399999999999999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0.22656999999999999</v>
      </c>
      <c r="R177" s="161">
        <f>Q177*H177</f>
        <v>4.1688879999999999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6081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6082</v>
      </c>
      <c r="H178" s="169">
        <v>18.399999999999999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6083</v>
      </c>
      <c r="F179" s="154" t="s">
        <v>6084</v>
      </c>
      <c r="G179" s="155" t="s">
        <v>7994</v>
      </c>
      <c r="H179" s="156">
        <v>3.5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2.16</v>
      </c>
      <c r="R179" s="161">
        <f>Q179*H179</f>
        <v>7.5600000000000005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6085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6171</v>
      </c>
      <c r="H180" s="169">
        <v>3.5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6087</v>
      </c>
      <c r="F181" s="154" t="s">
        <v>6088</v>
      </c>
      <c r="G181" s="155" t="s">
        <v>7994</v>
      </c>
      <c r="H181" s="156">
        <v>1.131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2.2563399999999998</v>
      </c>
      <c r="R181" s="161">
        <f>Q181*H181</f>
        <v>2.5519205399999998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6089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6090</v>
      </c>
      <c r="H182" s="169">
        <v>1.131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7671</v>
      </c>
      <c r="AY182" s="167" t="s">
        <v>7977</v>
      </c>
    </row>
    <row r="183" spans="2:65" s="11" customFormat="1" ht="22.9" customHeight="1">
      <c r="B183" s="138"/>
      <c r="D183" s="139" t="s">
        <v>7663</v>
      </c>
      <c r="E183" s="149" t="s">
        <v>7991</v>
      </c>
      <c r="F183" s="149" t="s">
        <v>6091</v>
      </c>
      <c r="I183" s="141"/>
      <c r="J183" s="150">
        <f>BK183</f>
        <v>0</v>
      </c>
      <c r="L183" s="138"/>
      <c r="M183" s="143"/>
      <c r="N183" s="144"/>
      <c r="O183" s="144"/>
      <c r="P183" s="145">
        <f>SUM(P184:P192)</f>
        <v>0</v>
      </c>
      <c r="Q183" s="144"/>
      <c r="R183" s="145">
        <f>SUM(R184:R192)</f>
        <v>0.44393310000000002</v>
      </c>
      <c r="S183" s="144"/>
      <c r="T183" s="146">
        <f>SUM(T184:T192)</f>
        <v>0</v>
      </c>
      <c r="AR183" s="139" t="s">
        <v>7671</v>
      </c>
      <c r="AT183" s="147" t="s">
        <v>7663</v>
      </c>
      <c r="AU183" s="147" t="s">
        <v>7671</v>
      </c>
      <c r="AY183" s="139" t="s">
        <v>7977</v>
      </c>
      <c r="BK183" s="148">
        <f>SUM(BK184:BK192)</f>
        <v>0</v>
      </c>
    </row>
    <row r="184" spans="2:65" s="1" customFormat="1" ht="16.5" customHeight="1">
      <c r="B184" s="151"/>
      <c r="C184" s="152" t="s">
        <v>5868</v>
      </c>
      <c r="D184" s="152" t="s">
        <v>7978</v>
      </c>
      <c r="E184" s="153" t="s">
        <v>6092</v>
      </c>
      <c r="F184" s="154" t="s">
        <v>6093</v>
      </c>
      <c r="G184" s="155" t="s">
        <v>7994</v>
      </c>
      <c r="H184" s="156">
        <v>0.17100000000000001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2.5960999999999999</v>
      </c>
      <c r="R184" s="161">
        <f>Q184*H184</f>
        <v>0.44393310000000002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6094</v>
      </c>
    </row>
    <row r="185" spans="2:65" s="14" customFormat="1">
      <c r="B185" s="182"/>
      <c r="D185" s="166" t="s">
        <v>7985</v>
      </c>
      <c r="E185" s="183" t="s">
        <v>7590</v>
      </c>
      <c r="F185" s="184" t="s">
        <v>6095</v>
      </c>
      <c r="H185" s="183" t="s">
        <v>7590</v>
      </c>
      <c r="I185" s="185"/>
      <c r="L185" s="182"/>
      <c r="M185" s="186"/>
      <c r="N185" s="187"/>
      <c r="O185" s="187"/>
      <c r="P185" s="187"/>
      <c r="Q185" s="187"/>
      <c r="R185" s="187"/>
      <c r="S185" s="187"/>
      <c r="T185" s="188"/>
      <c r="AT185" s="183" t="s">
        <v>7985</v>
      </c>
      <c r="AU185" s="183" t="s">
        <v>7673</v>
      </c>
      <c r="AV185" s="14" t="s">
        <v>7671</v>
      </c>
      <c r="AW185" s="14" t="s">
        <v>7620</v>
      </c>
      <c r="AX185" s="14" t="s">
        <v>7664</v>
      </c>
      <c r="AY185" s="183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6096</v>
      </c>
      <c r="H186" s="169">
        <v>0.17100000000000001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5876</v>
      </c>
      <c r="D187" s="152" t="s">
        <v>7978</v>
      </c>
      <c r="E187" s="153" t="s">
        <v>6106</v>
      </c>
      <c r="F187" s="154" t="s">
        <v>6107</v>
      </c>
      <c r="G187" s="155" t="s">
        <v>5985</v>
      </c>
      <c r="H187" s="156">
        <v>1</v>
      </c>
      <c r="I187" s="157"/>
      <c r="J187" s="158">
        <f t="shared" ref="J187:J192" si="0">ROUND(I187*H187,2)</f>
        <v>0</v>
      </c>
      <c r="K187" s="154" t="s">
        <v>7590</v>
      </c>
      <c r="L187" s="31"/>
      <c r="M187" s="159" t="s">
        <v>7590</v>
      </c>
      <c r="N187" s="160" t="s">
        <v>7629</v>
      </c>
      <c r="O187" s="54"/>
      <c r="P187" s="161">
        <f t="shared" ref="P187:P192" si="1">O187*H187</f>
        <v>0</v>
      </c>
      <c r="Q187" s="161">
        <v>0</v>
      </c>
      <c r="R187" s="161">
        <f t="shared" ref="R187:R192" si="2">Q187*H187</f>
        <v>0</v>
      </c>
      <c r="S187" s="161">
        <v>0</v>
      </c>
      <c r="T187" s="162">
        <f t="shared" ref="T187:T192" si="3"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 t="shared" ref="BE187:BE192" si="4">IF(N187="základní",J187,0)</f>
        <v>0</v>
      </c>
      <c r="BF187" s="164">
        <f t="shared" ref="BF187:BF192" si="5">IF(N187="snížená",J187,0)</f>
        <v>0</v>
      </c>
      <c r="BG187" s="164">
        <f t="shared" ref="BG187:BG192" si="6">IF(N187="zákl. přenesená",J187,0)</f>
        <v>0</v>
      </c>
      <c r="BH187" s="164">
        <f t="shared" ref="BH187:BH192" si="7">IF(N187="sníž. přenesená",J187,0)</f>
        <v>0</v>
      </c>
      <c r="BI187" s="164">
        <f t="shared" ref="BI187:BI192" si="8">IF(N187="nulová",J187,0)</f>
        <v>0</v>
      </c>
      <c r="BJ187" s="16" t="s">
        <v>7671</v>
      </c>
      <c r="BK187" s="164">
        <f t="shared" ref="BK187:BK192" si="9">ROUND(I187*H187,2)</f>
        <v>0</v>
      </c>
      <c r="BL187" s="16" t="s">
        <v>7983</v>
      </c>
      <c r="BM187" s="163" t="s">
        <v>6108</v>
      </c>
    </row>
    <row r="188" spans="2:65" s="1" customFormat="1" ht="24" customHeight="1">
      <c r="B188" s="151"/>
      <c r="C188" s="152" t="s">
        <v>5883</v>
      </c>
      <c r="D188" s="152" t="s">
        <v>7978</v>
      </c>
      <c r="E188" s="153" t="s">
        <v>6109</v>
      </c>
      <c r="F188" s="154" t="s">
        <v>6110</v>
      </c>
      <c r="G188" s="155" t="s">
        <v>5985</v>
      </c>
      <c r="H188" s="156">
        <v>1</v>
      </c>
      <c r="I188" s="157"/>
      <c r="J188" s="158">
        <f t="shared" si="0"/>
        <v>0</v>
      </c>
      <c r="K188" s="154" t="s">
        <v>7590</v>
      </c>
      <c r="L188" s="31"/>
      <c r="M188" s="159" t="s">
        <v>7590</v>
      </c>
      <c r="N188" s="160" t="s">
        <v>7629</v>
      </c>
      <c r="O188" s="54"/>
      <c r="P188" s="161">
        <f t="shared" si="1"/>
        <v>0</v>
      </c>
      <c r="Q188" s="161">
        <v>0</v>
      </c>
      <c r="R188" s="161">
        <f t="shared" si="2"/>
        <v>0</v>
      </c>
      <c r="S188" s="161">
        <v>0</v>
      </c>
      <c r="T188" s="162">
        <f t="shared" si="3"/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 t="shared" si="4"/>
        <v>0</v>
      </c>
      <c r="BF188" s="164">
        <f t="shared" si="5"/>
        <v>0</v>
      </c>
      <c r="BG188" s="164">
        <f t="shared" si="6"/>
        <v>0</v>
      </c>
      <c r="BH188" s="164">
        <f t="shared" si="7"/>
        <v>0</v>
      </c>
      <c r="BI188" s="164">
        <f t="shared" si="8"/>
        <v>0</v>
      </c>
      <c r="BJ188" s="16" t="s">
        <v>7671</v>
      </c>
      <c r="BK188" s="164">
        <f t="shared" si="9"/>
        <v>0</v>
      </c>
      <c r="BL188" s="16" t="s">
        <v>7983</v>
      </c>
      <c r="BM188" s="163" t="s">
        <v>6111</v>
      </c>
    </row>
    <row r="189" spans="2:65" s="1" customFormat="1" ht="24" customHeight="1">
      <c r="B189" s="151"/>
      <c r="C189" s="152" t="s">
        <v>5887</v>
      </c>
      <c r="D189" s="152" t="s">
        <v>7978</v>
      </c>
      <c r="E189" s="153" t="s">
        <v>6172</v>
      </c>
      <c r="F189" s="154" t="s">
        <v>6867</v>
      </c>
      <c r="G189" s="155" t="s">
        <v>5985</v>
      </c>
      <c r="H189" s="156">
        <v>1</v>
      </c>
      <c r="I189" s="157"/>
      <c r="J189" s="158">
        <f t="shared" si="0"/>
        <v>0</v>
      </c>
      <c r="K189" s="154" t="s">
        <v>7590</v>
      </c>
      <c r="L189" s="31"/>
      <c r="M189" s="159" t="s">
        <v>7590</v>
      </c>
      <c r="N189" s="160" t="s">
        <v>7629</v>
      </c>
      <c r="O189" s="54"/>
      <c r="P189" s="161">
        <f t="shared" si="1"/>
        <v>0</v>
      </c>
      <c r="Q189" s="161">
        <v>0</v>
      </c>
      <c r="R189" s="161">
        <f t="shared" si="2"/>
        <v>0</v>
      </c>
      <c r="S189" s="161">
        <v>0</v>
      </c>
      <c r="T189" s="162">
        <f t="shared" si="3"/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 t="shared" si="4"/>
        <v>0</v>
      </c>
      <c r="BF189" s="164">
        <f t="shared" si="5"/>
        <v>0</v>
      </c>
      <c r="BG189" s="164">
        <f t="shared" si="6"/>
        <v>0</v>
      </c>
      <c r="BH189" s="164">
        <f t="shared" si="7"/>
        <v>0</v>
      </c>
      <c r="BI189" s="164">
        <f t="shared" si="8"/>
        <v>0</v>
      </c>
      <c r="BJ189" s="16" t="s">
        <v>7671</v>
      </c>
      <c r="BK189" s="164">
        <f t="shared" si="9"/>
        <v>0</v>
      </c>
      <c r="BL189" s="16" t="s">
        <v>7983</v>
      </c>
      <c r="BM189" s="163" t="s">
        <v>6868</v>
      </c>
    </row>
    <row r="190" spans="2:65" s="1" customFormat="1" ht="16.5" customHeight="1">
      <c r="B190" s="151"/>
      <c r="C190" s="152" t="s">
        <v>5894</v>
      </c>
      <c r="D190" s="152" t="s">
        <v>7978</v>
      </c>
      <c r="E190" s="153" t="s">
        <v>6173</v>
      </c>
      <c r="F190" s="154" t="s">
        <v>6874</v>
      </c>
      <c r="G190" s="155" t="s">
        <v>5783</v>
      </c>
      <c r="H190" s="156">
        <v>30</v>
      </c>
      <c r="I190" s="157"/>
      <c r="J190" s="158">
        <f t="shared" si="0"/>
        <v>0</v>
      </c>
      <c r="K190" s="154" t="s">
        <v>7590</v>
      </c>
      <c r="L190" s="31"/>
      <c r="M190" s="159" t="s">
        <v>7590</v>
      </c>
      <c r="N190" s="160" t="s">
        <v>7629</v>
      </c>
      <c r="O190" s="54"/>
      <c r="P190" s="161">
        <f t="shared" si="1"/>
        <v>0</v>
      </c>
      <c r="Q190" s="161">
        <v>0</v>
      </c>
      <c r="R190" s="161">
        <f t="shared" si="2"/>
        <v>0</v>
      </c>
      <c r="S190" s="161">
        <v>0</v>
      </c>
      <c r="T190" s="162">
        <f t="shared" si="3"/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 t="shared" si="4"/>
        <v>0</v>
      </c>
      <c r="BF190" s="164">
        <f t="shared" si="5"/>
        <v>0</v>
      </c>
      <c r="BG190" s="164">
        <f t="shared" si="6"/>
        <v>0</v>
      </c>
      <c r="BH190" s="164">
        <f t="shared" si="7"/>
        <v>0</v>
      </c>
      <c r="BI190" s="164">
        <f t="shared" si="8"/>
        <v>0</v>
      </c>
      <c r="BJ190" s="16" t="s">
        <v>7671</v>
      </c>
      <c r="BK190" s="164">
        <f t="shared" si="9"/>
        <v>0</v>
      </c>
      <c r="BL190" s="16" t="s">
        <v>7983</v>
      </c>
      <c r="BM190" s="163" t="s">
        <v>6875</v>
      </c>
    </row>
    <row r="191" spans="2:65" s="1" customFormat="1" ht="24" customHeight="1">
      <c r="B191" s="151"/>
      <c r="C191" s="152" t="s">
        <v>5899</v>
      </c>
      <c r="D191" s="152" t="s">
        <v>7978</v>
      </c>
      <c r="E191" s="153" t="s">
        <v>6174</v>
      </c>
      <c r="F191" s="154" t="s">
        <v>6175</v>
      </c>
      <c r="G191" s="155" t="s">
        <v>5985</v>
      </c>
      <c r="H191" s="156">
        <v>1</v>
      </c>
      <c r="I191" s="157"/>
      <c r="J191" s="158">
        <f t="shared" si="0"/>
        <v>0</v>
      </c>
      <c r="K191" s="154" t="s">
        <v>7590</v>
      </c>
      <c r="L191" s="31"/>
      <c r="M191" s="159" t="s">
        <v>7590</v>
      </c>
      <c r="N191" s="160" t="s">
        <v>7629</v>
      </c>
      <c r="O191" s="54"/>
      <c r="P191" s="161">
        <f t="shared" si="1"/>
        <v>0</v>
      </c>
      <c r="Q191" s="161">
        <v>0</v>
      </c>
      <c r="R191" s="161">
        <f t="shared" si="2"/>
        <v>0</v>
      </c>
      <c r="S191" s="161">
        <v>0</v>
      </c>
      <c r="T191" s="162">
        <f t="shared" si="3"/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 t="shared" si="4"/>
        <v>0</v>
      </c>
      <c r="BF191" s="164">
        <f t="shared" si="5"/>
        <v>0</v>
      </c>
      <c r="BG191" s="164">
        <f t="shared" si="6"/>
        <v>0</v>
      </c>
      <c r="BH191" s="164">
        <f t="shared" si="7"/>
        <v>0</v>
      </c>
      <c r="BI191" s="164">
        <f t="shared" si="8"/>
        <v>0</v>
      </c>
      <c r="BJ191" s="16" t="s">
        <v>7671</v>
      </c>
      <c r="BK191" s="164">
        <f t="shared" si="9"/>
        <v>0</v>
      </c>
      <c r="BL191" s="16" t="s">
        <v>7983</v>
      </c>
      <c r="BM191" s="163" t="s">
        <v>6176</v>
      </c>
    </row>
    <row r="192" spans="2:65" s="1" customFormat="1" ht="24" customHeight="1">
      <c r="B192" s="151"/>
      <c r="C192" s="152" t="s">
        <v>5903</v>
      </c>
      <c r="D192" s="152" t="s">
        <v>7978</v>
      </c>
      <c r="E192" s="153" t="s">
        <v>6177</v>
      </c>
      <c r="F192" s="154" t="s">
        <v>6178</v>
      </c>
      <c r="G192" s="155" t="s">
        <v>5985</v>
      </c>
      <c r="H192" s="156">
        <v>1</v>
      </c>
      <c r="I192" s="157"/>
      <c r="J192" s="158">
        <f t="shared" si="0"/>
        <v>0</v>
      </c>
      <c r="K192" s="154" t="s">
        <v>7590</v>
      </c>
      <c r="L192" s="31"/>
      <c r="M192" s="159" t="s">
        <v>7590</v>
      </c>
      <c r="N192" s="160" t="s">
        <v>7629</v>
      </c>
      <c r="O192" s="54"/>
      <c r="P192" s="161">
        <f t="shared" si="1"/>
        <v>0</v>
      </c>
      <c r="Q192" s="161">
        <v>0</v>
      </c>
      <c r="R192" s="161">
        <f t="shared" si="2"/>
        <v>0</v>
      </c>
      <c r="S192" s="161">
        <v>0</v>
      </c>
      <c r="T192" s="162">
        <f t="shared" si="3"/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 t="shared" si="4"/>
        <v>0</v>
      </c>
      <c r="BF192" s="164">
        <f t="shared" si="5"/>
        <v>0</v>
      </c>
      <c r="BG192" s="164">
        <f t="shared" si="6"/>
        <v>0</v>
      </c>
      <c r="BH192" s="164">
        <f t="shared" si="7"/>
        <v>0</v>
      </c>
      <c r="BI192" s="164">
        <f t="shared" si="8"/>
        <v>0</v>
      </c>
      <c r="BJ192" s="16" t="s">
        <v>7671</v>
      </c>
      <c r="BK192" s="164">
        <f t="shared" si="9"/>
        <v>0</v>
      </c>
      <c r="BL192" s="16" t="s">
        <v>7983</v>
      </c>
      <c r="BM192" s="163" t="s">
        <v>6179</v>
      </c>
    </row>
    <row r="193" spans="2:65" s="11" customFormat="1" ht="22.9" customHeight="1">
      <c r="B193" s="138"/>
      <c r="D193" s="139" t="s">
        <v>7663</v>
      </c>
      <c r="E193" s="149" t="s">
        <v>7983</v>
      </c>
      <c r="F193" s="149" t="s">
        <v>5875</v>
      </c>
      <c r="I193" s="141"/>
      <c r="J193" s="150">
        <f>BK193</f>
        <v>0</v>
      </c>
      <c r="L193" s="138"/>
      <c r="M193" s="143"/>
      <c r="N193" s="144"/>
      <c r="O193" s="144"/>
      <c r="P193" s="145">
        <f>P194</f>
        <v>0</v>
      </c>
      <c r="Q193" s="144"/>
      <c r="R193" s="145">
        <f>R194</f>
        <v>0</v>
      </c>
      <c r="S193" s="144"/>
      <c r="T193" s="146">
        <f>T194</f>
        <v>0</v>
      </c>
      <c r="AR193" s="139" t="s">
        <v>7671</v>
      </c>
      <c r="AT193" s="147" t="s">
        <v>7663</v>
      </c>
      <c r="AU193" s="147" t="s">
        <v>7671</v>
      </c>
      <c r="AY193" s="139" t="s">
        <v>7977</v>
      </c>
      <c r="BK193" s="148">
        <f>BK194</f>
        <v>0</v>
      </c>
    </row>
    <row r="194" spans="2:65" s="1" customFormat="1" ht="24" customHeight="1">
      <c r="B194" s="151"/>
      <c r="C194" s="152" t="s">
        <v>5907</v>
      </c>
      <c r="D194" s="152" t="s">
        <v>7978</v>
      </c>
      <c r="E194" s="153" t="s">
        <v>6876</v>
      </c>
      <c r="F194" s="154" t="s">
        <v>6877</v>
      </c>
      <c r="G194" s="155" t="s">
        <v>7994</v>
      </c>
      <c r="H194" s="156">
        <v>3.5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6180</v>
      </c>
    </row>
    <row r="195" spans="2:65" s="11" customFormat="1" ht="22.9" customHeight="1">
      <c r="B195" s="138"/>
      <c r="D195" s="139" t="s">
        <v>7663</v>
      </c>
      <c r="E195" s="149" t="s">
        <v>8012</v>
      </c>
      <c r="F195" s="149" t="s">
        <v>6112</v>
      </c>
      <c r="I195" s="141"/>
      <c r="J195" s="150">
        <f>BK195</f>
        <v>0</v>
      </c>
      <c r="L195" s="138"/>
      <c r="M195" s="143"/>
      <c r="N195" s="144"/>
      <c r="O195" s="144"/>
      <c r="P195" s="145">
        <f>SUM(P196:P200)</f>
        <v>0</v>
      </c>
      <c r="Q195" s="144"/>
      <c r="R195" s="145">
        <f>SUM(R196:R200)</f>
        <v>2.0197992</v>
      </c>
      <c r="S195" s="144"/>
      <c r="T195" s="146">
        <f>SUM(T196:T200)</f>
        <v>0</v>
      </c>
      <c r="AR195" s="139" t="s">
        <v>7671</v>
      </c>
      <c r="AT195" s="147" t="s">
        <v>7663</v>
      </c>
      <c r="AU195" s="147" t="s">
        <v>7671</v>
      </c>
      <c r="AY195" s="139" t="s">
        <v>7977</v>
      </c>
      <c r="BK195" s="148">
        <f>SUM(BK196:BK200)</f>
        <v>0</v>
      </c>
    </row>
    <row r="196" spans="2:65" s="1" customFormat="1" ht="24" customHeight="1">
      <c r="B196" s="151"/>
      <c r="C196" s="152" t="s">
        <v>5911</v>
      </c>
      <c r="D196" s="152" t="s">
        <v>7978</v>
      </c>
      <c r="E196" s="153" t="s">
        <v>6113</v>
      </c>
      <c r="F196" s="154" t="s">
        <v>6114</v>
      </c>
      <c r="G196" s="155" t="s">
        <v>5783</v>
      </c>
      <c r="H196" s="156">
        <v>3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0.14610000000000001</v>
      </c>
      <c r="R196" s="161">
        <f>Q196*H196</f>
        <v>0.43830000000000002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6115</v>
      </c>
    </row>
    <row r="197" spans="2:65" s="1" customFormat="1" ht="16.5" customHeight="1">
      <c r="B197" s="151"/>
      <c r="C197" s="189" t="s">
        <v>5915</v>
      </c>
      <c r="D197" s="189" t="s">
        <v>5826</v>
      </c>
      <c r="E197" s="190" t="s">
        <v>4422</v>
      </c>
      <c r="F197" s="191" t="s">
        <v>6117</v>
      </c>
      <c r="G197" s="192" t="s">
        <v>5783</v>
      </c>
      <c r="H197" s="193">
        <v>3.06</v>
      </c>
      <c r="I197" s="194"/>
      <c r="J197" s="195">
        <f>ROUND(I197*H197,2)</f>
        <v>0</v>
      </c>
      <c r="K197" s="191" t="s">
        <v>7982</v>
      </c>
      <c r="L197" s="196"/>
      <c r="M197" s="197" t="s">
        <v>7590</v>
      </c>
      <c r="N197" s="198" t="s">
        <v>7629</v>
      </c>
      <c r="O197" s="54"/>
      <c r="P197" s="161">
        <f>O197*H197</f>
        <v>0</v>
      </c>
      <c r="Q197" s="161">
        <v>0.13200000000000001</v>
      </c>
      <c r="R197" s="161">
        <f>Q197*H197</f>
        <v>0.40392</v>
      </c>
      <c r="S197" s="161">
        <v>0</v>
      </c>
      <c r="T197" s="162">
        <f>S197*H197</f>
        <v>0</v>
      </c>
      <c r="AR197" s="163" t="s">
        <v>8023</v>
      </c>
      <c r="AT197" s="163" t="s">
        <v>5826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6118</v>
      </c>
    </row>
    <row r="198" spans="2:65" s="12" customFormat="1">
      <c r="B198" s="165"/>
      <c r="D198" s="166" t="s">
        <v>7985</v>
      </c>
      <c r="F198" s="168" t="s">
        <v>6119</v>
      </c>
      <c r="H198" s="169">
        <v>3.06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7592</v>
      </c>
      <c r="AX198" s="12" t="s">
        <v>7671</v>
      </c>
      <c r="AY198" s="167" t="s">
        <v>7977</v>
      </c>
    </row>
    <row r="199" spans="2:65" s="1" customFormat="1" ht="24" customHeight="1">
      <c r="B199" s="151"/>
      <c r="C199" s="152" t="s">
        <v>5919</v>
      </c>
      <c r="D199" s="152" t="s">
        <v>7978</v>
      </c>
      <c r="E199" s="153" t="s">
        <v>6120</v>
      </c>
      <c r="F199" s="154" t="s">
        <v>6121</v>
      </c>
      <c r="G199" s="155" t="s">
        <v>7994</v>
      </c>
      <c r="H199" s="156">
        <v>0.48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2.45329</v>
      </c>
      <c r="R199" s="161">
        <f>Q199*H199</f>
        <v>1.1775792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6122</v>
      </c>
    </row>
    <row r="200" spans="2:65" s="1" customFormat="1" ht="24" customHeight="1">
      <c r="B200" s="151"/>
      <c r="C200" s="152" t="s">
        <v>5923</v>
      </c>
      <c r="D200" s="152" t="s">
        <v>7978</v>
      </c>
      <c r="E200" s="153" t="s">
        <v>6123</v>
      </c>
      <c r="F200" s="154" t="s">
        <v>6124</v>
      </c>
      <c r="G200" s="155" t="s">
        <v>7994</v>
      </c>
      <c r="H200" s="156">
        <v>0.48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6125</v>
      </c>
    </row>
    <row r="201" spans="2:65" s="11" customFormat="1" ht="22.9" customHeight="1">
      <c r="B201" s="138"/>
      <c r="D201" s="139" t="s">
        <v>7663</v>
      </c>
      <c r="E201" s="149" t="s">
        <v>8023</v>
      </c>
      <c r="F201" s="149" t="s">
        <v>5882</v>
      </c>
      <c r="I201" s="141"/>
      <c r="J201" s="150">
        <f>BK201</f>
        <v>0</v>
      </c>
      <c r="L201" s="138"/>
      <c r="M201" s="143"/>
      <c r="N201" s="144"/>
      <c r="O201" s="144"/>
      <c r="P201" s="145">
        <f>SUM(P202:P237)</f>
        <v>0</v>
      </c>
      <c r="Q201" s="144"/>
      <c r="R201" s="145">
        <f>SUM(R202:R237)</f>
        <v>0.45208999999999999</v>
      </c>
      <c r="S201" s="144"/>
      <c r="T201" s="146">
        <f>SUM(T202:T237)</f>
        <v>0</v>
      </c>
      <c r="AR201" s="139" t="s">
        <v>7671</v>
      </c>
      <c r="AT201" s="147" t="s">
        <v>7663</v>
      </c>
      <c r="AU201" s="147" t="s">
        <v>7671</v>
      </c>
      <c r="AY201" s="139" t="s">
        <v>7977</v>
      </c>
      <c r="BK201" s="148">
        <f>SUM(BK202:BK237)</f>
        <v>0</v>
      </c>
    </row>
    <row r="202" spans="2:65" s="1" customFormat="1" ht="24" customHeight="1">
      <c r="B202" s="151"/>
      <c r="C202" s="152" t="s">
        <v>5927</v>
      </c>
      <c r="D202" s="152" t="s">
        <v>7978</v>
      </c>
      <c r="E202" s="153" t="s">
        <v>6126</v>
      </c>
      <c r="F202" s="154" t="s">
        <v>6127</v>
      </c>
      <c r="G202" s="155" t="s">
        <v>5897</v>
      </c>
      <c r="H202" s="156">
        <v>23</v>
      </c>
      <c r="I202" s="157"/>
      <c r="J202" s="158">
        <f>ROUND(I202*H202,2)</f>
        <v>0</v>
      </c>
      <c r="K202" s="154" t="s">
        <v>7590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1.67E-3</v>
      </c>
      <c r="R202" s="161">
        <f>Q202*H202</f>
        <v>3.841E-2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6128</v>
      </c>
    </row>
    <row r="203" spans="2:65" s="1" customFormat="1" ht="19.5">
      <c r="B203" s="31"/>
      <c r="D203" s="166" t="s">
        <v>5891</v>
      </c>
      <c r="F203" s="199" t="s">
        <v>6129</v>
      </c>
      <c r="I203" s="94"/>
      <c r="L203" s="31"/>
      <c r="M203" s="200"/>
      <c r="N203" s="54"/>
      <c r="O203" s="54"/>
      <c r="P203" s="54"/>
      <c r="Q203" s="54"/>
      <c r="R203" s="54"/>
      <c r="S203" s="54"/>
      <c r="T203" s="55"/>
      <c r="AT203" s="16" t="s">
        <v>5891</v>
      </c>
      <c r="AU203" s="16" t="s">
        <v>7673</v>
      </c>
    </row>
    <row r="204" spans="2:65" s="1" customFormat="1" ht="16.5" customHeight="1">
      <c r="B204" s="151"/>
      <c r="C204" s="189" t="s">
        <v>5931</v>
      </c>
      <c r="D204" s="189" t="s">
        <v>5826</v>
      </c>
      <c r="E204" s="190" t="s">
        <v>6890</v>
      </c>
      <c r="F204" s="191" t="s">
        <v>6891</v>
      </c>
      <c r="G204" s="192" t="s">
        <v>5897</v>
      </c>
      <c r="H204" s="193">
        <v>2</v>
      </c>
      <c r="I204" s="194"/>
      <c r="J204" s="195">
        <f t="shared" ref="J204:J227" si="10">ROUND(I204*H204,2)</f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 t="shared" ref="P204:P227" si="11">O204*H204</f>
        <v>0</v>
      </c>
      <c r="Q204" s="161">
        <v>1.2999999999999999E-2</v>
      </c>
      <c r="R204" s="161">
        <f t="shared" ref="R204:R227" si="12">Q204*H204</f>
        <v>2.5999999999999999E-2</v>
      </c>
      <c r="S204" s="161">
        <v>0</v>
      </c>
      <c r="T204" s="162">
        <f t="shared" ref="T204:T227" si="13">S204*H204</f>
        <v>0</v>
      </c>
      <c r="AR204" s="163" t="s">
        <v>8023</v>
      </c>
      <c r="AT204" s="163" t="s">
        <v>5826</v>
      </c>
      <c r="AU204" s="163" t="s">
        <v>7673</v>
      </c>
      <c r="AY204" s="16" t="s">
        <v>7977</v>
      </c>
      <c r="BE204" s="164">
        <f t="shared" ref="BE204:BE227" si="14">IF(N204="základní",J204,0)</f>
        <v>0</v>
      </c>
      <c r="BF204" s="164">
        <f t="shared" ref="BF204:BF227" si="15">IF(N204="snížená",J204,0)</f>
        <v>0</v>
      </c>
      <c r="BG204" s="164">
        <f t="shared" ref="BG204:BG227" si="16">IF(N204="zákl. přenesená",J204,0)</f>
        <v>0</v>
      </c>
      <c r="BH204" s="164">
        <f t="shared" ref="BH204:BH227" si="17">IF(N204="sníž. přenesená",J204,0)</f>
        <v>0</v>
      </c>
      <c r="BI204" s="164">
        <f t="shared" ref="BI204:BI227" si="18">IF(N204="nulová",J204,0)</f>
        <v>0</v>
      </c>
      <c r="BJ204" s="16" t="s">
        <v>7671</v>
      </c>
      <c r="BK204" s="164">
        <f t="shared" ref="BK204:BK227" si="19">ROUND(I204*H204,2)</f>
        <v>0</v>
      </c>
      <c r="BL204" s="16" t="s">
        <v>7983</v>
      </c>
      <c r="BM204" s="163" t="s">
        <v>6892</v>
      </c>
    </row>
    <row r="205" spans="2:65" s="1" customFormat="1" ht="24" customHeight="1">
      <c r="B205" s="151"/>
      <c r="C205" s="189" t="s">
        <v>5935</v>
      </c>
      <c r="D205" s="189" t="s">
        <v>5826</v>
      </c>
      <c r="E205" s="190" t="s">
        <v>1676</v>
      </c>
      <c r="F205" s="191" t="s">
        <v>1677</v>
      </c>
      <c r="G205" s="192" t="s">
        <v>5897</v>
      </c>
      <c r="H205" s="193">
        <v>2</v>
      </c>
      <c r="I205" s="194"/>
      <c r="J205" s="195">
        <f t="shared" si="10"/>
        <v>0</v>
      </c>
      <c r="K205" s="191" t="s">
        <v>7982</v>
      </c>
      <c r="L205" s="196"/>
      <c r="M205" s="197" t="s">
        <v>7590</v>
      </c>
      <c r="N205" s="198" t="s">
        <v>7629</v>
      </c>
      <c r="O205" s="54"/>
      <c r="P205" s="161">
        <f t="shared" si="11"/>
        <v>0</v>
      </c>
      <c r="Q205" s="161">
        <v>1.41E-2</v>
      </c>
      <c r="R205" s="161">
        <f t="shared" si="12"/>
        <v>2.8199999999999999E-2</v>
      </c>
      <c r="S205" s="161">
        <v>0</v>
      </c>
      <c r="T205" s="162">
        <f t="shared" si="13"/>
        <v>0</v>
      </c>
      <c r="AR205" s="163" t="s">
        <v>8023</v>
      </c>
      <c r="AT205" s="163" t="s">
        <v>5826</v>
      </c>
      <c r="AU205" s="163" t="s">
        <v>7673</v>
      </c>
      <c r="AY205" s="16" t="s">
        <v>7977</v>
      </c>
      <c r="BE205" s="164">
        <f t="shared" si="14"/>
        <v>0</v>
      </c>
      <c r="BF205" s="164">
        <f t="shared" si="15"/>
        <v>0</v>
      </c>
      <c r="BG205" s="164">
        <f t="shared" si="16"/>
        <v>0</v>
      </c>
      <c r="BH205" s="164">
        <f t="shared" si="17"/>
        <v>0</v>
      </c>
      <c r="BI205" s="164">
        <f t="shared" si="18"/>
        <v>0</v>
      </c>
      <c r="BJ205" s="16" t="s">
        <v>7671</v>
      </c>
      <c r="BK205" s="164">
        <f t="shared" si="19"/>
        <v>0</v>
      </c>
      <c r="BL205" s="16" t="s">
        <v>7983</v>
      </c>
      <c r="BM205" s="163" t="s">
        <v>6895</v>
      </c>
    </row>
    <row r="206" spans="2:65" s="1" customFormat="1" ht="24" customHeight="1">
      <c r="B206" s="151"/>
      <c r="C206" s="189" t="s">
        <v>5939</v>
      </c>
      <c r="D206" s="189" t="s">
        <v>5826</v>
      </c>
      <c r="E206" s="190" t="s">
        <v>1678</v>
      </c>
      <c r="F206" s="191" t="s">
        <v>1679</v>
      </c>
      <c r="G206" s="192" t="s">
        <v>5897</v>
      </c>
      <c r="H206" s="193">
        <v>2</v>
      </c>
      <c r="I206" s="194"/>
      <c r="J206" s="195">
        <f t="shared" si="10"/>
        <v>0</v>
      </c>
      <c r="K206" s="191" t="s">
        <v>7982</v>
      </c>
      <c r="L206" s="196"/>
      <c r="M206" s="197" t="s">
        <v>7590</v>
      </c>
      <c r="N206" s="198" t="s">
        <v>7629</v>
      </c>
      <c r="O206" s="54"/>
      <c r="P206" s="161">
        <f t="shared" si="11"/>
        <v>0</v>
      </c>
      <c r="Q206" s="161">
        <v>8.3999999999999995E-3</v>
      </c>
      <c r="R206" s="161">
        <f t="shared" si="12"/>
        <v>1.6799999999999999E-2</v>
      </c>
      <c r="S206" s="161">
        <v>0</v>
      </c>
      <c r="T206" s="162">
        <f t="shared" si="13"/>
        <v>0</v>
      </c>
      <c r="AR206" s="163" t="s">
        <v>8023</v>
      </c>
      <c r="AT206" s="163" t="s">
        <v>5826</v>
      </c>
      <c r="AU206" s="163" t="s">
        <v>7673</v>
      </c>
      <c r="AY206" s="16" t="s">
        <v>7977</v>
      </c>
      <c r="BE206" s="164">
        <f t="shared" si="14"/>
        <v>0</v>
      </c>
      <c r="BF206" s="164">
        <f t="shared" si="15"/>
        <v>0</v>
      </c>
      <c r="BG206" s="164">
        <f t="shared" si="16"/>
        <v>0</v>
      </c>
      <c r="BH206" s="164">
        <f t="shared" si="17"/>
        <v>0</v>
      </c>
      <c r="BI206" s="164">
        <f t="shared" si="18"/>
        <v>0</v>
      </c>
      <c r="BJ206" s="16" t="s">
        <v>7671</v>
      </c>
      <c r="BK206" s="164">
        <f t="shared" si="19"/>
        <v>0</v>
      </c>
      <c r="BL206" s="16" t="s">
        <v>7983</v>
      </c>
      <c r="BM206" s="163" t="s">
        <v>1680</v>
      </c>
    </row>
    <row r="207" spans="2:65" s="1" customFormat="1" ht="16.5" customHeight="1">
      <c r="B207" s="151"/>
      <c r="C207" s="189" t="s">
        <v>5943</v>
      </c>
      <c r="D207" s="189" t="s">
        <v>5826</v>
      </c>
      <c r="E207" s="190" t="s">
        <v>6919</v>
      </c>
      <c r="F207" s="191" t="s">
        <v>6920</v>
      </c>
      <c r="G207" s="192" t="s">
        <v>5897</v>
      </c>
      <c r="H207" s="193">
        <v>2</v>
      </c>
      <c r="I207" s="194"/>
      <c r="J207" s="195">
        <f t="shared" si="10"/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 t="shared" si="11"/>
        <v>0</v>
      </c>
      <c r="Q207" s="161">
        <v>0</v>
      </c>
      <c r="R207" s="161">
        <f t="shared" si="12"/>
        <v>0</v>
      </c>
      <c r="S207" s="161">
        <v>0</v>
      </c>
      <c r="T207" s="162">
        <f t="shared" si="13"/>
        <v>0</v>
      </c>
      <c r="AR207" s="163" t="s">
        <v>8023</v>
      </c>
      <c r="AT207" s="163" t="s">
        <v>5826</v>
      </c>
      <c r="AU207" s="163" t="s">
        <v>7673</v>
      </c>
      <c r="AY207" s="16" t="s">
        <v>7977</v>
      </c>
      <c r="BE207" s="164">
        <f t="shared" si="14"/>
        <v>0</v>
      </c>
      <c r="BF207" s="164">
        <f t="shared" si="15"/>
        <v>0</v>
      </c>
      <c r="BG207" s="164">
        <f t="shared" si="16"/>
        <v>0</v>
      </c>
      <c r="BH207" s="164">
        <f t="shared" si="17"/>
        <v>0</v>
      </c>
      <c r="BI207" s="164">
        <f t="shared" si="18"/>
        <v>0</v>
      </c>
      <c r="BJ207" s="16" t="s">
        <v>7671</v>
      </c>
      <c r="BK207" s="164">
        <f t="shared" si="19"/>
        <v>0</v>
      </c>
      <c r="BL207" s="16" t="s">
        <v>7983</v>
      </c>
      <c r="BM207" s="163" t="s">
        <v>6921</v>
      </c>
    </row>
    <row r="208" spans="2:65" s="1" customFormat="1" ht="16.5" customHeight="1">
      <c r="B208" s="151"/>
      <c r="C208" s="189" t="s">
        <v>5948</v>
      </c>
      <c r="D208" s="189" t="s">
        <v>5826</v>
      </c>
      <c r="E208" s="190" t="s">
        <v>6922</v>
      </c>
      <c r="F208" s="191" t="s">
        <v>6923</v>
      </c>
      <c r="G208" s="192" t="s">
        <v>5897</v>
      </c>
      <c r="H208" s="193">
        <v>2</v>
      </c>
      <c r="I208" s="194"/>
      <c r="J208" s="195">
        <f t="shared" si="10"/>
        <v>0</v>
      </c>
      <c r="K208" s="191" t="s">
        <v>7590</v>
      </c>
      <c r="L208" s="196"/>
      <c r="M208" s="197" t="s">
        <v>7590</v>
      </c>
      <c r="N208" s="198" t="s">
        <v>7629</v>
      </c>
      <c r="O208" s="54"/>
      <c r="P208" s="161">
        <f t="shared" si="11"/>
        <v>0</v>
      </c>
      <c r="Q208" s="161">
        <v>0</v>
      </c>
      <c r="R208" s="161">
        <f t="shared" si="12"/>
        <v>0</v>
      </c>
      <c r="S208" s="161">
        <v>0</v>
      </c>
      <c r="T208" s="162">
        <f t="shared" si="13"/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 t="shared" si="14"/>
        <v>0</v>
      </c>
      <c r="BF208" s="164">
        <f t="shared" si="15"/>
        <v>0</v>
      </c>
      <c r="BG208" s="164">
        <f t="shared" si="16"/>
        <v>0</v>
      </c>
      <c r="BH208" s="164">
        <f t="shared" si="17"/>
        <v>0</v>
      </c>
      <c r="BI208" s="164">
        <f t="shared" si="18"/>
        <v>0</v>
      </c>
      <c r="BJ208" s="16" t="s">
        <v>7671</v>
      </c>
      <c r="BK208" s="164">
        <f t="shared" si="19"/>
        <v>0</v>
      </c>
      <c r="BL208" s="16" t="s">
        <v>7983</v>
      </c>
      <c r="BM208" s="163" t="s">
        <v>6924</v>
      </c>
    </row>
    <row r="209" spans="2:65" s="1" customFormat="1" ht="16.5" customHeight="1">
      <c r="B209" s="151"/>
      <c r="C209" s="189" t="s">
        <v>5953</v>
      </c>
      <c r="D209" s="189" t="s">
        <v>5826</v>
      </c>
      <c r="E209" s="190" t="s">
        <v>6928</v>
      </c>
      <c r="F209" s="191" t="s">
        <v>6929</v>
      </c>
      <c r="G209" s="192" t="s">
        <v>5897</v>
      </c>
      <c r="H209" s="193">
        <v>2</v>
      </c>
      <c r="I209" s="194"/>
      <c r="J209" s="195">
        <f t="shared" si="10"/>
        <v>0</v>
      </c>
      <c r="K209" s="191" t="s">
        <v>7590</v>
      </c>
      <c r="L209" s="196"/>
      <c r="M209" s="197" t="s">
        <v>7590</v>
      </c>
      <c r="N209" s="198" t="s">
        <v>7629</v>
      </c>
      <c r="O209" s="54"/>
      <c r="P209" s="161">
        <f t="shared" si="11"/>
        <v>0</v>
      </c>
      <c r="Q209" s="161">
        <v>0</v>
      </c>
      <c r="R209" s="161">
        <f t="shared" si="12"/>
        <v>0</v>
      </c>
      <c r="S209" s="161">
        <v>0</v>
      </c>
      <c r="T209" s="162">
        <f t="shared" si="13"/>
        <v>0</v>
      </c>
      <c r="AR209" s="163" t="s">
        <v>8023</v>
      </c>
      <c r="AT209" s="163" t="s">
        <v>5826</v>
      </c>
      <c r="AU209" s="163" t="s">
        <v>7673</v>
      </c>
      <c r="AY209" s="16" t="s">
        <v>7977</v>
      </c>
      <c r="BE209" s="164">
        <f t="shared" si="14"/>
        <v>0</v>
      </c>
      <c r="BF209" s="164">
        <f t="shared" si="15"/>
        <v>0</v>
      </c>
      <c r="BG209" s="164">
        <f t="shared" si="16"/>
        <v>0</v>
      </c>
      <c r="BH209" s="164">
        <f t="shared" si="17"/>
        <v>0</v>
      </c>
      <c r="BI209" s="164">
        <f t="shared" si="18"/>
        <v>0</v>
      </c>
      <c r="BJ209" s="16" t="s">
        <v>7671</v>
      </c>
      <c r="BK209" s="164">
        <f t="shared" si="19"/>
        <v>0</v>
      </c>
      <c r="BL209" s="16" t="s">
        <v>7983</v>
      </c>
      <c r="BM209" s="163" t="s">
        <v>6930</v>
      </c>
    </row>
    <row r="210" spans="2:65" s="1" customFormat="1" ht="16.5" customHeight="1">
      <c r="B210" s="151"/>
      <c r="C210" s="189" t="s">
        <v>5958</v>
      </c>
      <c r="D210" s="189" t="s">
        <v>5826</v>
      </c>
      <c r="E210" s="190" t="s">
        <v>6935</v>
      </c>
      <c r="F210" s="191" t="s">
        <v>6936</v>
      </c>
      <c r="G210" s="192" t="s">
        <v>5897</v>
      </c>
      <c r="H210" s="193">
        <v>2</v>
      </c>
      <c r="I210" s="194"/>
      <c r="J210" s="195">
        <f t="shared" si="1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11"/>
        <v>0</v>
      </c>
      <c r="Q210" s="161">
        <v>0</v>
      </c>
      <c r="R210" s="161">
        <f t="shared" si="12"/>
        <v>0</v>
      </c>
      <c r="S210" s="161">
        <v>0</v>
      </c>
      <c r="T210" s="162">
        <f t="shared" si="1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14"/>
        <v>0</v>
      </c>
      <c r="BF210" s="164">
        <f t="shared" si="15"/>
        <v>0</v>
      </c>
      <c r="BG210" s="164">
        <f t="shared" si="16"/>
        <v>0</v>
      </c>
      <c r="BH210" s="164">
        <f t="shared" si="17"/>
        <v>0</v>
      </c>
      <c r="BI210" s="164">
        <f t="shared" si="18"/>
        <v>0</v>
      </c>
      <c r="BJ210" s="16" t="s">
        <v>7671</v>
      </c>
      <c r="BK210" s="164">
        <f t="shared" si="19"/>
        <v>0</v>
      </c>
      <c r="BL210" s="16" t="s">
        <v>7983</v>
      </c>
      <c r="BM210" s="163" t="s">
        <v>6937</v>
      </c>
    </row>
    <row r="211" spans="2:65" s="1" customFormat="1" ht="16.5" customHeight="1">
      <c r="B211" s="151"/>
      <c r="C211" s="189" t="s">
        <v>5962</v>
      </c>
      <c r="D211" s="189" t="s">
        <v>5826</v>
      </c>
      <c r="E211" s="190" t="s">
        <v>6951</v>
      </c>
      <c r="F211" s="191" t="s">
        <v>6952</v>
      </c>
      <c r="G211" s="192" t="s">
        <v>5897</v>
      </c>
      <c r="H211" s="193">
        <v>1</v>
      </c>
      <c r="I211" s="194"/>
      <c r="J211" s="195">
        <f t="shared" si="10"/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 t="shared" si="11"/>
        <v>0</v>
      </c>
      <c r="Q211" s="161">
        <v>7.4999999999999997E-3</v>
      </c>
      <c r="R211" s="161">
        <f t="shared" si="12"/>
        <v>7.4999999999999997E-3</v>
      </c>
      <c r="S211" s="161">
        <v>0</v>
      </c>
      <c r="T211" s="162">
        <f t="shared" si="1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14"/>
        <v>0</v>
      </c>
      <c r="BF211" s="164">
        <f t="shared" si="15"/>
        <v>0</v>
      </c>
      <c r="BG211" s="164">
        <f t="shared" si="16"/>
        <v>0</v>
      </c>
      <c r="BH211" s="164">
        <f t="shared" si="17"/>
        <v>0</v>
      </c>
      <c r="BI211" s="164">
        <f t="shared" si="18"/>
        <v>0</v>
      </c>
      <c r="BJ211" s="16" t="s">
        <v>7671</v>
      </c>
      <c r="BK211" s="164">
        <f t="shared" si="19"/>
        <v>0</v>
      </c>
      <c r="BL211" s="16" t="s">
        <v>7983</v>
      </c>
      <c r="BM211" s="163" t="s">
        <v>6953</v>
      </c>
    </row>
    <row r="212" spans="2:65" s="1" customFormat="1" ht="16.5" customHeight="1">
      <c r="B212" s="151"/>
      <c r="C212" s="189" t="s">
        <v>5966</v>
      </c>
      <c r="D212" s="189" t="s">
        <v>5826</v>
      </c>
      <c r="E212" s="190" t="s">
        <v>1681</v>
      </c>
      <c r="F212" s="191" t="s">
        <v>1682</v>
      </c>
      <c r="G212" s="192" t="s">
        <v>5897</v>
      </c>
      <c r="H212" s="193">
        <v>2</v>
      </c>
      <c r="I212" s="194"/>
      <c r="J212" s="195">
        <f t="shared" si="1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1"/>
        <v>0</v>
      </c>
      <c r="Q212" s="161">
        <v>4.3E-3</v>
      </c>
      <c r="R212" s="161">
        <f t="shared" si="12"/>
        <v>8.6E-3</v>
      </c>
      <c r="S212" s="161">
        <v>0</v>
      </c>
      <c r="T212" s="162">
        <f t="shared" si="1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14"/>
        <v>0</v>
      </c>
      <c r="BF212" s="164">
        <f t="shared" si="15"/>
        <v>0</v>
      </c>
      <c r="BG212" s="164">
        <f t="shared" si="16"/>
        <v>0</v>
      </c>
      <c r="BH212" s="164">
        <f t="shared" si="17"/>
        <v>0</v>
      </c>
      <c r="BI212" s="164">
        <f t="shared" si="18"/>
        <v>0</v>
      </c>
      <c r="BJ212" s="16" t="s">
        <v>7671</v>
      </c>
      <c r="BK212" s="164">
        <f t="shared" si="19"/>
        <v>0</v>
      </c>
      <c r="BL212" s="16" t="s">
        <v>7983</v>
      </c>
      <c r="BM212" s="163" t="s">
        <v>1683</v>
      </c>
    </row>
    <row r="213" spans="2:65" s="1" customFormat="1" ht="16.5" customHeight="1">
      <c r="B213" s="151"/>
      <c r="C213" s="189" t="s">
        <v>5970</v>
      </c>
      <c r="D213" s="189" t="s">
        <v>5826</v>
      </c>
      <c r="E213" s="190" t="s">
        <v>1684</v>
      </c>
      <c r="F213" s="191" t="s">
        <v>2606</v>
      </c>
      <c r="G213" s="192" t="s">
        <v>5897</v>
      </c>
      <c r="H213" s="193">
        <v>1</v>
      </c>
      <c r="I213" s="194"/>
      <c r="J213" s="195">
        <f t="shared" si="1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11"/>
        <v>0</v>
      </c>
      <c r="Q213" s="161">
        <v>4.3E-3</v>
      </c>
      <c r="R213" s="161">
        <f t="shared" si="12"/>
        <v>4.3E-3</v>
      </c>
      <c r="S213" s="161">
        <v>0</v>
      </c>
      <c r="T213" s="162">
        <f t="shared" si="1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14"/>
        <v>0</v>
      </c>
      <c r="BF213" s="164">
        <f t="shared" si="15"/>
        <v>0</v>
      </c>
      <c r="BG213" s="164">
        <f t="shared" si="16"/>
        <v>0</v>
      </c>
      <c r="BH213" s="164">
        <f t="shared" si="17"/>
        <v>0</v>
      </c>
      <c r="BI213" s="164">
        <f t="shared" si="18"/>
        <v>0</v>
      </c>
      <c r="BJ213" s="16" t="s">
        <v>7671</v>
      </c>
      <c r="BK213" s="164">
        <f t="shared" si="19"/>
        <v>0</v>
      </c>
      <c r="BL213" s="16" t="s">
        <v>7983</v>
      </c>
      <c r="BM213" s="163" t="s">
        <v>1685</v>
      </c>
    </row>
    <row r="214" spans="2:65" s="1" customFormat="1" ht="16.5" customHeight="1">
      <c r="B214" s="151"/>
      <c r="C214" s="189" t="s">
        <v>5974</v>
      </c>
      <c r="D214" s="189" t="s">
        <v>5826</v>
      </c>
      <c r="E214" s="190" t="s">
        <v>6955</v>
      </c>
      <c r="F214" s="191" t="s">
        <v>6956</v>
      </c>
      <c r="G214" s="192" t="s">
        <v>5897</v>
      </c>
      <c r="H214" s="193">
        <v>1</v>
      </c>
      <c r="I214" s="194"/>
      <c r="J214" s="195">
        <f t="shared" si="1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1"/>
        <v>0</v>
      </c>
      <c r="Q214" s="161">
        <v>5.0000000000000001E-3</v>
      </c>
      <c r="R214" s="161">
        <f t="shared" si="12"/>
        <v>5.0000000000000001E-3</v>
      </c>
      <c r="S214" s="161">
        <v>0</v>
      </c>
      <c r="T214" s="162">
        <f t="shared" si="1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14"/>
        <v>0</v>
      </c>
      <c r="BF214" s="164">
        <f t="shared" si="15"/>
        <v>0</v>
      </c>
      <c r="BG214" s="164">
        <f t="shared" si="16"/>
        <v>0</v>
      </c>
      <c r="BH214" s="164">
        <f t="shared" si="17"/>
        <v>0</v>
      </c>
      <c r="BI214" s="164">
        <f t="shared" si="18"/>
        <v>0</v>
      </c>
      <c r="BJ214" s="16" t="s">
        <v>7671</v>
      </c>
      <c r="BK214" s="164">
        <f t="shared" si="19"/>
        <v>0</v>
      </c>
      <c r="BL214" s="16" t="s">
        <v>7983</v>
      </c>
      <c r="BM214" s="163" t="s">
        <v>6957</v>
      </c>
    </row>
    <row r="215" spans="2:65" s="1" customFormat="1" ht="16.5" customHeight="1">
      <c r="B215" s="151"/>
      <c r="C215" s="189" t="s">
        <v>5978</v>
      </c>
      <c r="D215" s="189" t="s">
        <v>5826</v>
      </c>
      <c r="E215" s="190" t="s">
        <v>4706</v>
      </c>
      <c r="F215" s="191" t="s">
        <v>4707</v>
      </c>
      <c r="G215" s="192" t="s">
        <v>5897</v>
      </c>
      <c r="H215" s="193">
        <v>1</v>
      </c>
      <c r="I215" s="194"/>
      <c r="J215" s="195">
        <f t="shared" si="1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1"/>
        <v>0</v>
      </c>
      <c r="Q215" s="161">
        <v>1.5699999999999999E-2</v>
      </c>
      <c r="R215" s="161">
        <f t="shared" si="12"/>
        <v>1.5699999999999999E-2</v>
      </c>
      <c r="S215" s="161">
        <v>0</v>
      </c>
      <c r="T215" s="162">
        <f t="shared" si="1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14"/>
        <v>0</v>
      </c>
      <c r="BF215" s="164">
        <f t="shared" si="15"/>
        <v>0</v>
      </c>
      <c r="BG215" s="164">
        <f t="shared" si="16"/>
        <v>0</v>
      </c>
      <c r="BH215" s="164">
        <f t="shared" si="17"/>
        <v>0</v>
      </c>
      <c r="BI215" s="164">
        <f t="shared" si="18"/>
        <v>0</v>
      </c>
      <c r="BJ215" s="16" t="s">
        <v>7671</v>
      </c>
      <c r="BK215" s="164">
        <f t="shared" si="19"/>
        <v>0</v>
      </c>
      <c r="BL215" s="16" t="s">
        <v>7983</v>
      </c>
      <c r="BM215" s="163" t="s">
        <v>6965</v>
      </c>
    </row>
    <row r="216" spans="2:65" s="1" customFormat="1" ht="16.5" customHeight="1">
      <c r="B216" s="151"/>
      <c r="C216" s="189" t="s">
        <v>5982</v>
      </c>
      <c r="D216" s="189" t="s">
        <v>5826</v>
      </c>
      <c r="E216" s="190" t="s">
        <v>1686</v>
      </c>
      <c r="F216" s="191" t="s">
        <v>1687</v>
      </c>
      <c r="G216" s="192" t="s">
        <v>5897</v>
      </c>
      <c r="H216" s="193">
        <v>1</v>
      </c>
      <c r="I216" s="194"/>
      <c r="J216" s="195">
        <f t="shared" si="1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1"/>
        <v>0</v>
      </c>
      <c r="Q216" s="161">
        <v>1.41E-2</v>
      </c>
      <c r="R216" s="161">
        <f t="shared" si="12"/>
        <v>1.41E-2</v>
      </c>
      <c r="S216" s="161">
        <v>0</v>
      </c>
      <c r="T216" s="162">
        <f t="shared" si="1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14"/>
        <v>0</v>
      </c>
      <c r="BF216" s="164">
        <f t="shared" si="15"/>
        <v>0</v>
      </c>
      <c r="BG216" s="164">
        <f t="shared" si="16"/>
        <v>0</v>
      </c>
      <c r="BH216" s="164">
        <f t="shared" si="17"/>
        <v>0</v>
      </c>
      <c r="BI216" s="164">
        <f t="shared" si="18"/>
        <v>0</v>
      </c>
      <c r="BJ216" s="16" t="s">
        <v>7671</v>
      </c>
      <c r="BK216" s="164">
        <f t="shared" si="19"/>
        <v>0</v>
      </c>
      <c r="BL216" s="16" t="s">
        <v>7983</v>
      </c>
      <c r="BM216" s="163" t="s">
        <v>1688</v>
      </c>
    </row>
    <row r="217" spans="2:65" s="1" customFormat="1" ht="16.5" customHeight="1">
      <c r="B217" s="151"/>
      <c r="C217" s="189" t="s">
        <v>5987</v>
      </c>
      <c r="D217" s="189" t="s">
        <v>5826</v>
      </c>
      <c r="E217" s="190" t="s">
        <v>1689</v>
      </c>
      <c r="F217" s="191" t="s">
        <v>1690</v>
      </c>
      <c r="G217" s="192" t="s">
        <v>5897</v>
      </c>
      <c r="H217" s="193">
        <v>2</v>
      </c>
      <c r="I217" s="194"/>
      <c r="J217" s="195">
        <f t="shared" si="1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1"/>
        <v>0</v>
      </c>
      <c r="Q217" s="161">
        <v>0.01</v>
      </c>
      <c r="R217" s="161">
        <f t="shared" si="12"/>
        <v>0.02</v>
      </c>
      <c r="S217" s="161">
        <v>0</v>
      </c>
      <c r="T217" s="162">
        <f t="shared" si="1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14"/>
        <v>0</v>
      </c>
      <c r="BF217" s="164">
        <f t="shared" si="15"/>
        <v>0</v>
      </c>
      <c r="BG217" s="164">
        <f t="shared" si="16"/>
        <v>0</v>
      </c>
      <c r="BH217" s="164">
        <f t="shared" si="17"/>
        <v>0</v>
      </c>
      <c r="BI217" s="164">
        <f t="shared" si="18"/>
        <v>0</v>
      </c>
      <c r="BJ217" s="16" t="s">
        <v>7671</v>
      </c>
      <c r="BK217" s="164">
        <f t="shared" si="19"/>
        <v>0</v>
      </c>
      <c r="BL217" s="16" t="s">
        <v>7983</v>
      </c>
      <c r="BM217" s="163" t="s">
        <v>1691</v>
      </c>
    </row>
    <row r="218" spans="2:65" s="1" customFormat="1" ht="24" customHeight="1">
      <c r="B218" s="151"/>
      <c r="C218" s="152" t="s">
        <v>5993</v>
      </c>
      <c r="D218" s="152" t="s">
        <v>7978</v>
      </c>
      <c r="E218" s="153" t="s">
        <v>6982</v>
      </c>
      <c r="F218" s="154" t="s">
        <v>6983</v>
      </c>
      <c r="G218" s="155" t="s">
        <v>5897</v>
      </c>
      <c r="H218" s="156">
        <v>3</v>
      </c>
      <c r="I218" s="157"/>
      <c r="J218" s="158">
        <f t="shared" si="1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11"/>
        <v>0</v>
      </c>
      <c r="Q218" s="161">
        <v>7.2000000000000005E-4</v>
      </c>
      <c r="R218" s="161">
        <f t="shared" si="12"/>
        <v>2.16E-3</v>
      </c>
      <c r="S218" s="161">
        <v>0</v>
      </c>
      <c r="T218" s="162">
        <f t="shared" si="13"/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 t="shared" si="14"/>
        <v>0</v>
      </c>
      <c r="BF218" s="164">
        <f t="shared" si="15"/>
        <v>0</v>
      </c>
      <c r="BG218" s="164">
        <f t="shared" si="16"/>
        <v>0</v>
      </c>
      <c r="BH218" s="164">
        <f t="shared" si="17"/>
        <v>0</v>
      </c>
      <c r="BI218" s="164">
        <f t="shared" si="18"/>
        <v>0</v>
      </c>
      <c r="BJ218" s="16" t="s">
        <v>7671</v>
      </c>
      <c r="BK218" s="164">
        <f t="shared" si="19"/>
        <v>0</v>
      </c>
      <c r="BL218" s="16" t="s">
        <v>7983</v>
      </c>
      <c r="BM218" s="163" t="s">
        <v>6984</v>
      </c>
    </row>
    <row r="219" spans="2:65" s="1" customFormat="1" ht="16.5" customHeight="1">
      <c r="B219" s="151"/>
      <c r="C219" s="189" t="s">
        <v>6934</v>
      </c>
      <c r="D219" s="189" t="s">
        <v>5826</v>
      </c>
      <c r="E219" s="190" t="s">
        <v>6986</v>
      </c>
      <c r="F219" s="191" t="s">
        <v>6987</v>
      </c>
      <c r="G219" s="192" t="s">
        <v>5897</v>
      </c>
      <c r="H219" s="193">
        <v>3</v>
      </c>
      <c r="I219" s="194"/>
      <c r="J219" s="195">
        <f t="shared" si="1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1"/>
        <v>0</v>
      </c>
      <c r="Q219" s="161">
        <v>1.2E-2</v>
      </c>
      <c r="R219" s="161">
        <f t="shared" si="12"/>
        <v>3.6000000000000004E-2</v>
      </c>
      <c r="S219" s="161">
        <v>0</v>
      </c>
      <c r="T219" s="162">
        <f t="shared" si="1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14"/>
        <v>0</v>
      </c>
      <c r="BF219" s="164">
        <f t="shared" si="15"/>
        <v>0</v>
      </c>
      <c r="BG219" s="164">
        <f t="shared" si="16"/>
        <v>0</v>
      </c>
      <c r="BH219" s="164">
        <f t="shared" si="17"/>
        <v>0</v>
      </c>
      <c r="BI219" s="164">
        <f t="shared" si="18"/>
        <v>0</v>
      </c>
      <c r="BJ219" s="16" t="s">
        <v>7671</v>
      </c>
      <c r="BK219" s="164">
        <f t="shared" si="19"/>
        <v>0</v>
      </c>
      <c r="BL219" s="16" t="s">
        <v>7983</v>
      </c>
      <c r="BM219" s="163" t="s">
        <v>6988</v>
      </c>
    </row>
    <row r="220" spans="2:65" s="1" customFormat="1" ht="16.5" customHeight="1">
      <c r="B220" s="151"/>
      <c r="C220" s="189" t="s">
        <v>6938</v>
      </c>
      <c r="D220" s="189" t="s">
        <v>5826</v>
      </c>
      <c r="E220" s="190" t="s">
        <v>1692</v>
      </c>
      <c r="F220" s="191" t="s">
        <v>1693</v>
      </c>
      <c r="G220" s="192" t="s">
        <v>5897</v>
      </c>
      <c r="H220" s="193">
        <v>3</v>
      </c>
      <c r="I220" s="194"/>
      <c r="J220" s="195">
        <f t="shared" si="10"/>
        <v>0</v>
      </c>
      <c r="K220" s="191" t="s">
        <v>7982</v>
      </c>
      <c r="L220" s="196"/>
      <c r="M220" s="197" t="s">
        <v>7590</v>
      </c>
      <c r="N220" s="198" t="s">
        <v>7629</v>
      </c>
      <c r="O220" s="54"/>
      <c r="P220" s="161">
        <f t="shared" si="11"/>
        <v>0</v>
      </c>
      <c r="Q220" s="161">
        <v>3.8000000000000002E-4</v>
      </c>
      <c r="R220" s="161">
        <f t="shared" si="12"/>
        <v>1.14E-3</v>
      </c>
      <c r="S220" s="161">
        <v>0</v>
      </c>
      <c r="T220" s="162">
        <f t="shared" si="1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14"/>
        <v>0</v>
      </c>
      <c r="BF220" s="164">
        <f t="shared" si="15"/>
        <v>0</v>
      </c>
      <c r="BG220" s="164">
        <f t="shared" si="16"/>
        <v>0</v>
      </c>
      <c r="BH220" s="164">
        <f t="shared" si="17"/>
        <v>0</v>
      </c>
      <c r="BI220" s="164">
        <f t="shared" si="18"/>
        <v>0</v>
      </c>
      <c r="BJ220" s="16" t="s">
        <v>7671</v>
      </c>
      <c r="BK220" s="164">
        <f t="shared" si="19"/>
        <v>0</v>
      </c>
      <c r="BL220" s="16" t="s">
        <v>7983</v>
      </c>
      <c r="BM220" s="163" t="s">
        <v>1694</v>
      </c>
    </row>
    <row r="221" spans="2:65" s="1" customFormat="1" ht="24" customHeight="1">
      <c r="B221" s="151"/>
      <c r="C221" s="152" t="s">
        <v>6942</v>
      </c>
      <c r="D221" s="152" t="s">
        <v>7978</v>
      </c>
      <c r="E221" s="153" t="s">
        <v>4725</v>
      </c>
      <c r="F221" s="154" t="s">
        <v>4726</v>
      </c>
      <c r="G221" s="155" t="s">
        <v>5897</v>
      </c>
      <c r="H221" s="156">
        <v>1</v>
      </c>
      <c r="I221" s="157"/>
      <c r="J221" s="158">
        <f t="shared" si="1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11"/>
        <v>0</v>
      </c>
      <c r="Q221" s="161">
        <v>1.6199999999999999E-3</v>
      </c>
      <c r="R221" s="161">
        <f t="shared" si="12"/>
        <v>1.6199999999999999E-3</v>
      </c>
      <c r="S221" s="161">
        <v>0</v>
      </c>
      <c r="T221" s="162">
        <f t="shared" si="13"/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 t="shared" si="14"/>
        <v>0</v>
      </c>
      <c r="BF221" s="164">
        <f t="shared" si="15"/>
        <v>0</v>
      </c>
      <c r="BG221" s="164">
        <f t="shared" si="16"/>
        <v>0</v>
      </c>
      <c r="BH221" s="164">
        <f t="shared" si="17"/>
        <v>0</v>
      </c>
      <c r="BI221" s="164">
        <f t="shared" si="18"/>
        <v>0</v>
      </c>
      <c r="BJ221" s="16" t="s">
        <v>7671</v>
      </c>
      <c r="BK221" s="164">
        <f t="shared" si="19"/>
        <v>0</v>
      </c>
      <c r="BL221" s="16" t="s">
        <v>7983</v>
      </c>
      <c r="BM221" s="163" t="s">
        <v>1695</v>
      </c>
    </row>
    <row r="222" spans="2:65" s="1" customFormat="1" ht="16.5" customHeight="1">
      <c r="B222" s="151"/>
      <c r="C222" s="189" t="s">
        <v>6946</v>
      </c>
      <c r="D222" s="189" t="s">
        <v>5826</v>
      </c>
      <c r="E222" s="190" t="s">
        <v>6750</v>
      </c>
      <c r="F222" s="191" t="s">
        <v>6751</v>
      </c>
      <c r="G222" s="192" t="s">
        <v>5897</v>
      </c>
      <c r="H222" s="193">
        <v>1</v>
      </c>
      <c r="I222" s="194"/>
      <c r="J222" s="195">
        <f t="shared" si="1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1"/>
        <v>0</v>
      </c>
      <c r="Q222" s="161">
        <v>1.7999999999999999E-2</v>
      </c>
      <c r="R222" s="161">
        <f t="shared" si="12"/>
        <v>1.7999999999999999E-2</v>
      </c>
      <c r="S222" s="161">
        <v>0</v>
      </c>
      <c r="T222" s="162">
        <f t="shared" si="1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14"/>
        <v>0</v>
      </c>
      <c r="BF222" s="164">
        <f t="shared" si="15"/>
        <v>0</v>
      </c>
      <c r="BG222" s="164">
        <f t="shared" si="16"/>
        <v>0</v>
      </c>
      <c r="BH222" s="164">
        <f t="shared" si="17"/>
        <v>0</v>
      </c>
      <c r="BI222" s="164">
        <f t="shared" si="18"/>
        <v>0</v>
      </c>
      <c r="BJ222" s="16" t="s">
        <v>7671</v>
      </c>
      <c r="BK222" s="164">
        <f t="shared" si="19"/>
        <v>0</v>
      </c>
      <c r="BL222" s="16" t="s">
        <v>7983</v>
      </c>
      <c r="BM222" s="163" t="s">
        <v>1696</v>
      </c>
    </row>
    <row r="223" spans="2:65" s="1" customFormat="1" ht="16.5" customHeight="1">
      <c r="B223" s="151"/>
      <c r="C223" s="189" t="s">
        <v>6950</v>
      </c>
      <c r="D223" s="189" t="s">
        <v>5826</v>
      </c>
      <c r="E223" s="190" t="s">
        <v>1697</v>
      </c>
      <c r="F223" s="191" t="s">
        <v>1698</v>
      </c>
      <c r="G223" s="192" t="s">
        <v>5897</v>
      </c>
      <c r="H223" s="193">
        <v>1</v>
      </c>
      <c r="I223" s="194"/>
      <c r="J223" s="195">
        <f t="shared" si="10"/>
        <v>0</v>
      </c>
      <c r="K223" s="191" t="s">
        <v>7982</v>
      </c>
      <c r="L223" s="196"/>
      <c r="M223" s="197" t="s">
        <v>7590</v>
      </c>
      <c r="N223" s="198" t="s">
        <v>7629</v>
      </c>
      <c r="O223" s="54"/>
      <c r="P223" s="161">
        <f t="shared" si="11"/>
        <v>0</v>
      </c>
      <c r="Q223" s="161">
        <v>6.4000000000000005E-4</v>
      </c>
      <c r="R223" s="161">
        <f t="shared" si="12"/>
        <v>6.4000000000000005E-4</v>
      </c>
      <c r="S223" s="161">
        <v>0</v>
      </c>
      <c r="T223" s="162">
        <f t="shared" si="13"/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 t="shared" si="14"/>
        <v>0</v>
      </c>
      <c r="BF223" s="164">
        <f t="shared" si="15"/>
        <v>0</v>
      </c>
      <c r="BG223" s="164">
        <f t="shared" si="16"/>
        <v>0</v>
      </c>
      <c r="BH223" s="164">
        <f t="shared" si="17"/>
        <v>0</v>
      </c>
      <c r="BI223" s="164">
        <f t="shared" si="18"/>
        <v>0</v>
      </c>
      <c r="BJ223" s="16" t="s">
        <v>7671</v>
      </c>
      <c r="BK223" s="164">
        <f t="shared" si="19"/>
        <v>0</v>
      </c>
      <c r="BL223" s="16" t="s">
        <v>7983</v>
      </c>
      <c r="BM223" s="163" t="s">
        <v>1699</v>
      </c>
    </row>
    <row r="224" spans="2:65" s="1" customFormat="1" ht="24" customHeight="1">
      <c r="B224" s="151"/>
      <c r="C224" s="152" t="s">
        <v>6954</v>
      </c>
      <c r="D224" s="152" t="s">
        <v>7978</v>
      </c>
      <c r="E224" s="153" t="s">
        <v>6998</v>
      </c>
      <c r="F224" s="154" t="s">
        <v>6999</v>
      </c>
      <c r="G224" s="155" t="s">
        <v>5897</v>
      </c>
      <c r="H224" s="156">
        <v>1</v>
      </c>
      <c r="I224" s="157"/>
      <c r="J224" s="158">
        <f t="shared" si="10"/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 t="shared" si="11"/>
        <v>0</v>
      </c>
      <c r="Q224" s="161">
        <v>0</v>
      </c>
      <c r="R224" s="161">
        <f t="shared" si="12"/>
        <v>0</v>
      </c>
      <c r="S224" s="161">
        <v>0</v>
      </c>
      <c r="T224" s="162">
        <f t="shared" si="13"/>
        <v>0</v>
      </c>
      <c r="AR224" s="163" t="s">
        <v>7983</v>
      </c>
      <c r="AT224" s="163" t="s">
        <v>7978</v>
      </c>
      <c r="AU224" s="163" t="s">
        <v>7673</v>
      </c>
      <c r="AY224" s="16" t="s">
        <v>7977</v>
      </c>
      <c r="BE224" s="164">
        <f t="shared" si="14"/>
        <v>0</v>
      </c>
      <c r="BF224" s="164">
        <f t="shared" si="15"/>
        <v>0</v>
      </c>
      <c r="BG224" s="164">
        <f t="shared" si="16"/>
        <v>0</v>
      </c>
      <c r="BH224" s="164">
        <f t="shared" si="17"/>
        <v>0</v>
      </c>
      <c r="BI224" s="164">
        <f t="shared" si="18"/>
        <v>0</v>
      </c>
      <c r="BJ224" s="16" t="s">
        <v>7671</v>
      </c>
      <c r="BK224" s="164">
        <f t="shared" si="19"/>
        <v>0</v>
      </c>
      <c r="BL224" s="16" t="s">
        <v>7983</v>
      </c>
      <c r="BM224" s="163" t="s">
        <v>7000</v>
      </c>
    </row>
    <row r="225" spans="2:65" s="1" customFormat="1" ht="24" customHeight="1">
      <c r="B225" s="151"/>
      <c r="C225" s="189" t="s">
        <v>6958</v>
      </c>
      <c r="D225" s="189" t="s">
        <v>5826</v>
      </c>
      <c r="E225" s="190" t="s">
        <v>7002</v>
      </c>
      <c r="F225" s="191" t="s">
        <v>7003</v>
      </c>
      <c r="G225" s="192" t="s">
        <v>5897</v>
      </c>
      <c r="H225" s="193">
        <v>1</v>
      </c>
      <c r="I225" s="194"/>
      <c r="J225" s="195">
        <f t="shared" si="10"/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 t="shared" si="11"/>
        <v>0</v>
      </c>
      <c r="Q225" s="161">
        <v>1.6000000000000001E-3</v>
      </c>
      <c r="R225" s="161">
        <f t="shared" si="12"/>
        <v>1.6000000000000001E-3</v>
      </c>
      <c r="S225" s="161">
        <v>0</v>
      </c>
      <c r="T225" s="162">
        <f t="shared" si="1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14"/>
        <v>0</v>
      </c>
      <c r="BF225" s="164">
        <f t="shared" si="15"/>
        <v>0</v>
      </c>
      <c r="BG225" s="164">
        <f t="shared" si="16"/>
        <v>0</v>
      </c>
      <c r="BH225" s="164">
        <f t="shared" si="17"/>
        <v>0</v>
      </c>
      <c r="BI225" s="164">
        <f t="shared" si="18"/>
        <v>0</v>
      </c>
      <c r="BJ225" s="16" t="s">
        <v>7671</v>
      </c>
      <c r="BK225" s="164">
        <f t="shared" si="19"/>
        <v>0</v>
      </c>
      <c r="BL225" s="16" t="s">
        <v>7983</v>
      </c>
      <c r="BM225" s="163" t="s">
        <v>7004</v>
      </c>
    </row>
    <row r="226" spans="2:65" s="1" customFormat="1" ht="24" customHeight="1">
      <c r="B226" s="151"/>
      <c r="C226" s="152" t="s">
        <v>6962</v>
      </c>
      <c r="D226" s="152" t="s">
        <v>7978</v>
      </c>
      <c r="E226" s="153" t="s">
        <v>7006</v>
      </c>
      <c r="F226" s="154" t="s">
        <v>7007</v>
      </c>
      <c r="G226" s="155" t="s">
        <v>5897</v>
      </c>
      <c r="H226" s="156">
        <v>1</v>
      </c>
      <c r="I226" s="157"/>
      <c r="J226" s="158">
        <f t="shared" si="10"/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 t="shared" si="11"/>
        <v>0</v>
      </c>
      <c r="Q226" s="161">
        <v>2.7529999999999999E-2</v>
      </c>
      <c r="R226" s="161">
        <f t="shared" si="12"/>
        <v>2.7529999999999999E-2</v>
      </c>
      <c r="S226" s="161">
        <v>0</v>
      </c>
      <c r="T226" s="162">
        <f t="shared" si="13"/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 t="shared" si="14"/>
        <v>0</v>
      </c>
      <c r="BF226" s="164">
        <f t="shared" si="15"/>
        <v>0</v>
      </c>
      <c r="BG226" s="164">
        <f t="shared" si="16"/>
        <v>0</v>
      </c>
      <c r="BH226" s="164">
        <f t="shared" si="17"/>
        <v>0</v>
      </c>
      <c r="BI226" s="164">
        <f t="shared" si="18"/>
        <v>0</v>
      </c>
      <c r="BJ226" s="16" t="s">
        <v>7671</v>
      </c>
      <c r="BK226" s="164">
        <f t="shared" si="19"/>
        <v>0</v>
      </c>
      <c r="BL226" s="16" t="s">
        <v>7983</v>
      </c>
      <c r="BM226" s="163" t="s">
        <v>7008</v>
      </c>
    </row>
    <row r="227" spans="2:65" s="1" customFormat="1" ht="16.5" customHeight="1">
      <c r="B227" s="151"/>
      <c r="C227" s="189" t="s">
        <v>6966</v>
      </c>
      <c r="D227" s="189" t="s">
        <v>5826</v>
      </c>
      <c r="E227" s="190" t="s">
        <v>1700</v>
      </c>
      <c r="F227" s="191" t="s">
        <v>1701</v>
      </c>
      <c r="G227" s="192" t="s">
        <v>5897</v>
      </c>
      <c r="H227" s="193">
        <v>1</v>
      </c>
      <c r="I227" s="194"/>
      <c r="J227" s="195">
        <f t="shared" si="1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1"/>
        <v>0</v>
      </c>
      <c r="Q227" s="161">
        <v>0</v>
      </c>
      <c r="R227" s="161">
        <f t="shared" si="12"/>
        <v>0</v>
      </c>
      <c r="S227" s="161">
        <v>0</v>
      </c>
      <c r="T227" s="162">
        <f t="shared" si="1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14"/>
        <v>0</v>
      </c>
      <c r="BF227" s="164">
        <f t="shared" si="15"/>
        <v>0</v>
      </c>
      <c r="BG227" s="164">
        <f t="shared" si="16"/>
        <v>0</v>
      </c>
      <c r="BH227" s="164">
        <f t="shared" si="17"/>
        <v>0</v>
      </c>
      <c r="BI227" s="164">
        <f t="shared" si="18"/>
        <v>0</v>
      </c>
      <c r="BJ227" s="16" t="s">
        <v>7671</v>
      </c>
      <c r="BK227" s="164">
        <f t="shared" si="19"/>
        <v>0</v>
      </c>
      <c r="BL227" s="16" t="s">
        <v>7983</v>
      </c>
      <c r="BM227" s="163" t="s">
        <v>1702</v>
      </c>
    </row>
    <row r="228" spans="2:65" s="1" customFormat="1" ht="29.25">
      <c r="B228" s="31"/>
      <c r="D228" s="166" t="s">
        <v>5891</v>
      </c>
      <c r="F228" s="199" t="s">
        <v>7012</v>
      </c>
      <c r="I228" s="94"/>
      <c r="L228" s="31"/>
      <c r="M228" s="200"/>
      <c r="N228" s="54"/>
      <c r="O228" s="54"/>
      <c r="P228" s="54"/>
      <c r="Q228" s="54"/>
      <c r="R228" s="54"/>
      <c r="S228" s="54"/>
      <c r="T228" s="55"/>
      <c r="AT228" s="16" t="s">
        <v>5891</v>
      </c>
      <c r="AU228" s="16" t="s">
        <v>7673</v>
      </c>
    </row>
    <row r="229" spans="2:65" s="1" customFormat="1" ht="24" customHeight="1">
      <c r="B229" s="151"/>
      <c r="C229" s="152" t="s">
        <v>5865</v>
      </c>
      <c r="D229" s="152" t="s">
        <v>7978</v>
      </c>
      <c r="E229" s="153" t="s">
        <v>7014</v>
      </c>
      <c r="F229" s="154" t="s">
        <v>7015</v>
      </c>
      <c r="G229" s="155" t="s">
        <v>5897</v>
      </c>
      <c r="H229" s="156">
        <v>1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3.8260000000000002E-2</v>
      </c>
      <c r="R229" s="161">
        <f>Q229*H229</f>
        <v>3.8260000000000002E-2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7016</v>
      </c>
    </row>
    <row r="230" spans="2:65" s="1" customFormat="1" ht="16.5" customHeight="1">
      <c r="B230" s="151"/>
      <c r="C230" s="189" t="s">
        <v>6973</v>
      </c>
      <c r="D230" s="189" t="s">
        <v>5826</v>
      </c>
      <c r="E230" s="190" t="s">
        <v>1703</v>
      </c>
      <c r="F230" s="191" t="s">
        <v>1704</v>
      </c>
      <c r="G230" s="192" t="s">
        <v>5897</v>
      </c>
      <c r="H230" s="193">
        <v>1</v>
      </c>
      <c r="I230" s="194"/>
      <c r="J230" s="195">
        <f>ROUND(I230*H230,2)</f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1705</v>
      </c>
    </row>
    <row r="231" spans="2:65" s="1" customFormat="1" ht="29.25">
      <c r="B231" s="31"/>
      <c r="D231" s="166" t="s">
        <v>5891</v>
      </c>
      <c r="F231" s="199" t="s">
        <v>7012</v>
      </c>
      <c r="I231" s="94"/>
      <c r="L231" s="31"/>
      <c r="M231" s="200"/>
      <c r="N231" s="54"/>
      <c r="O231" s="54"/>
      <c r="P231" s="54"/>
      <c r="Q231" s="54"/>
      <c r="R231" s="54"/>
      <c r="S231" s="54"/>
      <c r="T231" s="55"/>
      <c r="AT231" s="16" t="s">
        <v>5891</v>
      </c>
      <c r="AU231" s="16" t="s">
        <v>7673</v>
      </c>
    </row>
    <row r="232" spans="2:65" s="1" customFormat="1" ht="24" customHeight="1">
      <c r="B232" s="151"/>
      <c r="C232" s="152" t="s">
        <v>6977</v>
      </c>
      <c r="D232" s="152" t="s">
        <v>7978</v>
      </c>
      <c r="E232" s="153" t="s">
        <v>7023</v>
      </c>
      <c r="F232" s="154" t="s">
        <v>7024</v>
      </c>
      <c r="G232" s="155" t="s">
        <v>5897</v>
      </c>
      <c r="H232" s="156">
        <v>2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7.0200000000000002E-3</v>
      </c>
      <c r="R232" s="161">
        <f>Q232*H232</f>
        <v>1.404E-2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7025</v>
      </c>
    </row>
    <row r="233" spans="2:65" s="1" customFormat="1" ht="16.5" customHeight="1">
      <c r="B233" s="151"/>
      <c r="C233" s="189" t="s">
        <v>6981</v>
      </c>
      <c r="D233" s="189" t="s">
        <v>5826</v>
      </c>
      <c r="E233" s="190" t="s">
        <v>4734</v>
      </c>
      <c r="F233" s="191" t="s">
        <v>6191</v>
      </c>
      <c r="G233" s="192" t="s">
        <v>5897</v>
      </c>
      <c r="H233" s="193">
        <v>1</v>
      </c>
      <c r="I233" s="194"/>
      <c r="J233" s="195">
        <f>ROUND(I233*H233,2)</f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>O233*H233</f>
        <v>0</v>
      </c>
      <c r="Q233" s="161">
        <v>0.11799999999999999</v>
      </c>
      <c r="R233" s="161">
        <f>Q233*H233</f>
        <v>0.11799999999999999</v>
      </c>
      <c r="S233" s="161">
        <v>0</v>
      </c>
      <c r="T233" s="162">
        <f>S233*H233</f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6192</v>
      </c>
    </row>
    <row r="234" spans="2:65" s="1" customFormat="1" ht="24" customHeight="1">
      <c r="B234" s="151"/>
      <c r="C234" s="152" t="s">
        <v>6985</v>
      </c>
      <c r="D234" s="152" t="s">
        <v>7978</v>
      </c>
      <c r="E234" s="153" t="s">
        <v>7031</v>
      </c>
      <c r="F234" s="154" t="s">
        <v>7032</v>
      </c>
      <c r="G234" s="155" t="s">
        <v>5897</v>
      </c>
      <c r="H234" s="156">
        <v>5</v>
      </c>
      <c r="I234" s="157"/>
      <c r="J234" s="158">
        <f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>O234*H234</f>
        <v>0</v>
      </c>
      <c r="Q234" s="161">
        <v>1.56E-3</v>
      </c>
      <c r="R234" s="161">
        <f>Q234*H234</f>
        <v>7.7999999999999996E-3</v>
      </c>
      <c r="S234" s="161">
        <v>0</v>
      </c>
      <c r="T234" s="162">
        <f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7033</v>
      </c>
    </row>
    <row r="235" spans="2:65" s="1" customFormat="1" ht="24" customHeight="1">
      <c r="B235" s="151"/>
      <c r="C235" s="152" t="s">
        <v>6989</v>
      </c>
      <c r="D235" s="152" t="s">
        <v>7978</v>
      </c>
      <c r="E235" s="153" t="s">
        <v>7035</v>
      </c>
      <c r="F235" s="154" t="s">
        <v>7036</v>
      </c>
      <c r="G235" s="155" t="s">
        <v>5897</v>
      </c>
      <c r="H235" s="156">
        <v>1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6.8999999999999997E-4</v>
      </c>
      <c r="R235" s="161">
        <f>Q235*H235</f>
        <v>6.8999999999999997E-4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7037</v>
      </c>
    </row>
    <row r="236" spans="2:65" s="1" customFormat="1" ht="16.5" customHeight="1">
      <c r="B236" s="151"/>
      <c r="C236" s="189" t="s">
        <v>6993</v>
      </c>
      <c r="D236" s="189" t="s">
        <v>5826</v>
      </c>
      <c r="E236" s="190" t="s">
        <v>7039</v>
      </c>
      <c r="F236" s="191" t="s">
        <v>7040</v>
      </c>
      <c r="G236" s="192" t="s">
        <v>5863</v>
      </c>
      <c r="H236" s="193">
        <v>7.5359999999999996</v>
      </c>
      <c r="I236" s="194"/>
      <c r="J236" s="195">
        <f>ROUND(I236*H236,2)</f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8023</v>
      </c>
      <c r="AT236" s="163" t="s">
        <v>5826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7041</v>
      </c>
    </row>
    <row r="237" spans="2:65" s="12" customFormat="1">
      <c r="B237" s="165"/>
      <c r="D237" s="166" t="s">
        <v>7985</v>
      </c>
      <c r="E237" s="167" t="s">
        <v>7590</v>
      </c>
      <c r="F237" s="168" t="s">
        <v>7042</v>
      </c>
      <c r="H237" s="169">
        <v>7.5359999999999996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7620</v>
      </c>
      <c r="AX237" s="12" t="s">
        <v>7671</v>
      </c>
      <c r="AY237" s="167" t="s">
        <v>7977</v>
      </c>
    </row>
    <row r="238" spans="2:65" s="11" customFormat="1" ht="22.9" customHeight="1">
      <c r="B238" s="138"/>
      <c r="D238" s="139" t="s">
        <v>7663</v>
      </c>
      <c r="E238" s="149" t="s">
        <v>8027</v>
      </c>
      <c r="F238" s="149" t="s">
        <v>7043</v>
      </c>
      <c r="I238" s="141"/>
      <c r="J238" s="150">
        <f>BK238</f>
        <v>0</v>
      </c>
      <c r="L238" s="138"/>
      <c r="M238" s="143"/>
      <c r="N238" s="144"/>
      <c r="O238" s="144"/>
      <c r="P238" s="145">
        <f>P239+SUM(P240:P243)</f>
        <v>0</v>
      </c>
      <c r="Q238" s="144"/>
      <c r="R238" s="145">
        <f>R239+SUM(R240:R243)</f>
        <v>2.6869219999999999E-2</v>
      </c>
      <c r="S238" s="144"/>
      <c r="T238" s="146">
        <f>T239+SUM(T240:T243)</f>
        <v>6.3600000000000004E-2</v>
      </c>
      <c r="AR238" s="139" t="s">
        <v>7671</v>
      </c>
      <c r="AT238" s="147" t="s">
        <v>7663</v>
      </c>
      <c r="AU238" s="147" t="s">
        <v>7671</v>
      </c>
      <c r="AY238" s="139" t="s">
        <v>7977</v>
      </c>
      <c r="BK238" s="148">
        <f>BK239+SUM(BK240:BK243)</f>
        <v>0</v>
      </c>
    </row>
    <row r="239" spans="2:65" s="1" customFormat="1" ht="24" customHeight="1">
      <c r="B239" s="151"/>
      <c r="C239" s="152" t="s">
        <v>6997</v>
      </c>
      <c r="D239" s="152" t="s">
        <v>7978</v>
      </c>
      <c r="E239" s="153" t="s">
        <v>7045</v>
      </c>
      <c r="F239" s="154" t="s">
        <v>7046</v>
      </c>
      <c r="G239" s="155" t="s">
        <v>5783</v>
      </c>
      <c r="H239" s="156">
        <v>54.326000000000001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4.6999999999999999E-4</v>
      </c>
      <c r="R239" s="161">
        <f>Q239*H239</f>
        <v>2.5533219999999999E-2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7047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7048</v>
      </c>
      <c r="H240" s="169">
        <v>47.24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7671</v>
      </c>
      <c r="AY240" s="167" t="s">
        <v>7977</v>
      </c>
    </row>
    <row r="241" spans="2:65" s="12" customFormat="1">
      <c r="B241" s="165"/>
      <c r="D241" s="166" t="s">
        <v>7985</v>
      </c>
      <c r="F241" s="168" t="s">
        <v>7049</v>
      </c>
      <c r="H241" s="169">
        <v>54.326000000000001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7592</v>
      </c>
      <c r="AX241" s="12" t="s">
        <v>7671</v>
      </c>
      <c r="AY241" s="167" t="s">
        <v>7977</v>
      </c>
    </row>
    <row r="242" spans="2:65" s="1" customFormat="1" ht="24" customHeight="1">
      <c r="B242" s="151"/>
      <c r="C242" s="152" t="s">
        <v>7001</v>
      </c>
      <c r="D242" s="152" t="s">
        <v>7978</v>
      </c>
      <c r="E242" s="153" t="s">
        <v>7051</v>
      </c>
      <c r="F242" s="154" t="s">
        <v>7052</v>
      </c>
      <c r="G242" s="155" t="s">
        <v>5863</v>
      </c>
      <c r="H242" s="156">
        <v>0.4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3.3400000000000001E-3</v>
      </c>
      <c r="R242" s="161">
        <f>Q242*H242</f>
        <v>1.3360000000000002E-3</v>
      </c>
      <c r="S242" s="161">
        <v>0.159</v>
      </c>
      <c r="T242" s="162">
        <f>S242*H242</f>
        <v>6.3600000000000004E-2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7053</v>
      </c>
    </row>
    <row r="243" spans="2:65" s="11" customFormat="1" ht="20.85" customHeight="1">
      <c r="B243" s="138"/>
      <c r="D243" s="139" t="s">
        <v>7663</v>
      </c>
      <c r="E243" s="149" t="s">
        <v>7054</v>
      </c>
      <c r="F243" s="149" t="s">
        <v>7055</v>
      </c>
      <c r="I243" s="141"/>
      <c r="J243" s="150">
        <f>BK243</f>
        <v>0</v>
      </c>
      <c r="L243" s="138"/>
      <c r="M243" s="143"/>
      <c r="N243" s="144"/>
      <c r="O243" s="144"/>
      <c r="P243" s="145">
        <f>P244</f>
        <v>0</v>
      </c>
      <c r="Q243" s="144"/>
      <c r="R243" s="145">
        <f>R244</f>
        <v>0</v>
      </c>
      <c r="S243" s="144"/>
      <c r="T243" s="146">
        <f>T244</f>
        <v>0</v>
      </c>
      <c r="AR243" s="139" t="s">
        <v>7671</v>
      </c>
      <c r="AT243" s="147" t="s">
        <v>7663</v>
      </c>
      <c r="AU243" s="147" t="s">
        <v>7673</v>
      </c>
      <c r="AY243" s="139" t="s">
        <v>7977</v>
      </c>
      <c r="BK243" s="148">
        <f>BK244</f>
        <v>0</v>
      </c>
    </row>
    <row r="244" spans="2:65" s="1" customFormat="1" ht="24" customHeight="1">
      <c r="B244" s="151"/>
      <c r="C244" s="152" t="s">
        <v>7005</v>
      </c>
      <c r="D244" s="152" t="s">
        <v>7978</v>
      </c>
      <c r="E244" s="153" t="s">
        <v>7057</v>
      </c>
      <c r="F244" s="154" t="s">
        <v>7058</v>
      </c>
      <c r="G244" s="155" t="s">
        <v>5816</v>
      </c>
      <c r="H244" s="156">
        <v>17.603000000000002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7991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7059</v>
      </c>
    </row>
    <row r="245" spans="2:65" s="11" customFormat="1" ht="22.9" customHeight="1">
      <c r="B245" s="138"/>
      <c r="D245" s="139" t="s">
        <v>7663</v>
      </c>
      <c r="E245" s="149" t="s">
        <v>7060</v>
      </c>
      <c r="F245" s="149" t="s">
        <v>7061</v>
      </c>
      <c r="I245" s="141"/>
      <c r="J245" s="150">
        <f>BK245</f>
        <v>0</v>
      </c>
      <c r="L245" s="138"/>
      <c r="M245" s="143"/>
      <c r="N245" s="144"/>
      <c r="O245" s="144"/>
      <c r="P245" s="145">
        <f>SUM(P246:P249)</f>
        <v>0</v>
      </c>
      <c r="Q245" s="144"/>
      <c r="R245" s="145">
        <f>SUM(R246:R249)</f>
        <v>0</v>
      </c>
      <c r="S245" s="144"/>
      <c r="T245" s="146">
        <f>SUM(T246:T249)</f>
        <v>0</v>
      </c>
      <c r="AR245" s="139" t="s">
        <v>7671</v>
      </c>
      <c r="AT245" s="147" t="s">
        <v>7663</v>
      </c>
      <c r="AU245" s="147" t="s">
        <v>7671</v>
      </c>
      <c r="AY245" s="139" t="s">
        <v>7977</v>
      </c>
      <c r="BK245" s="148">
        <f>SUM(BK246:BK249)</f>
        <v>0</v>
      </c>
    </row>
    <row r="246" spans="2:65" s="1" customFormat="1" ht="24" customHeight="1">
      <c r="B246" s="151"/>
      <c r="C246" s="152" t="s">
        <v>7009</v>
      </c>
      <c r="D246" s="152" t="s">
        <v>7978</v>
      </c>
      <c r="E246" s="153" t="s">
        <v>7063</v>
      </c>
      <c r="F246" s="154" t="s">
        <v>7064</v>
      </c>
      <c r="G246" s="155" t="s">
        <v>5816</v>
      </c>
      <c r="H246" s="156">
        <v>6.4000000000000001E-2</v>
      </c>
      <c r="I246" s="157"/>
      <c r="J246" s="158">
        <f>ROUND(I246*H246,2)</f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7983</v>
      </c>
      <c r="AT246" s="163" t="s">
        <v>7978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7065</v>
      </c>
    </row>
    <row r="247" spans="2:65" s="1" customFormat="1" ht="24" customHeight="1">
      <c r="B247" s="151"/>
      <c r="C247" s="152" t="s">
        <v>7013</v>
      </c>
      <c r="D247" s="152" t="s">
        <v>7978</v>
      </c>
      <c r="E247" s="153" t="s">
        <v>7067</v>
      </c>
      <c r="F247" s="154" t="s">
        <v>7068</v>
      </c>
      <c r="G247" s="155" t="s">
        <v>5816</v>
      </c>
      <c r="H247" s="156">
        <v>0.89600000000000002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7069</v>
      </c>
    </row>
    <row r="248" spans="2:65" s="12" customFormat="1">
      <c r="B248" s="165"/>
      <c r="D248" s="166" t="s">
        <v>7985</v>
      </c>
      <c r="F248" s="168" t="s">
        <v>7070</v>
      </c>
      <c r="H248" s="169">
        <v>0.89600000000000002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24" customHeight="1">
      <c r="B249" s="151"/>
      <c r="C249" s="152" t="s">
        <v>7017</v>
      </c>
      <c r="D249" s="152" t="s">
        <v>7978</v>
      </c>
      <c r="E249" s="153" t="s">
        <v>7072</v>
      </c>
      <c r="F249" s="154" t="s">
        <v>7073</v>
      </c>
      <c r="G249" s="155" t="s">
        <v>5816</v>
      </c>
      <c r="H249" s="156">
        <v>6.4000000000000001E-2</v>
      </c>
      <c r="I249" s="157"/>
      <c r="J249" s="158">
        <f>ROUND(I249*H249,2)</f>
        <v>0</v>
      </c>
      <c r="K249" s="154" t="s">
        <v>6065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7074</v>
      </c>
    </row>
    <row r="250" spans="2:65" s="11" customFormat="1" ht="25.9" customHeight="1">
      <c r="B250" s="138"/>
      <c r="D250" s="139" t="s">
        <v>7663</v>
      </c>
      <c r="E250" s="140" t="s">
        <v>7075</v>
      </c>
      <c r="F250" s="140" t="s">
        <v>7076</v>
      </c>
      <c r="I250" s="141"/>
      <c r="J250" s="142">
        <f>BK250</f>
        <v>0</v>
      </c>
      <c r="L250" s="138"/>
      <c r="M250" s="143"/>
      <c r="N250" s="144"/>
      <c r="O250" s="144"/>
      <c r="P250" s="145">
        <f>SUM(P251:P266)</f>
        <v>0</v>
      </c>
      <c r="Q250" s="144"/>
      <c r="R250" s="145">
        <f>SUM(R251:R266)</f>
        <v>0.313363</v>
      </c>
      <c r="S250" s="144"/>
      <c r="T250" s="146">
        <f>SUM(T251:T266)</f>
        <v>0</v>
      </c>
      <c r="AR250" s="139" t="s">
        <v>7673</v>
      </c>
      <c r="AT250" s="147" t="s">
        <v>7663</v>
      </c>
      <c r="AU250" s="147" t="s">
        <v>7664</v>
      </c>
      <c r="AY250" s="139" t="s">
        <v>7977</v>
      </c>
      <c r="BK250" s="148">
        <f>SUM(BK251:BK266)</f>
        <v>0</v>
      </c>
    </row>
    <row r="251" spans="2:65" s="1" customFormat="1" ht="24" customHeight="1">
      <c r="B251" s="151"/>
      <c r="C251" s="152" t="s">
        <v>7022</v>
      </c>
      <c r="D251" s="152" t="s">
        <v>7978</v>
      </c>
      <c r="E251" s="153" t="s">
        <v>7078</v>
      </c>
      <c r="F251" s="154" t="s">
        <v>7079</v>
      </c>
      <c r="G251" s="155" t="s">
        <v>5783</v>
      </c>
      <c r="H251" s="156">
        <v>56.16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5804</v>
      </c>
      <c r="AT251" s="163" t="s">
        <v>7978</v>
      </c>
      <c r="AU251" s="163" t="s">
        <v>7671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5804</v>
      </c>
      <c r="BM251" s="163" t="s">
        <v>7080</v>
      </c>
    </row>
    <row r="252" spans="2:65" s="12" customFormat="1">
      <c r="B252" s="165"/>
      <c r="D252" s="166" t="s">
        <v>7985</v>
      </c>
      <c r="E252" s="167" t="s">
        <v>7590</v>
      </c>
      <c r="F252" s="168" t="s">
        <v>7081</v>
      </c>
      <c r="H252" s="169">
        <v>56.16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7671</v>
      </c>
      <c r="AV252" s="12" t="s">
        <v>7673</v>
      </c>
      <c r="AW252" s="12" t="s">
        <v>7620</v>
      </c>
      <c r="AX252" s="12" t="s">
        <v>7671</v>
      </c>
      <c r="AY252" s="167" t="s">
        <v>7977</v>
      </c>
    </row>
    <row r="253" spans="2:65" s="1" customFormat="1" ht="24" customHeight="1">
      <c r="B253" s="151"/>
      <c r="C253" s="152" t="s">
        <v>7026</v>
      </c>
      <c r="D253" s="152" t="s">
        <v>7978</v>
      </c>
      <c r="E253" s="153" t="s">
        <v>7083</v>
      </c>
      <c r="F253" s="154" t="s">
        <v>7084</v>
      </c>
      <c r="G253" s="155" t="s">
        <v>5783</v>
      </c>
      <c r="H253" s="156">
        <v>85.56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5804</v>
      </c>
      <c r="AT253" s="163" t="s">
        <v>7978</v>
      </c>
      <c r="AU253" s="163" t="s">
        <v>7671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5804</v>
      </c>
      <c r="BM253" s="163" t="s">
        <v>7085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7086</v>
      </c>
      <c r="H254" s="169">
        <v>85.56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7671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" customFormat="1" ht="16.5" customHeight="1">
      <c r="B255" s="151"/>
      <c r="C255" s="189" t="s">
        <v>7030</v>
      </c>
      <c r="D255" s="189" t="s">
        <v>5826</v>
      </c>
      <c r="E255" s="190" t="s">
        <v>7088</v>
      </c>
      <c r="F255" s="191" t="s">
        <v>7089</v>
      </c>
      <c r="G255" s="192" t="s">
        <v>5816</v>
      </c>
      <c r="H255" s="193">
        <v>0.05</v>
      </c>
      <c r="I255" s="194"/>
      <c r="J255" s="195">
        <f>ROUND(I255*H255,2)</f>
        <v>0</v>
      </c>
      <c r="K255" s="191" t="s">
        <v>6065</v>
      </c>
      <c r="L255" s="196"/>
      <c r="M255" s="197" t="s">
        <v>7590</v>
      </c>
      <c r="N255" s="198" t="s">
        <v>7629</v>
      </c>
      <c r="O255" s="54"/>
      <c r="P255" s="161">
        <f>O255*H255</f>
        <v>0</v>
      </c>
      <c r="Q255" s="161">
        <v>1</v>
      </c>
      <c r="R255" s="161">
        <f>Q255*H255</f>
        <v>0.05</v>
      </c>
      <c r="S255" s="161">
        <v>0</v>
      </c>
      <c r="T255" s="162">
        <f>S255*H255</f>
        <v>0</v>
      </c>
      <c r="AR255" s="163" t="s">
        <v>5899</v>
      </c>
      <c r="AT255" s="163" t="s">
        <v>5826</v>
      </c>
      <c r="AU255" s="163" t="s">
        <v>7671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5804</v>
      </c>
      <c r="BM255" s="163" t="s">
        <v>7090</v>
      </c>
    </row>
    <row r="256" spans="2:65" s="1" customFormat="1" ht="19.5">
      <c r="B256" s="31"/>
      <c r="D256" s="166" t="s">
        <v>5891</v>
      </c>
      <c r="F256" s="199" t="s">
        <v>7091</v>
      </c>
      <c r="I256" s="94"/>
      <c r="L256" s="31"/>
      <c r="M256" s="200"/>
      <c r="N256" s="54"/>
      <c r="O256" s="54"/>
      <c r="P256" s="54"/>
      <c r="Q256" s="54"/>
      <c r="R256" s="54"/>
      <c r="S256" s="54"/>
      <c r="T256" s="55"/>
      <c r="AT256" s="16" t="s">
        <v>5891</v>
      </c>
      <c r="AU256" s="16" t="s">
        <v>7671</v>
      </c>
    </row>
    <row r="257" spans="2:65" s="12" customFormat="1">
      <c r="B257" s="165"/>
      <c r="D257" s="166" t="s">
        <v>7985</v>
      </c>
      <c r="F257" s="168" t="s">
        <v>7092</v>
      </c>
      <c r="H257" s="169">
        <v>0.05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7671</v>
      </c>
      <c r="AV257" s="12" t="s">
        <v>7673</v>
      </c>
      <c r="AW257" s="12" t="s">
        <v>7592</v>
      </c>
      <c r="AX257" s="12" t="s">
        <v>7671</v>
      </c>
      <c r="AY257" s="167" t="s">
        <v>7977</v>
      </c>
    </row>
    <row r="258" spans="2:65" s="1" customFormat="1" ht="24" customHeight="1">
      <c r="B258" s="151"/>
      <c r="C258" s="152" t="s">
        <v>7034</v>
      </c>
      <c r="D258" s="152" t="s">
        <v>7978</v>
      </c>
      <c r="E258" s="153" t="s">
        <v>7094</v>
      </c>
      <c r="F258" s="154" t="s">
        <v>7095</v>
      </c>
      <c r="G258" s="155" t="s">
        <v>5783</v>
      </c>
      <c r="H258" s="156">
        <v>18.72</v>
      </c>
      <c r="I258" s="157"/>
      <c r="J258" s="158">
        <f>ROUND(I258*H258,2)</f>
        <v>0</v>
      </c>
      <c r="K258" s="154" t="s">
        <v>7982</v>
      </c>
      <c r="L258" s="31"/>
      <c r="M258" s="159" t="s">
        <v>7590</v>
      </c>
      <c r="N258" s="160" t="s">
        <v>7629</v>
      </c>
      <c r="O258" s="54"/>
      <c r="P258" s="161">
        <f>O258*H258</f>
        <v>0</v>
      </c>
      <c r="Q258" s="161">
        <v>4.0000000000000002E-4</v>
      </c>
      <c r="R258" s="161">
        <f>Q258*H258</f>
        <v>7.4879999999999999E-3</v>
      </c>
      <c r="S258" s="161">
        <v>0</v>
      </c>
      <c r="T258" s="162">
        <f>S258*H258</f>
        <v>0</v>
      </c>
      <c r="AR258" s="163" t="s">
        <v>5804</v>
      </c>
      <c r="AT258" s="163" t="s">
        <v>7978</v>
      </c>
      <c r="AU258" s="163" t="s">
        <v>7671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5804</v>
      </c>
      <c r="BM258" s="163" t="s">
        <v>7096</v>
      </c>
    </row>
    <row r="259" spans="2:65" s="12" customFormat="1">
      <c r="B259" s="165"/>
      <c r="D259" s="166" t="s">
        <v>7985</v>
      </c>
      <c r="E259" s="167" t="s">
        <v>7590</v>
      </c>
      <c r="F259" s="168" t="s">
        <v>7097</v>
      </c>
      <c r="H259" s="169">
        <v>18.72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7671</v>
      </c>
      <c r="AV259" s="12" t="s">
        <v>7673</v>
      </c>
      <c r="AW259" s="12" t="s">
        <v>7620</v>
      </c>
      <c r="AX259" s="12" t="s">
        <v>7671</v>
      </c>
      <c r="AY259" s="167" t="s">
        <v>7977</v>
      </c>
    </row>
    <row r="260" spans="2:65" s="1" customFormat="1" ht="16.5" customHeight="1">
      <c r="B260" s="151"/>
      <c r="C260" s="189" t="s">
        <v>7038</v>
      </c>
      <c r="D260" s="189" t="s">
        <v>5826</v>
      </c>
      <c r="E260" s="190" t="s">
        <v>7099</v>
      </c>
      <c r="F260" s="191" t="s">
        <v>7100</v>
      </c>
      <c r="G260" s="192" t="s">
        <v>5783</v>
      </c>
      <c r="H260" s="193">
        <v>21.527999999999999</v>
      </c>
      <c r="I260" s="194"/>
      <c r="J260" s="195">
        <f>ROUND(I260*H260,2)</f>
        <v>0</v>
      </c>
      <c r="K260" s="191" t="s">
        <v>6065</v>
      </c>
      <c r="L260" s="196"/>
      <c r="M260" s="197" t="s">
        <v>7590</v>
      </c>
      <c r="N260" s="198" t="s">
        <v>7629</v>
      </c>
      <c r="O260" s="54"/>
      <c r="P260" s="161">
        <f>O260*H260</f>
        <v>0</v>
      </c>
      <c r="Q260" s="161">
        <v>4.4999999999999997E-3</v>
      </c>
      <c r="R260" s="161">
        <f>Q260*H260</f>
        <v>9.687599999999999E-2</v>
      </c>
      <c r="S260" s="161">
        <v>0</v>
      </c>
      <c r="T260" s="162">
        <f>S260*H260</f>
        <v>0</v>
      </c>
      <c r="AR260" s="163" t="s">
        <v>5899</v>
      </c>
      <c r="AT260" s="163" t="s">
        <v>5826</v>
      </c>
      <c r="AU260" s="163" t="s">
        <v>7671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5804</v>
      </c>
      <c r="BM260" s="163" t="s">
        <v>7101</v>
      </c>
    </row>
    <row r="261" spans="2:65" s="12" customFormat="1">
      <c r="B261" s="165"/>
      <c r="D261" s="166" t="s">
        <v>7985</v>
      </c>
      <c r="F261" s="168" t="s">
        <v>7102</v>
      </c>
      <c r="H261" s="169">
        <v>21.527999999999999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7671</v>
      </c>
      <c r="AV261" s="12" t="s">
        <v>7673</v>
      </c>
      <c r="AW261" s="12" t="s">
        <v>7592</v>
      </c>
      <c r="AX261" s="12" t="s">
        <v>7671</v>
      </c>
      <c r="AY261" s="167" t="s">
        <v>7977</v>
      </c>
    </row>
    <row r="262" spans="2:65" s="1" customFormat="1" ht="24" customHeight="1">
      <c r="B262" s="151"/>
      <c r="C262" s="152" t="s">
        <v>7044</v>
      </c>
      <c r="D262" s="152" t="s">
        <v>7978</v>
      </c>
      <c r="E262" s="153" t="s">
        <v>7104</v>
      </c>
      <c r="F262" s="154" t="s">
        <v>7105</v>
      </c>
      <c r="G262" s="155" t="s">
        <v>5783</v>
      </c>
      <c r="H262" s="156">
        <v>28.52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4.0000000000000002E-4</v>
      </c>
      <c r="R262" s="161">
        <f>Q262*H262</f>
        <v>1.1408E-2</v>
      </c>
      <c r="S262" s="161">
        <v>0</v>
      </c>
      <c r="T262" s="162">
        <f>S262*H262</f>
        <v>0</v>
      </c>
      <c r="AR262" s="163" t="s">
        <v>5804</v>
      </c>
      <c r="AT262" s="163" t="s">
        <v>7978</v>
      </c>
      <c r="AU262" s="163" t="s">
        <v>7671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5804</v>
      </c>
      <c r="BM262" s="163" t="s">
        <v>7106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7107</v>
      </c>
      <c r="H263" s="169">
        <v>28.52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7671</v>
      </c>
      <c r="AV263" s="12" t="s">
        <v>7673</v>
      </c>
      <c r="AW263" s="12" t="s">
        <v>7620</v>
      </c>
      <c r="AX263" s="12" t="s">
        <v>7671</v>
      </c>
      <c r="AY263" s="167" t="s">
        <v>7977</v>
      </c>
    </row>
    <row r="264" spans="2:65" s="1" customFormat="1" ht="16.5" customHeight="1">
      <c r="B264" s="151"/>
      <c r="C264" s="189" t="s">
        <v>7050</v>
      </c>
      <c r="D264" s="189" t="s">
        <v>5826</v>
      </c>
      <c r="E264" s="190" t="s">
        <v>7099</v>
      </c>
      <c r="F264" s="191" t="s">
        <v>7100</v>
      </c>
      <c r="G264" s="192" t="s">
        <v>5783</v>
      </c>
      <c r="H264" s="193">
        <v>32.798000000000002</v>
      </c>
      <c r="I264" s="194"/>
      <c r="J264" s="195">
        <f>ROUND(I264*H264,2)</f>
        <v>0</v>
      </c>
      <c r="K264" s="191" t="s">
        <v>6065</v>
      </c>
      <c r="L264" s="196"/>
      <c r="M264" s="197" t="s">
        <v>7590</v>
      </c>
      <c r="N264" s="198" t="s">
        <v>7629</v>
      </c>
      <c r="O264" s="54"/>
      <c r="P264" s="161">
        <f>O264*H264</f>
        <v>0</v>
      </c>
      <c r="Q264" s="161">
        <v>4.4999999999999997E-3</v>
      </c>
      <c r="R264" s="161">
        <f>Q264*H264</f>
        <v>0.147591</v>
      </c>
      <c r="S264" s="161">
        <v>0</v>
      </c>
      <c r="T264" s="162">
        <f>S264*H264</f>
        <v>0</v>
      </c>
      <c r="AR264" s="163" t="s">
        <v>5899</v>
      </c>
      <c r="AT264" s="163" t="s">
        <v>5826</v>
      </c>
      <c r="AU264" s="163" t="s">
        <v>7671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5804</v>
      </c>
      <c r="BM264" s="163" t="s">
        <v>7109</v>
      </c>
    </row>
    <row r="265" spans="2:65" s="12" customFormat="1">
      <c r="B265" s="165"/>
      <c r="D265" s="166" t="s">
        <v>7985</v>
      </c>
      <c r="F265" s="168" t="s">
        <v>7110</v>
      </c>
      <c r="H265" s="169">
        <v>32.798000000000002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7671</v>
      </c>
      <c r="AV265" s="12" t="s">
        <v>7673</v>
      </c>
      <c r="AW265" s="12" t="s">
        <v>7592</v>
      </c>
      <c r="AX265" s="12" t="s">
        <v>7671</v>
      </c>
      <c r="AY265" s="167" t="s">
        <v>7977</v>
      </c>
    </row>
    <row r="266" spans="2:65" s="1" customFormat="1" ht="24" customHeight="1">
      <c r="B266" s="151"/>
      <c r="C266" s="152" t="s">
        <v>7056</v>
      </c>
      <c r="D266" s="152" t="s">
        <v>7978</v>
      </c>
      <c r="E266" s="153" t="s">
        <v>7112</v>
      </c>
      <c r="F266" s="154" t="s">
        <v>7113</v>
      </c>
      <c r="G266" s="155" t="s">
        <v>5816</v>
      </c>
      <c r="H266" s="156">
        <v>0.313</v>
      </c>
      <c r="I266" s="157"/>
      <c r="J266" s="158">
        <f>ROUND(I266*H266,2)</f>
        <v>0</v>
      </c>
      <c r="K266" s="154" t="s">
        <v>7982</v>
      </c>
      <c r="L266" s="31"/>
      <c r="M266" s="201" t="s">
        <v>7590</v>
      </c>
      <c r="N266" s="202" t="s">
        <v>7629</v>
      </c>
      <c r="O266" s="203"/>
      <c r="P266" s="204">
        <f>O266*H266</f>
        <v>0</v>
      </c>
      <c r="Q266" s="204">
        <v>0</v>
      </c>
      <c r="R266" s="204">
        <f>Q266*H266</f>
        <v>0</v>
      </c>
      <c r="S266" s="204">
        <v>0</v>
      </c>
      <c r="T266" s="205">
        <f>S266*H266</f>
        <v>0</v>
      </c>
      <c r="AR266" s="163" t="s">
        <v>5804</v>
      </c>
      <c r="AT266" s="163" t="s">
        <v>7978</v>
      </c>
      <c r="AU266" s="163" t="s">
        <v>7671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5804</v>
      </c>
      <c r="BM266" s="163" t="s">
        <v>7114</v>
      </c>
    </row>
    <row r="267" spans="2:65" s="1" customFormat="1" ht="6.95" customHeight="1">
      <c r="B267" s="43"/>
      <c r="C267" s="44"/>
      <c r="D267" s="44"/>
      <c r="E267" s="44"/>
      <c r="F267" s="44"/>
      <c r="G267" s="44"/>
      <c r="H267" s="44"/>
      <c r="I267" s="112"/>
      <c r="J267" s="44"/>
      <c r="K267" s="44"/>
      <c r="L267" s="31"/>
    </row>
  </sheetData>
  <autoFilter ref="C130:K266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7824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1706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ROUND((SUM(BE127:BE171)),  2)</f>
        <v>0</v>
      </c>
      <c r="I35" s="103">
        <v>0.21</v>
      </c>
      <c r="J35" s="102">
        <f>ROUND(((SUM(BE127:BE171))*I35),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ROUND((SUM(BF127:BF171)),  2)</f>
        <v>0</v>
      </c>
      <c r="I36" s="103">
        <v>0.15</v>
      </c>
      <c r="J36" s="102">
        <f>ROUND(((SUM(BF127:BF171))*I36),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 xml:space="preserve">SO_15.1.3 - Oplocení 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J129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J139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J142</f>
        <v>0</v>
      </c>
      <c r="L102" s="123"/>
    </row>
    <row r="103" spans="2:47" s="9" customFormat="1" ht="19.899999999999999" customHeight="1">
      <c r="B103" s="123"/>
      <c r="D103" s="124" t="s">
        <v>5162</v>
      </c>
      <c r="E103" s="125"/>
      <c r="F103" s="125"/>
      <c r="G103" s="125"/>
      <c r="H103" s="125"/>
      <c r="I103" s="126"/>
      <c r="J103" s="127">
        <f>J161</f>
        <v>0</v>
      </c>
      <c r="L103" s="123"/>
    </row>
    <row r="104" spans="2:47" s="9" customFormat="1" ht="19.899999999999999" customHeight="1">
      <c r="B104" s="123"/>
      <c r="D104" s="124" t="s">
        <v>3729</v>
      </c>
      <c r="E104" s="125"/>
      <c r="F104" s="125"/>
      <c r="G104" s="125"/>
      <c r="H104" s="125"/>
      <c r="I104" s="126"/>
      <c r="J104" s="127">
        <f>J165</f>
        <v>0</v>
      </c>
      <c r="L104" s="123"/>
    </row>
    <row r="105" spans="2:47" s="9" customFormat="1" ht="19.899999999999999" customHeight="1">
      <c r="B105" s="123"/>
      <c r="D105" s="124" t="s">
        <v>6003</v>
      </c>
      <c r="E105" s="125"/>
      <c r="F105" s="125"/>
      <c r="G105" s="125"/>
      <c r="H105" s="125"/>
      <c r="I105" s="126"/>
      <c r="J105" s="127">
        <f>J167</f>
        <v>0</v>
      </c>
      <c r="L105" s="123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3284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 xml:space="preserve">SO_15.1.3 - Oplocení 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 xml:space="preserve"> 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15.2" customHeight="1">
      <c r="B123" s="31"/>
      <c r="C123" s="26" t="s">
        <v>7613</v>
      </c>
      <c r="F123" s="24" t="str">
        <f>E17</f>
        <v xml:space="preserve"> </v>
      </c>
      <c r="I123" s="95" t="s">
        <v>7618</v>
      </c>
      <c r="J123" s="29" t="str">
        <f>E23</f>
        <v>Ing. Martin Herman</v>
      </c>
      <c r="L123" s="31"/>
    </row>
    <row r="124" spans="2:63" s="1" customFormat="1" ht="27.95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VIS s.r.o. Hradec Králové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</f>
        <v>0</v>
      </c>
      <c r="Q127" s="52"/>
      <c r="R127" s="135">
        <f>R128</f>
        <v>28.849280499999999</v>
      </c>
      <c r="S127" s="52"/>
      <c r="T127" s="136">
        <f>T128</f>
        <v>2.7990000000000004</v>
      </c>
      <c r="AT127" s="16" t="s">
        <v>7663</v>
      </c>
      <c r="AU127" s="16" t="s">
        <v>7956</v>
      </c>
      <c r="BK127" s="137">
        <f>BK128</f>
        <v>0</v>
      </c>
    </row>
    <row r="128" spans="2:63" s="11" customFormat="1" ht="25.9" customHeight="1">
      <c r="B128" s="138"/>
      <c r="D128" s="139" t="s">
        <v>7663</v>
      </c>
      <c r="E128" s="140" t="s">
        <v>7975</v>
      </c>
      <c r="F128" s="140" t="s">
        <v>7976</v>
      </c>
      <c r="I128" s="141"/>
      <c r="J128" s="142">
        <f>BK128</f>
        <v>0</v>
      </c>
      <c r="L128" s="138"/>
      <c r="M128" s="143"/>
      <c r="N128" s="144"/>
      <c r="O128" s="144"/>
      <c r="P128" s="145">
        <f>P129+P139+P142+P161+P165+P167</f>
        <v>0</v>
      </c>
      <c r="Q128" s="144"/>
      <c r="R128" s="145">
        <f>R129+R139+R142+R161+R165+R167</f>
        <v>28.849280499999999</v>
      </c>
      <c r="S128" s="144"/>
      <c r="T128" s="146">
        <f>T129+T139+T142+T161+T165+T167</f>
        <v>2.7990000000000004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BK129+BK139+BK142+BK161+BK165+BK167</f>
        <v>0</v>
      </c>
    </row>
    <row r="129" spans="2:65" s="11" customFormat="1" ht="22.9" customHeight="1">
      <c r="B129" s="138"/>
      <c r="D129" s="139" t="s">
        <v>7663</v>
      </c>
      <c r="E129" s="149" t="s">
        <v>7671</v>
      </c>
      <c r="F129" s="149" t="s">
        <v>7703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SUM(P130:P138)</f>
        <v>0</v>
      </c>
      <c r="Q129" s="144"/>
      <c r="R129" s="145">
        <f>SUM(R130:R138)</f>
        <v>0</v>
      </c>
      <c r="S129" s="144"/>
      <c r="T129" s="146">
        <f>SUM(T130:T138)</f>
        <v>0</v>
      </c>
      <c r="AR129" s="139" t="s">
        <v>7671</v>
      </c>
      <c r="AT129" s="147" t="s">
        <v>7663</v>
      </c>
      <c r="AU129" s="147" t="s">
        <v>7671</v>
      </c>
      <c r="AY129" s="139" t="s">
        <v>7977</v>
      </c>
      <c r="BK129" s="148">
        <f>SUM(BK130:BK138)</f>
        <v>0</v>
      </c>
    </row>
    <row r="130" spans="2:65" s="1" customFormat="1" ht="24" customHeight="1">
      <c r="B130" s="151"/>
      <c r="C130" s="152" t="s">
        <v>7671</v>
      </c>
      <c r="D130" s="152" t="s">
        <v>7978</v>
      </c>
      <c r="E130" s="153" t="s">
        <v>3730</v>
      </c>
      <c r="F130" s="154" t="s">
        <v>3731</v>
      </c>
      <c r="G130" s="155" t="s">
        <v>7994</v>
      </c>
      <c r="H130" s="156">
        <v>2.35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3732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1707</v>
      </c>
      <c r="H131" s="169">
        <v>1.3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7664</v>
      </c>
      <c r="AY131" s="167" t="s">
        <v>7977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1708</v>
      </c>
      <c r="H132" s="169">
        <v>1.05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7664</v>
      </c>
      <c r="AY132" s="167" t="s">
        <v>7977</v>
      </c>
    </row>
    <row r="133" spans="2:65" s="13" customFormat="1">
      <c r="B133" s="174"/>
      <c r="D133" s="166" t="s">
        <v>7985</v>
      </c>
      <c r="E133" s="175" t="s">
        <v>7590</v>
      </c>
      <c r="F133" s="176" t="s">
        <v>7998</v>
      </c>
      <c r="H133" s="177">
        <v>2.35</v>
      </c>
      <c r="I133" s="178"/>
      <c r="L133" s="174"/>
      <c r="M133" s="179"/>
      <c r="N133" s="180"/>
      <c r="O133" s="180"/>
      <c r="P133" s="180"/>
      <c r="Q133" s="180"/>
      <c r="R133" s="180"/>
      <c r="S133" s="180"/>
      <c r="T133" s="181"/>
      <c r="AT133" s="175" t="s">
        <v>7985</v>
      </c>
      <c r="AU133" s="175" t="s">
        <v>7673</v>
      </c>
      <c r="AV133" s="13" t="s">
        <v>7983</v>
      </c>
      <c r="AW133" s="13" t="s">
        <v>7620</v>
      </c>
      <c r="AX133" s="13" t="s">
        <v>7671</v>
      </c>
      <c r="AY133" s="175" t="s">
        <v>7977</v>
      </c>
    </row>
    <row r="134" spans="2:65" s="1" customFormat="1" ht="24" customHeight="1">
      <c r="B134" s="151"/>
      <c r="C134" s="152" t="s">
        <v>7673</v>
      </c>
      <c r="D134" s="152" t="s">
        <v>7978</v>
      </c>
      <c r="E134" s="153" t="s">
        <v>3735</v>
      </c>
      <c r="F134" s="154" t="s">
        <v>3736</v>
      </c>
      <c r="G134" s="155" t="s">
        <v>7994</v>
      </c>
      <c r="H134" s="156">
        <v>2.35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3737</v>
      </c>
    </row>
    <row r="135" spans="2:65" s="12" customFormat="1">
      <c r="B135" s="165"/>
      <c r="D135" s="166" t="s">
        <v>7985</v>
      </c>
      <c r="F135" s="168" t="s">
        <v>1709</v>
      </c>
      <c r="H135" s="169">
        <v>2.35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7592</v>
      </c>
      <c r="AX135" s="12" t="s">
        <v>7671</v>
      </c>
      <c r="AY135" s="167" t="s">
        <v>7977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5810</v>
      </c>
      <c r="F136" s="154" t="s">
        <v>5811</v>
      </c>
      <c r="G136" s="155" t="s">
        <v>7994</v>
      </c>
      <c r="H136" s="156">
        <v>2.35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3739</v>
      </c>
    </row>
    <row r="137" spans="2:65" s="1" customFormat="1" ht="24" customHeight="1">
      <c r="B137" s="151"/>
      <c r="C137" s="152" t="s">
        <v>7983</v>
      </c>
      <c r="D137" s="152" t="s">
        <v>7978</v>
      </c>
      <c r="E137" s="153" t="s">
        <v>5814</v>
      </c>
      <c r="F137" s="154" t="s">
        <v>5815</v>
      </c>
      <c r="G137" s="155" t="s">
        <v>5816</v>
      </c>
      <c r="H137" s="156">
        <v>4.8179999999999996</v>
      </c>
      <c r="I137" s="157"/>
      <c r="J137" s="158">
        <f>ROUND(I137*H137,2)</f>
        <v>0</v>
      </c>
      <c r="K137" s="154" t="s">
        <v>5841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3740</v>
      </c>
    </row>
    <row r="138" spans="2:65" s="12" customFormat="1">
      <c r="B138" s="165"/>
      <c r="D138" s="166" t="s">
        <v>7985</v>
      </c>
      <c r="F138" s="168" t="s">
        <v>1710</v>
      </c>
      <c r="H138" s="169">
        <v>4.8179999999999996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7592</v>
      </c>
      <c r="AX138" s="12" t="s">
        <v>7671</v>
      </c>
      <c r="AY138" s="167" t="s">
        <v>7977</v>
      </c>
    </row>
    <row r="139" spans="2:65" s="11" customFormat="1" ht="22.9" customHeight="1">
      <c r="B139" s="138"/>
      <c r="D139" s="139" t="s">
        <v>7663</v>
      </c>
      <c r="E139" s="149" t="s">
        <v>7673</v>
      </c>
      <c r="F139" s="149" t="s">
        <v>6078</v>
      </c>
      <c r="I139" s="141"/>
      <c r="J139" s="150">
        <f>BK139</f>
        <v>0</v>
      </c>
      <c r="L139" s="138"/>
      <c r="M139" s="143"/>
      <c r="N139" s="144"/>
      <c r="O139" s="144"/>
      <c r="P139" s="145">
        <f>SUM(P140:P141)</f>
        <v>0</v>
      </c>
      <c r="Q139" s="144"/>
      <c r="R139" s="145">
        <f>SUM(R140:R141)</f>
        <v>2.5759544999999999</v>
      </c>
      <c r="S139" s="144"/>
      <c r="T139" s="146">
        <f>SUM(T140:T141)</f>
        <v>0</v>
      </c>
      <c r="AR139" s="139" t="s">
        <v>7671</v>
      </c>
      <c r="AT139" s="147" t="s">
        <v>7663</v>
      </c>
      <c r="AU139" s="147" t="s">
        <v>7671</v>
      </c>
      <c r="AY139" s="139" t="s">
        <v>7977</v>
      </c>
      <c r="BK139" s="148">
        <f>SUM(BK140:BK141)</f>
        <v>0</v>
      </c>
    </row>
    <row r="140" spans="2:65" s="1" customFormat="1" ht="16.5" customHeight="1">
      <c r="B140" s="151"/>
      <c r="C140" s="152" t="s">
        <v>8005</v>
      </c>
      <c r="D140" s="152" t="s">
        <v>7978</v>
      </c>
      <c r="E140" s="153" t="s">
        <v>3742</v>
      </c>
      <c r="F140" s="154" t="s">
        <v>3743</v>
      </c>
      <c r="G140" s="155" t="s">
        <v>7994</v>
      </c>
      <c r="H140" s="156">
        <v>1.05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2.45329</v>
      </c>
      <c r="R140" s="161">
        <f>Q140*H140</f>
        <v>2.5759544999999999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3744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1708</v>
      </c>
      <c r="H141" s="169">
        <v>1.05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7671</v>
      </c>
      <c r="AY141" s="167" t="s">
        <v>7977</v>
      </c>
    </row>
    <row r="142" spans="2:65" s="11" customFormat="1" ht="22.9" customHeight="1">
      <c r="B142" s="138"/>
      <c r="D142" s="139" t="s">
        <v>7663</v>
      </c>
      <c r="E142" s="149" t="s">
        <v>7991</v>
      </c>
      <c r="F142" s="149" t="s">
        <v>6091</v>
      </c>
      <c r="I142" s="141"/>
      <c r="J142" s="150">
        <f>BK142</f>
        <v>0</v>
      </c>
      <c r="L142" s="138"/>
      <c r="M142" s="143"/>
      <c r="N142" s="144"/>
      <c r="O142" s="144"/>
      <c r="P142" s="145">
        <f>SUM(P143:P160)</f>
        <v>0</v>
      </c>
      <c r="Q142" s="144"/>
      <c r="R142" s="145">
        <f>SUM(R143:R160)</f>
        <v>26.273326000000001</v>
      </c>
      <c r="S142" s="144"/>
      <c r="T142" s="146">
        <f>SUM(T143:T160)</f>
        <v>0</v>
      </c>
      <c r="AR142" s="139" t="s">
        <v>7671</v>
      </c>
      <c r="AT142" s="147" t="s">
        <v>7663</v>
      </c>
      <c r="AU142" s="147" t="s">
        <v>7671</v>
      </c>
      <c r="AY142" s="139" t="s">
        <v>7977</v>
      </c>
      <c r="BK142" s="148">
        <f>SUM(BK143:BK160)</f>
        <v>0</v>
      </c>
    </row>
    <row r="143" spans="2:65" s="1" customFormat="1" ht="24" customHeight="1">
      <c r="B143" s="151"/>
      <c r="C143" s="152" t="s">
        <v>8012</v>
      </c>
      <c r="D143" s="152" t="s">
        <v>7978</v>
      </c>
      <c r="E143" s="153" t="s">
        <v>3745</v>
      </c>
      <c r="F143" s="154" t="s">
        <v>3746</v>
      </c>
      <c r="G143" s="155" t="s">
        <v>5897</v>
      </c>
      <c r="H143" s="156">
        <v>26</v>
      </c>
      <c r="I143" s="157"/>
      <c r="J143" s="158">
        <f>ROUND(I143*H143,2)</f>
        <v>0</v>
      </c>
      <c r="K143" s="154" t="s">
        <v>7590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0.17488999999999999</v>
      </c>
      <c r="R143" s="161">
        <f>Q143*H143</f>
        <v>4.5471399999999997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3747</v>
      </c>
    </row>
    <row r="144" spans="2:65" s="1" customFormat="1" ht="24" customHeight="1">
      <c r="B144" s="151"/>
      <c r="C144" s="189" t="s">
        <v>8016</v>
      </c>
      <c r="D144" s="189" t="s">
        <v>5826</v>
      </c>
      <c r="E144" s="190" t="s">
        <v>3748</v>
      </c>
      <c r="F144" s="191" t="s">
        <v>3749</v>
      </c>
      <c r="G144" s="192" t="s">
        <v>5897</v>
      </c>
      <c r="H144" s="193">
        <v>26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3.7000000000000002E-3</v>
      </c>
      <c r="R144" s="161">
        <f>Q144*H144</f>
        <v>9.6200000000000008E-2</v>
      </c>
      <c r="S144" s="161">
        <v>0</v>
      </c>
      <c r="T144" s="162">
        <f>S144*H144</f>
        <v>0</v>
      </c>
      <c r="AR144" s="163" t="s">
        <v>5899</v>
      </c>
      <c r="AT144" s="163" t="s">
        <v>5826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5804</v>
      </c>
      <c r="BM144" s="163" t="s">
        <v>3750</v>
      </c>
    </row>
    <row r="145" spans="2:65" s="1" customFormat="1" ht="24" customHeight="1">
      <c r="B145" s="151"/>
      <c r="C145" s="189" t="s">
        <v>8023</v>
      </c>
      <c r="D145" s="189" t="s">
        <v>5826</v>
      </c>
      <c r="E145" s="190" t="s">
        <v>3751</v>
      </c>
      <c r="F145" s="191" t="s">
        <v>3752</v>
      </c>
      <c r="G145" s="192" t="s">
        <v>5897</v>
      </c>
      <c r="H145" s="193">
        <v>8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3.3999999999999998E-3</v>
      </c>
      <c r="R145" s="161">
        <f>Q145*H145</f>
        <v>2.7199999999999998E-2</v>
      </c>
      <c r="S145" s="161">
        <v>0</v>
      </c>
      <c r="T145" s="162">
        <f>S145*H145</f>
        <v>0</v>
      </c>
      <c r="AR145" s="163" t="s">
        <v>5899</v>
      </c>
      <c r="AT145" s="163" t="s">
        <v>5826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5804</v>
      </c>
      <c r="BM145" s="163" t="s">
        <v>3753</v>
      </c>
    </row>
    <row r="146" spans="2:65" s="1" customFormat="1" ht="19.5">
      <c r="B146" s="31"/>
      <c r="D146" s="166" t="s">
        <v>5891</v>
      </c>
      <c r="F146" s="199" t="s">
        <v>3754</v>
      </c>
      <c r="I146" s="94"/>
      <c r="L146" s="31"/>
      <c r="M146" s="200"/>
      <c r="N146" s="54"/>
      <c r="O146" s="54"/>
      <c r="P146" s="54"/>
      <c r="Q146" s="54"/>
      <c r="R146" s="54"/>
      <c r="S146" s="54"/>
      <c r="T146" s="55"/>
      <c r="AT146" s="16" t="s">
        <v>5891</v>
      </c>
      <c r="AU146" s="16" t="s">
        <v>7673</v>
      </c>
    </row>
    <row r="147" spans="2:65" s="1" customFormat="1" ht="16.5" customHeight="1">
      <c r="B147" s="151"/>
      <c r="C147" s="152" t="s">
        <v>8027</v>
      </c>
      <c r="D147" s="152" t="s">
        <v>7978</v>
      </c>
      <c r="E147" s="153" t="s">
        <v>3761</v>
      </c>
      <c r="F147" s="154" t="s">
        <v>3762</v>
      </c>
      <c r="G147" s="155" t="s">
        <v>5897</v>
      </c>
      <c r="H147" s="156">
        <v>30</v>
      </c>
      <c r="I147" s="157"/>
      <c r="J147" s="158">
        <f t="shared" ref="J147:J155" si="0">ROUND(I147*H147,2)</f>
        <v>0</v>
      </c>
      <c r="K147" s="154" t="s">
        <v>7590</v>
      </c>
      <c r="L147" s="31"/>
      <c r="M147" s="159" t="s">
        <v>7590</v>
      </c>
      <c r="N147" s="160" t="s">
        <v>7629</v>
      </c>
      <c r="O147" s="54"/>
      <c r="P147" s="161">
        <f t="shared" ref="P147:P155" si="1">O147*H147</f>
        <v>0</v>
      </c>
      <c r="Q147" s="161">
        <v>0.48580000000000001</v>
      </c>
      <c r="R147" s="161">
        <f t="shared" ref="R147:R155" si="2">Q147*H147</f>
        <v>14.574</v>
      </c>
      <c r="S147" s="161">
        <v>0</v>
      </c>
      <c r="T147" s="162">
        <f t="shared" ref="T147:T155" si="3"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 t="shared" ref="BE147:BE155" si="4">IF(N147="základní",J147,0)</f>
        <v>0</v>
      </c>
      <c r="BF147" s="164">
        <f t="shared" ref="BF147:BF155" si="5">IF(N147="snížená",J147,0)</f>
        <v>0</v>
      </c>
      <c r="BG147" s="164">
        <f t="shared" ref="BG147:BG155" si="6">IF(N147="zákl. přenesená",J147,0)</f>
        <v>0</v>
      </c>
      <c r="BH147" s="164">
        <f t="shared" ref="BH147:BH155" si="7">IF(N147="sníž. přenesená",J147,0)</f>
        <v>0</v>
      </c>
      <c r="BI147" s="164">
        <f t="shared" ref="BI147:BI155" si="8">IF(N147="nulová",J147,0)</f>
        <v>0</v>
      </c>
      <c r="BJ147" s="16" t="s">
        <v>7671</v>
      </c>
      <c r="BK147" s="164">
        <f t="shared" ref="BK147:BK155" si="9">ROUND(I147*H147,2)</f>
        <v>0</v>
      </c>
      <c r="BL147" s="16" t="s">
        <v>7983</v>
      </c>
      <c r="BM147" s="163" t="s">
        <v>3763</v>
      </c>
    </row>
    <row r="148" spans="2:65" s="1" customFormat="1" ht="16.5" customHeight="1">
      <c r="B148" s="151"/>
      <c r="C148" s="189" t="s">
        <v>8032</v>
      </c>
      <c r="D148" s="189" t="s">
        <v>5826</v>
      </c>
      <c r="E148" s="190" t="s">
        <v>3764</v>
      </c>
      <c r="F148" s="191" t="s">
        <v>3765</v>
      </c>
      <c r="G148" s="192" t="s">
        <v>5897</v>
      </c>
      <c r="H148" s="193">
        <v>26</v>
      </c>
      <c r="I148" s="194"/>
      <c r="J148" s="195">
        <f t="shared" si="0"/>
        <v>0</v>
      </c>
      <c r="K148" s="191" t="s">
        <v>5841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0.10100000000000001</v>
      </c>
      <c r="R148" s="161">
        <f t="shared" si="2"/>
        <v>2.6260000000000003</v>
      </c>
      <c r="S148" s="161">
        <v>0</v>
      </c>
      <c r="T148" s="162">
        <f t="shared" si="3"/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7983</v>
      </c>
      <c r="BM148" s="163" t="s">
        <v>3766</v>
      </c>
    </row>
    <row r="149" spans="2:65" s="1" customFormat="1" ht="16.5" customHeight="1">
      <c r="B149" s="151"/>
      <c r="C149" s="189" t="s">
        <v>5780</v>
      </c>
      <c r="D149" s="189" t="s">
        <v>5826</v>
      </c>
      <c r="E149" s="190" t="s">
        <v>3770</v>
      </c>
      <c r="F149" s="191" t="s">
        <v>3771</v>
      </c>
      <c r="G149" s="192" t="s">
        <v>5897</v>
      </c>
      <c r="H149" s="193">
        <v>8</v>
      </c>
      <c r="I149" s="194"/>
      <c r="J149" s="195">
        <f t="shared" si="0"/>
        <v>0</v>
      </c>
      <c r="K149" s="191" t="s">
        <v>7590</v>
      </c>
      <c r="L149" s="196"/>
      <c r="M149" s="197" t="s">
        <v>7590</v>
      </c>
      <c r="N149" s="198" t="s">
        <v>7629</v>
      </c>
      <c r="O149" s="54"/>
      <c r="P149" s="161">
        <f t="shared" si="1"/>
        <v>0</v>
      </c>
      <c r="Q149" s="161">
        <v>2.5000000000000001E-4</v>
      </c>
      <c r="R149" s="161">
        <f t="shared" si="2"/>
        <v>2E-3</v>
      </c>
      <c r="S149" s="161">
        <v>0</v>
      </c>
      <c r="T149" s="162">
        <f t="shared" si="3"/>
        <v>0</v>
      </c>
      <c r="AR149" s="163" t="s">
        <v>8023</v>
      </c>
      <c r="AT149" s="163" t="s">
        <v>5826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7983</v>
      </c>
      <c r="BM149" s="163" t="s">
        <v>3772</v>
      </c>
    </row>
    <row r="150" spans="2:65" s="1" customFormat="1" ht="16.5" customHeight="1">
      <c r="B150" s="151"/>
      <c r="C150" s="189" t="s">
        <v>5786</v>
      </c>
      <c r="D150" s="189" t="s">
        <v>5826</v>
      </c>
      <c r="E150" s="190" t="s">
        <v>3773</v>
      </c>
      <c r="F150" s="191" t="s">
        <v>3774</v>
      </c>
      <c r="G150" s="192" t="s">
        <v>5897</v>
      </c>
      <c r="H150" s="193">
        <v>2</v>
      </c>
      <c r="I150" s="194"/>
      <c r="J150" s="195">
        <f t="shared" si="0"/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2.5000000000000001E-4</v>
      </c>
      <c r="R150" s="161">
        <f t="shared" si="2"/>
        <v>5.0000000000000001E-4</v>
      </c>
      <c r="S150" s="161">
        <v>0</v>
      </c>
      <c r="T150" s="162">
        <f t="shared" si="3"/>
        <v>0</v>
      </c>
      <c r="AR150" s="163" t="s">
        <v>8023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7983</v>
      </c>
      <c r="BM150" s="163" t="s">
        <v>3775</v>
      </c>
    </row>
    <row r="151" spans="2:65" s="1" customFormat="1" ht="24" customHeight="1">
      <c r="B151" s="151"/>
      <c r="C151" s="152" t="s">
        <v>5790</v>
      </c>
      <c r="D151" s="152" t="s">
        <v>7978</v>
      </c>
      <c r="E151" s="153" t="s">
        <v>1711</v>
      </c>
      <c r="F151" s="154" t="s">
        <v>1712</v>
      </c>
      <c r="G151" s="155" t="s">
        <v>5897</v>
      </c>
      <c r="H151" s="156">
        <v>1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7983</v>
      </c>
      <c r="BM151" s="163" t="s">
        <v>1713</v>
      </c>
    </row>
    <row r="152" spans="2:65" s="1" customFormat="1" ht="16.5" customHeight="1">
      <c r="B152" s="151"/>
      <c r="C152" s="189" t="s">
        <v>5795</v>
      </c>
      <c r="D152" s="189" t="s">
        <v>5826</v>
      </c>
      <c r="E152" s="190" t="s">
        <v>1714</v>
      </c>
      <c r="F152" s="191" t="s">
        <v>1715</v>
      </c>
      <c r="G152" s="192" t="s">
        <v>5897</v>
      </c>
      <c r="H152" s="193">
        <v>1</v>
      </c>
      <c r="I152" s="194"/>
      <c r="J152" s="195">
        <f t="shared" si="0"/>
        <v>0</v>
      </c>
      <c r="K152" s="191" t="s">
        <v>7982</v>
      </c>
      <c r="L152" s="196"/>
      <c r="M152" s="197" t="s">
        <v>7590</v>
      </c>
      <c r="N152" s="198" t="s">
        <v>7629</v>
      </c>
      <c r="O152" s="54"/>
      <c r="P152" s="161">
        <f t="shared" si="1"/>
        <v>0</v>
      </c>
      <c r="Q152" s="161">
        <v>9.8500000000000004E-2</v>
      </c>
      <c r="R152" s="161">
        <f t="shared" si="2"/>
        <v>9.8500000000000004E-2</v>
      </c>
      <c r="S152" s="161">
        <v>0</v>
      </c>
      <c r="T152" s="162">
        <f t="shared" si="3"/>
        <v>0</v>
      </c>
      <c r="AR152" s="163" t="s">
        <v>8023</v>
      </c>
      <c r="AT152" s="163" t="s">
        <v>5826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7983</v>
      </c>
      <c r="BM152" s="163" t="s">
        <v>1716</v>
      </c>
    </row>
    <row r="153" spans="2:65" s="1" customFormat="1" ht="24" customHeight="1">
      <c r="B153" s="151"/>
      <c r="C153" s="152" t="s">
        <v>7597</v>
      </c>
      <c r="D153" s="152" t="s">
        <v>7978</v>
      </c>
      <c r="E153" s="153" t="s">
        <v>3785</v>
      </c>
      <c r="F153" s="154" t="s">
        <v>3786</v>
      </c>
      <c r="G153" s="155" t="s">
        <v>5897</v>
      </c>
      <c r="H153" s="156">
        <v>30</v>
      </c>
      <c r="I153" s="157"/>
      <c r="J153" s="158">
        <f t="shared" si="0"/>
        <v>0</v>
      </c>
      <c r="K153" s="154" t="s">
        <v>5841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4.0000000000000002E-4</v>
      </c>
      <c r="R153" s="161">
        <f t="shared" si="2"/>
        <v>1.2E-2</v>
      </c>
      <c r="S153" s="161">
        <v>0</v>
      </c>
      <c r="T153" s="162">
        <f t="shared" si="3"/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7983</v>
      </c>
      <c r="BM153" s="163" t="s">
        <v>3787</v>
      </c>
    </row>
    <row r="154" spans="2:65" s="1" customFormat="1" ht="16.5" customHeight="1">
      <c r="B154" s="151"/>
      <c r="C154" s="189" t="s">
        <v>5804</v>
      </c>
      <c r="D154" s="189" t="s">
        <v>5826</v>
      </c>
      <c r="E154" s="190" t="s">
        <v>1717</v>
      </c>
      <c r="F154" s="191" t="s">
        <v>1718</v>
      </c>
      <c r="G154" s="192" t="s">
        <v>5897</v>
      </c>
      <c r="H154" s="193">
        <v>30</v>
      </c>
      <c r="I154" s="194"/>
      <c r="J154" s="195">
        <f t="shared" si="0"/>
        <v>0</v>
      </c>
      <c r="K154" s="191" t="s">
        <v>7982</v>
      </c>
      <c r="L154" s="196"/>
      <c r="M154" s="197" t="s">
        <v>7590</v>
      </c>
      <c r="N154" s="198" t="s">
        <v>7629</v>
      </c>
      <c r="O154" s="54"/>
      <c r="P154" s="161">
        <f t="shared" si="1"/>
        <v>0</v>
      </c>
      <c r="Q154" s="161">
        <v>6.6000000000000003E-2</v>
      </c>
      <c r="R154" s="161">
        <f t="shared" si="2"/>
        <v>1.98</v>
      </c>
      <c r="S154" s="161">
        <v>0</v>
      </c>
      <c r="T154" s="162">
        <f t="shared" si="3"/>
        <v>0</v>
      </c>
      <c r="AR154" s="163" t="s">
        <v>8023</v>
      </c>
      <c r="AT154" s="163" t="s">
        <v>5826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7983</v>
      </c>
      <c r="BM154" s="163" t="s">
        <v>3790</v>
      </c>
    </row>
    <row r="155" spans="2:65" s="1" customFormat="1" ht="24" customHeight="1">
      <c r="B155" s="151"/>
      <c r="C155" s="152" t="s">
        <v>5809</v>
      </c>
      <c r="D155" s="152" t="s">
        <v>7978</v>
      </c>
      <c r="E155" s="153" t="s">
        <v>1719</v>
      </c>
      <c r="F155" s="154" t="s">
        <v>1720</v>
      </c>
      <c r="G155" s="155" t="s">
        <v>5863</v>
      </c>
      <c r="H155" s="156">
        <v>11.4</v>
      </c>
      <c r="I155" s="157"/>
      <c r="J155" s="158">
        <f t="shared" si="0"/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0.20258999999999999</v>
      </c>
      <c r="R155" s="161">
        <f t="shared" si="2"/>
        <v>2.309526</v>
      </c>
      <c r="S155" s="161">
        <v>0</v>
      </c>
      <c r="T155" s="162">
        <f t="shared" si="3"/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7983</v>
      </c>
      <c r="BM155" s="163" t="s">
        <v>1721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1722</v>
      </c>
      <c r="H156" s="169">
        <v>11.4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7671</v>
      </c>
      <c r="AY156" s="167" t="s">
        <v>7977</v>
      </c>
    </row>
    <row r="157" spans="2:65" s="1" customFormat="1" ht="16.5" customHeight="1">
      <c r="B157" s="151"/>
      <c r="C157" s="189" t="s">
        <v>5813</v>
      </c>
      <c r="D157" s="189" t="s">
        <v>5826</v>
      </c>
      <c r="E157" s="190" t="s">
        <v>3794</v>
      </c>
      <c r="F157" s="191" t="s">
        <v>3795</v>
      </c>
      <c r="G157" s="192" t="s">
        <v>5897</v>
      </c>
      <c r="H157" s="193">
        <v>26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1.0000000000000001E-5</v>
      </c>
      <c r="R157" s="161">
        <f>Q157*H157</f>
        <v>2.6000000000000003E-4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3796</v>
      </c>
    </row>
    <row r="158" spans="2:65" s="1" customFormat="1" ht="16.5" customHeight="1">
      <c r="B158" s="151"/>
      <c r="C158" s="152" t="s">
        <v>5819</v>
      </c>
      <c r="D158" s="152" t="s">
        <v>7978</v>
      </c>
      <c r="E158" s="153" t="s">
        <v>1723</v>
      </c>
      <c r="F158" s="154" t="s">
        <v>1724</v>
      </c>
      <c r="G158" s="155" t="s">
        <v>5897</v>
      </c>
      <c r="H158" s="156">
        <v>30</v>
      </c>
      <c r="I158" s="157"/>
      <c r="J158" s="158">
        <f>ROUND(I158*H158,2)</f>
        <v>0</v>
      </c>
      <c r="K158" s="154" t="s">
        <v>7590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1725</v>
      </c>
    </row>
    <row r="159" spans="2:65" s="1" customFormat="1" ht="24" customHeight="1">
      <c r="B159" s="151"/>
      <c r="C159" s="189" t="s">
        <v>5825</v>
      </c>
      <c r="D159" s="189" t="s">
        <v>5826</v>
      </c>
      <c r="E159" s="190" t="s">
        <v>1726</v>
      </c>
      <c r="F159" s="191" t="s">
        <v>1727</v>
      </c>
      <c r="G159" s="192" t="s">
        <v>5897</v>
      </c>
      <c r="H159" s="193">
        <v>30</v>
      </c>
      <c r="I159" s="194"/>
      <c r="J159" s="195">
        <f>ROUND(I159*H159,2)</f>
        <v>0</v>
      </c>
      <c r="K159" s="191" t="s">
        <v>7590</v>
      </c>
      <c r="L159" s="196"/>
      <c r="M159" s="197" t="s">
        <v>7590</v>
      </c>
      <c r="N159" s="198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8023</v>
      </c>
      <c r="AT159" s="163" t="s">
        <v>5826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1728</v>
      </c>
    </row>
    <row r="160" spans="2:65" s="1" customFormat="1" ht="24" customHeight="1">
      <c r="B160" s="151"/>
      <c r="C160" s="152" t="s">
        <v>7596</v>
      </c>
      <c r="D160" s="152" t="s">
        <v>7978</v>
      </c>
      <c r="E160" s="153" t="s">
        <v>1729</v>
      </c>
      <c r="F160" s="154" t="s">
        <v>1730</v>
      </c>
      <c r="G160" s="155" t="s">
        <v>5985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1731</v>
      </c>
    </row>
    <row r="161" spans="2:65" s="11" customFormat="1" ht="22.9" customHeight="1">
      <c r="B161" s="138"/>
      <c r="D161" s="139" t="s">
        <v>7663</v>
      </c>
      <c r="E161" s="149" t="s">
        <v>8027</v>
      </c>
      <c r="F161" s="149" t="s">
        <v>5191</v>
      </c>
      <c r="I161" s="141"/>
      <c r="J161" s="150">
        <f>BK161</f>
        <v>0</v>
      </c>
      <c r="L161" s="138"/>
      <c r="M161" s="143"/>
      <c r="N161" s="144"/>
      <c r="O161" s="144"/>
      <c r="P161" s="145">
        <f>SUM(P162:P164)</f>
        <v>0</v>
      </c>
      <c r="Q161" s="144"/>
      <c r="R161" s="145">
        <f>SUM(R162:R164)</f>
        <v>0</v>
      </c>
      <c r="S161" s="144"/>
      <c r="T161" s="146">
        <f>SUM(T162:T164)</f>
        <v>2.7990000000000004</v>
      </c>
      <c r="AR161" s="139" t="s">
        <v>7671</v>
      </c>
      <c r="AT161" s="147" t="s">
        <v>7663</v>
      </c>
      <c r="AU161" s="147" t="s">
        <v>7671</v>
      </c>
      <c r="AY161" s="139" t="s">
        <v>7977</v>
      </c>
      <c r="BK161" s="148">
        <f>SUM(BK162:BK164)</f>
        <v>0</v>
      </c>
    </row>
    <row r="162" spans="2:65" s="1" customFormat="1" ht="24" customHeight="1">
      <c r="B162" s="151"/>
      <c r="C162" s="152" t="s">
        <v>5838</v>
      </c>
      <c r="D162" s="152" t="s">
        <v>7978</v>
      </c>
      <c r="E162" s="153" t="s">
        <v>1732</v>
      </c>
      <c r="F162" s="154" t="s">
        <v>1733</v>
      </c>
      <c r="G162" s="155" t="s">
        <v>5897</v>
      </c>
      <c r="H162" s="156">
        <v>30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6.8400000000000002E-2</v>
      </c>
      <c r="T162" s="162">
        <f>S162*H162</f>
        <v>2.052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1734</v>
      </c>
    </row>
    <row r="163" spans="2:65" s="1" customFormat="1" ht="24" customHeight="1">
      <c r="B163" s="151"/>
      <c r="C163" s="152" t="s">
        <v>5844</v>
      </c>
      <c r="D163" s="152" t="s">
        <v>7978</v>
      </c>
      <c r="E163" s="153" t="s">
        <v>1735</v>
      </c>
      <c r="F163" s="154" t="s">
        <v>1736</v>
      </c>
      <c r="G163" s="155" t="s">
        <v>5863</v>
      </c>
      <c r="H163" s="156">
        <v>60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9.2499999999999995E-3</v>
      </c>
      <c r="T163" s="162">
        <f>S163*H163</f>
        <v>0.55499999999999994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1737</v>
      </c>
    </row>
    <row r="164" spans="2:65" s="1" customFormat="1" ht="16.5" customHeight="1">
      <c r="B164" s="151"/>
      <c r="C164" s="152" t="s">
        <v>5850</v>
      </c>
      <c r="D164" s="152" t="s">
        <v>7978</v>
      </c>
      <c r="E164" s="153" t="s">
        <v>1738</v>
      </c>
      <c r="F164" s="154" t="s">
        <v>1739</v>
      </c>
      <c r="G164" s="155" t="s">
        <v>5897</v>
      </c>
      <c r="H164" s="156">
        <v>1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0.192</v>
      </c>
      <c r="T164" s="162">
        <f>S164*H164</f>
        <v>0.192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1740</v>
      </c>
    </row>
    <row r="165" spans="2:65" s="11" customFormat="1" ht="22.9" customHeight="1">
      <c r="B165" s="138"/>
      <c r="D165" s="139" t="s">
        <v>7663</v>
      </c>
      <c r="E165" s="149" t="s">
        <v>7054</v>
      </c>
      <c r="F165" s="149" t="s">
        <v>7055</v>
      </c>
      <c r="I165" s="141"/>
      <c r="J165" s="150">
        <f>BK165</f>
        <v>0</v>
      </c>
      <c r="L165" s="138"/>
      <c r="M165" s="143"/>
      <c r="N165" s="144"/>
      <c r="O165" s="144"/>
      <c r="P165" s="145">
        <f>P166</f>
        <v>0</v>
      </c>
      <c r="Q165" s="144"/>
      <c r="R165" s="145">
        <f>R166</f>
        <v>0</v>
      </c>
      <c r="S165" s="144"/>
      <c r="T165" s="146">
        <f>T166</f>
        <v>0</v>
      </c>
      <c r="AR165" s="139" t="s">
        <v>7671</v>
      </c>
      <c r="AT165" s="147" t="s">
        <v>7663</v>
      </c>
      <c r="AU165" s="147" t="s">
        <v>7671</v>
      </c>
      <c r="AY165" s="139" t="s">
        <v>7977</v>
      </c>
      <c r="BK165" s="148">
        <f>BK166</f>
        <v>0</v>
      </c>
    </row>
    <row r="166" spans="2:65" s="1" customFormat="1" ht="24" customHeight="1">
      <c r="B166" s="151"/>
      <c r="C166" s="152" t="s">
        <v>5854</v>
      </c>
      <c r="D166" s="152" t="s">
        <v>7978</v>
      </c>
      <c r="E166" s="153" t="s">
        <v>3804</v>
      </c>
      <c r="F166" s="154" t="s">
        <v>3805</v>
      </c>
      <c r="G166" s="155" t="s">
        <v>5816</v>
      </c>
      <c r="H166" s="156">
        <v>28.725999999999999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3806</v>
      </c>
    </row>
    <row r="167" spans="2:65" s="11" customFormat="1" ht="22.9" customHeight="1">
      <c r="B167" s="138"/>
      <c r="D167" s="139" t="s">
        <v>7663</v>
      </c>
      <c r="E167" s="149" t="s">
        <v>7060</v>
      </c>
      <c r="F167" s="149" t="s">
        <v>7061</v>
      </c>
      <c r="I167" s="141"/>
      <c r="J167" s="150">
        <f>BK167</f>
        <v>0</v>
      </c>
      <c r="L167" s="138"/>
      <c r="M167" s="143"/>
      <c r="N167" s="144"/>
      <c r="O167" s="144"/>
      <c r="P167" s="145">
        <f>SUM(P168:P171)</f>
        <v>0</v>
      </c>
      <c r="Q167" s="144"/>
      <c r="R167" s="145">
        <f>SUM(R168:R171)</f>
        <v>0</v>
      </c>
      <c r="S167" s="144"/>
      <c r="T167" s="146">
        <f>SUM(T168:T171)</f>
        <v>0</v>
      </c>
      <c r="AR167" s="139" t="s">
        <v>7671</v>
      </c>
      <c r="AT167" s="147" t="s">
        <v>7663</v>
      </c>
      <c r="AU167" s="147" t="s">
        <v>7671</v>
      </c>
      <c r="AY167" s="139" t="s">
        <v>7977</v>
      </c>
      <c r="BK167" s="148">
        <f>SUM(BK168:BK171)</f>
        <v>0</v>
      </c>
    </row>
    <row r="168" spans="2:65" s="1" customFormat="1" ht="24" customHeight="1">
      <c r="B168" s="151"/>
      <c r="C168" s="152" t="s">
        <v>5860</v>
      </c>
      <c r="D168" s="152" t="s">
        <v>7978</v>
      </c>
      <c r="E168" s="153" t="s">
        <v>7128</v>
      </c>
      <c r="F168" s="154" t="s">
        <v>7129</v>
      </c>
      <c r="G168" s="155" t="s">
        <v>5816</v>
      </c>
      <c r="H168" s="156">
        <v>2.7989999999999999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1741</v>
      </c>
    </row>
    <row r="169" spans="2:65" s="1" customFormat="1" ht="24" customHeight="1">
      <c r="B169" s="151"/>
      <c r="C169" s="152" t="s">
        <v>5868</v>
      </c>
      <c r="D169" s="152" t="s">
        <v>7978</v>
      </c>
      <c r="E169" s="153" t="s">
        <v>7131</v>
      </c>
      <c r="F169" s="154" t="s">
        <v>7132</v>
      </c>
      <c r="G169" s="155" t="s">
        <v>5816</v>
      </c>
      <c r="H169" s="156">
        <v>39.186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1742</v>
      </c>
    </row>
    <row r="170" spans="2:65" s="12" customFormat="1">
      <c r="B170" s="165"/>
      <c r="D170" s="166" t="s">
        <v>7985</v>
      </c>
      <c r="F170" s="168" t="s">
        <v>1743</v>
      </c>
      <c r="H170" s="169">
        <v>39.186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7592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5876</v>
      </c>
      <c r="D171" s="152" t="s">
        <v>7978</v>
      </c>
      <c r="E171" s="153" t="s">
        <v>7072</v>
      </c>
      <c r="F171" s="154" t="s">
        <v>6841</v>
      </c>
      <c r="G171" s="155" t="s">
        <v>5816</v>
      </c>
      <c r="H171" s="156">
        <v>2.5219999999999998</v>
      </c>
      <c r="I171" s="157"/>
      <c r="J171" s="158">
        <f>ROUND(I171*H171,2)</f>
        <v>0</v>
      </c>
      <c r="K171" s="154" t="s">
        <v>7982</v>
      </c>
      <c r="L171" s="31"/>
      <c r="M171" s="201" t="s">
        <v>7590</v>
      </c>
      <c r="N171" s="202" t="s">
        <v>7629</v>
      </c>
      <c r="O171" s="203"/>
      <c r="P171" s="204">
        <f>O171*H171</f>
        <v>0</v>
      </c>
      <c r="Q171" s="204">
        <v>0</v>
      </c>
      <c r="R171" s="204">
        <f>Q171*H171</f>
        <v>0</v>
      </c>
      <c r="S171" s="204">
        <v>0</v>
      </c>
      <c r="T171" s="205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1744</v>
      </c>
    </row>
    <row r="172" spans="2:65" s="1" customFormat="1" ht="6.95" customHeight="1">
      <c r="B172" s="43"/>
      <c r="C172" s="44"/>
      <c r="D172" s="44"/>
      <c r="E172" s="44"/>
      <c r="F172" s="44"/>
      <c r="G172" s="44"/>
      <c r="H172" s="44"/>
      <c r="I172" s="112"/>
      <c r="J172" s="44"/>
      <c r="K172" s="44"/>
      <c r="L172" s="31"/>
    </row>
  </sheetData>
  <autoFilter ref="C126:K171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7826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1745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ROUND((SUM(BE125:BE142)),  2)</f>
        <v>0</v>
      </c>
      <c r="I35" s="103">
        <v>0.21</v>
      </c>
      <c r="J35" s="102">
        <f>ROUND(((SUM(BE125:BE142))*I35),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ROUND((SUM(BF125:BF142)),  2)</f>
        <v>0</v>
      </c>
      <c r="I36" s="103">
        <v>0.15</v>
      </c>
      <c r="J36" s="102">
        <f>ROUND(((SUM(BF125:BF142))*I36),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ROUND((SUM(BG125:BG142)),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ROUND((SUM(BH125:BH142)),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ROUND((SUM(BI125:BI142)),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SO_15.1.4 - Zpevněné plochy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6497</v>
      </c>
      <c r="E101" s="125"/>
      <c r="F101" s="125"/>
      <c r="G101" s="125"/>
      <c r="H101" s="125"/>
      <c r="I101" s="126"/>
      <c r="J101" s="127">
        <f>J129</f>
        <v>0</v>
      </c>
      <c r="L101" s="123"/>
    </row>
    <row r="102" spans="2:47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J135</f>
        <v>0</v>
      </c>
      <c r="L102" s="123"/>
    </row>
    <row r="103" spans="2:47" s="9" customFormat="1" ht="14.85" customHeight="1">
      <c r="B103" s="123"/>
      <c r="D103" s="124" t="s">
        <v>6002</v>
      </c>
      <c r="E103" s="125"/>
      <c r="F103" s="125"/>
      <c r="G103" s="125"/>
      <c r="H103" s="125"/>
      <c r="I103" s="126"/>
      <c r="J103" s="127">
        <f>J141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3284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SO_15.1.4 - Zpevněné plochy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1.2523894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P127+P129+P135</f>
        <v>0</v>
      </c>
      <c r="Q126" s="144"/>
      <c r="R126" s="145">
        <f>R127+R129+R135</f>
        <v>1.2523894</v>
      </c>
      <c r="S126" s="144"/>
      <c r="T126" s="146">
        <f>T127+T129+T135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BK127+BK129+BK135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P128</f>
        <v>0</v>
      </c>
      <c r="Q127" s="144"/>
      <c r="R127" s="145">
        <f>R128</f>
        <v>0</v>
      </c>
      <c r="S127" s="144"/>
      <c r="T127" s="146">
        <f>T128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BK128</f>
        <v>0</v>
      </c>
    </row>
    <row r="128" spans="2:65" s="1" customFormat="1" ht="16.5" customHeight="1">
      <c r="B128" s="151"/>
      <c r="C128" s="152" t="s">
        <v>7671</v>
      </c>
      <c r="D128" s="152" t="s">
        <v>7978</v>
      </c>
      <c r="E128" s="153" t="s">
        <v>4937</v>
      </c>
      <c r="F128" s="154" t="s">
        <v>4938</v>
      </c>
      <c r="G128" s="155" t="s">
        <v>5783</v>
      </c>
      <c r="H128" s="156">
        <v>1.5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3688</v>
      </c>
    </row>
    <row r="129" spans="2:65" s="11" customFormat="1" ht="22.9" customHeight="1">
      <c r="B129" s="138"/>
      <c r="D129" s="139" t="s">
        <v>7663</v>
      </c>
      <c r="E129" s="149" t="s">
        <v>8005</v>
      </c>
      <c r="F129" s="149" t="s">
        <v>6631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SUM(P130:P134)</f>
        <v>0</v>
      </c>
      <c r="Q129" s="144"/>
      <c r="R129" s="145">
        <f>SUM(R130:R134)</f>
        <v>0.26137500000000002</v>
      </c>
      <c r="S129" s="144"/>
      <c r="T129" s="146">
        <f>SUM(T130:T134)</f>
        <v>0</v>
      </c>
      <c r="AR129" s="139" t="s">
        <v>7671</v>
      </c>
      <c r="AT129" s="147" t="s">
        <v>7663</v>
      </c>
      <c r="AU129" s="147" t="s">
        <v>7671</v>
      </c>
      <c r="AY129" s="139" t="s">
        <v>7977</v>
      </c>
      <c r="BK129" s="148">
        <f>SUM(BK130:BK134)</f>
        <v>0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5245</v>
      </c>
      <c r="F130" s="154" t="s">
        <v>5246</v>
      </c>
      <c r="G130" s="155" t="s">
        <v>5783</v>
      </c>
      <c r="H130" s="156">
        <v>1.5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1746</v>
      </c>
    </row>
    <row r="131" spans="2:65" s="1" customFormat="1" ht="24" customHeight="1">
      <c r="B131" s="151"/>
      <c r="C131" s="152" t="s">
        <v>7991</v>
      </c>
      <c r="D131" s="152" t="s">
        <v>7978</v>
      </c>
      <c r="E131" s="153" t="s">
        <v>1747</v>
      </c>
      <c r="F131" s="154" t="s">
        <v>1748</v>
      </c>
      <c r="G131" s="155" t="s">
        <v>5783</v>
      </c>
      <c r="H131" s="156">
        <v>1.5</v>
      </c>
      <c r="I131" s="157"/>
      <c r="J131" s="158">
        <f>ROUND(I131*H131,2)</f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1749</v>
      </c>
    </row>
    <row r="132" spans="2:65" s="1" customFormat="1" ht="24" customHeight="1">
      <c r="B132" s="151"/>
      <c r="C132" s="152" t="s">
        <v>7983</v>
      </c>
      <c r="D132" s="152" t="s">
        <v>7978</v>
      </c>
      <c r="E132" s="153" t="s">
        <v>6446</v>
      </c>
      <c r="F132" s="154" t="s">
        <v>6447</v>
      </c>
      <c r="G132" s="155" t="s">
        <v>5783</v>
      </c>
      <c r="H132" s="156">
        <v>1.5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8.4250000000000005E-2</v>
      </c>
      <c r="R132" s="161">
        <f>Q132*H132</f>
        <v>0.12637500000000002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1750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1751</v>
      </c>
      <c r="F133" s="191" t="s">
        <v>1752</v>
      </c>
      <c r="G133" s="192" t="s">
        <v>5783</v>
      </c>
      <c r="H133" s="193">
        <v>1.5</v>
      </c>
      <c r="I133" s="194"/>
      <c r="J133" s="195">
        <f>ROUND(I133*H133,2)</f>
        <v>0</v>
      </c>
      <c r="K133" s="191" t="s">
        <v>7982</v>
      </c>
      <c r="L133" s="196"/>
      <c r="M133" s="197" t="s">
        <v>7590</v>
      </c>
      <c r="N133" s="198" t="s">
        <v>7629</v>
      </c>
      <c r="O133" s="54"/>
      <c r="P133" s="161">
        <f>O133*H133</f>
        <v>0</v>
      </c>
      <c r="Q133" s="161">
        <v>0.09</v>
      </c>
      <c r="R133" s="161">
        <f>Q133*H133</f>
        <v>0.13500000000000001</v>
      </c>
      <c r="S133" s="161">
        <v>0</v>
      </c>
      <c r="T133" s="162">
        <f>S133*H133</f>
        <v>0</v>
      </c>
      <c r="AR133" s="163" t="s">
        <v>8023</v>
      </c>
      <c r="AT133" s="163" t="s">
        <v>5826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1753</v>
      </c>
    </row>
    <row r="134" spans="2:65" s="1" customFormat="1" ht="19.5">
      <c r="B134" s="31"/>
      <c r="D134" s="166" t="s">
        <v>5891</v>
      </c>
      <c r="F134" s="199" t="s">
        <v>1754</v>
      </c>
      <c r="I134" s="94"/>
      <c r="L134" s="31"/>
      <c r="M134" s="200"/>
      <c r="N134" s="54"/>
      <c r="O134" s="54"/>
      <c r="P134" s="54"/>
      <c r="Q134" s="54"/>
      <c r="R134" s="54"/>
      <c r="S134" s="54"/>
      <c r="T134" s="55"/>
      <c r="AT134" s="16" t="s">
        <v>5891</v>
      </c>
      <c r="AU134" s="16" t="s">
        <v>7673</v>
      </c>
    </row>
    <row r="135" spans="2:65" s="11" customFormat="1" ht="22.9" customHeight="1">
      <c r="B135" s="138"/>
      <c r="D135" s="139" t="s">
        <v>7663</v>
      </c>
      <c r="E135" s="149" t="s">
        <v>8027</v>
      </c>
      <c r="F135" s="149" t="s">
        <v>7043</v>
      </c>
      <c r="I135" s="141"/>
      <c r="J135" s="150">
        <f>BK135</f>
        <v>0</v>
      </c>
      <c r="L135" s="138"/>
      <c r="M135" s="143"/>
      <c r="N135" s="144"/>
      <c r="O135" s="144"/>
      <c r="P135" s="145">
        <f>P136+SUM(P137:P141)</f>
        <v>0</v>
      </c>
      <c r="Q135" s="144"/>
      <c r="R135" s="145">
        <f>R136+SUM(R137:R141)</f>
        <v>0.99101439999999996</v>
      </c>
      <c r="S135" s="144"/>
      <c r="T135" s="146">
        <f>T136+SUM(T137:T141)</f>
        <v>0</v>
      </c>
      <c r="AR135" s="139" t="s">
        <v>7671</v>
      </c>
      <c r="AT135" s="147" t="s">
        <v>7663</v>
      </c>
      <c r="AU135" s="147" t="s">
        <v>7671</v>
      </c>
      <c r="AY135" s="139" t="s">
        <v>7977</v>
      </c>
      <c r="BK135" s="148">
        <f>BK136+SUM(BK137:BK141)</f>
        <v>0</v>
      </c>
    </row>
    <row r="136" spans="2:65" s="1" customFormat="1" ht="24" customHeight="1">
      <c r="B136" s="151"/>
      <c r="C136" s="152" t="s">
        <v>8012</v>
      </c>
      <c r="D136" s="152" t="s">
        <v>7978</v>
      </c>
      <c r="E136" s="153" t="s">
        <v>1755</v>
      </c>
      <c r="F136" s="154" t="s">
        <v>1756</v>
      </c>
      <c r="G136" s="155" t="s">
        <v>5863</v>
      </c>
      <c r="H136" s="156">
        <v>4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0.1295</v>
      </c>
      <c r="R136" s="161">
        <f>Q136*H136</f>
        <v>0.51800000000000002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3715</v>
      </c>
    </row>
    <row r="137" spans="2:65" s="1" customFormat="1" ht="24" customHeight="1">
      <c r="B137" s="151"/>
      <c r="C137" s="189" t="s">
        <v>8016</v>
      </c>
      <c r="D137" s="189" t="s">
        <v>5826</v>
      </c>
      <c r="E137" s="190" t="s">
        <v>3716</v>
      </c>
      <c r="F137" s="191" t="s">
        <v>3717</v>
      </c>
      <c r="G137" s="192" t="s">
        <v>5897</v>
      </c>
      <c r="H137" s="193">
        <v>8</v>
      </c>
      <c r="I137" s="194"/>
      <c r="J137" s="195">
        <f>ROUND(I137*H137,2)</f>
        <v>0</v>
      </c>
      <c r="K137" s="191" t="s">
        <v>5841</v>
      </c>
      <c r="L137" s="196"/>
      <c r="M137" s="197" t="s">
        <v>7590</v>
      </c>
      <c r="N137" s="198" t="s">
        <v>7629</v>
      </c>
      <c r="O137" s="54"/>
      <c r="P137" s="161">
        <f>O137*H137</f>
        <v>0</v>
      </c>
      <c r="Q137" s="161">
        <v>1.4E-2</v>
      </c>
      <c r="R137" s="161">
        <f>Q137*H137</f>
        <v>0.112</v>
      </c>
      <c r="S137" s="161">
        <v>0</v>
      </c>
      <c r="T137" s="162">
        <f>S137*H137</f>
        <v>0</v>
      </c>
      <c r="AR137" s="163" t="s">
        <v>8023</v>
      </c>
      <c r="AT137" s="163" t="s">
        <v>5826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3718</v>
      </c>
    </row>
    <row r="138" spans="2:65" s="1" customFormat="1" ht="24" customHeight="1">
      <c r="B138" s="151"/>
      <c r="C138" s="152" t="s">
        <v>8023</v>
      </c>
      <c r="D138" s="152" t="s">
        <v>7978</v>
      </c>
      <c r="E138" s="153" t="s">
        <v>3719</v>
      </c>
      <c r="F138" s="154" t="s">
        <v>3720</v>
      </c>
      <c r="G138" s="155" t="s">
        <v>7994</v>
      </c>
      <c r="H138" s="156">
        <v>0.16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2.2563399999999998</v>
      </c>
      <c r="R138" s="161">
        <f>Q138*H138</f>
        <v>0.36101439999999996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3721</v>
      </c>
    </row>
    <row r="139" spans="2:65" s="1" customFormat="1" ht="19.5">
      <c r="B139" s="31"/>
      <c r="D139" s="166" t="s">
        <v>5891</v>
      </c>
      <c r="F139" s="199" t="s">
        <v>3722</v>
      </c>
      <c r="I139" s="94"/>
      <c r="L139" s="31"/>
      <c r="M139" s="200"/>
      <c r="N139" s="54"/>
      <c r="O139" s="54"/>
      <c r="P139" s="54"/>
      <c r="Q139" s="54"/>
      <c r="R139" s="54"/>
      <c r="S139" s="54"/>
      <c r="T139" s="55"/>
      <c r="AT139" s="16" t="s">
        <v>5891</v>
      </c>
      <c r="AU139" s="16" t="s">
        <v>7673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1757</v>
      </c>
      <c r="H140" s="169">
        <v>0.16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1" customFormat="1" ht="20.85" customHeight="1">
      <c r="B141" s="138"/>
      <c r="D141" s="139" t="s">
        <v>7663</v>
      </c>
      <c r="E141" s="149" t="s">
        <v>7054</v>
      </c>
      <c r="F141" s="149" t="s">
        <v>7055</v>
      </c>
      <c r="I141" s="141"/>
      <c r="J141" s="150">
        <f>BK141</f>
        <v>0</v>
      </c>
      <c r="L141" s="138"/>
      <c r="M141" s="143"/>
      <c r="N141" s="144"/>
      <c r="O141" s="144"/>
      <c r="P141" s="145">
        <f>P142</f>
        <v>0</v>
      </c>
      <c r="Q141" s="144"/>
      <c r="R141" s="145">
        <f>R142</f>
        <v>0</v>
      </c>
      <c r="S141" s="144"/>
      <c r="T141" s="146">
        <f>T142</f>
        <v>0</v>
      </c>
      <c r="AR141" s="139" t="s">
        <v>7671</v>
      </c>
      <c r="AT141" s="147" t="s">
        <v>7663</v>
      </c>
      <c r="AU141" s="147" t="s">
        <v>7673</v>
      </c>
      <c r="AY141" s="139" t="s">
        <v>7977</v>
      </c>
      <c r="BK141" s="148">
        <f>BK142</f>
        <v>0</v>
      </c>
    </row>
    <row r="142" spans="2:65" s="1" customFormat="1" ht="24" customHeight="1">
      <c r="B142" s="151"/>
      <c r="C142" s="152" t="s">
        <v>8027</v>
      </c>
      <c r="D142" s="152" t="s">
        <v>7978</v>
      </c>
      <c r="E142" s="153" t="s">
        <v>1758</v>
      </c>
      <c r="F142" s="154" t="s">
        <v>1759</v>
      </c>
      <c r="G142" s="155" t="s">
        <v>5816</v>
      </c>
      <c r="H142" s="156">
        <v>1.252</v>
      </c>
      <c r="I142" s="157"/>
      <c r="J142" s="158">
        <f>ROUND(I142*H142,2)</f>
        <v>0</v>
      </c>
      <c r="K142" s="154" t="s">
        <v>7982</v>
      </c>
      <c r="L142" s="31"/>
      <c r="M142" s="201" t="s">
        <v>7590</v>
      </c>
      <c r="N142" s="202" t="s">
        <v>7629</v>
      </c>
      <c r="O142" s="203"/>
      <c r="P142" s="204">
        <f>O142*H142</f>
        <v>0</v>
      </c>
      <c r="Q142" s="204">
        <v>0</v>
      </c>
      <c r="R142" s="204">
        <f>Q142*H142</f>
        <v>0</v>
      </c>
      <c r="S142" s="204">
        <v>0</v>
      </c>
      <c r="T142" s="205">
        <f>S142*H142</f>
        <v>0</v>
      </c>
      <c r="AR142" s="163" t="s">
        <v>7983</v>
      </c>
      <c r="AT142" s="163" t="s">
        <v>7978</v>
      </c>
      <c r="AU142" s="163" t="s">
        <v>7991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3727</v>
      </c>
    </row>
    <row r="143" spans="2:65" s="1" customFormat="1" ht="6.95" customHeight="1">
      <c r="B143" s="43"/>
      <c r="C143" s="44"/>
      <c r="D143" s="44"/>
      <c r="E143" s="44"/>
      <c r="F143" s="44"/>
      <c r="G143" s="44"/>
      <c r="H143" s="44"/>
      <c r="I143" s="112"/>
      <c r="J143" s="44"/>
      <c r="K143" s="44"/>
      <c r="L143" s="31"/>
    </row>
  </sheetData>
  <autoFilter ref="C124:K142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1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7829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3284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1760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ROUND((SUM(BE127:BE170)),  2)</f>
        <v>0</v>
      </c>
      <c r="I35" s="103">
        <v>0.21</v>
      </c>
      <c r="J35" s="102">
        <f>ROUND(((SUM(BE127:BE170))*I35),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ROUND((SUM(BF127:BF170)),  2)</f>
        <v>0</v>
      </c>
      <c r="I36" s="103">
        <v>0.15</v>
      </c>
      <c r="J36" s="102">
        <f>ROUND(((SUM(BF127:BF170))*I36),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3284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SO_15.1.5 - Nouzový propoj VDJ Homolka - VDJ Velká Skrovnice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6194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6195</v>
      </c>
      <c r="E100" s="120"/>
      <c r="F100" s="120"/>
      <c r="G100" s="120"/>
      <c r="H100" s="120"/>
      <c r="I100" s="121"/>
      <c r="J100" s="122">
        <f>J142</f>
        <v>0</v>
      </c>
      <c r="L100" s="118"/>
    </row>
    <row r="101" spans="2:47" s="8" customFormat="1" ht="24.95" customHeight="1">
      <c r="B101" s="118"/>
      <c r="D101" s="119" t="s">
        <v>6196</v>
      </c>
      <c r="E101" s="120"/>
      <c r="F101" s="120"/>
      <c r="G101" s="120"/>
      <c r="H101" s="120"/>
      <c r="I101" s="121"/>
      <c r="J101" s="122">
        <f>J147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J149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J159</f>
        <v>0</v>
      </c>
      <c r="L103" s="118"/>
    </row>
    <row r="104" spans="2:47" s="8" customFormat="1" ht="24.95" customHeight="1">
      <c r="B104" s="118"/>
      <c r="D104" s="119" t="s">
        <v>6197</v>
      </c>
      <c r="E104" s="120"/>
      <c r="F104" s="120"/>
      <c r="G104" s="120"/>
      <c r="H104" s="120"/>
      <c r="I104" s="121"/>
      <c r="J104" s="122">
        <f>J167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J169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3284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SO_15.1.5 - Nouzový propoj VDJ Homolka - VDJ Velká Skrovnice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P128+P142+P147+P149+P159+P167+P169</f>
        <v>0</v>
      </c>
      <c r="Q127" s="52"/>
      <c r="R127" s="135">
        <f>R128+R142+R147+R149+R159+R167+R169</f>
        <v>0</v>
      </c>
      <c r="S127" s="52"/>
      <c r="T127" s="136">
        <f>T128+T142+T147+T149+T159+T167+T169</f>
        <v>0</v>
      </c>
      <c r="AT127" s="16" t="s">
        <v>7663</v>
      </c>
      <c r="AU127" s="16" t="s">
        <v>7956</v>
      </c>
      <c r="BK127" s="137">
        <f>BK128+BK142+BK147+BK149+BK159+BK167+BK169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6198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SUM(P129:P141)</f>
        <v>0</v>
      </c>
      <c r="Q128" s="144"/>
      <c r="R128" s="145">
        <f>SUM(R129:R141)</f>
        <v>0</v>
      </c>
      <c r="S128" s="144"/>
      <c r="T128" s="146">
        <f>SUM(T129:T141)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SUM(BK129:BK141)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6199</v>
      </c>
      <c r="F129" s="191" t="s">
        <v>6200</v>
      </c>
      <c r="G129" s="192" t="s">
        <v>4749</v>
      </c>
      <c r="H129" s="193">
        <v>1</v>
      </c>
      <c r="I129" s="194"/>
      <c r="J129" s="195">
        <f t="shared" ref="J129:J139" si="0"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 t="shared" ref="P129:P139" si="1">O129*H129</f>
        <v>0</v>
      </c>
      <c r="Q129" s="161">
        <v>0</v>
      </c>
      <c r="R129" s="161">
        <f t="shared" ref="R129:R139" si="2">Q129*H129</f>
        <v>0</v>
      </c>
      <c r="S129" s="161">
        <v>0</v>
      </c>
      <c r="T129" s="162">
        <f t="shared" ref="T129:T139" si="3"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 t="shared" ref="BE129:BE139" si="4">IF(N129="základní",J129,0)</f>
        <v>0</v>
      </c>
      <c r="BF129" s="164">
        <f t="shared" ref="BF129:BF139" si="5">IF(N129="snížená",J129,0)</f>
        <v>0</v>
      </c>
      <c r="BG129" s="164">
        <f t="shared" ref="BG129:BG139" si="6">IF(N129="zákl. přenesená",J129,0)</f>
        <v>0</v>
      </c>
      <c r="BH129" s="164">
        <f t="shared" ref="BH129:BH139" si="7">IF(N129="sníž. přenesená",J129,0)</f>
        <v>0</v>
      </c>
      <c r="BI129" s="164">
        <f t="shared" ref="BI129:BI139" si="8">IF(N129="nulová",J129,0)</f>
        <v>0</v>
      </c>
      <c r="BJ129" s="16" t="s">
        <v>7671</v>
      </c>
      <c r="BK129" s="164">
        <f t="shared" ref="BK129:BK139" si="9">ROUND(I129*H129,2)</f>
        <v>0</v>
      </c>
      <c r="BL129" s="16" t="s">
        <v>7983</v>
      </c>
      <c r="BM129" s="163" t="s">
        <v>1761</v>
      </c>
    </row>
    <row r="130" spans="2:65" s="1" customFormat="1" ht="24" customHeight="1">
      <c r="B130" s="151"/>
      <c r="C130" s="189" t="s">
        <v>7673</v>
      </c>
      <c r="D130" s="189" t="s">
        <v>5826</v>
      </c>
      <c r="E130" s="190" t="s">
        <v>6202</v>
      </c>
      <c r="F130" s="191" t="s">
        <v>6203</v>
      </c>
      <c r="G130" s="192" t="s">
        <v>4749</v>
      </c>
      <c r="H130" s="193">
        <v>1</v>
      </c>
      <c r="I130" s="194"/>
      <c r="J130" s="195">
        <f t="shared" si="0"/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1762</v>
      </c>
    </row>
    <row r="131" spans="2:65" s="1" customFormat="1" ht="16.5" customHeight="1">
      <c r="B131" s="151"/>
      <c r="C131" s="189" t="s">
        <v>7991</v>
      </c>
      <c r="D131" s="189" t="s">
        <v>5826</v>
      </c>
      <c r="E131" s="190" t="s">
        <v>6205</v>
      </c>
      <c r="F131" s="191" t="s">
        <v>6206</v>
      </c>
      <c r="G131" s="192" t="s">
        <v>4749</v>
      </c>
      <c r="H131" s="193">
        <v>1</v>
      </c>
      <c r="I131" s="194"/>
      <c r="J131" s="195">
        <f t="shared" si="0"/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1763</v>
      </c>
    </row>
    <row r="132" spans="2:65" s="1" customFormat="1" ht="16.5" customHeight="1">
      <c r="B132" s="151"/>
      <c r="C132" s="189" t="s">
        <v>7983</v>
      </c>
      <c r="D132" s="189" t="s">
        <v>5826</v>
      </c>
      <c r="E132" s="190" t="s">
        <v>6208</v>
      </c>
      <c r="F132" s="191" t="s">
        <v>6209</v>
      </c>
      <c r="G132" s="192" t="s">
        <v>4749</v>
      </c>
      <c r="H132" s="193">
        <v>1</v>
      </c>
      <c r="I132" s="194"/>
      <c r="J132" s="195">
        <f t="shared" si="0"/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1764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6211</v>
      </c>
      <c r="F133" s="191" t="s">
        <v>6212</v>
      </c>
      <c r="G133" s="192" t="s">
        <v>4749</v>
      </c>
      <c r="H133" s="193">
        <v>1</v>
      </c>
      <c r="I133" s="194"/>
      <c r="J133" s="195">
        <f t="shared" si="0"/>
        <v>0</v>
      </c>
      <c r="K133" s="191" t="s">
        <v>7590</v>
      </c>
      <c r="L133" s="196"/>
      <c r="M133" s="197" t="s">
        <v>7590</v>
      </c>
      <c r="N133" s="198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8023</v>
      </c>
      <c r="AT133" s="163" t="s">
        <v>5826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1765</v>
      </c>
    </row>
    <row r="134" spans="2:65" s="1" customFormat="1" ht="24" customHeight="1">
      <c r="B134" s="151"/>
      <c r="C134" s="189" t="s">
        <v>8012</v>
      </c>
      <c r="D134" s="189" t="s">
        <v>5826</v>
      </c>
      <c r="E134" s="190" t="s">
        <v>6214</v>
      </c>
      <c r="F134" s="191" t="s">
        <v>6215</v>
      </c>
      <c r="G134" s="192" t="s">
        <v>4749</v>
      </c>
      <c r="H134" s="193">
        <v>1</v>
      </c>
      <c r="I134" s="194"/>
      <c r="J134" s="195">
        <f t="shared" si="0"/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1766</v>
      </c>
    </row>
    <row r="135" spans="2:65" s="1" customFormat="1" ht="24" customHeight="1">
      <c r="B135" s="151"/>
      <c r="C135" s="189" t="s">
        <v>8016</v>
      </c>
      <c r="D135" s="189" t="s">
        <v>5826</v>
      </c>
      <c r="E135" s="190" t="s">
        <v>6217</v>
      </c>
      <c r="F135" s="191" t="s">
        <v>6218</v>
      </c>
      <c r="G135" s="192" t="s">
        <v>4749</v>
      </c>
      <c r="H135" s="193">
        <v>2</v>
      </c>
      <c r="I135" s="194"/>
      <c r="J135" s="195">
        <f t="shared" si="0"/>
        <v>0</v>
      </c>
      <c r="K135" s="191" t="s">
        <v>7590</v>
      </c>
      <c r="L135" s="196"/>
      <c r="M135" s="197" t="s">
        <v>7590</v>
      </c>
      <c r="N135" s="198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8023</v>
      </c>
      <c r="AT135" s="163" t="s">
        <v>5826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1767</v>
      </c>
    </row>
    <row r="136" spans="2:65" s="1" customFormat="1" ht="24" customHeight="1">
      <c r="B136" s="151"/>
      <c r="C136" s="189" t="s">
        <v>8023</v>
      </c>
      <c r="D136" s="189" t="s">
        <v>5826</v>
      </c>
      <c r="E136" s="190" t="s">
        <v>6220</v>
      </c>
      <c r="F136" s="191" t="s">
        <v>6221</v>
      </c>
      <c r="G136" s="192" t="s">
        <v>7140</v>
      </c>
      <c r="H136" s="193">
        <v>8</v>
      </c>
      <c r="I136" s="194"/>
      <c r="J136" s="195">
        <f t="shared" si="0"/>
        <v>0</v>
      </c>
      <c r="K136" s="191" t="s">
        <v>7590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8023</v>
      </c>
      <c r="AT136" s="163" t="s">
        <v>5826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1768</v>
      </c>
    </row>
    <row r="137" spans="2:65" s="1" customFormat="1" ht="16.5" customHeight="1">
      <c r="B137" s="151"/>
      <c r="C137" s="189" t="s">
        <v>8027</v>
      </c>
      <c r="D137" s="189" t="s">
        <v>5826</v>
      </c>
      <c r="E137" s="190" t="s">
        <v>6223</v>
      </c>
      <c r="F137" s="191" t="s">
        <v>6224</v>
      </c>
      <c r="G137" s="192" t="s">
        <v>4749</v>
      </c>
      <c r="H137" s="193">
        <v>1</v>
      </c>
      <c r="I137" s="194"/>
      <c r="J137" s="195">
        <f t="shared" si="0"/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8023</v>
      </c>
      <c r="AT137" s="163" t="s">
        <v>5826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1769</v>
      </c>
    </row>
    <row r="138" spans="2:65" s="1" customFormat="1" ht="16.5" customHeight="1">
      <c r="B138" s="151"/>
      <c r="C138" s="189" t="s">
        <v>8032</v>
      </c>
      <c r="D138" s="189" t="s">
        <v>5826</v>
      </c>
      <c r="E138" s="190" t="s">
        <v>6226</v>
      </c>
      <c r="F138" s="191" t="s">
        <v>6227</v>
      </c>
      <c r="G138" s="192" t="s">
        <v>7140</v>
      </c>
      <c r="H138" s="193">
        <v>1</v>
      </c>
      <c r="I138" s="194"/>
      <c r="J138" s="195">
        <f t="shared" si="0"/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1770</v>
      </c>
    </row>
    <row r="139" spans="2:65" s="1" customFormat="1" ht="16.5" customHeight="1">
      <c r="B139" s="151"/>
      <c r="C139" s="189" t="s">
        <v>5780</v>
      </c>
      <c r="D139" s="189" t="s">
        <v>5826</v>
      </c>
      <c r="E139" s="190" t="s">
        <v>6229</v>
      </c>
      <c r="F139" s="191" t="s">
        <v>6230</v>
      </c>
      <c r="G139" s="192" t="s">
        <v>4749</v>
      </c>
      <c r="H139" s="193">
        <v>1</v>
      </c>
      <c r="I139" s="194"/>
      <c r="J139" s="195">
        <f t="shared" si="0"/>
        <v>0</v>
      </c>
      <c r="K139" s="191" t="s">
        <v>7590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8023</v>
      </c>
      <c r="AT139" s="163" t="s">
        <v>5826</v>
      </c>
      <c r="AU139" s="163" t="s">
        <v>7671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1771</v>
      </c>
    </row>
    <row r="140" spans="2:65" s="1" customFormat="1" ht="19.5">
      <c r="B140" s="31"/>
      <c r="D140" s="166" t="s">
        <v>5891</v>
      </c>
      <c r="F140" s="199" t="s">
        <v>4760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16.5" customHeight="1">
      <c r="B141" s="151"/>
      <c r="C141" s="189" t="s">
        <v>5786</v>
      </c>
      <c r="D141" s="189" t="s">
        <v>5826</v>
      </c>
      <c r="E141" s="190" t="s">
        <v>6232</v>
      </c>
      <c r="F141" s="191" t="s">
        <v>4762</v>
      </c>
      <c r="G141" s="192" t="s">
        <v>4763</v>
      </c>
      <c r="H141" s="193">
        <v>1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1772</v>
      </c>
    </row>
    <row r="142" spans="2:65" s="11" customFormat="1" ht="25.9" customHeight="1">
      <c r="B142" s="138"/>
      <c r="D142" s="139" t="s">
        <v>7663</v>
      </c>
      <c r="E142" s="140" t="s">
        <v>4765</v>
      </c>
      <c r="F142" s="140" t="s">
        <v>4746</v>
      </c>
      <c r="I142" s="141"/>
      <c r="J142" s="142">
        <f>BK142</f>
        <v>0</v>
      </c>
      <c r="L142" s="138"/>
      <c r="M142" s="143"/>
      <c r="N142" s="144"/>
      <c r="O142" s="144"/>
      <c r="P142" s="145">
        <f>SUM(P143:P146)</f>
        <v>0</v>
      </c>
      <c r="Q142" s="144"/>
      <c r="R142" s="145">
        <f>SUM(R143:R146)</f>
        <v>0</v>
      </c>
      <c r="S142" s="144"/>
      <c r="T142" s="146">
        <f>SUM(T143:T146)</f>
        <v>0</v>
      </c>
      <c r="AR142" s="139" t="s">
        <v>7671</v>
      </c>
      <c r="AT142" s="147" t="s">
        <v>7663</v>
      </c>
      <c r="AU142" s="147" t="s">
        <v>7664</v>
      </c>
      <c r="AY142" s="139" t="s">
        <v>7977</v>
      </c>
      <c r="BK142" s="148">
        <f>SUM(BK143:BK146)</f>
        <v>0</v>
      </c>
    </row>
    <row r="143" spans="2:65" s="1" customFormat="1" ht="36" customHeight="1">
      <c r="B143" s="151"/>
      <c r="C143" s="189" t="s">
        <v>5790</v>
      </c>
      <c r="D143" s="189" t="s">
        <v>5826</v>
      </c>
      <c r="E143" s="190" t="s">
        <v>6234</v>
      </c>
      <c r="F143" s="191" t="s">
        <v>6235</v>
      </c>
      <c r="G143" s="192" t="s">
        <v>7140</v>
      </c>
      <c r="H143" s="193">
        <v>1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1773</v>
      </c>
    </row>
    <row r="144" spans="2:65" s="1" customFormat="1" ht="16.5" customHeight="1">
      <c r="B144" s="151"/>
      <c r="C144" s="189" t="s">
        <v>5795</v>
      </c>
      <c r="D144" s="189" t="s">
        <v>5826</v>
      </c>
      <c r="E144" s="190" t="s">
        <v>6237</v>
      </c>
      <c r="F144" s="191" t="s">
        <v>6238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1774</v>
      </c>
    </row>
    <row r="145" spans="2:65" s="1" customFormat="1" ht="16.5" customHeight="1">
      <c r="B145" s="151"/>
      <c r="C145" s="189" t="s">
        <v>7597</v>
      </c>
      <c r="D145" s="189" t="s">
        <v>5826</v>
      </c>
      <c r="E145" s="190" t="s">
        <v>6240</v>
      </c>
      <c r="F145" s="191" t="s">
        <v>6241</v>
      </c>
      <c r="G145" s="192" t="s">
        <v>4749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1775</v>
      </c>
    </row>
    <row r="146" spans="2:65" s="1" customFormat="1" ht="24" customHeight="1">
      <c r="B146" s="151"/>
      <c r="C146" s="189" t="s">
        <v>5804</v>
      </c>
      <c r="D146" s="189" t="s">
        <v>5826</v>
      </c>
      <c r="E146" s="190" t="s">
        <v>6243</v>
      </c>
      <c r="F146" s="191" t="s">
        <v>6244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1776</v>
      </c>
    </row>
    <row r="147" spans="2:65" s="11" customFormat="1" ht="25.9" customHeight="1">
      <c r="B147" s="138"/>
      <c r="D147" s="139" t="s">
        <v>7663</v>
      </c>
      <c r="E147" s="140" t="s">
        <v>4770</v>
      </c>
      <c r="F147" s="140" t="s">
        <v>4766</v>
      </c>
      <c r="I147" s="141"/>
      <c r="J147" s="142">
        <f>BK147</f>
        <v>0</v>
      </c>
      <c r="L147" s="138"/>
      <c r="M147" s="143"/>
      <c r="N147" s="144"/>
      <c r="O147" s="144"/>
      <c r="P147" s="145">
        <f>P148</f>
        <v>0</v>
      </c>
      <c r="Q147" s="144"/>
      <c r="R147" s="145">
        <f>R148</f>
        <v>0</v>
      </c>
      <c r="S147" s="144"/>
      <c r="T147" s="146">
        <f>T148</f>
        <v>0</v>
      </c>
      <c r="AR147" s="139" t="s">
        <v>7671</v>
      </c>
      <c r="AT147" s="147" t="s">
        <v>7663</v>
      </c>
      <c r="AU147" s="147" t="s">
        <v>7664</v>
      </c>
      <c r="AY147" s="139" t="s">
        <v>7977</v>
      </c>
      <c r="BK147" s="148">
        <f>BK148</f>
        <v>0</v>
      </c>
    </row>
    <row r="148" spans="2:65" s="1" customFormat="1" ht="16.5" customHeight="1">
      <c r="B148" s="151"/>
      <c r="C148" s="152" t="s">
        <v>5809</v>
      </c>
      <c r="D148" s="152" t="s">
        <v>7978</v>
      </c>
      <c r="E148" s="153" t="s">
        <v>4767</v>
      </c>
      <c r="F148" s="154" t="s">
        <v>4768</v>
      </c>
      <c r="G148" s="155" t="s">
        <v>7140</v>
      </c>
      <c r="H148" s="156">
        <v>1</v>
      </c>
      <c r="I148" s="157"/>
      <c r="J148" s="158">
        <f>ROUND(I148*H148,2)</f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1777</v>
      </c>
    </row>
    <row r="149" spans="2:65" s="11" customFormat="1" ht="25.9" customHeight="1">
      <c r="B149" s="138"/>
      <c r="D149" s="139" t="s">
        <v>7663</v>
      </c>
      <c r="E149" s="140" t="s">
        <v>4775</v>
      </c>
      <c r="F149" s="140" t="s">
        <v>4776</v>
      </c>
      <c r="I149" s="141"/>
      <c r="J149" s="142">
        <f>BK149</f>
        <v>0</v>
      </c>
      <c r="L149" s="138"/>
      <c r="M149" s="143"/>
      <c r="N149" s="144"/>
      <c r="O149" s="144"/>
      <c r="P149" s="145">
        <f>SUM(P150:P158)</f>
        <v>0</v>
      </c>
      <c r="Q149" s="144"/>
      <c r="R149" s="145">
        <f>SUM(R150:R158)</f>
        <v>0</v>
      </c>
      <c r="S149" s="144"/>
      <c r="T149" s="146">
        <f>SUM(T150:T158)</f>
        <v>0</v>
      </c>
      <c r="AR149" s="139" t="s">
        <v>7671</v>
      </c>
      <c r="AT149" s="147" t="s">
        <v>7663</v>
      </c>
      <c r="AU149" s="147" t="s">
        <v>7664</v>
      </c>
      <c r="AY149" s="139" t="s">
        <v>7977</v>
      </c>
      <c r="BK149" s="148">
        <f>SUM(BK150:BK158)</f>
        <v>0</v>
      </c>
    </row>
    <row r="150" spans="2:65" s="1" customFormat="1" ht="24" customHeight="1">
      <c r="B150" s="151"/>
      <c r="C150" s="189" t="s">
        <v>5813</v>
      </c>
      <c r="D150" s="189" t="s">
        <v>5826</v>
      </c>
      <c r="E150" s="190" t="s">
        <v>6247</v>
      </c>
      <c r="F150" s="191" t="s">
        <v>6248</v>
      </c>
      <c r="G150" s="192" t="s">
        <v>7140</v>
      </c>
      <c r="H150" s="193">
        <v>1</v>
      </c>
      <c r="I150" s="194"/>
      <c r="J150" s="195">
        <f>ROUND(I150*H150,2)</f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7671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1778</v>
      </c>
    </row>
    <row r="151" spans="2:65" s="1" customFormat="1" ht="16.5" customHeight="1">
      <c r="B151" s="151"/>
      <c r="C151" s="189" t="s">
        <v>5819</v>
      </c>
      <c r="D151" s="189" t="s">
        <v>5826</v>
      </c>
      <c r="E151" s="190" t="s">
        <v>6250</v>
      </c>
      <c r="F151" s="191" t="s">
        <v>6251</v>
      </c>
      <c r="G151" s="192" t="s">
        <v>4749</v>
      </c>
      <c r="H151" s="193">
        <v>1</v>
      </c>
      <c r="I151" s="194"/>
      <c r="J151" s="195">
        <f>ROUND(I151*H151,2)</f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1779</v>
      </c>
    </row>
    <row r="152" spans="2:65" s="1" customFormat="1" ht="16.5" customHeight="1">
      <c r="B152" s="151"/>
      <c r="C152" s="189" t="s">
        <v>5825</v>
      </c>
      <c r="D152" s="189" t="s">
        <v>5826</v>
      </c>
      <c r="E152" s="190" t="s">
        <v>6253</v>
      </c>
      <c r="F152" s="191" t="s">
        <v>6206</v>
      </c>
      <c r="G152" s="192" t="s">
        <v>4749</v>
      </c>
      <c r="H152" s="193">
        <v>1</v>
      </c>
      <c r="I152" s="194"/>
      <c r="J152" s="195">
        <f>ROUND(I152*H152,2)</f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1780</v>
      </c>
    </row>
    <row r="153" spans="2:65" s="1" customFormat="1" ht="16.5" customHeight="1">
      <c r="B153" s="151"/>
      <c r="C153" s="189" t="s">
        <v>7596</v>
      </c>
      <c r="D153" s="189" t="s">
        <v>5826</v>
      </c>
      <c r="E153" s="190" t="s">
        <v>6255</v>
      </c>
      <c r="F153" s="191" t="s">
        <v>6209</v>
      </c>
      <c r="G153" s="192" t="s">
        <v>4749</v>
      </c>
      <c r="H153" s="193">
        <v>1</v>
      </c>
      <c r="I153" s="194"/>
      <c r="J153" s="195">
        <f>ROUND(I153*H153,2)</f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8023</v>
      </c>
      <c r="AT153" s="163" t="s">
        <v>5826</v>
      </c>
      <c r="AU153" s="163" t="s">
        <v>7671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1781</v>
      </c>
    </row>
    <row r="154" spans="2:65" s="1" customFormat="1" ht="16.5" customHeight="1">
      <c r="B154" s="151"/>
      <c r="C154" s="189" t="s">
        <v>5838</v>
      </c>
      <c r="D154" s="189" t="s">
        <v>5826</v>
      </c>
      <c r="E154" s="190" t="s">
        <v>6257</v>
      </c>
      <c r="F154" s="191" t="s">
        <v>6258</v>
      </c>
      <c r="G154" s="192" t="s">
        <v>7140</v>
      </c>
      <c r="H154" s="193">
        <v>1</v>
      </c>
      <c r="I154" s="194"/>
      <c r="J154" s="195">
        <f>ROUND(I154*H154,2)</f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8023</v>
      </c>
      <c r="AT154" s="163" t="s">
        <v>5826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1782</v>
      </c>
    </row>
    <row r="155" spans="2:65" s="1" customFormat="1" ht="19.5">
      <c r="B155" s="31"/>
      <c r="D155" s="166" t="s">
        <v>5891</v>
      </c>
      <c r="F155" s="199" t="s">
        <v>6260</v>
      </c>
      <c r="I155" s="94"/>
      <c r="L155" s="31"/>
      <c r="M155" s="200"/>
      <c r="N155" s="54"/>
      <c r="O155" s="54"/>
      <c r="P155" s="54"/>
      <c r="Q155" s="54"/>
      <c r="R155" s="54"/>
      <c r="S155" s="54"/>
      <c r="T155" s="55"/>
      <c r="AT155" s="16" t="s">
        <v>5891</v>
      </c>
      <c r="AU155" s="16" t="s">
        <v>7671</v>
      </c>
    </row>
    <row r="156" spans="2:65" s="1" customFormat="1" ht="36" customHeight="1">
      <c r="B156" s="151"/>
      <c r="C156" s="189" t="s">
        <v>5844</v>
      </c>
      <c r="D156" s="189" t="s">
        <v>5826</v>
      </c>
      <c r="E156" s="190" t="s">
        <v>4777</v>
      </c>
      <c r="F156" s="191" t="s">
        <v>4778</v>
      </c>
      <c r="G156" s="192" t="s">
        <v>7140</v>
      </c>
      <c r="H156" s="193">
        <v>1</v>
      </c>
      <c r="I156" s="194"/>
      <c r="J156" s="195">
        <f>ROUND(I156*H156,2)</f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7671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1783</v>
      </c>
    </row>
    <row r="157" spans="2:65" s="1" customFormat="1" ht="24" customHeight="1">
      <c r="B157" s="151"/>
      <c r="C157" s="189" t="s">
        <v>5850</v>
      </c>
      <c r="D157" s="189" t="s">
        <v>5826</v>
      </c>
      <c r="E157" s="190" t="s">
        <v>4780</v>
      </c>
      <c r="F157" s="191" t="s">
        <v>4781</v>
      </c>
      <c r="G157" s="192" t="s">
        <v>5863</v>
      </c>
      <c r="H157" s="193">
        <v>15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1784</v>
      </c>
    </row>
    <row r="158" spans="2:65" s="1" customFormat="1" ht="16.5" customHeight="1">
      <c r="B158" s="151"/>
      <c r="C158" s="189" t="s">
        <v>5854</v>
      </c>
      <c r="D158" s="189" t="s">
        <v>5826</v>
      </c>
      <c r="E158" s="190" t="s">
        <v>6263</v>
      </c>
      <c r="F158" s="191" t="s">
        <v>4784</v>
      </c>
      <c r="G158" s="192" t="s">
        <v>4763</v>
      </c>
      <c r="H158" s="193">
        <v>1</v>
      </c>
      <c r="I158" s="194"/>
      <c r="J158" s="195">
        <f>ROUND(I158*H158,2)</f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8023</v>
      </c>
      <c r="AT158" s="163" t="s">
        <v>5826</v>
      </c>
      <c r="AU158" s="163" t="s">
        <v>7671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1785</v>
      </c>
    </row>
    <row r="159" spans="2:65" s="11" customFormat="1" ht="25.9" customHeight="1">
      <c r="B159" s="138"/>
      <c r="D159" s="139" t="s">
        <v>7663</v>
      </c>
      <c r="E159" s="140" t="s">
        <v>4786</v>
      </c>
      <c r="F159" s="140" t="s">
        <v>4787</v>
      </c>
      <c r="I159" s="141"/>
      <c r="J159" s="142">
        <f>BK159</f>
        <v>0</v>
      </c>
      <c r="L159" s="138"/>
      <c r="M159" s="143"/>
      <c r="N159" s="144"/>
      <c r="O159" s="144"/>
      <c r="P159" s="145">
        <f>SUM(P160:P166)</f>
        <v>0</v>
      </c>
      <c r="Q159" s="144"/>
      <c r="R159" s="145">
        <f>SUM(R160:R166)</f>
        <v>0</v>
      </c>
      <c r="S159" s="144"/>
      <c r="T159" s="146">
        <f>SUM(T160:T166)</f>
        <v>0</v>
      </c>
      <c r="AR159" s="139" t="s">
        <v>7671</v>
      </c>
      <c r="AT159" s="147" t="s">
        <v>7663</v>
      </c>
      <c r="AU159" s="147" t="s">
        <v>7664</v>
      </c>
      <c r="AY159" s="139" t="s">
        <v>7977</v>
      </c>
      <c r="BK159" s="148">
        <f>SUM(BK160:BK166)</f>
        <v>0</v>
      </c>
    </row>
    <row r="160" spans="2:65" s="1" customFormat="1" ht="16.5" customHeight="1">
      <c r="B160" s="151"/>
      <c r="C160" s="152" t="s">
        <v>5860</v>
      </c>
      <c r="D160" s="152" t="s">
        <v>7978</v>
      </c>
      <c r="E160" s="153" t="s">
        <v>6265</v>
      </c>
      <c r="F160" s="154" t="s">
        <v>6266</v>
      </c>
      <c r="G160" s="155" t="s">
        <v>7140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1786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6268</v>
      </c>
      <c r="F161" s="154" t="s">
        <v>6269</v>
      </c>
      <c r="G161" s="155" t="s">
        <v>7140</v>
      </c>
      <c r="H161" s="156">
        <v>1</v>
      </c>
      <c r="I161" s="157"/>
      <c r="J161" s="158">
        <f>ROUND(I161*H161,2)</f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1787</v>
      </c>
    </row>
    <row r="162" spans="2:65" s="1" customFormat="1" ht="19.5">
      <c r="B162" s="31"/>
      <c r="D162" s="166" t="s">
        <v>5891</v>
      </c>
      <c r="F162" s="199" t="s">
        <v>6271</v>
      </c>
      <c r="I162" s="94"/>
      <c r="L162" s="31"/>
      <c r="M162" s="200"/>
      <c r="N162" s="54"/>
      <c r="O162" s="54"/>
      <c r="P162" s="54"/>
      <c r="Q162" s="54"/>
      <c r="R162" s="54"/>
      <c r="S162" s="54"/>
      <c r="T162" s="55"/>
      <c r="AT162" s="16" t="s">
        <v>5891</v>
      </c>
      <c r="AU162" s="16" t="s">
        <v>7671</v>
      </c>
    </row>
    <row r="163" spans="2:65" s="1" customFormat="1" ht="16.5" customHeight="1">
      <c r="B163" s="151"/>
      <c r="C163" s="152" t="s">
        <v>5876</v>
      </c>
      <c r="D163" s="152" t="s">
        <v>7978</v>
      </c>
      <c r="E163" s="153" t="s">
        <v>6272</v>
      </c>
      <c r="F163" s="154" t="s">
        <v>6273</v>
      </c>
      <c r="G163" s="155" t="s">
        <v>7140</v>
      </c>
      <c r="H163" s="156">
        <v>1</v>
      </c>
      <c r="I163" s="157"/>
      <c r="J163" s="158">
        <f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7671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1788</v>
      </c>
    </row>
    <row r="164" spans="2:65" s="1" customFormat="1" ht="16.5" customHeight="1">
      <c r="B164" s="151"/>
      <c r="C164" s="152" t="s">
        <v>5883</v>
      </c>
      <c r="D164" s="152" t="s">
        <v>7978</v>
      </c>
      <c r="E164" s="153" t="s">
        <v>6275</v>
      </c>
      <c r="F164" s="154" t="s">
        <v>4789</v>
      </c>
      <c r="G164" s="155" t="s">
        <v>7140</v>
      </c>
      <c r="H164" s="156">
        <v>1</v>
      </c>
      <c r="I164" s="157"/>
      <c r="J164" s="158">
        <f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1789</v>
      </c>
    </row>
    <row r="165" spans="2:65" s="1" customFormat="1" ht="16.5" customHeight="1">
      <c r="B165" s="151"/>
      <c r="C165" s="152" t="s">
        <v>5887</v>
      </c>
      <c r="D165" s="152" t="s">
        <v>7978</v>
      </c>
      <c r="E165" s="153" t="s">
        <v>6277</v>
      </c>
      <c r="F165" s="154" t="s">
        <v>4792</v>
      </c>
      <c r="G165" s="155" t="s">
        <v>7140</v>
      </c>
      <c r="H165" s="156">
        <v>1</v>
      </c>
      <c r="I165" s="157"/>
      <c r="J165" s="158">
        <f>ROUND(I165*H165,2)</f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1790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6279</v>
      </c>
      <c r="F166" s="154" t="s">
        <v>4795</v>
      </c>
      <c r="G166" s="155" t="s">
        <v>7140</v>
      </c>
      <c r="H166" s="156">
        <v>1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1791</v>
      </c>
    </row>
    <row r="167" spans="2:65" s="11" customFormat="1" ht="25.9" customHeight="1">
      <c r="B167" s="138"/>
      <c r="D167" s="139" t="s">
        <v>7663</v>
      </c>
      <c r="E167" s="140" t="s">
        <v>4800</v>
      </c>
      <c r="F167" s="140" t="s">
        <v>6281</v>
      </c>
      <c r="I167" s="141"/>
      <c r="J167" s="142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7664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5899</v>
      </c>
      <c r="D168" s="152" t="s">
        <v>7978</v>
      </c>
      <c r="E168" s="153" t="s">
        <v>6282</v>
      </c>
      <c r="F168" s="154" t="s">
        <v>4803</v>
      </c>
      <c r="G168" s="155" t="s">
        <v>7140</v>
      </c>
      <c r="H168" s="156">
        <v>1</v>
      </c>
      <c r="I168" s="157"/>
      <c r="J168" s="158">
        <f>ROUND(I168*H168,2)</f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1792</v>
      </c>
    </row>
    <row r="169" spans="2:65" s="11" customFormat="1" ht="25.9" customHeight="1">
      <c r="B169" s="138"/>
      <c r="D169" s="139" t="s">
        <v>7663</v>
      </c>
      <c r="E169" s="140" t="s">
        <v>4805</v>
      </c>
      <c r="F169" s="140" t="s">
        <v>4806</v>
      </c>
      <c r="I169" s="141"/>
      <c r="J169" s="142">
        <f>BK169</f>
        <v>0</v>
      </c>
      <c r="L169" s="138"/>
      <c r="M169" s="143"/>
      <c r="N169" s="144"/>
      <c r="O169" s="144"/>
      <c r="P169" s="145">
        <f>P170</f>
        <v>0</v>
      </c>
      <c r="Q169" s="144"/>
      <c r="R169" s="145">
        <f>R170</f>
        <v>0</v>
      </c>
      <c r="S169" s="144"/>
      <c r="T169" s="146">
        <f>T170</f>
        <v>0</v>
      </c>
      <c r="AR169" s="139" t="s">
        <v>7671</v>
      </c>
      <c r="AT169" s="147" t="s">
        <v>7663</v>
      </c>
      <c r="AU169" s="147" t="s">
        <v>7664</v>
      </c>
      <c r="AY169" s="139" t="s">
        <v>7977</v>
      </c>
      <c r="BK169" s="148">
        <f>BK170</f>
        <v>0</v>
      </c>
    </row>
    <row r="170" spans="2:65" s="1" customFormat="1" ht="24" customHeight="1">
      <c r="B170" s="151"/>
      <c r="C170" s="152" t="s">
        <v>5903</v>
      </c>
      <c r="D170" s="152" t="s">
        <v>7978</v>
      </c>
      <c r="E170" s="153" t="s">
        <v>6284</v>
      </c>
      <c r="F170" s="154" t="s">
        <v>6285</v>
      </c>
      <c r="G170" s="155" t="s">
        <v>7140</v>
      </c>
      <c r="H170" s="156">
        <v>1</v>
      </c>
      <c r="I170" s="157"/>
      <c r="J170" s="158">
        <f>ROUND(I170*H170,2)</f>
        <v>0</v>
      </c>
      <c r="K170" s="154" t="s">
        <v>7590</v>
      </c>
      <c r="L170" s="31"/>
      <c r="M170" s="201" t="s">
        <v>7590</v>
      </c>
      <c r="N170" s="202" t="s">
        <v>7629</v>
      </c>
      <c r="O170" s="203"/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1793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112"/>
      <c r="J171" s="44"/>
      <c r="K171" s="44"/>
      <c r="L171" s="31"/>
    </row>
  </sheetData>
  <autoFilter ref="C126:K170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02"/>
  <sheetViews>
    <sheetView showGridLines="0" topLeftCell="A74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7832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1794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ROUND((SUM(BE124:BE301)),  2)</f>
        <v>0</v>
      </c>
      <c r="I33" s="103">
        <v>0.21</v>
      </c>
      <c r="J33" s="102">
        <f>ROUND(((SUM(BE124:BE301))*I33),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ROUND((SUM(BF124:BF301)),  2)</f>
        <v>0</v>
      </c>
      <c r="I34" s="103">
        <v>0.15</v>
      </c>
      <c r="J34" s="102">
        <f>ROUND(((SUM(BF124:BF301))*I34),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ROUND((SUM(BG124:BG301)),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ROUND((SUM(BH124:BH301)),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ROUND((SUM(BI124:BI301)),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SO_15.2 - Rozvodný řad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J124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J125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J126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J221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J229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J241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J289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J292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J300</f>
        <v>0</v>
      </c>
      <c r="L104" s="123"/>
    </row>
    <row r="105" spans="2:12" s="1" customFormat="1" ht="21.75" customHeight="1">
      <c r="B105" s="31"/>
      <c r="I105" s="94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112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13"/>
      <c r="J110" s="46"/>
      <c r="K110" s="46"/>
      <c r="L110" s="31"/>
    </row>
    <row r="111" spans="2:12" s="1" customFormat="1" ht="24.95" customHeight="1">
      <c r="B111" s="31"/>
      <c r="C111" s="20" t="s">
        <v>7962</v>
      </c>
      <c r="I111" s="94"/>
      <c r="L111" s="31"/>
    </row>
    <row r="112" spans="2:12" s="1" customFormat="1" ht="6.95" customHeight="1">
      <c r="B112" s="31"/>
      <c r="I112" s="94"/>
      <c r="L112" s="31"/>
    </row>
    <row r="113" spans="2:65" s="1" customFormat="1" ht="12" customHeight="1">
      <c r="B113" s="31"/>
      <c r="C113" s="26" t="s">
        <v>7605</v>
      </c>
      <c r="I113" s="94"/>
      <c r="L113" s="31"/>
    </row>
    <row r="114" spans="2:65" s="1" customFormat="1" ht="16.5" customHeight="1">
      <c r="B114" s="31"/>
      <c r="E114" s="346" t="str">
        <f>E7</f>
        <v>Skupinový vodovod Brandýsko</v>
      </c>
      <c r="F114" s="347"/>
      <c r="G114" s="347"/>
      <c r="H114" s="347"/>
      <c r="I114" s="94"/>
      <c r="L114" s="31"/>
    </row>
    <row r="115" spans="2:65" s="1" customFormat="1" ht="12" customHeight="1">
      <c r="B115" s="31"/>
      <c r="C115" s="26" t="s">
        <v>7948</v>
      </c>
      <c r="I115" s="94"/>
      <c r="L115" s="31"/>
    </row>
    <row r="116" spans="2:65" s="1" customFormat="1" ht="16.5" customHeight="1">
      <c r="B116" s="31"/>
      <c r="E116" s="336" t="str">
        <f>E9</f>
        <v>SO_15.2 - Rozvodný řad</v>
      </c>
      <c r="F116" s="345"/>
      <c r="G116" s="345"/>
      <c r="H116" s="345"/>
      <c r="I116" s="94"/>
      <c r="L116" s="31"/>
    </row>
    <row r="117" spans="2:65" s="1" customFormat="1" ht="6.95" customHeight="1">
      <c r="B117" s="31"/>
      <c r="I117" s="94"/>
      <c r="L117" s="31"/>
    </row>
    <row r="118" spans="2:65" s="1" customFormat="1" ht="12" customHeight="1">
      <c r="B118" s="31"/>
      <c r="C118" s="26" t="s">
        <v>7609</v>
      </c>
      <c r="F118" s="24" t="str">
        <f>F12</f>
        <v xml:space="preserve"> </v>
      </c>
      <c r="I118" s="95" t="s">
        <v>7611</v>
      </c>
      <c r="J118" s="51" t="str">
        <f>IF(J12="","",J12)</f>
        <v>13. 3. 2019</v>
      </c>
      <c r="L118" s="31"/>
    </row>
    <row r="119" spans="2:65" s="1" customFormat="1" ht="6.95" customHeight="1">
      <c r="B119" s="31"/>
      <c r="I119" s="94"/>
      <c r="L119" s="31"/>
    </row>
    <row r="120" spans="2:65" s="1" customFormat="1" ht="15.2" customHeight="1">
      <c r="B120" s="31"/>
      <c r="C120" s="26" t="s">
        <v>7613</v>
      </c>
      <c r="F120" s="24" t="str">
        <f>E15</f>
        <v xml:space="preserve"> </v>
      </c>
      <c r="I120" s="95" t="s">
        <v>7618</v>
      </c>
      <c r="J120" s="29" t="str">
        <f>E21</f>
        <v>Ing. Martin Herman</v>
      </c>
      <c r="L120" s="31"/>
    </row>
    <row r="121" spans="2:65" s="1" customFormat="1" ht="27.95" customHeight="1">
      <c r="B121" s="31"/>
      <c r="C121" s="26" t="s">
        <v>7616</v>
      </c>
      <c r="F121" s="24" t="str">
        <f>IF(E18="","",E18)</f>
        <v>Vyplň údaj</v>
      </c>
      <c r="I121" s="95" t="s">
        <v>7621</v>
      </c>
      <c r="J121" s="29" t="str">
        <f>E24</f>
        <v>VIS s.r.o. Hradec Králové</v>
      </c>
      <c r="L121" s="31"/>
    </row>
    <row r="122" spans="2:65" s="1" customFormat="1" ht="10.35" customHeight="1">
      <c r="B122" s="31"/>
      <c r="I122" s="94"/>
      <c r="L122" s="31"/>
    </row>
    <row r="123" spans="2:65" s="10" customFormat="1" ht="29.25" customHeight="1">
      <c r="B123" s="128"/>
      <c r="C123" s="129" t="s">
        <v>7963</v>
      </c>
      <c r="D123" s="130" t="s">
        <v>7649</v>
      </c>
      <c r="E123" s="130" t="s">
        <v>7645</v>
      </c>
      <c r="F123" s="130" t="s">
        <v>7646</v>
      </c>
      <c r="G123" s="130" t="s">
        <v>7964</v>
      </c>
      <c r="H123" s="130" t="s">
        <v>7965</v>
      </c>
      <c r="I123" s="131" t="s">
        <v>7966</v>
      </c>
      <c r="J123" s="132" t="s">
        <v>7954</v>
      </c>
      <c r="K123" s="133" t="s">
        <v>7967</v>
      </c>
      <c r="L123" s="128"/>
      <c r="M123" s="57" t="s">
        <v>7590</v>
      </c>
      <c r="N123" s="58" t="s">
        <v>7628</v>
      </c>
      <c r="O123" s="58" t="s">
        <v>7968</v>
      </c>
      <c r="P123" s="58" t="s">
        <v>7969</v>
      </c>
      <c r="Q123" s="58" t="s">
        <v>7970</v>
      </c>
      <c r="R123" s="58" t="s">
        <v>7971</v>
      </c>
      <c r="S123" s="58" t="s">
        <v>7972</v>
      </c>
      <c r="T123" s="59" t="s">
        <v>7973</v>
      </c>
    </row>
    <row r="124" spans="2:65" s="1" customFormat="1" ht="22.9" customHeight="1">
      <c r="B124" s="31"/>
      <c r="C124" s="62" t="s">
        <v>7974</v>
      </c>
      <c r="I124" s="94"/>
      <c r="J124" s="134">
        <f>BK124</f>
        <v>0</v>
      </c>
      <c r="L124" s="31"/>
      <c r="M124" s="60"/>
      <c r="N124" s="52"/>
      <c r="O124" s="52"/>
      <c r="P124" s="135">
        <f>P125</f>
        <v>0</v>
      </c>
      <c r="Q124" s="52"/>
      <c r="R124" s="135">
        <f>R125</f>
        <v>154.16304239999997</v>
      </c>
      <c r="S124" s="52"/>
      <c r="T124" s="136">
        <f>T125</f>
        <v>14.248999999999999</v>
      </c>
      <c r="AT124" s="16" t="s">
        <v>7663</v>
      </c>
      <c r="AU124" s="16" t="s">
        <v>7956</v>
      </c>
      <c r="BK124" s="137">
        <f>BK125</f>
        <v>0</v>
      </c>
    </row>
    <row r="125" spans="2:65" s="11" customFormat="1" ht="25.9" customHeight="1">
      <c r="B125" s="138"/>
      <c r="D125" s="139" t="s">
        <v>7663</v>
      </c>
      <c r="E125" s="140" t="s">
        <v>7975</v>
      </c>
      <c r="F125" s="140" t="s">
        <v>7976</v>
      </c>
      <c r="I125" s="141"/>
      <c r="J125" s="142">
        <f>BK125</f>
        <v>0</v>
      </c>
      <c r="L125" s="138"/>
      <c r="M125" s="143"/>
      <c r="N125" s="144"/>
      <c r="O125" s="144"/>
      <c r="P125" s="145">
        <f>P126+P221+P229+P241+P289+P292+P300</f>
        <v>0</v>
      </c>
      <c r="Q125" s="144"/>
      <c r="R125" s="145">
        <f>R126+R221+R229+R241+R289+R292+R300</f>
        <v>154.16304239999997</v>
      </c>
      <c r="S125" s="144"/>
      <c r="T125" s="146">
        <f>T126+T221+T229+T241+T289+T292+T300</f>
        <v>14.248999999999999</v>
      </c>
      <c r="AR125" s="139" t="s">
        <v>7671</v>
      </c>
      <c r="AT125" s="147" t="s">
        <v>7663</v>
      </c>
      <c r="AU125" s="147" t="s">
        <v>7664</v>
      </c>
      <c r="AY125" s="139" t="s">
        <v>7977</v>
      </c>
      <c r="BK125" s="148">
        <f>BK126+BK221+BK229+BK241+BK289+BK292+BK300</f>
        <v>0</v>
      </c>
    </row>
    <row r="126" spans="2:65" s="11" customFormat="1" ht="22.9" customHeight="1">
      <c r="B126" s="138"/>
      <c r="D126" s="139" t="s">
        <v>7663</v>
      </c>
      <c r="E126" s="149" t="s">
        <v>7671</v>
      </c>
      <c r="F126" s="149" t="s">
        <v>6500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SUM(P127:P220)</f>
        <v>0</v>
      </c>
      <c r="Q126" s="144"/>
      <c r="R126" s="145">
        <f>SUM(R127:R220)</f>
        <v>149.42513999999997</v>
      </c>
      <c r="S126" s="144"/>
      <c r="T126" s="146">
        <f>SUM(T127:T220)</f>
        <v>14.248999999999999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SUM(BK127:BK220)</f>
        <v>0</v>
      </c>
    </row>
    <row r="127" spans="2:65" s="1" customFormat="1" ht="24" customHeight="1">
      <c r="B127" s="151"/>
      <c r="C127" s="152" t="s">
        <v>7671</v>
      </c>
      <c r="D127" s="152" t="s">
        <v>7978</v>
      </c>
      <c r="E127" s="153" t="s">
        <v>3840</v>
      </c>
      <c r="F127" s="154" t="s">
        <v>3841</v>
      </c>
      <c r="G127" s="155" t="s">
        <v>5783</v>
      </c>
      <c r="H127" s="156">
        <v>11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0.5</v>
      </c>
      <c r="T127" s="162">
        <f>S127*H127</f>
        <v>5.5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6503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1795</v>
      </c>
      <c r="H128" s="169">
        <v>11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" customFormat="1" ht="24" customHeight="1">
      <c r="B129" s="151"/>
      <c r="C129" s="152" t="s">
        <v>7673</v>
      </c>
      <c r="D129" s="152" t="s">
        <v>7978</v>
      </c>
      <c r="E129" s="153" t="s">
        <v>4516</v>
      </c>
      <c r="F129" s="154" t="s">
        <v>4517</v>
      </c>
      <c r="G129" s="155" t="s">
        <v>5783</v>
      </c>
      <c r="H129" s="156">
        <v>11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0.32500000000000001</v>
      </c>
      <c r="T129" s="162">
        <f>S129*H129</f>
        <v>3.5750000000000002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6507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1795</v>
      </c>
      <c r="H130" s="169">
        <v>11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7671</v>
      </c>
      <c r="AY130" s="167" t="s">
        <v>7977</v>
      </c>
    </row>
    <row r="131" spans="2:65" s="1" customFormat="1" ht="24" customHeight="1">
      <c r="B131" s="151"/>
      <c r="C131" s="152" t="s">
        <v>7991</v>
      </c>
      <c r="D131" s="152" t="s">
        <v>7978</v>
      </c>
      <c r="E131" s="153" t="s">
        <v>4519</v>
      </c>
      <c r="F131" s="154" t="s">
        <v>4520</v>
      </c>
      <c r="G131" s="155" t="s">
        <v>5783</v>
      </c>
      <c r="H131" s="156">
        <v>11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9.8000000000000004E-2</v>
      </c>
      <c r="T131" s="162">
        <f>S131*H131</f>
        <v>1.0780000000000001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6511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1796</v>
      </c>
      <c r="H132" s="169">
        <v>11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7983</v>
      </c>
      <c r="D133" s="152" t="s">
        <v>7978</v>
      </c>
      <c r="E133" s="153" t="s">
        <v>6526</v>
      </c>
      <c r="F133" s="154" t="s">
        <v>6527</v>
      </c>
      <c r="G133" s="155" t="s">
        <v>5783</v>
      </c>
      <c r="H133" s="156">
        <v>32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5.0000000000000002E-5</v>
      </c>
      <c r="R133" s="161">
        <f>Q133*H133</f>
        <v>1.6000000000000001E-3</v>
      </c>
      <c r="S133" s="161">
        <v>0.128</v>
      </c>
      <c r="T133" s="162">
        <f>S133*H133</f>
        <v>4.0960000000000001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6528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1797</v>
      </c>
      <c r="H134" s="169">
        <v>32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8005</v>
      </c>
      <c r="D135" s="152" t="s">
        <v>7978</v>
      </c>
      <c r="E135" s="153" t="s">
        <v>7979</v>
      </c>
      <c r="F135" s="154" t="s">
        <v>7980</v>
      </c>
      <c r="G135" s="155" t="s">
        <v>7981</v>
      </c>
      <c r="H135" s="156">
        <v>264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7984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1798</v>
      </c>
      <c r="H136" s="169">
        <v>264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7671</v>
      </c>
      <c r="AY136" s="167" t="s">
        <v>7977</v>
      </c>
    </row>
    <row r="137" spans="2:65" s="1" customFormat="1" ht="24" customHeight="1">
      <c r="B137" s="151"/>
      <c r="C137" s="152" t="s">
        <v>8012</v>
      </c>
      <c r="D137" s="152" t="s">
        <v>7978</v>
      </c>
      <c r="E137" s="153" t="s">
        <v>7987</v>
      </c>
      <c r="F137" s="154" t="s">
        <v>7988</v>
      </c>
      <c r="G137" s="155" t="s">
        <v>7989</v>
      </c>
      <c r="H137" s="156">
        <v>11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7990</v>
      </c>
    </row>
    <row r="138" spans="2:65" s="1" customFormat="1" ht="24" customHeight="1">
      <c r="B138" s="151"/>
      <c r="C138" s="152" t="s">
        <v>8016</v>
      </c>
      <c r="D138" s="152" t="s">
        <v>7978</v>
      </c>
      <c r="E138" s="153" t="s">
        <v>1799</v>
      </c>
      <c r="F138" s="154" t="s">
        <v>1800</v>
      </c>
      <c r="G138" s="155" t="s">
        <v>5863</v>
      </c>
      <c r="H138" s="156">
        <v>1.5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8.6800000000000002E-3</v>
      </c>
      <c r="R138" s="161">
        <f>Q138*H138</f>
        <v>1.302E-2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3294</v>
      </c>
    </row>
    <row r="139" spans="2:65" s="1" customFormat="1" ht="16.5" customHeight="1">
      <c r="B139" s="151"/>
      <c r="C139" s="152" t="s">
        <v>8023</v>
      </c>
      <c r="D139" s="152" t="s">
        <v>7978</v>
      </c>
      <c r="E139" s="153" t="s">
        <v>6007</v>
      </c>
      <c r="F139" s="154" t="s">
        <v>6008</v>
      </c>
      <c r="G139" s="155" t="s">
        <v>7994</v>
      </c>
      <c r="H139" s="156">
        <v>53.52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6531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1801</v>
      </c>
      <c r="H140" s="169">
        <v>2.7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7664</v>
      </c>
      <c r="AY140" s="167" t="s">
        <v>7977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1802</v>
      </c>
      <c r="H141" s="169">
        <v>50.82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7664</v>
      </c>
      <c r="AY141" s="167" t="s">
        <v>7977</v>
      </c>
    </row>
    <row r="142" spans="2:65" s="13" customFormat="1">
      <c r="B142" s="174"/>
      <c r="D142" s="166" t="s">
        <v>7985</v>
      </c>
      <c r="E142" s="175" t="s">
        <v>7590</v>
      </c>
      <c r="F142" s="176" t="s">
        <v>7998</v>
      </c>
      <c r="H142" s="177">
        <v>53.52</v>
      </c>
      <c r="I142" s="178"/>
      <c r="L142" s="174"/>
      <c r="M142" s="179"/>
      <c r="N142" s="180"/>
      <c r="O142" s="180"/>
      <c r="P142" s="180"/>
      <c r="Q142" s="180"/>
      <c r="R142" s="180"/>
      <c r="S142" s="180"/>
      <c r="T142" s="181"/>
      <c r="AT142" s="175" t="s">
        <v>7985</v>
      </c>
      <c r="AU142" s="175" t="s">
        <v>7673</v>
      </c>
      <c r="AV142" s="13" t="s">
        <v>7983</v>
      </c>
      <c r="AW142" s="13" t="s">
        <v>7620</v>
      </c>
      <c r="AX142" s="13" t="s">
        <v>7671</v>
      </c>
      <c r="AY142" s="175" t="s">
        <v>7977</v>
      </c>
    </row>
    <row r="143" spans="2:65" s="1" customFormat="1" ht="24" customHeight="1">
      <c r="B143" s="151"/>
      <c r="C143" s="152" t="s">
        <v>8027</v>
      </c>
      <c r="D143" s="152" t="s">
        <v>7978</v>
      </c>
      <c r="E143" s="153" t="s">
        <v>6536</v>
      </c>
      <c r="F143" s="154" t="s">
        <v>6537</v>
      </c>
      <c r="G143" s="155" t="s">
        <v>7994</v>
      </c>
      <c r="H143" s="156">
        <v>3.52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3303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1803</v>
      </c>
      <c r="H144" s="169">
        <v>3.52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7671</v>
      </c>
      <c r="AY144" s="167" t="s">
        <v>7977</v>
      </c>
    </row>
    <row r="145" spans="2:65" s="1" customFormat="1" ht="24" customHeight="1">
      <c r="B145" s="151"/>
      <c r="C145" s="152" t="s">
        <v>8032</v>
      </c>
      <c r="D145" s="152" t="s">
        <v>7978</v>
      </c>
      <c r="E145" s="153" t="s">
        <v>6540</v>
      </c>
      <c r="F145" s="154" t="s">
        <v>6541</v>
      </c>
      <c r="G145" s="155" t="s">
        <v>7994</v>
      </c>
      <c r="H145" s="156">
        <v>4.5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6542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4541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1804</v>
      </c>
      <c r="H147" s="169">
        <v>4.5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5780</v>
      </c>
      <c r="D148" s="152" t="s">
        <v>7978</v>
      </c>
      <c r="E148" s="153" t="s">
        <v>6547</v>
      </c>
      <c r="F148" s="154" t="s">
        <v>6548</v>
      </c>
      <c r="G148" s="155" t="s">
        <v>7994</v>
      </c>
      <c r="H148" s="156">
        <v>4.5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6549</v>
      </c>
    </row>
    <row r="149" spans="2:65" s="14" customFormat="1">
      <c r="B149" s="182"/>
      <c r="D149" s="166" t="s">
        <v>7985</v>
      </c>
      <c r="E149" s="183" t="s">
        <v>7590</v>
      </c>
      <c r="F149" s="184" t="s">
        <v>6550</v>
      </c>
      <c r="H149" s="183" t="s">
        <v>7590</v>
      </c>
      <c r="I149" s="185"/>
      <c r="L149" s="182"/>
      <c r="M149" s="186"/>
      <c r="N149" s="187"/>
      <c r="O149" s="187"/>
      <c r="P149" s="187"/>
      <c r="Q149" s="187"/>
      <c r="R149" s="187"/>
      <c r="S149" s="187"/>
      <c r="T149" s="188"/>
      <c r="AT149" s="183" t="s">
        <v>7985</v>
      </c>
      <c r="AU149" s="183" t="s">
        <v>7673</v>
      </c>
      <c r="AV149" s="14" t="s">
        <v>7671</v>
      </c>
      <c r="AW149" s="14" t="s">
        <v>7620</v>
      </c>
      <c r="AX149" s="14" t="s">
        <v>7664</v>
      </c>
      <c r="AY149" s="183" t="s">
        <v>7977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1804</v>
      </c>
      <c r="H150" s="169">
        <v>4.5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5786</v>
      </c>
      <c r="D151" s="152" t="s">
        <v>7978</v>
      </c>
      <c r="E151" s="153" t="s">
        <v>6021</v>
      </c>
      <c r="F151" s="154" t="s">
        <v>6022</v>
      </c>
      <c r="G151" s="155" t="s">
        <v>7994</v>
      </c>
      <c r="H151" s="156">
        <v>4.5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6554</v>
      </c>
    </row>
    <row r="152" spans="2:65" s="1" customFormat="1" ht="24" customHeight="1">
      <c r="B152" s="151"/>
      <c r="C152" s="152" t="s">
        <v>5790</v>
      </c>
      <c r="D152" s="152" t="s">
        <v>7978</v>
      </c>
      <c r="E152" s="153" t="s">
        <v>6555</v>
      </c>
      <c r="F152" s="154" t="s">
        <v>6556</v>
      </c>
      <c r="G152" s="155" t="s">
        <v>7994</v>
      </c>
      <c r="H152" s="156">
        <v>3.6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6557</v>
      </c>
    </row>
    <row r="153" spans="2:65" s="14" customFormat="1">
      <c r="B153" s="182"/>
      <c r="D153" s="166" t="s">
        <v>7985</v>
      </c>
      <c r="E153" s="183" t="s">
        <v>7590</v>
      </c>
      <c r="F153" s="184" t="s">
        <v>4309</v>
      </c>
      <c r="H153" s="183" t="s">
        <v>7590</v>
      </c>
      <c r="I153" s="185"/>
      <c r="L153" s="182"/>
      <c r="M153" s="186"/>
      <c r="N153" s="187"/>
      <c r="O153" s="187"/>
      <c r="P153" s="187"/>
      <c r="Q153" s="187"/>
      <c r="R153" s="187"/>
      <c r="S153" s="187"/>
      <c r="T153" s="188"/>
      <c r="AT153" s="183" t="s">
        <v>7985</v>
      </c>
      <c r="AU153" s="183" t="s">
        <v>7673</v>
      </c>
      <c r="AV153" s="14" t="s">
        <v>7671</v>
      </c>
      <c r="AW153" s="14" t="s">
        <v>7620</v>
      </c>
      <c r="AX153" s="14" t="s">
        <v>7664</v>
      </c>
      <c r="AY153" s="183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1805</v>
      </c>
      <c r="H154" s="169">
        <v>3.6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24" customHeight="1">
      <c r="B155" s="151"/>
      <c r="C155" s="152" t="s">
        <v>5795</v>
      </c>
      <c r="D155" s="152" t="s">
        <v>7978</v>
      </c>
      <c r="E155" s="153" t="s">
        <v>6029</v>
      </c>
      <c r="F155" s="154" t="s">
        <v>6030</v>
      </c>
      <c r="G155" s="155" t="s">
        <v>7994</v>
      </c>
      <c r="H155" s="156">
        <v>3.6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6562</v>
      </c>
    </row>
    <row r="156" spans="2:65" s="1" customFormat="1" ht="24" customHeight="1">
      <c r="B156" s="151"/>
      <c r="C156" s="152" t="s">
        <v>7597</v>
      </c>
      <c r="D156" s="152" t="s">
        <v>7978</v>
      </c>
      <c r="E156" s="153" t="s">
        <v>7999</v>
      </c>
      <c r="F156" s="154" t="s">
        <v>8000</v>
      </c>
      <c r="G156" s="155" t="s">
        <v>7994</v>
      </c>
      <c r="H156" s="156">
        <v>83.435000000000002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8001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4541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1806</v>
      </c>
      <c r="H158" s="169">
        <v>83.435000000000002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" customFormat="1" ht="24" customHeight="1">
      <c r="B159" s="151"/>
      <c r="C159" s="152" t="s">
        <v>5804</v>
      </c>
      <c r="D159" s="152" t="s">
        <v>7978</v>
      </c>
      <c r="E159" s="153" t="s">
        <v>8006</v>
      </c>
      <c r="F159" s="154" t="s">
        <v>8007</v>
      </c>
      <c r="G159" s="155" t="s">
        <v>7994</v>
      </c>
      <c r="H159" s="156">
        <v>83.435000000000002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8008</v>
      </c>
    </row>
    <row r="160" spans="2:65" s="14" customFormat="1">
      <c r="B160" s="182"/>
      <c r="D160" s="166" t="s">
        <v>7985</v>
      </c>
      <c r="E160" s="183" t="s">
        <v>7590</v>
      </c>
      <c r="F160" s="184" t="s">
        <v>6550</v>
      </c>
      <c r="H160" s="183" t="s">
        <v>7590</v>
      </c>
      <c r="I160" s="185"/>
      <c r="L160" s="182"/>
      <c r="M160" s="186"/>
      <c r="N160" s="187"/>
      <c r="O160" s="187"/>
      <c r="P160" s="187"/>
      <c r="Q160" s="187"/>
      <c r="R160" s="187"/>
      <c r="S160" s="187"/>
      <c r="T160" s="188"/>
      <c r="AT160" s="183" t="s">
        <v>7985</v>
      </c>
      <c r="AU160" s="183" t="s">
        <v>7673</v>
      </c>
      <c r="AV160" s="14" t="s">
        <v>7671</v>
      </c>
      <c r="AW160" s="14" t="s">
        <v>7620</v>
      </c>
      <c r="AX160" s="14" t="s">
        <v>7664</v>
      </c>
      <c r="AY160" s="183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1806</v>
      </c>
      <c r="H161" s="169">
        <v>83.435000000000002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52" t="s">
        <v>5809</v>
      </c>
      <c r="D162" s="152" t="s">
        <v>7978</v>
      </c>
      <c r="E162" s="153" t="s">
        <v>8013</v>
      </c>
      <c r="F162" s="154" t="s">
        <v>8014</v>
      </c>
      <c r="G162" s="155" t="s">
        <v>7994</v>
      </c>
      <c r="H162" s="156">
        <v>83.435000000000002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8015</v>
      </c>
    </row>
    <row r="163" spans="2:65" s="1" customFormat="1" ht="24" customHeight="1">
      <c r="B163" s="151"/>
      <c r="C163" s="152" t="s">
        <v>5813</v>
      </c>
      <c r="D163" s="152" t="s">
        <v>7978</v>
      </c>
      <c r="E163" s="153" t="s">
        <v>8017</v>
      </c>
      <c r="F163" s="154" t="s">
        <v>8018</v>
      </c>
      <c r="G163" s="155" t="s">
        <v>7994</v>
      </c>
      <c r="H163" s="156">
        <v>66.748000000000005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8019</v>
      </c>
    </row>
    <row r="164" spans="2:65" s="14" customFormat="1">
      <c r="B164" s="182"/>
      <c r="D164" s="166" t="s">
        <v>7985</v>
      </c>
      <c r="E164" s="183" t="s">
        <v>7590</v>
      </c>
      <c r="F164" s="184" t="s">
        <v>4309</v>
      </c>
      <c r="H164" s="183" t="s">
        <v>7590</v>
      </c>
      <c r="I164" s="185"/>
      <c r="L164" s="182"/>
      <c r="M164" s="186"/>
      <c r="N164" s="187"/>
      <c r="O164" s="187"/>
      <c r="P164" s="187"/>
      <c r="Q164" s="187"/>
      <c r="R164" s="187"/>
      <c r="S164" s="187"/>
      <c r="T164" s="188"/>
      <c r="AT164" s="183" t="s">
        <v>7985</v>
      </c>
      <c r="AU164" s="183" t="s">
        <v>7673</v>
      </c>
      <c r="AV164" s="14" t="s">
        <v>7671</v>
      </c>
      <c r="AW164" s="14" t="s">
        <v>7620</v>
      </c>
      <c r="AX164" s="14" t="s">
        <v>7664</v>
      </c>
      <c r="AY164" s="183" t="s">
        <v>7977</v>
      </c>
    </row>
    <row r="165" spans="2:65" s="12" customFormat="1">
      <c r="B165" s="165"/>
      <c r="D165" s="166" t="s">
        <v>7985</v>
      </c>
      <c r="E165" s="167" t="s">
        <v>7590</v>
      </c>
      <c r="F165" s="168" t="s">
        <v>1807</v>
      </c>
      <c r="H165" s="169">
        <v>66.748000000000005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7620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5819</v>
      </c>
      <c r="D166" s="152" t="s">
        <v>7978</v>
      </c>
      <c r="E166" s="153" t="s">
        <v>8024</v>
      </c>
      <c r="F166" s="154" t="s">
        <v>8025</v>
      </c>
      <c r="G166" s="155" t="s">
        <v>7994</v>
      </c>
      <c r="H166" s="156">
        <v>66.748000000000005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8026</v>
      </c>
    </row>
    <row r="167" spans="2:65" s="1" customFormat="1" ht="24" customHeight="1">
      <c r="B167" s="151"/>
      <c r="C167" s="152" t="s">
        <v>5825</v>
      </c>
      <c r="D167" s="152" t="s">
        <v>7978</v>
      </c>
      <c r="E167" s="153" t="s">
        <v>4869</v>
      </c>
      <c r="F167" s="154" t="s">
        <v>4870</v>
      </c>
      <c r="G167" s="155" t="s">
        <v>7994</v>
      </c>
      <c r="H167" s="156">
        <v>2.7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4557</v>
      </c>
    </row>
    <row r="168" spans="2:65" s="14" customFormat="1">
      <c r="B168" s="182"/>
      <c r="D168" s="166" t="s">
        <v>7985</v>
      </c>
      <c r="E168" s="183" t="s">
        <v>7590</v>
      </c>
      <c r="F168" s="184" t="s">
        <v>3308</v>
      </c>
      <c r="H168" s="183" t="s">
        <v>7590</v>
      </c>
      <c r="I168" s="185"/>
      <c r="L168" s="182"/>
      <c r="M168" s="186"/>
      <c r="N168" s="187"/>
      <c r="O168" s="187"/>
      <c r="P168" s="187"/>
      <c r="Q168" s="187"/>
      <c r="R168" s="187"/>
      <c r="S168" s="187"/>
      <c r="T168" s="188"/>
      <c r="AT168" s="183" t="s">
        <v>7985</v>
      </c>
      <c r="AU168" s="183" t="s">
        <v>7673</v>
      </c>
      <c r="AV168" s="14" t="s">
        <v>7671</v>
      </c>
      <c r="AW168" s="14" t="s">
        <v>7620</v>
      </c>
      <c r="AX168" s="14" t="s">
        <v>7664</v>
      </c>
      <c r="AY168" s="183" t="s">
        <v>7977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1808</v>
      </c>
      <c r="H169" s="169">
        <v>2.7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7596</v>
      </c>
      <c r="D170" s="152" t="s">
        <v>7978</v>
      </c>
      <c r="E170" s="153" t="s">
        <v>8028</v>
      </c>
      <c r="F170" s="154" t="s">
        <v>8029</v>
      </c>
      <c r="G170" s="155" t="s">
        <v>7994</v>
      </c>
      <c r="H170" s="156">
        <v>50.061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8030</v>
      </c>
    </row>
    <row r="171" spans="2:65" s="14" customFormat="1">
      <c r="B171" s="182"/>
      <c r="D171" s="166" t="s">
        <v>7985</v>
      </c>
      <c r="E171" s="183" t="s">
        <v>7590</v>
      </c>
      <c r="F171" s="184" t="s">
        <v>3308</v>
      </c>
      <c r="H171" s="183" t="s">
        <v>7590</v>
      </c>
      <c r="I171" s="185"/>
      <c r="L171" s="182"/>
      <c r="M171" s="186"/>
      <c r="N171" s="187"/>
      <c r="O171" s="187"/>
      <c r="P171" s="187"/>
      <c r="Q171" s="187"/>
      <c r="R171" s="187"/>
      <c r="S171" s="187"/>
      <c r="T171" s="188"/>
      <c r="AT171" s="183" t="s">
        <v>7985</v>
      </c>
      <c r="AU171" s="183" t="s">
        <v>7673</v>
      </c>
      <c r="AV171" s="14" t="s">
        <v>7671</v>
      </c>
      <c r="AW171" s="14" t="s">
        <v>7620</v>
      </c>
      <c r="AX171" s="14" t="s">
        <v>7664</v>
      </c>
      <c r="AY171" s="183" t="s">
        <v>7977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1809</v>
      </c>
      <c r="H172" s="169">
        <v>50.061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5838</v>
      </c>
      <c r="D173" s="152" t="s">
        <v>7978</v>
      </c>
      <c r="E173" s="153" t="s">
        <v>4315</v>
      </c>
      <c r="F173" s="154" t="s">
        <v>4316</v>
      </c>
      <c r="G173" s="155" t="s">
        <v>7994</v>
      </c>
      <c r="H173" s="156">
        <v>2.7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2685</v>
      </c>
    </row>
    <row r="174" spans="2:65" s="1" customFormat="1" ht="24" customHeight="1">
      <c r="B174" s="151"/>
      <c r="C174" s="152" t="s">
        <v>5844</v>
      </c>
      <c r="D174" s="152" t="s">
        <v>7978</v>
      </c>
      <c r="E174" s="153" t="s">
        <v>8033</v>
      </c>
      <c r="F174" s="154" t="s">
        <v>5777</v>
      </c>
      <c r="G174" s="155" t="s">
        <v>7994</v>
      </c>
      <c r="H174" s="156">
        <v>50.061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2686</v>
      </c>
    </row>
    <row r="175" spans="2:65" s="1" customFormat="1" ht="24" customHeight="1">
      <c r="B175" s="151"/>
      <c r="C175" s="152" t="s">
        <v>5850</v>
      </c>
      <c r="D175" s="152" t="s">
        <v>7978</v>
      </c>
      <c r="E175" s="153" t="s">
        <v>6566</v>
      </c>
      <c r="F175" s="154" t="s">
        <v>6567</v>
      </c>
      <c r="G175" s="155" t="s">
        <v>5863</v>
      </c>
      <c r="H175" s="156">
        <v>8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4560</v>
      </c>
    </row>
    <row r="176" spans="2:65" s="1" customFormat="1" ht="16.5" customHeight="1">
      <c r="B176" s="151"/>
      <c r="C176" s="152" t="s">
        <v>5854</v>
      </c>
      <c r="D176" s="152" t="s">
        <v>7978</v>
      </c>
      <c r="E176" s="153" t="s">
        <v>5781</v>
      </c>
      <c r="F176" s="154" t="s">
        <v>5782</v>
      </c>
      <c r="G176" s="155" t="s">
        <v>5783</v>
      </c>
      <c r="H176" s="156">
        <v>630.79999999999995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5.9000000000000003E-4</v>
      </c>
      <c r="R176" s="161">
        <f>Q176*H176</f>
        <v>0.372172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5784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1810</v>
      </c>
      <c r="H177" s="169">
        <v>606.79999999999995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7664</v>
      </c>
      <c r="AY177" s="167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1811</v>
      </c>
      <c r="H178" s="169">
        <v>24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7664</v>
      </c>
      <c r="AY178" s="167" t="s">
        <v>7977</v>
      </c>
    </row>
    <row r="179" spans="2:65" s="13" customFormat="1">
      <c r="B179" s="174"/>
      <c r="D179" s="166" t="s">
        <v>7985</v>
      </c>
      <c r="E179" s="175" t="s">
        <v>7590</v>
      </c>
      <c r="F179" s="176" t="s">
        <v>7998</v>
      </c>
      <c r="H179" s="177">
        <v>630.79999999999995</v>
      </c>
      <c r="I179" s="178"/>
      <c r="L179" s="174"/>
      <c r="M179" s="179"/>
      <c r="N179" s="180"/>
      <c r="O179" s="180"/>
      <c r="P179" s="180"/>
      <c r="Q179" s="180"/>
      <c r="R179" s="180"/>
      <c r="S179" s="180"/>
      <c r="T179" s="181"/>
      <c r="AT179" s="175" t="s">
        <v>7985</v>
      </c>
      <c r="AU179" s="175" t="s">
        <v>7673</v>
      </c>
      <c r="AV179" s="13" t="s">
        <v>7983</v>
      </c>
      <c r="AW179" s="13" t="s">
        <v>7620</v>
      </c>
      <c r="AX179" s="13" t="s">
        <v>7671</v>
      </c>
      <c r="AY179" s="175" t="s">
        <v>7977</v>
      </c>
    </row>
    <row r="180" spans="2:65" s="1" customFormat="1" ht="16.5" customHeight="1">
      <c r="B180" s="151"/>
      <c r="C180" s="152" t="s">
        <v>5860</v>
      </c>
      <c r="D180" s="152" t="s">
        <v>7978</v>
      </c>
      <c r="E180" s="153" t="s">
        <v>5787</v>
      </c>
      <c r="F180" s="154" t="s">
        <v>5788</v>
      </c>
      <c r="G180" s="155" t="s">
        <v>5783</v>
      </c>
      <c r="H180" s="156">
        <v>630.79999999999995</v>
      </c>
      <c r="I180" s="157"/>
      <c r="J180" s="158">
        <f>ROUND(I180*H180,2)</f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>O180*H180</f>
        <v>0</v>
      </c>
      <c r="Q180" s="161">
        <v>0</v>
      </c>
      <c r="R180" s="161">
        <f>Q180*H180</f>
        <v>0</v>
      </c>
      <c r="S180" s="161">
        <v>0</v>
      </c>
      <c r="T180" s="162">
        <f>S180*H180</f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5789</v>
      </c>
    </row>
    <row r="181" spans="2:65" s="1" customFormat="1" ht="24" customHeight="1">
      <c r="B181" s="151"/>
      <c r="C181" s="152" t="s">
        <v>5868</v>
      </c>
      <c r="D181" s="152" t="s">
        <v>7978</v>
      </c>
      <c r="E181" s="153" t="s">
        <v>5791</v>
      </c>
      <c r="F181" s="154" t="s">
        <v>5792</v>
      </c>
      <c r="G181" s="155" t="s">
        <v>7994</v>
      </c>
      <c r="H181" s="156">
        <v>123.10899999999999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5793</v>
      </c>
    </row>
    <row r="182" spans="2:65" s="12" customFormat="1">
      <c r="B182" s="165"/>
      <c r="D182" s="166" t="s">
        <v>7985</v>
      </c>
      <c r="F182" s="168" t="s">
        <v>1812</v>
      </c>
      <c r="H182" s="169">
        <v>123.10899999999999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7592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5876</v>
      </c>
      <c r="D183" s="152" t="s">
        <v>7978</v>
      </c>
      <c r="E183" s="153" t="s">
        <v>5796</v>
      </c>
      <c r="F183" s="154" t="s">
        <v>5797</v>
      </c>
      <c r="G183" s="155" t="s">
        <v>7994</v>
      </c>
      <c r="H183" s="156">
        <v>52.761000000000003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5798</v>
      </c>
    </row>
    <row r="184" spans="2:65" s="12" customFormat="1">
      <c r="B184" s="165"/>
      <c r="D184" s="166" t="s">
        <v>7985</v>
      </c>
      <c r="F184" s="168" t="s">
        <v>1813</v>
      </c>
      <c r="H184" s="169">
        <v>52.761000000000003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7985</v>
      </c>
      <c r="AU184" s="167" t="s">
        <v>7673</v>
      </c>
      <c r="AV184" s="12" t="s">
        <v>7673</v>
      </c>
      <c r="AW184" s="12" t="s">
        <v>7592</v>
      </c>
      <c r="AX184" s="12" t="s">
        <v>7671</v>
      </c>
      <c r="AY184" s="167" t="s">
        <v>7977</v>
      </c>
    </row>
    <row r="185" spans="2:65" s="1" customFormat="1" ht="24" customHeight="1">
      <c r="B185" s="151"/>
      <c r="C185" s="152" t="s">
        <v>5883</v>
      </c>
      <c r="D185" s="152" t="s">
        <v>7978</v>
      </c>
      <c r="E185" s="153" t="s">
        <v>6055</v>
      </c>
      <c r="F185" s="154" t="s">
        <v>6056</v>
      </c>
      <c r="G185" s="155" t="s">
        <v>7994</v>
      </c>
      <c r="H185" s="156">
        <v>11.628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6588</v>
      </c>
    </row>
    <row r="186" spans="2:65" s="14" customFormat="1" ht="22.5">
      <c r="B186" s="182"/>
      <c r="D186" s="166" t="s">
        <v>7985</v>
      </c>
      <c r="E186" s="183" t="s">
        <v>7590</v>
      </c>
      <c r="F186" s="184" t="s">
        <v>4574</v>
      </c>
      <c r="H186" s="183" t="s">
        <v>7590</v>
      </c>
      <c r="I186" s="185"/>
      <c r="L186" s="182"/>
      <c r="M186" s="186"/>
      <c r="N186" s="187"/>
      <c r="O186" s="187"/>
      <c r="P186" s="187"/>
      <c r="Q186" s="187"/>
      <c r="R186" s="187"/>
      <c r="S186" s="187"/>
      <c r="T186" s="188"/>
      <c r="AT186" s="183" t="s">
        <v>7985</v>
      </c>
      <c r="AU186" s="183" t="s">
        <v>7673</v>
      </c>
      <c r="AV186" s="14" t="s">
        <v>7671</v>
      </c>
      <c r="AW186" s="14" t="s">
        <v>7620</v>
      </c>
      <c r="AX186" s="14" t="s">
        <v>7664</v>
      </c>
      <c r="AY186" s="183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1814</v>
      </c>
      <c r="H187" s="169">
        <v>11.628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7671</v>
      </c>
      <c r="AY187" s="167" t="s">
        <v>7977</v>
      </c>
    </row>
    <row r="188" spans="2:65" s="1" customFormat="1" ht="24" customHeight="1">
      <c r="B188" s="151"/>
      <c r="C188" s="152" t="s">
        <v>5887</v>
      </c>
      <c r="D188" s="152" t="s">
        <v>7978</v>
      </c>
      <c r="E188" s="153" t="s">
        <v>6060</v>
      </c>
      <c r="F188" s="154" t="s">
        <v>6061</v>
      </c>
      <c r="G188" s="155" t="s">
        <v>7994</v>
      </c>
      <c r="H188" s="156">
        <v>58.14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6591</v>
      </c>
    </row>
    <row r="189" spans="2:65" s="12" customFormat="1">
      <c r="B189" s="165"/>
      <c r="D189" s="166" t="s">
        <v>7985</v>
      </c>
      <c r="F189" s="168" t="s">
        <v>1815</v>
      </c>
      <c r="H189" s="169">
        <v>58.14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7592</v>
      </c>
      <c r="AX189" s="12" t="s">
        <v>7671</v>
      </c>
      <c r="AY189" s="167" t="s">
        <v>7977</v>
      </c>
    </row>
    <row r="190" spans="2:65" s="1" customFormat="1" ht="24" customHeight="1">
      <c r="B190" s="151"/>
      <c r="C190" s="152" t="s">
        <v>5894</v>
      </c>
      <c r="D190" s="152" t="s">
        <v>7978</v>
      </c>
      <c r="E190" s="153" t="s">
        <v>5800</v>
      </c>
      <c r="F190" s="154" t="s">
        <v>5801</v>
      </c>
      <c r="G190" s="155" t="s">
        <v>7994</v>
      </c>
      <c r="H190" s="156">
        <v>105.52200000000001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5802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1816</v>
      </c>
      <c r="H191" s="169">
        <v>105.52200000000001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7671</v>
      </c>
      <c r="AY191" s="167" t="s">
        <v>7977</v>
      </c>
    </row>
    <row r="192" spans="2:65" s="1" customFormat="1" ht="24" customHeight="1">
      <c r="B192" s="151"/>
      <c r="C192" s="152" t="s">
        <v>5899</v>
      </c>
      <c r="D192" s="152" t="s">
        <v>7978</v>
      </c>
      <c r="E192" s="153" t="s">
        <v>5805</v>
      </c>
      <c r="F192" s="154" t="s">
        <v>5806</v>
      </c>
      <c r="G192" s="155" t="s">
        <v>7994</v>
      </c>
      <c r="H192" s="156">
        <v>527.61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0</v>
      </c>
      <c r="R192" s="161">
        <f>Q192*H192</f>
        <v>0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5807</v>
      </c>
    </row>
    <row r="193" spans="2:65" s="12" customFormat="1">
      <c r="B193" s="165"/>
      <c r="D193" s="166" t="s">
        <v>7985</v>
      </c>
      <c r="F193" s="168" t="s">
        <v>1817</v>
      </c>
      <c r="H193" s="169">
        <v>527.61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7985</v>
      </c>
      <c r="AU193" s="167" t="s">
        <v>7673</v>
      </c>
      <c r="AV193" s="12" t="s">
        <v>7673</v>
      </c>
      <c r="AW193" s="12" t="s">
        <v>7592</v>
      </c>
      <c r="AX193" s="12" t="s">
        <v>7671</v>
      </c>
      <c r="AY193" s="167" t="s">
        <v>7977</v>
      </c>
    </row>
    <row r="194" spans="2:65" s="1" customFormat="1" ht="16.5" customHeight="1">
      <c r="B194" s="151"/>
      <c r="C194" s="152" t="s">
        <v>5903</v>
      </c>
      <c r="D194" s="152" t="s">
        <v>7978</v>
      </c>
      <c r="E194" s="153" t="s">
        <v>5810</v>
      </c>
      <c r="F194" s="154" t="s">
        <v>5811</v>
      </c>
      <c r="G194" s="155" t="s">
        <v>7994</v>
      </c>
      <c r="H194" s="156">
        <v>117.15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</v>
      </c>
      <c r="R194" s="161">
        <f>Q194*H194</f>
        <v>0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5812</v>
      </c>
    </row>
    <row r="195" spans="2:65" s="12" customFormat="1">
      <c r="B195" s="165"/>
      <c r="D195" s="166" t="s">
        <v>7985</v>
      </c>
      <c r="E195" s="167" t="s">
        <v>7590</v>
      </c>
      <c r="F195" s="168" t="s">
        <v>1818</v>
      </c>
      <c r="H195" s="169">
        <v>117.15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7620</v>
      </c>
      <c r="AX195" s="12" t="s">
        <v>7671</v>
      </c>
      <c r="AY195" s="167" t="s">
        <v>7977</v>
      </c>
    </row>
    <row r="196" spans="2:65" s="1" customFormat="1" ht="24" customHeight="1">
      <c r="B196" s="151"/>
      <c r="C196" s="152" t="s">
        <v>5907</v>
      </c>
      <c r="D196" s="152" t="s">
        <v>7978</v>
      </c>
      <c r="E196" s="153" t="s">
        <v>5814</v>
      </c>
      <c r="F196" s="154" t="s">
        <v>5815</v>
      </c>
      <c r="G196" s="155" t="s">
        <v>5816</v>
      </c>
      <c r="H196" s="156">
        <v>240.15799999999999</v>
      </c>
      <c r="I196" s="157"/>
      <c r="J196" s="158">
        <f>ROUND(I196*H196,2)</f>
        <v>0</v>
      </c>
      <c r="K196" s="154" t="s">
        <v>7590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5817</v>
      </c>
    </row>
    <row r="197" spans="2:65" s="12" customFormat="1">
      <c r="B197" s="165"/>
      <c r="D197" s="166" t="s">
        <v>7985</v>
      </c>
      <c r="F197" s="168" t="s">
        <v>1819</v>
      </c>
      <c r="H197" s="169">
        <v>240.15799999999999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7592</v>
      </c>
      <c r="AX197" s="12" t="s">
        <v>7671</v>
      </c>
      <c r="AY197" s="167" t="s">
        <v>7977</v>
      </c>
    </row>
    <row r="198" spans="2:65" s="1" customFormat="1" ht="24" customHeight="1">
      <c r="B198" s="151"/>
      <c r="C198" s="152" t="s">
        <v>5911</v>
      </c>
      <c r="D198" s="152" t="s">
        <v>7978</v>
      </c>
      <c r="E198" s="153" t="s">
        <v>5820</v>
      </c>
      <c r="F198" s="154" t="s">
        <v>5821</v>
      </c>
      <c r="G198" s="155" t="s">
        <v>7994</v>
      </c>
      <c r="H198" s="156">
        <v>248.89</v>
      </c>
      <c r="I198" s="157"/>
      <c r="J198" s="158">
        <f>ROUND(I198*H198,2)</f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5822</v>
      </c>
    </row>
    <row r="199" spans="2:65" s="14" customFormat="1">
      <c r="B199" s="182"/>
      <c r="D199" s="166" t="s">
        <v>7985</v>
      </c>
      <c r="E199" s="183" t="s">
        <v>7590</v>
      </c>
      <c r="F199" s="184" t="s">
        <v>5823</v>
      </c>
      <c r="H199" s="183" t="s">
        <v>7590</v>
      </c>
      <c r="I199" s="185"/>
      <c r="L199" s="182"/>
      <c r="M199" s="186"/>
      <c r="N199" s="187"/>
      <c r="O199" s="187"/>
      <c r="P199" s="187"/>
      <c r="Q199" s="187"/>
      <c r="R199" s="187"/>
      <c r="S199" s="187"/>
      <c r="T199" s="188"/>
      <c r="AT199" s="183" t="s">
        <v>7985</v>
      </c>
      <c r="AU199" s="183" t="s">
        <v>7673</v>
      </c>
      <c r="AV199" s="14" t="s">
        <v>7671</v>
      </c>
      <c r="AW199" s="14" t="s">
        <v>7620</v>
      </c>
      <c r="AX199" s="14" t="s">
        <v>7664</v>
      </c>
      <c r="AY199" s="183" t="s">
        <v>7977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1820</v>
      </c>
      <c r="H200" s="169">
        <v>248.89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7671</v>
      </c>
      <c r="AY200" s="167" t="s">
        <v>7977</v>
      </c>
    </row>
    <row r="201" spans="2:65" s="1" customFormat="1" ht="16.5" customHeight="1">
      <c r="B201" s="151"/>
      <c r="C201" s="189" t="s">
        <v>5915</v>
      </c>
      <c r="D201" s="189" t="s">
        <v>5826</v>
      </c>
      <c r="E201" s="190" t="s">
        <v>5827</v>
      </c>
      <c r="F201" s="191" t="s">
        <v>5828</v>
      </c>
      <c r="G201" s="192" t="s">
        <v>5816</v>
      </c>
      <c r="H201" s="193">
        <v>23.881</v>
      </c>
      <c r="I201" s="194"/>
      <c r="J201" s="195">
        <f>ROUND(I201*H201,2)</f>
        <v>0</v>
      </c>
      <c r="K201" s="191" t="s">
        <v>7982</v>
      </c>
      <c r="L201" s="196"/>
      <c r="M201" s="197" t="s">
        <v>7590</v>
      </c>
      <c r="N201" s="198" t="s">
        <v>7629</v>
      </c>
      <c r="O201" s="54"/>
      <c r="P201" s="161">
        <f>O201*H201</f>
        <v>0</v>
      </c>
      <c r="Q201" s="161">
        <v>1</v>
      </c>
      <c r="R201" s="161">
        <f>Q201*H201</f>
        <v>23.881</v>
      </c>
      <c r="S201" s="161">
        <v>0</v>
      </c>
      <c r="T201" s="162">
        <f>S201*H201</f>
        <v>0</v>
      </c>
      <c r="AR201" s="163" t="s">
        <v>8023</v>
      </c>
      <c r="AT201" s="163" t="s">
        <v>5826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6595</v>
      </c>
    </row>
    <row r="202" spans="2:65" s="12" customFormat="1">
      <c r="B202" s="165"/>
      <c r="D202" s="166" t="s">
        <v>7985</v>
      </c>
      <c r="E202" s="167" t="s">
        <v>7590</v>
      </c>
      <c r="F202" s="168" t="s">
        <v>1821</v>
      </c>
      <c r="H202" s="169">
        <v>14.3</v>
      </c>
      <c r="I202" s="170"/>
      <c r="L202" s="165"/>
      <c r="M202" s="171"/>
      <c r="N202" s="172"/>
      <c r="O202" s="172"/>
      <c r="P202" s="172"/>
      <c r="Q202" s="172"/>
      <c r="R202" s="172"/>
      <c r="S202" s="172"/>
      <c r="T202" s="173"/>
      <c r="AT202" s="167" t="s">
        <v>7985</v>
      </c>
      <c r="AU202" s="167" t="s">
        <v>7673</v>
      </c>
      <c r="AV202" s="12" t="s">
        <v>7673</v>
      </c>
      <c r="AW202" s="12" t="s">
        <v>7620</v>
      </c>
      <c r="AX202" s="12" t="s">
        <v>7671</v>
      </c>
      <c r="AY202" s="167" t="s">
        <v>7977</v>
      </c>
    </row>
    <row r="203" spans="2:65" s="12" customFormat="1">
      <c r="B203" s="165"/>
      <c r="D203" s="166" t="s">
        <v>7985</v>
      </c>
      <c r="F203" s="168" t="s">
        <v>1822</v>
      </c>
      <c r="H203" s="169">
        <v>23.881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7592</v>
      </c>
      <c r="AX203" s="12" t="s">
        <v>7671</v>
      </c>
      <c r="AY203" s="167" t="s">
        <v>7977</v>
      </c>
    </row>
    <row r="204" spans="2:65" s="1" customFormat="1" ht="24" customHeight="1">
      <c r="B204" s="151"/>
      <c r="C204" s="152" t="s">
        <v>5919</v>
      </c>
      <c r="D204" s="152" t="s">
        <v>7978</v>
      </c>
      <c r="E204" s="153" t="s">
        <v>5833</v>
      </c>
      <c r="F204" s="154" t="s">
        <v>5834</v>
      </c>
      <c r="G204" s="155" t="s">
        <v>7994</v>
      </c>
      <c r="H204" s="156">
        <v>74.8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5835</v>
      </c>
    </row>
    <row r="205" spans="2:65" s="12" customFormat="1">
      <c r="B205" s="165"/>
      <c r="D205" s="166" t="s">
        <v>7985</v>
      </c>
      <c r="E205" s="167" t="s">
        <v>7590</v>
      </c>
      <c r="F205" s="168" t="s">
        <v>1823</v>
      </c>
      <c r="H205" s="169">
        <v>2.64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7985</v>
      </c>
      <c r="AU205" s="167" t="s">
        <v>7673</v>
      </c>
      <c r="AV205" s="12" t="s">
        <v>7673</v>
      </c>
      <c r="AW205" s="12" t="s">
        <v>7620</v>
      </c>
      <c r="AX205" s="12" t="s">
        <v>7664</v>
      </c>
      <c r="AY205" s="167" t="s">
        <v>7977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1824</v>
      </c>
      <c r="H206" s="169">
        <v>72.16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7664</v>
      </c>
      <c r="AY206" s="167" t="s">
        <v>7977</v>
      </c>
    </row>
    <row r="207" spans="2:65" s="13" customFormat="1">
      <c r="B207" s="174"/>
      <c r="D207" s="166" t="s">
        <v>7985</v>
      </c>
      <c r="E207" s="175" t="s">
        <v>7590</v>
      </c>
      <c r="F207" s="176" t="s">
        <v>7998</v>
      </c>
      <c r="H207" s="177">
        <v>74.8</v>
      </c>
      <c r="I207" s="178"/>
      <c r="L207" s="174"/>
      <c r="M207" s="179"/>
      <c r="N207" s="180"/>
      <c r="O207" s="180"/>
      <c r="P207" s="180"/>
      <c r="Q207" s="180"/>
      <c r="R207" s="180"/>
      <c r="S207" s="180"/>
      <c r="T207" s="181"/>
      <c r="AT207" s="175" t="s">
        <v>7985</v>
      </c>
      <c r="AU207" s="175" t="s">
        <v>7673</v>
      </c>
      <c r="AV207" s="13" t="s">
        <v>7983</v>
      </c>
      <c r="AW207" s="13" t="s">
        <v>7620</v>
      </c>
      <c r="AX207" s="13" t="s">
        <v>7671</v>
      </c>
      <c r="AY207" s="175" t="s">
        <v>7977</v>
      </c>
    </row>
    <row r="208" spans="2:65" s="1" customFormat="1" ht="16.5" customHeight="1">
      <c r="B208" s="151"/>
      <c r="C208" s="189" t="s">
        <v>5923</v>
      </c>
      <c r="D208" s="189" t="s">
        <v>5826</v>
      </c>
      <c r="E208" s="190" t="s">
        <v>5839</v>
      </c>
      <c r="F208" s="191" t="s">
        <v>5840</v>
      </c>
      <c r="G208" s="192" t="s">
        <v>5816</v>
      </c>
      <c r="H208" s="193">
        <v>124.916</v>
      </c>
      <c r="I208" s="194"/>
      <c r="J208" s="195">
        <f>ROUND(I208*H208,2)</f>
        <v>0</v>
      </c>
      <c r="K208" s="191" t="s">
        <v>5841</v>
      </c>
      <c r="L208" s="196"/>
      <c r="M208" s="197" t="s">
        <v>7590</v>
      </c>
      <c r="N208" s="198" t="s">
        <v>7629</v>
      </c>
      <c r="O208" s="54"/>
      <c r="P208" s="161">
        <f>O208*H208</f>
        <v>0</v>
      </c>
      <c r="Q208" s="161">
        <v>1</v>
      </c>
      <c r="R208" s="161">
        <f>Q208*H208</f>
        <v>124.916</v>
      </c>
      <c r="S208" s="161">
        <v>0</v>
      </c>
      <c r="T208" s="162">
        <f>S208*H208</f>
        <v>0</v>
      </c>
      <c r="AR208" s="163" t="s">
        <v>8023</v>
      </c>
      <c r="AT208" s="163" t="s">
        <v>5826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5842</v>
      </c>
    </row>
    <row r="209" spans="2:65" s="12" customFormat="1">
      <c r="B209" s="165"/>
      <c r="D209" s="166" t="s">
        <v>7985</v>
      </c>
      <c r="F209" s="168" t="s">
        <v>1825</v>
      </c>
      <c r="H209" s="169">
        <v>124.916</v>
      </c>
      <c r="I209" s="170"/>
      <c r="L209" s="165"/>
      <c r="M209" s="171"/>
      <c r="N209" s="172"/>
      <c r="O209" s="172"/>
      <c r="P209" s="172"/>
      <c r="Q209" s="172"/>
      <c r="R209" s="172"/>
      <c r="S209" s="172"/>
      <c r="T209" s="173"/>
      <c r="AT209" s="167" t="s">
        <v>7985</v>
      </c>
      <c r="AU209" s="167" t="s">
        <v>7673</v>
      </c>
      <c r="AV209" s="12" t="s">
        <v>7673</v>
      </c>
      <c r="AW209" s="12" t="s">
        <v>7592</v>
      </c>
      <c r="AX209" s="12" t="s">
        <v>7671</v>
      </c>
      <c r="AY209" s="167" t="s">
        <v>7977</v>
      </c>
    </row>
    <row r="210" spans="2:65" s="1" customFormat="1" ht="24" customHeight="1">
      <c r="B210" s="151"/>
      <c r="C210" s="152" t="s">
        <v>5927</v>
      </c>
      <c r="D210" s="152" t="s">
        <v>7978</v>
      </c>
      <c r="E210" s="153" t="s">
        <v>5845</v>
      </c>
      <c r="F210" s="154" t="s">
        <v>5846</v>
      </c>
      <c r="G210" s="155" t="s">
        <v>5783</v>
      </c>
      <c r="H210" s="156">
        <v>178.4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6604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1826</v>
      </c>
      <c r="H211" s="169">
        <v>9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7664</v>
      </c>
      <c r="AY211" s="167" t="s">
        <v>7977</v>
      </c>
    </row>
    <row r="212" spans="2:65" s="12" customFormat="1">
      <c r="B212" s="165"/>
      <c r="D212" s="166" t="s">
        <v>7985</v>
      </c>
      <c r="E212" s="167" t="s">
        <v>7590</v>
      </c>
      <c r="F212" s="168" t="s">
        <v>1827</v>
      </c>
      <c r="H212" s="169">
        <v>169.4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7620</v>
      </c>
      <c r="AX212" s="12" t="s">
        <v>7664</v>
      </c>
      <c r="AY212" s="167" t="s">
        <v>7977</v>
      </c>
    </row>
    <row r="213" spans="2:65" s="13" customFormat="1">
      <c r="B213" s="174"/>
      <c r="D213" s="166" t="s">
        <v>7985</v>
      </c>
      <c r="E213" s="175" t="s">
        <v>7590</v>
      </c>
      <c r="F213" s="176" t="s">
        <v>7998</v>
      </c>
      <c r="H213" s="177">
        <v>178.4</v>
      </c>
      <c r="I213" s="178"/>
      <c r="L213" s="174"/>
      <c r="M213" s="179"/>
      <c r="N213" s="180"/>
      <c r="O213" s="180"/>
      <c r="P213" s="180"/>
      <c r="Q213" s="180"/>
      <c r="R213" s="180"/>
      <c r="S213" s="180"/>
      <c r="T213" s="181"/>
      <c r="AT213" s="175" t="s">
        <v>7985</v>
      </c>
      <c r="AU213" s="175" t="s">
        <v>7673</v>
      </c>
      <c r="AV213" s="13" t="s">
        <v>7983</v>
      </c>
      <c r="AW213" s="13" t="s">
        <v>7620</v>
      </c>
      <c r="AX213" s="13" t="s">
        <v>7671</v>
      </c>
      <c r="AY213" s="175" t="s">
        <v>7977</v>
      </c>
    </row>
    <row r="214" spans="2:65" s="1" customFormat="1" ht="16.5" customHeight="1">
      <c r="B214" s="151"/>
      <c r="C214" s="152" t="s">
        <v>5931</v>
      </c>
      <c r="D214" s="152" t="s">
        <v>7978</v>
      </c>
      <c r="E214" s="153" t="s">
        <v>5851</v>
      </c>
      <c r="F214" s="154" t="s">
        <v>5852</v>
      </c>
      <c r="G214" s="155" t="s">
        <v>5783</v>
      </c>
      <c r="H214" s="156">
        <v>178.4</v>
      </c>
      <c r="I214" s="157"/>
      <c r="J214" s="158">
        <f>ROUND(I214*H214,2)</f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>O214*H214</f>
        <v>0</v>
      </c>
      <c r="Q214" s="161">
        <v>1.2700000000000001E-3</v>
      </c>
      <c r="R214" s="161">
        <f>Q214*H214</f>
        <v>0.22656800000000002</v>
      </c>
      <c r="S214" s="161">
        <v>0</v>
      </c>
      <c r="T214" s="162">
        <f>S214*H214</f>
        <v>0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6609</v>
      </c>
    </row>
    <row r="215" spans="2:65" s="1" customFormat="1" ht="16.5" customHeight="1">
      <c r="B215" s="151"/>
      <c r="C215" s="189" t="s">
        <v>5935</v>
      </c>
      <c r="D215" s="189" t="s">
        <v>5826</v>
      </c>
      <c r="E215" s="190" t="s">
        <v>6612</v>
      </c>
      <c r="F215" s="191" t="s">
        <v>6613</v>
      </c>
      <c r="G215" s="192" t="s">
        <v>5857</v>
      </c>
      <c r="H215" s="193">
        <v>4.46</v>
      </c>
      <c r="I215" s="194"/>
      <c r="J215" s="195">
        <f>ROUND(I215*H215,2)</f>
        <v>0</v>
      </c>
      <c r="K215" s="191" t="s">
        <v>7982</v>
      </c>
      <c r="L215" s="196"/>
      <c r="M215" s="197" t="s">
        <v>7590</v>
      </c>
      <c r="N215" s="198" t="s">
        <v>7629</v>
      </c>
      <c r="O215" s="54"/>
      <c r="P215" s="161">
        <f>O215*H215</f>
        <v>0</v>
      </c>
      <c r="Q215" s="161">
        <v>1E-3</v>
      </c>
      <c r="R215" s="161">
        <f>Q215*H215</f>
        <v>4.4600000000000004E-3</v>
      </c>
      <c r="S215" s="161">
        <v>0</v>
      </c>
      <c r="T215" s="162">
        <f>S215*H215</f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6614</v>
      </c>
    </row>
    <row r="216" spans="2:65" s="12" customFormat="1">
      <c r="B216" s="165"/>
      <c r="D216" s="166" t="s">
        <v>7985</v>
      </c>
      <c r="F216" s="168" t="s">
        <v>1828</v>
      </c>
      <c r="H216" s="169">
        <v>4.46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7592</v>
      </c>
      <c r="AX216" s="12" t="s">
        <v>7671</v>
      </c>
      <c r="AY216" s="167" t="s">
        <v>7977</v>
      </c>
    </row>
    <row r="217" spans="2:65" s="1" customFormat="1" ht="16.5" customHeight="1">
      <c r="B217" s="151"/>
      <c r="C217" s="152" t="s">
        <v>5939</v>
      </c>
      <c r="D217" s="152" t="s">
        <v>7978</v>
      </c>
      <c r="E217" s="153" t="s">
        <v>6616</v>
      </c>
      <c r="F217" s="154" t="s">
        <v>6617</v>
      </c>
      <c r="G217" s="155" t="s">
        <v>5897</v>
      </c>
      <c r="H217" s="156">
        <v>9</v>
      </c>
      <c r="I217" s="157"/>
      <c r="J217" s="158">
        <f>ROUND(I217*H217,2)</f>
        <v>0</v>
      </c>
      <c r="K217" s="154" t="s">
        <v>7590</v>
      </c>
      <c r="L217" s="31"/>
      <c r="M217" s="159" t="s">
        <v>7590</v>
      </c>
      <c r="N217" s="160" t="s">
        <v>7629</v>
      </c>
      <c r="O217" s="54"/>
      <c r="P217" s="161">
        <f>O217*H217</f>
        <v>0</v>
      </c>
      <c r="Q217" s="161">
        <v>0</v>
      </c>
      <c r="R217" s="161">
        <f>Q217*H217</f>
        <v>0</v>
      </c>
      <c r="S217" s="161">
        <v>0</v>
      </c>
      <c r="T217" s="162">
        <f>S217*H217</f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>IF(N217="základní",J217,0)</f>
        <v>0</v>
      </c>
      <c r="BF217" s="164">
        <f>IF(N217="snížená",J217,0)</f>
        <v>0</v>
      </c>
      <c r="BG217" s="164">
        <f>IF(N217="zákl. přenesená",J217,0)</f>
        <v>0</v>
      </c>
      <c r="BH217" s="164">
        <f>IF(N217="sníž. přenesená",J217,0)</f>
        <v>0</v>
      </c>
      <c r="BI217" s="164">
        <f>IF(N217="nulová",J217,0)</f>
        <v>0</v>
      </c>
      <c r="BJ217" s="16" t="s">
        <v>7671</v>
      </c>
      <c r="BK217" s="164">
        <f>ROUND(I217*H217,2)</f>
        <v>0</v>
      </c>
      <c r="BL217" s="16" t="s">
        <v>7983</v>
      </c>
      <c r="BM217" s="163" t="s">
        <v>6618</v>
      </c>
    </row>
    <row r="218" spans="2:65" s="1" customFormat="1" ht="16.5" customHeight="1">
      <c r="B218" s="151"/>
      <c r="C218" s="152" t="s">
        <v>5943</v>
      </c>
      <c r="D218" s="152" t="s">
        <v>7978</v>
      </c>
      <c r="E218" s="153" t="s">
        <v>5861</v>
      </c>
      <c r="F218" s="154" t="s">
        <v>5862</v>
      </c>
      <c r="G218" s="155" t="s">
        <v>5863</v>
      </c>
      <c r="H218" s="156">
        <v>172</v>
      </c>
      <c r="I218" s="157"/>
      <c r="J218" s="158">
        <f>ROUND(I218*H218,2)</f>
        <v>0</v>
      </c>
      <c r="K218" s="154" t="s">
        <v>5864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0</v>
      </c>
      <c r="R218" s="161">
        <f>Q218*H218</f>
        <v>0</v>
      </c>
      <c r="S218" s="161">
        <v>0</v>
      </c>
      <c r="T218" s="162">
        <f>S218*H218</f>
        <v>0</v>
      </c>
      <c r="AR218" s="163" t="s">
        <v>5865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5865</v>
      </c>
      <c r="BM218" s="163" t="s">
        <v>5866</v>
      </c>
    </row>
    <row r="219" spans="2:65" s="1" customFormat="1" ht="16.5" customHeight="1">
      <c r="B219" s="151"/>
      <c r="C219" s="189" t="s">
        <v>5948</v>
      </c>
      <c r="D219" s="189" t="s">
        <v>5826</v>
      </c>
      <c r="E219" s="190" t="s">
        <v>5869</v>
      </c>
      <c r="F219" s="191" t="s">
        <v>5870</v>
      </c>
      <c r="G219" s="192" t="s">
        <v>5863</v>
      </c>
      <c r="H219" s="193">
        <v>206.4</v>
      </c>
      <c r="I219" s="194"/>
      <c r="J219" s="195">
        <f>ROUND(I219*H219,2)</f>
        <v>0</v>
      </c>
      <c r="K219" s="191" t="s">
        <v>5871</v>
      </c>
      <c r="L219" s="196"/>
      <c r="M219" s="197" t="s">
        <v>7590</v>
      </c>
      <c r="N219" s="198" t="s">
        <v>7629</v>
      </c>
      <c r="O219" s="54"/>
      <c r="P219" s="161">
        <f>O219*H219</f>
        <v>0</v>
      </c>
      <c r="Q219" s="161">
        <v>5.0000000000000002E-5</v>
      </c>
      <c r="R219" s="161">
        <f>Q219*H219</f>
        <v>1.0320000000000001E-2</v>
      </c>
      <c r="S219" s="161">
        <v>0</v>
      </c>
      <c r="T219" s="162">
        <f>S219*H219</f>
        <v>0</v>
      </c>
      <c r="AR219" s="163" t="s">
        <v>5872</v>
      </c>
      <c r="AT219" s="163" t="s">
        <v>5826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5872</v>
      </c>
      <c r="BM219" s="163" t="s">
        <v>5873</v>
      </c>
    </row>
    <row r="220" spans="2:65" s="12" customFormat="1">
      <c r="B220" s="165"/>
      <c r="D220" s="166" t="s">
        <v>7985</v>
      </c>
      <c r="F220" s="168" t="s">
        <v>1829</v>
      </c>
      <c r="H220" s="169">
        <v>206.4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7592</v>
      </c>
      <c r="AX220" s="12" t="s">
        <v>7671</v>
      </c>
      <c r="AY220" s="167" t="s">
        <v>7977</v>
      </c>
    </row>
    <row r="221" spans="2:65" s="11" customFormat="1" ht="22.9" customHeight="1">
      <c r="B221" s="138"/>
      <c r="D221" s="139" t="s">
        <v>7663</v>
      </c>
      <c r="E221" s="149" t="s">
        <v>7983</v>
      </c>
      <c r="F221" s="149" t="s">
        <v>5875</v>
      </c>
      <c r="I221" s="141"/>
      <c r="J221" s="150">
        <f>BK221</f>
        <v>0</v>
      </c>
      <c r="L221" s="138"/>
      <c r="M221" s="143"/>
      <c r="N221" s="144"/>
      <c r="O221" s="144"/>
      <c r="P221" s="145">
        <f>SUM(P222:P228)</f>
        <v>0</v>
      </c>
      <c r="Q221" s="144"/>
      <c r="R221" s="145">
        <f>SUM(R222:R228)</f>
        <v>7.6679999999999995E-3</v>
      </c>
      <c r="S221" s="144"/>
      <c r="T221" s="146">
        <f>SUM(T222:T228)</f>
        <v>0</v>
      </c>
      <c r="AR221" s="139" t="s">
        <v>7671</v>
      </c>
      <c r="AT221" s="147" t="s">
        <v>7663</v>
      </c>
      <c r="AU221" s="147" t="s">
        <v>7671</v>
      </c>
      <c r="AY221" s="139" t="s">
        <v>7977</v>
      </c>
      <c r="BK221" s="148">
        <f>SUM(BK222:BK228)</f>
        <v>0</v>
      </c>
    </row>
    <row r="222" spans="2:65" s="1" customFormat="1" ht="16.5" customHeight="1">
      <c r="B222" s="151"/>
      <c r="C222" s="152" t="s">
        <v>5953</v>
      </c>
      <c r="D222" s="152" t="s">
        <v>7978</v>
      </c>
      <c r="E222" s="153" t="s">
        <v>5877</v>
      </c>
      <c r="F222" s="154" t="s">
        <v>5878</v>
      </c>
      <c r="G222" s="155" t="s">
        <v>7994</v>
      </c>
      <c r="H222" s="156">
        <v>28.05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0</v>
      </c>
      <c r="R222" s="161">
        <f>Q222*H222</f>
        <v>0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5879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1830</v>
      </c>
      <c r="H223" s="169">
        <v>0.99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7664</v>
      </c>
      <c r="AY223" s="167" t="s">
        <v>7977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1831</v>
      </c>
      <c r="H224" s="169">
        <v>27.06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7664</v>
      </c>
      <c r="AY224" s="167" t="s">
        <v>7977</v>
      </c>
    </row>
    <row r="225" spans="2:65" s="13" customFormat="1">
      <c r="B225" s="174"/>
      <c r="D225" s="166" t="s">
        <v>7985</v>
      </c>
      <c r="E225" s="175" t="s">
        <v>7590</v>
      </c>
      <c r="F225" s="176" t="s">
        <v>7998</v>
      </c>
      <c r="H225" s="177">
        <v>28.049999999999997</v>
      </c>
      <c r="I225" s="178"/>
      <c r="L225" s="174"/>
      <c r="M225" s="179"/>
      <c r="N225" s="180"/>
      <c r="O225" s="180"/>
      <c r="P225" s="180"/>
      <c r="Q225" s="180"/>
      <c r="R225" s="180"/>
      <c r="S225" s="180"/>
      <c r="T225" s="181"/>
      <c r="AT225" s="175" t="s">
        <v>7985</v>
      </c>
      <c r="AU225" s="175" t="s">
        <v>7673</v>
      </c>
      <c r="AV225" s="13" t="s">
        <v>7983</v>
      </c>
      <c r="AW225" s="13" t="s">
        <v>7620</v>
      </c>
      <c r="AX225" s="13" t="s">
        <v>7671</v>
      </c>
      <c r="AY225" s="175" t="s">
        <v>7977</v>
      </c>
    </row>
    <row r="226" spans="2:65" s="1" customFormat="1" ht="24" customHeight="1">
      <c r="B226" s="151"/>
      <c r="C226" s="152" t="s">
        <v>5958</v>
      </c>
      <c r="D226" s="152" t="s">
        <v>7978</v>
      </c>
      <c r="E226" s="153" t="s">
        <v>6624</v>
      </c>
      <c r="F226" s="154" t="s">
        <v>6625</v>
      </c>
      <c r="G226" s="155" t="s">
        <v>7994</v>
      </c>
      <c r="H226" s="156">
        <v>4.5999999999999999E-2</v>
      </c>
      <c r="I226" s="157"/>
      <c r="J226" s="158">
        <f>ROUND(I226*H226,2)</f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>O226*H226</f>
        <v>0</v>
      </c>
      <c r="Q226" s="161">
        <v>0</v>
      </c>
      <c r="R226" s="161">
        <f>Q226*H226</f>
        <v>0</v>
      </c>
      <c r="S226" s="161">
        <v>0</v>
      </c>
      <c r="T226" s="162">
        <f>S226*H226</f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6626</v>
      </c>
    </row>
    <row r="227" spans="2:65" s="1" customFormat="1" ht="16.5" customHeight="1">
      <c r="B227" s="151"/>
      <c r="C227" s="152" t="s">
        <v>5962</v>
      </c>
      <c r="D227" s="152" t="s">
        <v>7978</v>
      </c>
      <c r="E227" s="153" t="s">
        <v>6627</v>
      </c>
      <c r="F227" s="154" t="s">
        <v>6628</v>
      </c>
      <c r="G227" s="155" t="s">
        <v>5783</v>
      </c>
      <c r="H227" s="156">
        <v>1.2</v>
      </c>
      <c r="I227" s="157"/>
      <c r="J227" s="158">
        <f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6.3899999999999998E-3</v>
      </c>
      <c r="R227" s="161">
        <f>Q227*H227</f>
        <v>7.6679999999999995E-3</v>
      </c>
      <c r="S227" s="161">
        <v>0</v>
      </c>
      <c r="T227" s="162">
        <f>S227*H227</f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7983</v>
      </c>
      <c r="BM227" s="163" t="s">
        <v>6629</v>
      </c>
    </row>
    <row r="228" spans="2:65" s="12" customFormat="1">
      <c r="B228" s="165"/>
      <c r="D228" s="166" t="s">
        <v>7985</v>
      </c>
      <c r="E228" s="167" t="s">
        <v>7590</v>
      </c>
      <c r="F228" s="168" t="s">
        <v>1832</v>
      </c>
      <c r="H228" s="169">
        <v>1.2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7985</v>
      </c>
      <c r="AU228" s="167" t="s">
        <v>7673</v>
      </c>
      <c r="AV228" s="12" t="s">
        <v>7673</v>
      </c>
      <c r="AW228" s="12" t="s">
        <v>7620</v>
      </c>
      <c r="AX228" s="12" t="s">
        <v>7671</v>
      </c>
      <c r="AY228" s="167" t="s">
        <v>7977</v>
      </c>
    </row>
    <row r="229" spans="2:65" s="11" customFormat="1" ht="22.9" customHeight="1">
      <c r="B229" s="138"/>
      <c r="D229" s="139" t="s">
        <v>7663</v>
      </c>
      <c r="E229" s="149" t="s">
        <v>8005</v>
      </c>
      <c r="F229" s="149" t="s">
        <v>6631</v>
      </c>
      <c r="I229" s="141"/>
      <c r="J229" s="150">
        <f>BK229</f>
        <v>0</v>
      </c>
      <c r="L229" s="138"/>
      <c r="M229" s="143"/>
      <c r="N229" s="144"/>
      <c r="O229" s="144"/>
      <c r="P229" s="145">
        <f>SUM(P230:P240)</f>
        <v>0</v>
      </c>
      <c r="Q229" s="144"/>
      <c r="R229" s="145">
        <f>SUM(R230:R240)</f>
        <v>7.1999999999999995E-2</v>
      </c>
      <c r="S229" s="144"/>
      <c r="T229" s="146">
        <f>SUM(T230:T240)</f>
        <v>0</v>
      </c>
      <c r="AR229" s="139" t="s">
        <v>7671</v>
      </c>
      <c r="AT229" s="147" t="s">
        <v>7663</v>
      </c>
      <c r="AU229" s="147" t="s">
        <v>7671</v>
      </c>
      <c r="AY229" s="139" t="s">
        <v>7977</v>
      </c>
      <c r="BK229" s="148">
        <f>SUM(BK230:BK240)</f>
        <v>0</v>
      </c>
    </row>
    <row r="230" spans="2:65" s="1" customFormat="1" ht="16.5" customHeight="1">
      <c r="B230" s="151"/>
      <c r="C230" s="152" t="s">
        <v>5966</v>
      </c>
      <c r="D230" s="152" t="s">
        <v>7978</v>
      </c>
      <c r="E230" s="153" t="s">
        <v>6632</v>
      </c>
      <c r="F230" s="154" t="s">
        <v>6633</v>
      </c>
      <c r="G230" s="155" t="s">
        <v>5783</v>
      </c>
      <c r="H230" s="156">
        <v>11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6634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1833</v>
      </c>
      <c r="H231" s="169">
        <v>11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5970</v>
      </c>
      <c r="D232" s="152" t="s">
        <v>7978</v>
      </c>
      <c r="E232" s="153" t="s">
        <v>6641</v>
      </c>
      <c r="F232" s="154" t="s">
        <v>6642</v>
      </c>
      <c r="G232" s="155" t="s">
        <v>5783</v>
      </c>
      <c r="H232" s="156">
        <v>11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6643</v>
      </c>
    </row>
    <row r="233" spans="2:65" s="12" customFormat="1">
      <c r="B233" s="165"/>
      <c r="D233" s="166" t="s">
        <v>7985</v>
      </c>
      <c r="E233" s="167" t="s">
        <v>7590</v>
      </c>
      <c r="F233" s="168" t="s">
        <v>1834</v>
      </c>
      <c r="H233" s="169">
        <v>11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7620</v>
      </c>
      <c r="AX233" s="12" t="s">
        <v>7671</v>
      </c>
      <c r="AY233" s="167" t="s">
        <v>7977</v>
      </c>
    </row>
    <row r="234" spans="2:65" s="1" customFormat="1" ht="24" customHeight="1">
      <c r="B234" s="151"/>
      <c r="C234" s="152" t="s">
        <v>5974</v>
      </c>
      <c r="D234" s="152" t="s">
        <v>7978</v>
      </c>
      <c r="E234" s="153" t="s">
        <v>6644</v>
      </c>
      <c r="F234" s="154" t="s">
        <v>6645</v>
      </c>
      <c r="G234" s="155" t="s">
        <v>5783</v>
      </c>
      <c r="H234" s="156">
        <v>21</v>
      </c>
      <c r="I234" s="157"/>
      <c r="J234" s="158">
        <f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6646</v>
      </c>
    </row>
    <row r="235" spans="2:65" s="12" customFormat="1">
      <c r="B235" s="165"/>
      <c r="D235" s="166" t="s">
        <v>7985</v>
      </c>
      <c r="E235" s="167" t="s">
        <v>7590</v>
      </c>
      <c r="F235" s="168" t="s">
        <v>1835</v>
      </c>
      <c r="H235" s="169">
        <v>21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7985</v>
      </c>
      <c r="AU235" s="167" t="s">
        <v>7673</v>
      </c>
      <c r="AV235" s="12" t="s">
        <v>7673</v>
      </c>
      <c r="AW235" s="12" t="s">
        <v>7620</v>
      </c>
      <c r="AX235" s="12" t="s">
        <v>7671</v>
      </c>
      <c r="AY235" s="167" t="s">
        <v>7977</v>
      </c>
    </row>
    <row r="236" spans="2:65" s="1" customFormat="1" ht="24" customHeight="1">
      <c r="B236" s="151"/>
      <c r="C236" s="152" t="s">
        <v>5978</v>
      </c>
      <c r="D236" s="152" t="s">
        <v>7978</v>
      </c>
      <c r="E236" s="153" t="s">
        <v>6647</v>
      </c>
      <c r="F236" s="154" t="s">
        <v>6648</v>
      </c>
      <c r="G236" s="155" t="s">
        <v>5783</v>
      </c>
      <c r="H236" s="156">
        <v>21</v>
      </c>
      <c r="I236" s="157"/>
      <c r="J236" s="158">
        <f>ROUND(I236*H236,2)</f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6649</v>
      </c>
    </row>
    <row r="237" spans="2:65" s="1" customFormat="1" ht="24" customHeight="1">
      <c r="B237" s="151"/>
      <c r="C237" s="152" t="s">
        <v>5982</v>
      </c>
      <c r="D237" s="152" t="s">
        <v>7978</v>
      </c>
      <c r="E237" s="153" t="s">
        <v>6656</v>
      </c>
      <c r="F237" s="154" t="s">
        <v>6657</v>
      </c>
      <c r="G237" s="155" t="s">
        <v>5783</v>
      </c>
      <c r="H237" s="156">
        <v>32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0</v>
      </c>
      <c r="R237" s="161">
        <f>Q237*H237</f>
        <v>0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6658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1836</v>
      </c>
      <c r="H238" s="169">
        <v>32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7671</v>
      </c>
      <c r="AY238" s="167" t="s">
        <v>7977</v>
      </c>
    </row>
    <row r="239" spans="2:65" s="1" customFormat="1" ht="16.5" customHeight="1">
      <c r="B239" s="151"/>
      <c r="C239" s="152" t="s">
        <v>5987</v>
      </c>
      <c r="D239" s="152" t="s">
        <v>7978</v>
      </c>
      <c r="E239" s="153" t="s">
        <v>6663</v>
      </c>
      <c r="F239" s="154" t="s">
        <v>6664</v>
      </c>
      <c r="G239" s="155" t="s">
        <v>5863</v>
      </c>
      <c r="H239" s="156">
        <v>20</v>
      </c>
      <c r="I239" s="157"/>
      <c r="J239" s="158">
        <f>ROUND(I239*H239,2)</f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>O239*H239</f>
        <v>0</v>
      </c>
      <c r="Q239" s="161">
        <v>3.5999999999999999E-3</v>
      </c>
      <c r="R239" s="161">
        <f>Q239*H239</f>
        <v>7.1999999999999995E-2</v>
      </c>
      <c r="S239" s="161">
        <v>0</v>
      </c>
      <c r="T239" s="162">
        <f>S239*H239</f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6665</v>
      </c>
    </row>
    <row r="240" spans="2:65" s="12" customFormat="1">
      <c r="B240" s="165"/>
      <c r="D240" s="166" t="s">
        <v>7985</v>
      </c>
      <c r="E240" s="167" t="s">
        <v>7590</v>
      </c>
      <c r="F240" s="168" t="s">
        <v>1837</v>
      </c>
      <c r="H240" s="169">
        <v>20</v>
      </c>
      <c r="I240" s="170"/>
      <c r="L240" s="165"/>
      <c r="M240" s="171"/>
      <c r="N240" s="172"/>
      <c r="O240" s="172"/>
      <c r="P240" s="172"/>
      <c r="Q240" s="172"/>
      <c r="R240" s="172"/>
      <c r="S240" s="172"/>
      <c r="T240" s="173"/>
      <c r="AT240" s="167" t="s">
        <v>7985</v>
      </c>
      <c r="AU240" s="167" t="s">
        <v>7673</v>
      </c>
      <c r="AV240" s="12" t="s">
        <v>7673</v>
      </c>
      <c r="AW240" s="12" t="s">
        <v>7620</v>
      </c>
      <c r="AX240" s="12" t="s">
        <v>7671</v>
      </c>
      <c r="AY240" s="167" t="s">
        <v>7977</v>
      </c>
    </row>
    <row r="241" spans="2:65" s="11" customFormat="1" ht="22.9" customHeight="1">
      <c r="B241" s="138"/>
      <c r="D241" s="139" t="s">
        <v>7663</v>
      </c>
      <c r="E241" s="149" t="s">
        <v>8023</v>
      </c>
      <c r="F241" s="149" t="s">
        <v>5882</v>
      </c>
      <c r="I241" s="141"/>
      <c r="J241" s="150">
        <f>BK241</f>
        <v>0</v>
      </c>
      <c r="L241" s="138"/>
      <c r="M241" s="143"/>
      <c r="N241" s="144"/>
      <c r="O241" s="144"/>
      <c r="P241" s="145">
        <f>SUM(P242:P288)</f>
        <v>0</v>
      </c>
      <c r="Q241" s="144"/>
      <c r="R241" s="145">
        <f>SUM(R242:R288)</f>
        <v>4.6582343999999996</v>
      </c>
      <c r="S241" s="144"/>
      <c r="T241" s="146">
        <f>SUM(T242:T288)</f>
        <v>0</v>
      </c>
      <c r="AR241" s="139" t="s">
        <v>7671</v>
      </c>
      <c r="AT241" s="147" t="s">
        <v>7663</v>
      </c>
      <c r="AU241" s="147" t="s">
        <v>7671</v>
      </c>
      <c r="AY241" s="139" t="s">
        <v>7977</v>
      </c>
      <c r="BK241" s="148">
        <f>SUM(BK242:BK288)</f>
        <v>0</v>
      </c>
    </row>
    <row r="242" spans="2:65" s="1" customFormat="1" ht="16.5" customHeight="1">
      <c r="B242" s="151"/>
      <c r="C242" s="152" t="s">
        <v>5993</v>
      </c>
      <c r="D242" s="152" t="s">
        <v>7978</v>
      </c>
      <c r="E242" s="153" t="s">
        <v>6668</v>
      </c>
      <c r="F242" s="154" t="s">
        <v>6669</v>
      </c>
      <c r="G242" s="155" t="s">
        <v>5897</v>
      </c>
      <c r="H242" s="156">
        <v>2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0</v>
      </c>
      <c r="R242" s="161">
        <f>Q242*H242</f>
        <v>0</v>
      </c>
      <c r="S242" s="161">
        <v>0</v>
      </c>
      <c r="T242" s="162">
        <f>S242*H242</f>
        <v>0</v>
      </c>
      <c r="AR242" s="163" t="s">
        <v>5804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5804</v>
      </c>
      <c r="BM242" s="163" t="s">
        <v>6670</v>
      </c>
    </row>
    <row r="243" spans="2:65" s="1" customFormat="1" ht="24" customHeight="1">
      <c r="B243" s="151"/>
      <c r="C243" s="189" t="s">
        <v>6934</v>
      </c>
      <c r="D243" s="189" t="s">
        <v>5826</v>
      </c>
      <c r="E243" s="190" t="s">
        <v>6671</v>
      </c>
      <c r="F243" s="191" t="s">
        <v>6672</v>
      </c>
      <c r="G243" s="192" t="s">
        <v>5897</v>
      </c>
      <c r="H243" s="193">
        <v>2</v>
      </c>
      <c r="I243" s="194"/>
      <c r="J243" s="195">
        <f>ROUND(I243*H243,2)</f>
        <v>0</v>
      </c>
      <c r="K243" s="191" t="s">
        <v>7590</v>
      </c>
      <c r="L243" s="196"/>
      <c r="M243" s="197" t="s">
        <v>7590</v>
      </c>
      <c r="N243" s="198" t="s">
        <v>7629</v>
      </c>
      <c r="O243" s="54"/>
      <c r="P243" s="161">
        <f>O243*H243</f>
        <v>0</v>
      </c>
      <c r="Q243" s="161">
        <v>6.0000000000000001E-3</v>
      </c>
      <c r="R243" s="161">
        <f>Q243*H243</f>
        <v>1.2E-2</v>
      </c>
      <c r="S243" s="161">
        <v>0</v>
      </c>
      <c r="T243" s="162">
        <f>S243*H243</f>
        <v>0</v>
      </c>
      <c r="AR243" s="163" t="s">
        <v>8023</v>
      </c>
      <c r="AT243" s="163" t="s">
        <v>5826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6673</v>
      </c>
    </row>
    <row r="244" spans="2:65" s="1" customFormat="1" ht="24" customHeight="1">
      <c r="B244" s="151"/>
      <c r="C244" s="152" t="s">
        <v>6938</v>
      </c>
      <c r="D244" s="152" t="s">
        <v>7978</v>
      </c>
      <c r="E244" s="153" t="s">
        <v>6677</v>
      </c>
      <c r="F244" s="154" t="s">
        <v>6678</v>
      </c>
      <c r="G244" s="155" t="s">
        <v>5897</v>
      </c>
      <c r="H244" s="156">
        <v>2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1.67E-3</v>
      </c>
      <c r="R244" s="161">
        <f>Q244*H244</f>
        <v>3.3400000000000001E-3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6679</v>
      </c>
    </row>
    <row r="245" spans="2:65" s="1" customFormat="1" ht="16.5" customHeight="1">
      <c r="B245" s="151"/>
      <c r="C245" s="189" t="s">
        <v>6942</v>
      </c>
      <c r="D245" s="189" t="s">
        <v>5826</v>
      </c>
      <c r="E245" s="190" t="s">
        <v>6680</v>
      </c>
      <c r="F245" s="191" t="s">
        <v>6681</v>
      </c>
      <c r="G245" s="192" t="s">
        <v>5897</v>
      </c>
      <c r="H245" s="193">
        <v>1</v>
      </c>
      <c r="I245" s="194"/>
      <c r="J245" s="195">
        <f>ROUND(I245*H245,2)</f>
        <v>0</v>
      </c>
      <c r="K245" s="191" t="s">
        <v>7982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1.41E-2</v>
      </c>
      <c r="R245" s="161">
        <f>Q245*H245</f>
        <v>1.41E-2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6682</v>
      </c>
    </row>
    <row r="246" spans="2:65" s="1" customFormat="1" ht="16.5" customHeight="1">
      <c r="B246" s="151"/>
      <c r="C246" s="189" t="s">
        <v>6946</v>
      </c>
      <c r="D246" s="189" t="s">
        <v>5826</v>
      </c>
      <c r="E246" s="190" t="s">
        <v>1838</v>
      </c>
      <c r="F246" s="191" t="s">
        <v>1839</v>
      </c>
      <c r="G246" s="192" t="s">
        <v>5897</v>
      </c>
      <c r="H246" s="193">
        <v>1</v>
      </c>
      <c r="I246" s="194"/>
      <c r="J246" s="195">
        <f>ROUND(I246*H246,2)</f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2.8E-3</v>
      </c>
      <c r="R246" s="161">
        <f>Q246*H246</f>
        <v>2.8E-3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3345</v>
      </c>
    </row>
    <row r="247" spans="2:65" s="1" customFormat="1" ht="19.5">
      <c r="B247" s="31"/>
      <c r="D247" s="166" t="s">
        <v>5891</v>
      </c>
      <c r="F247" s="199" t="s">
        <v>1840</v>
      </c>
      <c r="I247" s="94"/>
      <c r="L247" s="31"/>
      <c r="M247" s="200"/>
      <c r="N247" s="54"/>
      <c r="O247" s="54"/>
      <c r="P247" s="54"/>
      <c r="Q247" s="54"/>
      <c r="R247" s="54"/>
      <c r="S247" s="54"/>
      <c r="T247" s="55"/>
      <c r="AT247" s="16" t="s">
        <v>5891</v>
      </c>
      <c r="AU247" s="16" t="s">
        <v>7673</v>
      </c>
    </row>
    <row r="248" spans="2:65" s="1" customFormat="1" ht="24" customHeight="1">
      <c r="B248" s="151"/>
      <c r="C248" s="152" t="s">
        <v>6950</v>
      </c>
      <c r="D248" s="152" t="s">
        <v>7978</v>
      </c>
      <c r="E248" s="153" t="s">
        <v>3351</v>
      </c>
      <c r="F248" s="154" t="s">
        <v>3352</v>
      </c>
      <c r="G248" s="155" t="s">
        <v>5863</v>
      </c>
      <c r="H248" s="156">
        <v>172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2754</v>
      </c>
    </row>
    <row r="249" spans="2:65" s="1" customFormat="1" ht="16.5" customHeight="1">
      <c r="B249" s="151"/>
      <c r="C249" s="189" t="s">
        <v>6954</v>
      </c>
      <c r="D249" s="189" t="s">
        <v>5826</v>
      </c>
      <c r="E249" s="190" t="s">
        <v>3353</v>
      </c>
      <c r="F249" s="191" t="s">
        <v>3354</v>
      </c>
      <c r="G249" s="192" t="s">
        <v>5863</v>
      </c>
      <c r="H249" s="193">
        <v>174.58</v>
      </c>
      <c r="I249" s="194"/>
      <c r="J249" s="195">
        <f>ROUND(I249*H249,2)</f>
        <v>0</v>
      </c>
      <c r="K249" s="191" t="s">
        <v>7982</v>
      </c>
      <c r="L249" s="196"/>
      <c r="M249" s="197" t="s">
        <v>7590</v>
      </c>
      <c r="N249" s="198" t="s">
        <v>7629</v>
      </c>
      <c r="O249" s="54"/>
      <c r="P249" s="161">
        <f>O249*H249</f>
        <v>0</v>
      </c>
      <c r="Q249" s="161">
        <v>3.1800000000000001E-3</v>
      </c>
      <c r="R249" s="161">
        <f>Q249*H249</f>
        <v>0.5551644</v>
      </c>
      <c r="S249" s="161">
        <v>0</v>
      </c>
      <c r="T249" s="162">
        <f>S249*H249</f>
        <v>0</v>
      </c>
      <c r="AR249" s="163" t="s">
        <v>8023</v>
      </c>
      <c r="AT249" s="163" t="s">
        <v>5826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2755</v>
      </c>
    </row>
    <row r="250" spans="2:65" s="1" customFormat="1" ht="19.5">
      <c r="B250" s="31"/>
      <c r="D250" s="166" t="s">
        <v>5891</v>
      </c>
      <c r="F250" s="199" t="s">
        <v>3355</v>
      </c>
      <c r="I250" s="94"/>
      <c r="L250" s="31"/>
      <c r="M250" s="200"/>
      <c r="N250" s="54"/>
      <c r="O250" s="54"/>
      <c r="P250" s="54"/>
      <c r="Q250" s="54"/>
      <c r="R250" s="54"/>
      <c r="S250" s="54"/>
      <c r="T250" s="55"/>
      <c r="AT250" s="16" t="s">
        <v>5891</v>
      </c>
      <c r="AU250" s="16" t="s">
        <v>7673</v>
      </c>
    </row>
    <row r="251" spans="2:65" s="12" customFormat="1">
      <c r="B251" s="165"/>
      <c r="D251" s="166" t="s">
        <v>7985</v>
      </c>
      <c r="F251" s="168" t="s">
        <v>1841</v>
      </c>
      <c r="H251" s="169">
        <v>174.58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7592</v>
      </c>
      <c r="AX251" s="12" t="s">
        <v>7671</v>
      </c>
      <c r="AY251" s="167" t="s">
        <v>7977</v>
      </c>
    </row>
    <row r="252" spans="2:65" s="1" customFormat="1" ht="24" customHeight="1">
      <c r="B252" s="151"/>
      <c r="C252" s="152" t="s">
        <v>6958</v>
      </c>
      <c r="D252" s="152" t="s">
        <v>7978</v>
      </c>
      <c r="E252" s="153" t="s">
        <v>6706</v>
      </c>
      <c r="F252" s="154" t="s">
        <v>6707</v>
      </c>
      <c r="G252" s="155" t="s">
        <v>5897</v>
      </c>
      <c r="H252" s="156">
        <v>18</v>
      </c>
      <c r="I252" s="157"/>
      <c r="J252" s="158">
        <f>ROUND(I252*H252,2)</f>
        <v>0</v>
      </c>
      <c r="K252" s="154" t="s">
        <v>7590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6708</v>
      </c>
    </row>
    <row r="253" spans="2:65" s="1" customFormat="1" ht="16.5" customHeight="1">
      <c r="B253" s="151"/>
      <c r="C253" s="189" t="s">
        <v>6962</v>
      </c>
      <c r="D253" s="189" t="s">
        <v>5826</v>
      </c>
      <c r="E253" s="190" t="s">
        <v>6709</v>
      </c>
      <c r="F253" s="191" t="s">
        <v>6710</v>
      </c>
      <c r="G253" s="192" t="s">
        <v>5897</v>
      </c>
      <c r="H253" s="193">
        <v>1</v>
      </c>
      <c r="I253" s="194"/>
      <c r="J253" s="195">
        <f>ROUND(I253*H253,2)</f>
        <v>0</v>
      </c>
      <c r="K253" s="191" t="s">
        <v>7982</v>
      </c>
      <c r="L253" s="196"/>
      <c r="M253" s="197" t="s">
        <v>7590</v>
      </c>
      <c r="N253" s="198" t="s">
        <v>7629</v>
      </c>
      <c r="O253" s="54"/>
      <c r="P253" s="161">
        <f>O253*H253</f>
        <v>0</v>
      </c>
      <c r="Q253" s="161">
        <v>5.9999999999999995E-4</v>
      </c>
      <c r="R253" s="161">
        <f>Q253*H253</f>
        <v>5.9999999999999995E-4</v>
      </c>
      <c r="S253" s="161">
        <v>0</v>
      </c>
      <c r="T253" s="162">
        <f>S253*H253</f>
        <v>0</v>
      </c>
      <c r="AR253" s="163" t="s">
        <v>8023</v>
      </c>
      <c r="AT253" s="163" t="s">
        <v>5826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6711</v>
      </c>
    </row>
    <row r="254" spans="2:65" s="1" customFormat="1" ht="29.25">
      <c r="B254" s="31"/>
      <c r="D254" s="166" t="s">
        <v>5891</v>
      </c>
      <c r="F254" s="199" t="s">
        <v>6712</v>
      </c>
      <c r="I254" s="94"/>
      <c r="L254" s="31"/>
      <c r="M254" s="200"/>
      <c r="N254" s="54"/>
      <c r="O254" s="54"/>
      <c r="P254" s="54"/>
      <c r="Q254" s="54"/>
      <c r="R254" s="54"/>
      <c r="S254" s="54"/>
      <c r="T254" s="55"/>
      <c r="AT254" s="16" t="s">
        <v>5891</v>
      </c>
      <c r="AU254" s="16" t="s">
        <v>7673</v>
      </c>
    </row>
    <row r="255" spans="2:65" s="1" customFormat="1" ht="16.5" customHeight="1">
      <c r="B255" s="151"/>
      <c r="C255" s="189" t="s">
        <v>6966</v>
      </c>
      <c r="D255" s="189" t="s">
        <v>5826</v>
      </c>
      <c r="E255" s="190" t="s">
        <v>3361</v>
      </c>
      <c r="F255" s="191" t="s">
        <v>3362</v>
      </c>
      <c r="G255" s="192" t="s">
        <v>5897</v>
      </c>
      <c r="H255" s="193">
        <v>1</v>
      </c>
      <c r="I255" s="194"/>
      <c r="J255" s="195">
        <f>ROUND(I255*H255,2)</f>
        <v>0</v>
      </c>
      <c r="K255" s="191" t="s">
        <v>7982</v>
      </c>
      <c r="L255" s="196"/>
      <c r="M255" s="197" t="s">
        <v>7590</v>
      </c>
      <c r="N255" s="198" t="s">
        <v>7629</v>
      </c>
      <c r="O255" s="54"/>
      <c r="P255" s="161">
        <f>O255*H255</f>
        <v>0</v>
      </c>
      <c r="Q255" s="161">
        <v>4.8999999999999998E-4</v>
      </c>
      <c r="R255" s="161">
        <f>Q255*H255</f>
        <v>4.8999999999999998E-4</v>
      </c>
      <c r="S255" s="161">
        <v>0</v>
      </c>
      <c r="T255" s="162">
        <f>S255*H255</f>
        <v>0</v>
      </c>
      <c r="AR255" s="163" t="s">
        <v>8023</v>
      </c>
      <c r="AT255" s="163" t="s">
        <v>5826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3363</v>
      </c>
    </row>
    <row r="256" spans="2:65" s="1" customFormat="1" ht="29.25">
      <c r="B256" s="31"/>
      <c r="D256" s="166" t="s">
        <v>5891</v>
      </c>
      <c r="F256" s="199" t="s">
        <v>3364</v>
      </c>
      <c r="I256" s="94"/>
      <c r="L256" s="31"/>
      <c r="M256" s="200"/>
      <c r="N256" s="54"/>
      <c r="O256" s="54"/>
      <c r="P256" s="54"/>
      <c r="Q256" s="54"/>
      <c r="R256" s="54"/>
      <c r="S256" s="54"/>
      <c r="T256" s="55"/>
      <c r="AT256" s="16" t="s">
        <v>5891</v>
      </c>
      <c r="AU256" s="16" t="s">
        <v>7673</v>
      </c>
    </row>
    <row r="257" spans="2:65" s="1" customFormat="1" ht="16.5" customHeight="1">
      <c r="B257" s="151"/>
      <c r="C257" s="189" t="s">
        <v>5865</v>
      </c>
      <c r="D257" s="189" t="s">
        <v>5826</v>
      </c>
      <c r="E257" s="190" t="s">
        <v>3365</v>
      </c>
      <c r="F257" s="191" t="s">
        <v>3366</v>
      </c>
      <c r="G257" s="192" t="s">
        <v>5897</v>
      </c>
      <c r="H257" s="193">
        <v>2</v>
      </c>
      <c r="I257" s="194"/>
      <c r="J257" s="195">
        <f>ROUND(I257*H257,2)</f>
        <v>0</v>
      </c>
      <c r="K257" s="191" t="s">
        <v>7590</v>
      </c>
      <c r="L257" s="196"/>
      <c r="M257" s="197" t="s">
        <v>7590</v>
      </c>
      <c r="N257" s="198" t="s">
        <v>7629</v>
      </c>
      <c r="O257" s="54"/>
      <c r="P257" s="161">
        <f>O257*H257</f>
        <v>0</v>
      </c>
      <c r="Q257" s="161">
        <v>1.1999999999999999E-3</v>
      </c>
      <c r="R257" s="161">
        <f>Q257*H257</f>
        <v>2.3999999999999998E-3</v>
      </c>
      <c r="S257" s="161">
        <v>0</v>
      </c>
      <c r="T257" s="162">
        <f>S257*H257</f>
        <v>0</v>
      </c>
      <c r="AR257" s="163" t="s">
        <v>8023</v>
      </c>
      <c r="AT257" s="163" t="s">
        <v>5826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3367</v>
      </c>
    </row>
    <row r="258" spans="2:65" s="1" customFormat="1" ht="29.25">
      <c r="B258" s="31"/>
      <c r="D258" s="166" t="s">
        <v>5891</v>
      </c>
      <c r="F258" s="199" t="s">
        <v>3368</v>
      </c>
      <c r="I258" s="94"/>
      <c r="L258" s="31"/>
      <c r="M258" s="200"/>
      <c r="N258" s="54"/>
      <c r="O258" s="54"/>
      <c r="P258" s="54"/>
      <c r="Q258" s="54"/>
      <c r="R258" s="54"/>
      <c r="S258" s="54"/>
      <c r="T258" s="55"/>
      <c r="AT258" s="16" t="s">
        <v>5891</v>
      </c>
      <c r="AU258" s="16" t="s">
        <v>7673</v>
      </c>
    </row>
    <row r="259" spans="2:65" s="1" customFormat="1" ht="16.5" customHeight="1">
      <c r="B259" s="151"/>
      <c r="C259" s="189" t="s">
        <v>6973</v>
      </c>
      <c r="D259" s="189" t="s">
        <v>5826</v>
      </c>
      <c r="E259" s="190" t="s">
        <v>6316</v>
      </c>
      <c r="F259" s="191" t="s">
        <v>6317</v>
      </c>
      <c r="G259" s="192" t="s">
        <v>5897</v>
      </c>
      <c r="H259" s="193">
        <v>2</v>
      </c>
      <c r="I259" s="194"/>
      <c r="J259" s="195">
        <f>ROUND(I259*H259,2)</f>
        <v>0</v>
      </c>
      <c r="K259" s="191" t="s">
        <v>7590</v>
      </c>
      <c r="L259" s="196"/>
      <c r="M259" s="197" t="s">
        <v>7590</v>
      </c>
      <c r="N259" s="198" t="s">
        <v>7629</v>
      </c>
      <c r="O259" s="54"/>
      <c r="P259" s="161">
        <f>O259*H259</f>
        <v>0</v>
      </c>
      <c r="Q259" s="161">
        <v>1.1000000000000001E-3</v>
      </c>
      <c r="R259" s="161">
        <f>Q259*H259</f>
        <v>2.2000000000000001E-3</v>
      </c>
      <c r="S259" s="161">
        <v>0</v>
      </c>
      <c r="T259" s="162">
        <f>S259*H259</f>
        <v>0</v>
      </c>
      <c r="AR259" s="163" t="s">
        <v>8023</v>
      </c>
      <c r="AT259" s="163" t="s">
        <v>5826</v>
      </c>
      <c r="AU259" s="163" t="s">
        <v>7673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3369</v>
      </c>
    </row>
    <row r="260" spans="2:65" s="1" customFormat="1" ht="29.25">
      <c r="B260" s="31"/>
      <c r="D260" s="166" t="s">
        <v>5891</v>
      </c>
      <c r="F260" s="199" t="s">
        <v>6319</v>
      </c>
      <c r="I260" s="94"/>
      <c r="L260" s="31"/>
      <c r="M260" s="200"/>
      <c r="N260" s="54"/>
      <c r="O260" s="54"/>
      <c r="P260" s="54"/>
      <c r="Q260" s="54"/>
      <c r="R260" s="54"/>
      <c r="S260" s="54"/>
      <c r="T260" s="55"/>
      <c r="AT260" s="16" t="s">
        <v>5891</v>
      </c>
      <c r="AU260" s="16" t="s">
        <v>7673</v>
      </c>
    </row>
    <row r="261" spans="2:65" s="1" customFormat="1" ht="16.5" customHeight="1">
      <c r="B261" s="151"/>
      <c r="C261" s="189" t="s">
        <v>6977</v>
      </c>
      <c r="D261" s="189" t="s">
        <v>5826</v>
      </c>
      <c r="E261" s="190" t="s">
        <v>1842</v>
      </c>
      <c r="F261" s="191" t="s">
        <v>1843</v>
      </c>
      <c r="G261" s="192" t="s">
        <v>5897</v>
      </c>
      <c r="H261" s="193">
        <v>1</v>
      </c>
      <c r="I261" s="194"/>
      <c r="J261" s="195">
        <f>ROUND(I261*H261,2)</f>
        <v>0</v>
      </c>
      <c r="K261" s="191" t="s">
        <v>7590</v>
      </c>
      <c r="L261" s="196"/>
      <c r="M261" s="197" t="s">
        <v>7590</v>
      </c>
      <c r="N261" s="198" t="s">
        <v>7629</v>
      </c>
      <c r="O261" s="54"/>
      <c r="P261" s="161">
        <f>O261*H261</f>
        <v>0</v>
      </c>
      <c r="Q261" s="161">
        <v>5.1999999999999995E-4</v>
      </c>
      <c r="R261" s="161">
        <f>Q261*H261</f>
        <v>5.1999999999999995E-4</v>
      </c>
      <c r="S261" s="161">
        <v>0</v>
      </c>
      <c r="T261" s="162">
        <f>S261*H261</f>
        <v>0</v>
      </c>
      <c r="AR261" s="163" t="s">
        <v>8023</v>
      </c>
      <c r="AT261" s="163" t="s">
        <v>5826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1844</v>
      </c>
    </row>
    <row r="262" spans="2:65" s="1" customFormat="1" ht="29.25">
      <c r="B262" s="31"/>
      <c r="D262" s="166" t="s">
        <v>5891</v>
      </c>
      <c r="F262" s="199" t="s">
        <v>1845</v>
      </c>
      <c r="I262" s="94"/>
      <c r="L262" s="31"/>
      <c r="M262" s="200"/>
      <c r="N262" s="54"/>
      <c r="O262" s="54"/>
      <c r="P262" s="54"/>
      <c r="Q262" s="54"/>
      <c r="R262" s="54"/>
      <c r="S262" s="54"/>
      <c r="T262" s="55"/>
      <c r="AT262" s="16" t="s">
        <v>5891</v>
      </c>
      <c r="AU262" s="16" t="s">
        <v>7673</v>
      </c>
    </row>
    <row r="263" spans="2:65" s="1" customFormat="1" ht="16.5" customHeight="1">
      <c r="B263" s="151"/>
      <c r="C263" s="189" t="s">
        <v>6981</v>
      </c>
      <c r="D263" s="189" t="s">
        <v>5826</v>
      </c>
      <c r="E263" s="190" t="s">
        <v>1846</v>
      </c>
      <c r="F263" s="191" t="s">
        <v>1847</v>
      </c>
      <c r="G263" s="192" t="s">
        <v>5897</v>
      </c>
      <c r="H263" s="193">
        <v>1</v>
      </c>
      <c r="I263" s="194"/>
      <c r="J263" s="195">
        <f>ROUND(I263*H263,2)</f>
        <v>0</v>
      </c>
      <c r="K263" s="191" t="s">
        <v>7982</v>
      </c>
      <c r="L263" s="196"/>
      <c r="M263" s="197" t="s">
        <v>7590</v>
      </c>
      <c r="N263" s="198" t="s">
        <v>7629</v>
      </c>
      <c r="O263" s="54"/>
      <c r="P263" s="161">
        <f>O263*H263</f>
        <v>0</v>
      </c>
      <c r="Q263" s="161">
        <v>3.4000000000000002E-4</v>
      </c>
      <c r="R263" s="161">
        <f>Q263*H263</f>
        <v>3.4000000000000002E-4</v>
      </c>
      <c r="S263" s="161">
        <v>0</v>
      </c>
      <c r="T263" s="162">
        <f>S263*H263</f>
        <v>0</v>
      </c>
      <c r="AR263" s="163" t="s">
        <v>8023</v>
      </c>
      <c r="AT263" s="163" t="s">
        <v>5826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1848</v>
      </c>
    </row>
    <row r="264" spans="2:65" s="1" customFormat="1" ht="29.25">
      <c r="B264" s="31"/>
      <c r="D264" s="166" t="s">
        <v>5891</v>
      </c>
      <c r="F264" s="199" t="s">
        <v>1849</v>
      </c>
      <c r="I264" s="94"/>
      <c r="L264" s="31"/>
      <c r="M264" s="200"/>
      <c r="N264" s="54"/>
      <c r="O264" s="54"/>
      <c r="P264" s="54"/>
      <c r="Q264" s="54"/>
      <c r="R264" s="54"/>
      <c r="S264" s="54"/>
      <c r="T264" s="55"/>
      <c r="AT264" s="16" t="s">
        <v>5891</v>
      </c>
      <c r="AU264" s="16" t="s">
        <v>7673</v>
      </c>
    </row>
    <row r="265" spans="2:65" s="1" customFormat="1" ht="16.5" customHeight="1">
      <c r="B265" s="151"/>
      <c r="C265" s="189" t="s">
        <v>6985</v>
      </c>
      <c r="D265" s="189" t="s">
        <v>5826</v>
      </c>
      <c r="E265" s="190" t="s">
        <v>6717</v>
      </c>
      <c r="F265" s="191" t="s">
        <v>6718</v>
      </c>
      <c r="G265" s="192" t="s">
        <v>5897</v>
      </c>
      <c r="H265" s="193">
        <v>3</v>
      </c>
      <c r="I265" s="194"/>
      <c r="J265" s="195">
        <f t="shared" ref="J265:J288" si="0">ROUND(I265*H265,2)</f>
        <v>0</v>
      </c>
      <c r="K265" s="191" t="s">
        <v>7982</v>
      </c>
      <c r="L265" s="196"/>
      <c r="M265" s="197" t="s">
        <v>7590</v>
      </c>
      <c r="N265" s="198" t="s">
        <v>7629</v>
      </c>
      <c r="O265" s="54"/>
      <c r="P265" s="161">
        <f t="shared" ref="P265:P288" si="1">O265*H265</f>
        <v>0</v>
      </c>
      <c r="Q265" s="161">
        <v>4.8000000000000001E-4</v>
      </c>
      <c r="R265" s="161">
        <f t="shared" ref="R265:R288" si="2">Q265*H265</f>
        <v>1.4400000000000001E-3</v>
      </c>
      <c r="S265" s="161">
        <v>0</v>
      </c>
      <c r="T265" s="162">
        <f t="shared" ref="T265:T288" si="3">S265*H265</f>
        <v>0</v>
      </c>
      <c r="AR265" s="163" t="s">
        <v>8023</v>
      </c>
      <c r="AT265" s="163" t="s">
        <v>5826</v>
      </c>
      <c r="AU265" s="163" t="s">
        <v>7673</v>
      </c>
      <c r="AY265" s="16" t="s">
        <v>7977</v>
      </c>
      <c r="BE265" s="164">
        <f t="shared" ref="BE265:BE288" si="4">IF(N265="základní",J265,0)</f>
        <v>0</v>
      </c>
      <c r="BF265" s="164">
        <f t="shared" ref="BF265:BF288" si="5">IF(N265="snížená",J265,0)</f>
        <v>0</v>
      </c>
      <c r="BG265" s="164">
        <f t="shared" ref="BG265:BG288" si="6">IF(N265="zákl. přenesená",J265,0)</f>
        <v>0</v>
      </c>
      <c r="BH265" s="164">
        <f t="shared" ref="BH265:BH288" si="7">IF(N265="sníž. přenesená",J265,0)</f>
        <v>0</v>
      </c>
      <c r="BI265" s="164">
        <f t="shared" ref="BI265:BI288" si="8">IF(N265="nulová",J265,0)</f>
        <v>0</v>
      </c>
      <c r="BJ265" s="16" t="s">
        <v>7671</v>
      </c>
      <c r="BK265" s="164">
        <f t="shared" ref="BK265:BK288" si="9">ROUND(I265*H265,2)</f>
        <v>0</v>
      </c>
      <c r="BL265" s="16" t="s">
        <v>7983</v>
      </c>
      <c r="BM265" s="163" t="s">
        <v>6719</v>
      </c>
    </row>
    <row r="266" spans="2:65" s="1" customFormat="1" ht="16.5" customHeight="1">
      <c r="B266" s="151"/>
      <c r="C266" s="189" t="s">
        <v>6989</v>
      </c>
      <c r="D266" s="189" t="s">
        <v>5826</v>
      </c>
      <c r="E266" s="190" t="s">
        <v>1850</v>
      </c>
      <c r="F266" s="191" t="s">
        <v>1851</v>
      </c>
      <c r="G266" s="192" t="s">
        <v>5897</v>
      </c>
      <c r="H266" s="193">
        <v>1</v>
      </c>
      <c r="I266" s="194"/>
      <c r="J266" s="195">
        <f t="shared" si="0"/>
        <v>0</v>
      </c>
      <c r="K266" s="191" t="s">
        <v>7982</v>
      </c>
      <c r="L266" s="196"/>
      <c r="M266" s="197" t="s">
        <v>7590</v>
      </c>
      <c r="N266" s="198" t="s">
        <v>7629</v>
      </c>
      <c r="O266" s="54"/>
      <c r="P266" s="161">
        <f t="shared" si="1"/>
        <v>0</v>
      </c>
      <c r="Q266" s="161">
        <v>3.2000000000000003E-4</v>
      </c>
      <c r="R266" s="161">
        <f t="shared" si="2"/>
        <v>3.2000000000000003E-4</v>
      </c>
      <c r="S266" s="161">
        <v>0</v>
      </c>
      <c r="T266" s="162">
        <f t="shared" si="3"/>
        <v>0</v>
      </c>
      <c r="AR266" s="163" t="s">
        <v>8023</v>
      </c>
      <c r="AT266" s="163" t="s">
        <v>5826</v>
      </c>
      <c r="AU266" s="163" t="s">
        <v>7673</v>
      </c>
      <c r="AY266" s="16" t="s">
        <v>7977</v>
      </c>
      <c r="BE266" s="164">
        <f t="shared" si="4"/>
        <v>0</v>
      </c>
      <c r="BF266" s="164">
        <f t="shared" si="5"/>
        <v>0</v>
      </c>
      <c r="BG266" s="164">
        <f t="shared" si="6"/>
        <v>0</v>
      </c>
      <c r="BH266" s="164">
        <f t="shared" si="7"/>
        <v>0</v>
      </c>
      <c r="BI266" s="164">
        <f t="shared" si="8"/>
        <v>0</v>
      </c>
      <c r="BJ266" s="16" t="s">
        <v>7671</v>
      </c>
      <c r="BK266" s="164">
        <f t="shared" si="9"/>
        <v>0</v>
      </c>
      <c r="BL266" s="16" t="s">
        <v>7983</v>
      </c>
      <c r="BM266" s="163" t="s">
        <v>1852</v>
      </c>
    </row>
    <row r="267" spans="2:65" s="1" customFormat="1" ht="16.5" customHeight="1">
      <c r="B267" s="151"/>
      <c r="C267" s="189" t="s">
        <v>6993</v>
      </c>
      <c r="D267" s="189" t="s">
        <v>5826</v>
      </c>
      <c r="E267" s="190" t="s">
        <v>6720</v>
      </c>
      <c r="F267" s="191" t="s">
        <v>6721</v>
      </c>
      <c r="G267" s="192" t="s">
        <v>5897</v>
      </c>
      <c r="H267" s="193">
        <v>3</v>
      </c>
      <c r="I267" s="194"/>
      <c r="J267" s="195">
        <f t="shared" si="0"/>
        <v>0</v>
      </c>
      <c r="K267" s="191" t="s">
        <v>7982</v>
      </c>
      <c r="L267" s="196"/>
      <c r="M267" s="197" t="s">
        <v>7590</v>
      </c>
      <c r="N267" s="198" t="s">
        <v>7629</v>
      </c>
      <c r="O267" s="54"/>
      <c r="P267" s="161">
        <f t="shared" si="1"/>
        <v>0</v>
      </c>
      <c r="Q267" s="161">
        <v>3.5999999999999999E-3</v>
      </c>
      <c r="R267" s="161">
        <f t="shared" si="2"/>
        <v>1.0800000000000001E-2</v>
      </c>
      <c r="S267" s="161">
        <v>0</v>
      </c>
      <c r="T267" s="162">
        <f t="shared" si="3"/>
        <v>0</v>
      </c>
      <c r="AR267" s="163" t="s">
        <v>8023</v>
      </c>
      <c r="AT267" s="163" t="s">
        <v>5826</v>
      </c>
      <c r="AU267" s="163" t="s">
        <v>7673</v>
      </c>
      <c r="AY267" s="16" t="s">
        <v>7977</v>
      </c>
      <c r="BE267" s="164">
        <f t="shared" si="4"/>
        <v>0</v>
      </c>
      <c r="BF267" s="164">
        <f t="shared" si="5"/>
        <v>0</v>
      </c>
      <c r="BG267" s="164">
        <f t="shared" si="6"/>
        <v>0</v>
      </c>
      <c r="BH267" s="164">
        <f t="shared" si="7"/>
        <v>0</v>
      </c>
      <c r="BI267" s="164">
        <f t="shared" si="8"/>
        <v>0</v>
      </c>
      <c r="BJ267" s="16" t="s">
        <v>7671</v>
      </c>
      <c r="BK267" s="164">
        <f t="shared" si="9"/>
        <v>0</v>
      </c>
      <c r="BL267" s="16" t="s">
        <v>7983</v>
      </c>
      <c r="BM267" s="163" t="s">
        <v>6722</v>
      </c>
    </row>
    <row r="268" spans="2:65" s="1" customFormat="1" ht="16.5" customHeight="1">
      <c r="B268" s="151"/>
      <c r="C268" s="189" t="s">
        <v>6997</v>
      </c>
      <c r="D268" s="189" t="s">
        <v>5826</v>
      </c>
      <c r="E268" s="190" t="s">
        <v>1853</v>
      </c>
      <c r="F268" s="191" t="s">
        <v>1854</v>
      </c>
      <c r="G268" s="192" t="s">
        <v>5897</v>
      </c>
      <c r="H268" s="193">
        <v>1</v>
      </c>
      <c r="I268" s="194"/>
      <c r="J268" s="195">
        <f t="shared" si="0"/>
        <v>0</v>
      </c>
      <c r="K268" s="191" t="s">
        <v>7982</v>
      </c>
      <c r="L268" s="196"/>
      <c r="M268" s="197" t="s">
        <v>7590</v>
      </c>
      <c r="N268" s="198" t="s">
        <v>7629</v>
      </c>
      <c r="O268" s="54"/>
      <c r="P268" s="161">
        <f t="shared" si="1"/>
        <v>0</v>
      </c>
      <c r="Q268" s="161">
        <v>3.2000000000000002E-3</v>
      </c>
      <c r="R268" s="161">
        <f t="shared" si="2"/>
        <v>3.2000000000000002E-3</v>
      </c>
      <c r="S268" s="161">
        <v>0</v>
      </c>
      <c r="T268" s="162">
        <f t="shared" si="3"/>
        <v>0</v>
      </c>
      <c r="AR268" s="163" t="s">
        <v>8023</v>
      </c>
      <c r="AT268" s="163" t="s">
        <v>5826</v>
      </c>
      <c r="AU268" s="163" t="s">
        <v>7673</v>
      </c>
      <c r="AY268" s="16" t="s">
        <v>7977</v>
      </c>
      <c r="BE268" s="164">
        <f t="shared" si="4"/>
        <v>0</v>
      </c>
      <c r="BF268" s="164">
        <f t="shared" si="5"/>
        <v>0</v>
      </c>
      <c r="BG268" s="164">
        <f t="shared" si="6"/>
        <v>0</v>
      </c>
      <c r="BH268" s="164">
        <f t="shared" si="7"/>
        <v>0</v>
      </c>
      <c r="BI268" s="164">
        <f t="shared" si="8"/>
        <v>0</v>
      </c>
      <c r="BJ268" s="16" t="s">
        <v>7671</v>
      </c>
      <c r="BK268" s="164">
        <f t="shared" si="9"/>
        <v>0</v>
      </c>
      <c r="BL268" s="16" t="s">
        <v>7983</v>
      </c>
      <c r="BM268" s="163" t="s">
        <v>1855</v>
      </c>
    </row>
    <row r="269" spans="2:65" s="1" customFormat="1" ht="16.5" customHeight="1">
      <c r="B269" s="151"/>
      <c r="C269" s="189" t="s">
        <v>7001</v>
      </c>
      <c r="D269" s="189" t="s">
        <v>5826</v>
      </c>
      <c r="E269" s="190" t="s">
        <v>3370</v>
      </c>
      <c r="F269" s="191" t="s">
        <v>3371</v>
      </c>
      <c r="G269" s="192" t="s">
        <v>5897</v>
      </c>
      <c r="H269" s="193">
        <v>2</v>
      </c>
      <c r="I269" s="194"/>
      <c r="J269" s="195">
        <f t="shared" si="0"/>
        <v>0</v>
      </c>
      <c r="K269" s="191" t="s">
        <v>7982</v>
      </c>
      <c r="L269" s="196"/>
      <c r="M269" s="197" t="s">
        <v>7590</v>
      </c>
      <c r="N269" s="198" t="s">
        <v>7629</v>
      </c>
      <c r="O269" s="54"/>
      <c r="P269" s="161">
        <f t="shared" si="1"/>
        <v>0</v>
      </c>
      <c r="Q269" s="161">
        <v>1.0300000000000001E-3</v>
      </c>
      <c r="R269" s="161">
        <f t="shared" si="2"/>
        <v>2.0600000000000002E-3</v>
      </c>
      <c r="S269" s="161">
        <v>0</v>
      </c>
      <c r="T269" s="162">
        <f t="shared" si="3"/>
        <v>0</v>
      </c>
      <c r="AR269" s="163" t="s">
        <v>8023</v>
      </c>
      <c r="AT269" s="163" t="s">
        <v>5826</v>
      </c>
      <c r="AU269" s="163" t="s">
        <v>7673</v>
      </c>
      <c r="AY269" s="16" t="s">
        <v>7977</v>
      </c>
      <c r="BE269" s="164">
        <f t="shared" si="4"/>
        <v>0</v>
      </c>
      <c r="BF269" s="164">
        <f t="shared" si="5"/>
        <v>0</v>
      </c>
      <c r="BG269" s="164">
        <f t="shared" si="6"/>
        <v>0</v>
      </c>
      <c r="BH269" s="164">
        <f t="shared" si="7"/>
        <v>0</v>
      </c>
      <c r="BI269" s="164">
        <f t="shared" si="8"/>
        <v>0</v>
      </c>
      <c r="BJ269" s="16" t="s">
        <v>7671</v>
      </c>
      <c r="BK269" s="164">
        <f t="shared" si="9"/>
        <v>0</v>
      </c>
      <c r="BL269" s="16" t="s">
        <v>7983</v>
      </c>
      <c r="BM269" s="163" t="s">
        <v>3372</v>
      </c>
    </row>
    <row r="270" spans="2:65" s="1" customFormat="1" ht="16.5" customHeight="1">
      <c r="B270" s="151"/>
      <c r="C270" s="152" t="s">
        <v>7005</v>
      </c>
      <c r="D270" s="152" t="s">
        <v>7978</v>
      </c>
      <c r="E270" s="153" t="s">
        <v>6747</v>
      </c>
      <c r="F270" s="154" t="s">
        <v>6748</v>
      </c>
      <c r="G270" s="155" t="s">
        <v>5897</v>
      </c>
      <c r="H270" s="156">
        <v>2</v>
      </c>
      <c r="I270" s="157"/>
      <c r="J270" s="158">
        <f t="shared" si="0"/>
        <v>0</v>
      </c>
      <c r="K270" s="154" t="s">
        <v>7982</v>
      </c>
      <c r="L270" s="31"/>
      <c r="M270" s="159" t="s">
        <v>7590</v>
      </c>
      <c r="N270" s="160" t="s">
        <v>7629</v>
      </c>
      <c r="O270" s="54"/>
      <c r="P270" s="161">
        <f t="shared" si="1"/>
        <v>0</v>
      </c>
      <c r="Q270" s="161">
        <v>1.6199999999999999E-3</v>
      </c>
      <c r="R270" s="161">
        <f t="shared" si="2"/>
        <v>3.2399999999999998E-3</v>
      </c>
      <c r="S270" s="161">
        <v>0</v>
      </c>
      <c r="T270" s="162">
        <f t="shared" si="3"/>
        <v>0</v>
      </c>
      <c r="AR270" s="163" t="s">
        <v>7983</v>
      </c>
      <c r="AT270" s="163" t="s">
        <v>7978</v>
      </c>
      <c r="AU270" s="163" t="s">
        <v>7673</v>
      </c>
      <c r="AY270" s="16" t="s">
        <v>7977</v>
      </c>
      <c r="BE270" s="164">
        <f t="shared" si="4"/>
        <v>0</v>
      </c>
      <c r="BF270" s="164">
        <f t="shared" si="5"/>
        <v>0</v>
      </c>
      <c r="BG270" s="164">
        <f t="shared" si="6"/>
        <v>0</v>
      </c>
      <c r="BH270" s="164">
        <f t="shared" si="7"/>
        <v>0</v>
      </c>
      <c r="BI270" s="164">
        <f t="shared" si="8"/>
        <v>0</v>
      </c>
      <c r="BJ270" s="16" t="s">
        <v>7671</v>
      </c>
      <c r="BK270" s="164">
        <f t="shared" si="9"/>
        <v>0</v>
      </c>
      <c r="BL270" s="16" t="s">
        <v>7983</v>
      </c>
      <c r="BM270" s="163" t="s">
        <v>6749</v>
      </c>
    </row>
    <row r="271" spans="2:65" s="1" customFormat="1" ht="16.5" customHeight="1">
      <c r="B271" s="151"/>
      <c r="C271" s="189" t="s">
        <v>7009</v>
      </c>
      <c r="D271" s="189" t="s">
        <v>5826</v>
      </c>
      <c r="E271" s="190" t="s">
        <v>6750</v>
      </c>
      <c r="F271" s="191" t="s">
        <v>6751</v>
      </c>
      <c r="G271" s="192" t="s">
        <v>5897</v>
      </c>
      <c r="H271" s="193">
        <v>2</v>
      </c>
      <c r="I271" s="194"/>
      <c r="J271" s="195">
        <f t="shared" si="0"/>
        <v>0</v>
      </c>
      <c r="K271" s="191" t="s">
        <v>7590</v>
      </c>
      <c r="L271" s="196"/>
      <c r="M271" s="197" t="s">
        <v>7590</v>
      </c>
      <c r="N271" s="198" t="s">
        <v>7629</v>
      </c>
      <c r="O271" s="54"/>
      <c r="P271" s="161">
        <f t="shared" si="1"/>
        <v>0</v>
      </c>
      <c r="Q271" s="161">
        <v>1.7999999999999999E-2</v>
      </c>
      <c r="R271" s="161">
        <f t="shared" si="2"/>
        <v>3.5999999999999997E-2</v>
      </c>
      <c r="S271" s="161">
        <v>0</v>
      </c>
      <c r="T271" s="162">
        <f t="shared" si="3"/>
        <v>0</v>
      </c>
      <c r="AR271" s="163" t="s">
        <v>8023</v>
      </c>
      <c r="AT271" s="163" t="s">
        <v>5826</v>
      </c>
      <c r="AU271" s="163" t="s">
        <v>7673</v>
      </c>
      <c r="AY271" s="16" t="s">
        <v>7977</v>
      </c>
      <c r="BE271" s="164">
        <f t="shared" si="4"/>
        <v>0</v>
      </c>
      <c r="BF271" s="164">
        <f t="shared" si="5"/>
        <v>0</v>
      </c>
      <c r="BG271" s="164">
        <f t="shared" si="6"/>
        <v>0</v>
      </c>
      <c r="BH271" s="164">
        <f t="shared" si="7"/>
        <v>0</v>
      </c>
      <c r="BI271" s="164">
        <f t="shared" si="8"/>
        <v>0</v>
      </c>
      <c r="BJ271" s="16" t="s">
        <v>7671</v>
      </c>
      <c r="BK271" s="164">
        <f t="shared" si="9"/>
        <v>0</v>
      </c>
      <c r="BL271" s="16" t="s">
        <v>7983</v>
      </c>
      <c r="BM271" s="163" t="s">
        <v>6752</v>
      </c>
    </row>
    <row r="272" spans="2:65" s="1" customFormat="1" ht="16.5" customHeight="1">
      <c r="B272" s="151"/>
      <c r="C272" s="152" t="s">
        <v>7013</v>
      </c>
      <c r="D272" s="152" t="s">
        <v>7978</v>
      </c>
      <c r="E272" s="153" t="s">
        <v>6758</v>
      </c>
      <c r="F272" s="154" t="s">
        <v>6759</v>
      </c>
      <c r="G272" s="155" t="s">
        <v>5897</v>
      </c>
      <c r="H272" s="156">
        <v>1</v>
      </c>
      <c r="I272" s="157"/>
      <c r="J272" s="158">
        <f t="shared" si="0"/>
        <v>0</v>
      </c>
      <c r="K272" s="154" t="s">
        <v>7982</v>
      </c>
      <c r="L272" s="31"/>
      <c r="M272" s="159" t="s">
        <v>7590</v>
      </c>
      <c r="N272" s="160" t="s">
        <v>7629</v>
      </c>
      <c r="O272" s="54"/>
      <c r="P272" s="161">
        <f t="shared" si="1"/>
        <v>0</v>
      </c>
      <c r="Q272" s="161">
        <v>3.4000000000000002E-4</v>
      </c>
      <c r="R272" s="161">
        <f t="shared" si="2"/>
        <v>3.4000000000000002E-4</v>
      </c>
      <c r="S272" s="161">
        <v>0</v>
      </c>
      <c r="T272" s="162">
        <f t="shared" si="3"/>
        <v>0</v>
      </c>
      <c r="AR272" s="163" t="s">
        <v>7983</v>
      </c>
      <c r="AT272" s="163" t="s">
        <v>7978</v>
      </c>
      <c r="AU272" s="163" t="s">
        <v>7673</v>
      </c>
      <c r="AY272" s="16" t="s">
        <v>7977</v>
      </c>
      <c r="BE272" s="164">
        <f t="shared" si="4"/>
        <v>0</v>
      </c>
      <c r="BF272" s="164">
        <f t="shared" si="5"/>
        <v>0</v>
      </c>
      <c r="BG272" s="164">
        <f t="shared" si="6"/>
        <v>0</v>
      </c>
      <c r="BH272" s="164">
        <f t="shared" si="7"/>
        <v>0</v>
      </c>
      <c r="BI272" s="164">
        <f t="shared" si="8"/>
        <v>0</v>
      </c>
      <c r="BJ272" s="16" t="s">
        <v>7671</v>
      </c>
      <c r="BK272" s="164">
        <f t="shared" si="9"/>
        <v>0</v>
      </c>
      <c r="BL272" s="16" t="s">
        <v>7983</v>
      </c>
      <c r="BM272" s="163" t="s">
        <v>6760</v>
      </c>
    </row>
    <row r="273" spans="2:65" s="1" customFormat="1" ht="24" customHeight="1">
      <c r="B273" s="151"/>
      <c r="C273" s="189" t="s">
        <v>7017</v>
      </c>
      <c r="D273" s="189" t="s">
        <v>5826</v>
      </c>
      <c r="E273" s="190" t="s">
        <v>6761</v>
      </c>
      <c r="F273" s="191" t="s">
        <v>6762</v>
      </c>
      <c r="G273" s="192" t="s">
        <v>5897</v>
      </c>
      <c r="H273" s="193">
        <v>1</v>
      </c>
      <c r="I273" s="194"/>
      <c r="J273" s="195">
        <f t="shared" si="0"/>
        <v>0</v>
      </c>
      <c r="K273" s="191" t="s">
        <v>7590</v>
      </c>
      <c r="L273" s="196"/>
      <c r="M273" s="197" t="s">
        <v>7590</v>
      </c>
      <c r="N273" s="198" t="s">
        <v>7629</v>
      </c>
      <c r="O273" s="54"/>
      <c r="P273" s="161">
        <f t="shared" si="1"/>
        <v>0</v>
      </c>
      <c r="Q273" s="161">
        <v>4.2999999999999997E-2</v>
      </c>
      <c r="R273" s="161">
        <f t="shared" si="2"/>
        <v>4.2999999999999997E-2</v>
      </c>
      <c r="S273" s="161">
        <v>0</v>
      </c>
      <c r="T273" s="162">
        <f t="shared" si="3"/>
        <v>0</v>
      </c>
      <c r="AR273" s="163" t="s">
        <v>8023</v>
      </c>
      <c r="AT273" s="163" t="s">
        <v>5826</v>
      </c>
      <c r="AU273" s="163" t="s">
        <v>7673</v>
      </c>
      <c r="AY273" s="16" t="s">
        <v>7977</v>
      </c>
      <c r="BE273" s="164">
        <f t="shared" si="4"/>
        <v>0</v>
      </c>
      <c r="BF273" s="164">
        <f t="shared" si="5"/>
        <v>0</v>
      </c>
      <c r="BG273" s="164">
        <f t="shared" si="6"/>
        <v>0</v>
      </c>
      <c r="BH273" s="164">
        <f t="shared" si="7"/>
        <v>0</v>
      </c>
      <c r="BI273" s="164">
        <f t="shared" si="8"/>
        <v>0</v>
      </c>
      <c r="BJ273" s="16" t="s">
        <v>7671</v>
      </c>
      <c r="BK273" s="164">
        <f t="shared" si="9"/>
        <v>0</v>
      </c>
      <c r="BL273" s="16" t="s">
        <v>7983</v>
      </c>
      <c r="BM273" s="163" t="s">
        <v>6763</v>
      </c>
    </row>
    <row r="274" spans="2:65" s="1" customFormat="1" ht="24" customHeight="1">
      <c r="B274" s="151"/>
      <c r="C274" s="152" t="s">
        <v>7022</v>
      </c>
      <c r="D274" s="152" t="s">
        <v>7978</v>
      </c>
      <c r="E274" s="153" t="s">
        <v>6770</v>
      </c>
      <c r="F274" s="154" t="s">
        <v>6771</v>
      </c>
      <c r="G274" s="155" t="s">
        <v>5863</v>
      </c>
      <c r="H274" s="156">
        <v>172</v>
      </c>
      <c r="I274" s="157"/>
      <c r="J274" s="158">
        <f t="shared" si="0"/>
        <v>0</v>
      </c>
      <c r="K274" s="154" t="s">
        <v>7982</v>
      </c>
      <c r="L274" s="31"/>
      <c r="M274" s="159" t="s">
        <v>7590</v>
      </c>
      <c r="N274" s="160" t="s">
        <v>7629</v>
      </c>
      <c r="O274" s="54"/>
      <c r="P274" s="161">
        <f t="shared" si="1"/>
        <v>0</v>
      </c>
      <c r="Q274" s="161">
        <v>0</v>
      </c>
      <c r="R274" s="161">
        <f t="shared" si="2"/>
        <v>0</v>
      </c>
      <c r="S274" s="161">
        <v>0</v>
      </c>
      <c r="T274" s="162">
        <f t="shared" si="3"/>
        <v>0</v>
      </c>
      <c r="AR274" s="163" t="s">
        <v>7983</v>
      </c>
      <c r="AT274" s="163" t="s">
        <v>7978</v>
      </c>
      <c r="AU274" s="163" t="s">
        <v>7673</v>
      </c>
      <c r="AY274" s="16" t="s">
        <v>7977</v>
      </c>
      <c r="BE274" s="164">
        <f t="shared" si="4"/>
        <v>0</v>
      </c>
      <c r="BF274" s="164">
        <f t="shared" si="5"/>
        <v>0</v>
      </c>
      <c r="BG274" s="164">
        <f t="shared" si="6"/>
        <v>0</v>
      </c>
      <c r="BH274" s="164">
        <f t="shared" si="7"/>
        <v>0</v>
      </c>
      <c r="BI274" s="164">
        <f t="shared" si="8"/>
        <v>0</v>
      </c>
      <c r="BJ274" s="16" t="s">
        <v>7671</v>
      </c>
      <c r="BK274" s="164">
        <f t="shared" si="9"/>
        <v>0</v>
      </c>
      <c r="BL274" s="16" t="s">
        <v>7983</v>
      </c>
      <c r="BM274" s="163" t="s">
        <v>2806</v>
      </c>
    </row>
    <row r="275" spans="2:65" s="1" customFormat="1" ht="16.5" customHeight="1">
      <c r="B275" s="151"/>
      <c r="C275" s="152" t="s">
        <v>7026</v>
      </c>
      <c r="D275" s="152" t="s">
        <v>7978</v>
      </c>
      <c r="E275" s="153" t="s">
        <v>6764</v>
      </c>
      <c r="F275" s="154" t="s">
        <v>6765</v>
      </c>
      <c r="G275" s="155" t="s">
        <v>5863</v>
      </c>
      <c r="H275" s="156">
        <v>172</v>
      </c>
      <c r="I275" s="157"/>
      <c r="J275" s="158">
        <f t="shared" si="0"/>
        <v>0</v>
      </c>
      <c r="K275" s="154" t="s">
        <v>7982</v>
      </c>
      <c r="L275" s="31"/>
      <c r="M275" s="159" t="s">
        <v>7590</v>
      </c>
      <c r="N275" s="160" t="s">
        <v>7629</v>
      </c>
      <c r="O275" s="54"/>
      <c r="P275" s="161">
        <f t="shared" si="1"/>
        <v>0</v>
      </c>
      <c r="Q275" s="161">
        <v>0</v>
      </c>
      <c r="R275" s="161">
        <f t="shared" si="2"/>
        <v>0</v>
      </c>
      <c r="S275" s="161">
        <v>0</v>
      </c>
      <c r="T275" s="162">
        <f t="shared" si="3"/>
        <v>0</v>
      </c>
      <c r="AR275" s="163" t="s">
        <v>7983</v>
      </c>
      <c r="AT275" s="163" t="s">
        <v>7978</v>
      </c>
      <c r="AU275" s="163" t="s">
        <v>7673</v>
      </c>
      <c r="AY275" s="16" t="s">
        <v>7977</v>
      </c>
      <c r="BE275" s="164">
        <f t="shared" si="4"/>
        <v>0</v>
      </c>
      <c r="BF275" s="164">
        <f t="shared" si="5"/>
        <v>0</v>
      </c>
      <c r="BG275" s="164">
        <f t="shared" si="6"/>
        <v>0</v>
      </c>
      <c r="BH275" s="164">
        <f t="shared" si="7"/>
        <v>0</v>
      </c>
      <c r="BI275" s="164">
        <f t="shared" si="8"/>
        <v>0</v>
      </c>
      <c r="BJ275" s="16" t="s">
        <v>7671</v>
      </c>
      <c r="BK275" s="164">
        <f t="shared" si="9"/>
        <v>0</v>
      </c>
      <c r="BL275" s="16" t="s">
        <v>7983</v>
      </c>
      <c r="BM275" s="163" t="s">
        <v>2807</v>
      </c>
    </row>
    <row r="276" spans="2:65" s="1" customFormat="1" ht="24" customHeight="1">
      <c r="B276" s="151"/>
      <c r="C276" s="152" t="s">
        <v>7030</v>
      </c>
      <c r="D276" s="152" t="s">
        <v>7978</v>
      </c>
      <c r="E276" s="153" t="s">
        <v>5975</v>
      </c>
      <c r="F276" s="154" t="s">
        <v>5976</v>
      </c>
      <c r="G276" s="155" t="s">
        <v>5897</v>
      </c>
      <c r="H276" s="156">
        <v>2</v>
      </c>
      <c r="I276" s="157"/>
      <c r="J276" s="158">
        <f t="shared" si="0"/>
        <v>0</v>
      </c>
      <c r="K276" s="154" t="s">
        <v>7982</v>
      </c>
      <c r="L276" s="31"/>
      <c r="M276" s="159" t="s">
        <v>7590</v>
      </c>
      <c r="N276" s="160" t="s">
        <v>7629</v>
      </c>
      <c r="O276" s="54"/>
      <c r="P276" s="161">
        <f t="shared" si="1"/>
        <v>0</v>
      </c>
      <c r="Q276" s="161">
        <v>0.46009</v>
      </c>
      <c r="R276" s="161">
        <f t="shared" si="2"/>
        <v>0.92018</v>
      </c>
      <c r="S276" s="161">
        <v>0</v>
      </c>
      <c r="T276" s="162">
        <f t="shared" si="3"/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 t="shared" si="4"/>
        <v>0</v>
      </c>
      <c r="BF276" s="164">
        <f t="shared" si="5"/>
        <v>0</v>
      </c>
      <c r="BG276" s="164">
        <f t="shared" si="6"/>
        <v>0</v>
      </c>
      <c r="BH276" s="164">
        <f t="shared" si="7"/>
        <v>0</v>
      </c>
      <c r="BI276" s="164">
        <f t="shared" si="8"/>
        <v>0</v>
      </c>
      <c r="BJ276" s="16" t="s">
        <v>7671</v>
      </c>
      <c r="BK276" s="164">
        <f t="shared" si="9"/>
        <v>0</v>
      </c>
      <c r="BL276" s="16" t="s">
        <v>7983</v>
      </c>
      <c r="BM276" s="163" t="s">
        <v>6773</v>
      </c>
    </row>
    <row r="277" spans="2:65" s="1" customFormat="1" ht="24" customHeight="1">
      <c r="B277" s="151"/>
      <c r="C277" s="152" t="s">
        <v>7034</v>
      </c>
      <c r="D277" s="152" t="s">
        <v>7978</v>
      </c>
      <c r="E277" s="153" t="s">
        <v>7336</v>
      </c>
      <c r="F277" s="154" t="s">
        <v>7337</v>
      </c>
      <c r="G277" s="155" t="s">
        <v>5897</v>
      </c>
      <c r="H277" s="156">
        <v>3</v>
      </c>
      <c r="I277" s="157"/>
      <c r="J277" s="158">
        <f t="shared" si="0"/>
        <v>0</v>
      </c>
      <c r="K277" s="154" t="s">
        <v>7982</v>
      </c>
      <c r="L277" s="31"/>
      <c r="M277" s="159" t="s">
        <v>7590</v>
      </c>
      <c r="N277" s="160" t="s">
        <v>7629</v>
      </c>
      <c r="O277" s="54"/>
      <c r="P277" s="161">
        <f t="shared" si="1"/>
        <v>0</v>
      </c>
      <c r="Q277" s="161">
        <v>9.1800000000000007E-3</v>
      </c>
      <c r="R277" s="161">
        <f t="shared" si="2"/>
        <v>2.7540000000000002E-2</v>
      </c>
      <c r="S277" s="161">
        <v>0</v>
      </c>
      <c r="T277" s="162">
        <f t="shared" si="3"/>
        <v>0</v>
      </c>
      <c r="AR277" s="163" t="s">
        <v>7983</v>
      </c>
      <c r="AT277" s="163" t="s">
        <v>7978</v>
      </c>
      <c r="AU277" s="163" t="s">
        <v>7673</v>
      </c>
      <c r="AY277" s="16" t="s">
        <v>7977</v>
      </c>
      <c r="BE277" s="164">
        <f t="shared" si="4"/>
        <v>0</v>
      </c>
      <c r="BF277" s="164">
        <f t="shared" si="5"/>
        <v>0</v>
      </c>
      <c r="BG277" s="164">
        <f t="shared" si="6"/>
        <v>0</v>
      </c>
      <c r="BH277" s="164">
        <f t="shared" si="7"/>
        <v>0</v>
      </c>
      <c r="BI277" s="164">
        <f t="shared" si="8"/>
        <v>0</v>
      </c>
      <c r="BJ277" s="16" t="s">
        <v>7671</v>
      </c>
      <c r="BK277" s="164">
        <f t="shared" si="9"/>
        <v>0</v>
      </c>
      <c r="BL277" s="16" t="s">
        <v>7983</v>
      </c>
      <c r="BM277" s="163" t="s">
        <v>4638</v>
      </c>
    </row>
    <row r="278" spans="2:65" s="1" customFormat="1" ht="16.5" customHeight="1">
      <c r="B278" s="151"/>
      <c r="C278" s="189" t="s">
        <v>7038</v>
      </c>
      <c r="D278" s="189" t="s">
        <v>5826</v>
      </c>
      <c r="E278" s="190" t="s">
        <v>4639</v>
      </c>
      <c r="F278" s="191" t="s">
        <v>4640</v>
      </c>
      <c r="G278" s="192" t="s">
        <v>5897</v>
      </c>
      <c r="H278" s="193">
        <v>3</v>
      </c>
      <c r="I278" s="194"/>
      <c r="J278" s="195">
        <f t="shared" si="0"/>
        <v>0</v>
      </c>
      <c r="K278" s="191" t="s">
        <v>7982</v>
      </c>
      <c r="L278" s="196"/>
      <c r="M278" s="197" t="s">
        <v>7590</v>
      </c>
      <c r="N278" s="198" t="s">
        <v>7629</v>
      </c>
      <c r="O278" s="54"/>
      <c r="P278" s="161">
        <f t="shared" si="1"/>
        <v>0</v>
      </c>
      <c r="Q278" s="161">
        <v>0.79</v>
      </c>
      <c r="R278" s="161">
        <f t="shared" si="2"/>
        <v>2.37</v>
      </c>
      <c r="S278" s="161">
        <v>0</v>
      </c>
      <c r="T278" s="162">
        <f t="shared" si="3"/>
        <v>0</v>
      </c>
      <c r="AR278" s="163" t="s">
        <v>8023</v>
      </c>
      <c r="AT278" s="163" t="s">
        <v>5826</v>
      </c>
      <c r="AU278" s="163" t="s">
        <v>7673</v>
      </c>
      <c r="AY278" s="16" t="s">
        <v>7977</v>
      </c>
      <c r="BE278" s="164">
        <f t="shared" si="4"/>
        <v>0</v>
      </c>
      <c r="BF278" s="164">
        <f t="shared" si="5"/>
        <v>0</v>
      </c>
      <c r="BG278" s="164">
        <f t="shared" si="6"/>
        <v>0</v>
      </c>
      <c r="BH278" s="164">
        <f t="shared" si="7"/>
        <v>0</v>
      </c>
      <c r="BI278" s="164">
        <f t="shared" si="8"/>
        <v>0</v>
      </c>
      <c r="BJ278" s="16" t="s">
        <v>7671</v>
      </c>
      <c r="BK278" s="164">
        <f t="shared" si="9"/>
        <v>0</v>
      </c>
      <c r="BL278" s="16" t="s">
        <v>7983</v>
      </c>
      <c r="BM278" s="163" t="s">
        <v>4641</v>
      </c>
    </row>
    <row r="279" spans="2:65" s="1" customFormat="1" ht="16.5" customHeight="1">
      <c r="B279" s="151"/>
      <c r="C279" s="152" t="s">
        <v>7044</v>
      </c>
      <c r="D279" s="152" t="s">
        <v>7978</v>
      </c>
      <c r="E279" s="153" t="s">
        <v>6783</v>
      </c>
      <c r="F279" s="154" t="s">
        <v>6784</v>
      </c>
      <c r="G279" s="155" t="s">
        <v>5897</v>
      </c>
      <c r="H279" s="156">
        <v>2</v>
      </c>
      <c r="I279" s="157"/>
      <c r="J279" s="158">
        <f t="shared" si="0"/>
        <v>0</v>
      </c>
      <c r="K279" s="154" t="s">
        <v>7982</v>
      </c>
      <c r="L279" s="31"/>
      <c r="M279" s="159" t="s">
        <v>7590</v>
      </c>
      <c r="N279" s="160" t="s">
        <v>7629</v>
      </c>
      <c r="O279" s="54"/>
      <c r="P279" s="161">
        <f t="shared" si="1"/>
        <v>0</v>
      </c>
      <c r="Q279" s="161">
        <v>0.12303</v>
      </c>
      <c r="R279" s="161">
        <f t="shared" si="2"/>
        <v>0.24606</v>
      </c>
      <c r="S279" s="161">
        <v>0</v>
      </c>
      <c r="T279" s="162">
        <f t="shared" si="3"/>
        <v>0</v>
      </c>
      <c r="AR279" s="163" t="s">
        <v>7983</v>
      </c>
      <c r="AT279" s="163" t="s">
        <v>7978</v>
      </c>
      <c r="AU279" s="163" t="s">
        <v>7673</v>
      </c>
      <c r="AY279" s="16" t="s">
        <v>7977</v>
      </c>
      <c r="BE279" s="164">
        <f t="shared" si="4"/>
        <v>0</v>
      </c>
      <c r="BF279" s="164">
        <f t="shared" si="5"/>
        <v>0</v>
      </c>
      <c r="BG279" s="164">
        <f t="shared" si="6"/>
        <v>0</v>
      </c>
      <c r="BH279" s="164">
        <f t="shared" si="7"/>
        <v>0</v>
      </c>
      <c r="BI279" s="164">
        <f t="shared" si="8"/>
        <v>0</v>
      </c>
      <c r="BJ279" s="16" t="s">
        <v>7671</v>
      </c>
      <c r="BK279" s="164">
        <f t="shared" si="9"/>
        <v>0</v>
      </c>
      <c r="BL279" s="16" t="s">
        <v>7983</v>
      </c>
      <c r="BM279" s="163" t="s">
        <v>6785</v>
      </c>
    </row>
    <row r="280" spans="2:65" s="1" customFormat="1" ht="16.5" customHeight="1">
      <c r="B280" s="151"/>
      <c r="C280" s="189" t="s">
        <v>7050</v>
      </c>
      <c r="D280" s="189" t="s">
        <v>5826</v>
      </c>
      <c r="E280" s="190" t="s">
        <v>6787</v>
      </c>
      <c r="F280" s="191" t="s">
        <v>6788</v>
      </c>
      <c r="G280" s="192" t="s">
        <v>5897</v>
      </c>
      <c r="H280" s="193">
        <v>2</v>
      </c>
      <c r="I280" s="194"/>
      <c r="J280" s="195">
        <f t="shared" si="0"/>
        <v>0</v>
      </c>
      <c r="K280" s="191" t="s">
        <v>7590</v>
      </c>
      <c r="L280" s="196"/>
      <c r="M280" s="197" t="s">
        <v>7590</v>
      </c>
      <c r="N280" s="198" t="s">
        <v>7629</v>
      </c>
      <c r="O280" s="54"/>
      <c r="P280" s="161">
        <f t="shared" si="1"/>
        <v>0</v>
      </c>
      <c r="Q280" s="161">
        <v>1.2E-2</v>
      </c>
      <c r="R280" s="161">
        <f t="shared" si="2"/>
        <v>2.4E-2</v>
      </c>
      <c r="S280" s="161">
        <v>0</v>
      </c>
      <c r="T280" s="162">
        <f t="shared" si="3"/>
        <v>0</v>
      </c>
      <c r="AR280" s="163" t="s">
        <v>8023</v>
      </c>
      <c r="AT280" s="163" t="s">
        <v>5826</v>
      </c>
      <c r="AU280" s="163" t="s">
        <v>7673</v>
      </c>
      <c r="AY280" s="16" t="s">
        <v>7977</v>
      </c>
      <c r="BE280" s="164">
        <f t="shared" si="4"/>
        <v>0</v>
      </c>
      <c r="BF280" s="164">
        <f t="shared" si="5"/>
        <v>0</v>
      </c>
      <c r="BG280" s="164">
        <f t="shared" si="6"/>
        <v>0</v>
      </c>
      <c r="BH280" s="164">
        <f t="shared" si="7"/>
        <v>0</v>
      </c>
      <c r="BI280" s="164">
        <f t="shared" si="8"/>
        <v>0</v>
      </c>
      <c r="BJ280" s="16" t="s">
        <v>7671</v>
      </c>
      <c r="BK280" s="164">
        <f t="shared" si="9"/>
        <v>0</v>
      </c>
      <c r="BL280" s="16" t="s">
        <v>7983</v>
      </c>
      <c r="BM280" s="163" t="s">
        <v>6789</v>
      </c>
    </row>
    <row r="281" spans="2:65" s="1" customFormat="1" ht="16.5" customHeight="1">
      <c r="B281" s="151"/>
      <c r="C281" s="152" t="s">
        <v>7056</v>
      </c>
      <c r="D281" s="152" t="s">
        <v>7978</v>
      </c>
      <c r="E281" s="153" t="s">
        <v>6791</v>
      </c>
      <c r="F281" s="154" t="s">
        <v>6792</v>
      </c>
      <c r="G281" s="155" t="s">
        <v>5897</v>
      </c>
      <c r="H281" s="156">
        <v>1</v>
      </c>
      <c r="I281" s="157"/>
      <c r="J281" s="158">
        <f t="shared" si="0"/>
        <v>0</v>
      </c>
      <c r="K281" s="154" t="s">
        <v>7982</v>
      </c>
      <c r="L281" s="31"/>
      <c r="M281" s="159" t="s">
        <v>7590</v>
      </c>
      <c r="N281" s="160" t="s">
        <v>7629</v>
      </c>
      <c r="O281" s="54"/>
      <c r="P281" s="161">
        <f t="shared" si="1"/>
        <v>0</v>
      </c>
      <c r="Q281" s="161">
        <v>0.32906000000000002</v>
      </c>
      <c r="R281" s="161">
        <f t="shared" si="2"/>
        <v>0.32906000000000002</v>
      </c>
      <c r="S281" s="161">
        <v>0</v>
      </c>
      <c r="T281" s="162">
        <f t="shared" si="3"/>
        <v>0</v>
      </c>
      <c r="AR281" s="163" t="s">
        <v>7983</v>
      </c>
      <c r="AT281" s="163" t="s">
        <v>7978</v>
      </c>
      <c r="AU281" s="163" t="s">
        <v>7673</v>
      </c>
      <c r="AY281" s="16" t="s">
        <v>7977</v>
      </c>
      <c r="BE281" s="164">
        <f t="shared" si="4"/>
        <v>0</v>
      </c>
      <c r="BF281" s="164">
        <f t="shared" si="5"/>
        <v>0</v>
      </c>
      <c r="BG281" s="164">
        <f t="shared" si="6"/>
        <v>0</v>
      </c>
      <c r="BH281" s="164">
        <f t="shared" si="7"/>
        <v>0</v>
      </c>
      <c r="BI281" s="164">
        <f t="shared" si="8"/>
        <v>0</v>
      </c>
      <c r="BJ281" s="16" t="s">
        <v>7671</v>
      </c>
      <c r="BK281" s="164">
        <f t="shared" si="9"/>
        <v>0</v>
      </c>
      <c r="BL281" s="16" t="s">
        <v>7983</v>
      </c>
      <c r="BM281" s="163" t="s">
        <v>6793</v>
      </c>
    </row>
    <row r="282" spans="2:65" s="1" customFormat="1" ht="16.5" customHeight="1">
      <c r="B282" s="151"/>
      <c r="C282" s="189" t="s">
        <v>7062</v>
      </c>
      <c r="D282" s="189" t="s">
        <v>5826</v>
      </c>
      <c r="E282" s="190" t="s">
        <v>2809</v>
      </c>
      <c r="F282" s="191" t="s">
        <v>2810</v>
      </c>
      <c r="G282" s="192" t="s">
        <v>5897</v>
      </c>
      <c r="H282" s="193">
        <v>1</v>
      </c>
      <c r="I282" s="194"/>
      <c r="J282" s="195">
        <f t="shared" si="0"/>
        <v>0</v>
      </c>
      <c r="K282" s="191" t="s">
        <v>7590</v>
      </c>
      <c r="L282" s="196"/>
      <c r="M282" s="197" t="s">
        <v>7590</v>
      </c>
      <c r="N282" s="198" t="s">
        <v>7629</v>
      </c>
      <c r="O282" s="54"/>
      <c r="P282" s="161">
        <f t="shared" si="1"/>
        <v>0</v>
      </c>
      <c r="Q282" s="161">
        <v>2.4E-2</v>
      </c>
      <c r="R282" s="161">
        <f t="shared" si="2"/>
        <v>2.4E-2</v>
      </c>
      <c r="S282" s="161">
        <v>0</v>
      </c>
      <c r="T282" s="162">
        <f t="shared" si="3"/>
        <v>0</v>
      </c>
      <c r="AR282" s="163" t="s">
        <v>8023</v>
      </c>
      <c r="AT282" s="163" t="s">
        <v>5826</v>
      </c>
      <c r="AU282" s="163" t="s">
        <v>7673</v>
      </c>
      <c r="AY282" s="16" t="s">
        <v>7977</v>
      </c>
      <c r="BE282" s="164">
        <f t="shared" si="4"/>
        <v>0</v>
      </c>
      <c r="BF282" s="164">
        <f t="shared" si="5"/>
        <v>0</v>
      </c>
      <c r="BG282" s="164">
        <f t="shared" si="6"/>
        <v>0</v>
      </c>
      <c r="BH282" s="164">
        <f t="shared" si="7"/>
        <v>0</v>
      </c>
      <c r="BI282" s="164">
        <f t="shared" si="8"/>
        <v>0</v>
      </c>
      <c r="BJ282" s="16" t="s">
        <v>7671</v>
      </c>
      <c r="BK282" s="164">
        <f t="shared" si="9"/>
        <v>0</v>
      </c>
      <c r="BL282" s="16" t="s">
        <v>7983</v>
      </c>
      <c r="BM282" s="163" t="s">
        <v>2811</v>
      </c>
    </row>
    <row r="283" spans="2:65" s="1" customFormat="1" ht="24" customHeight="1">
      <c r="B283" s="151"/>
      <c r="C283" s="152" t="s">
        <v>7066</v>
      </c>
      <c r="D283" s="152" t="s">
        <v>7978</v>
      </c>
      <c r="E283" s="153" t="s">
        <v>6798</v>
      </c>
      <c r="F283" s="154" t="s">
        <v>6799</v>
      </c>
      <c r="G283" s="155" t="s">
        <v>5897</v>
      </c>
      <c r="H283" s="156">
        <v>4</v>
      </c>
      <c r="I283" s="157"/>
      <c r="J283" s="158">
        <f t="shared" si="0"/>
        <v>0</v>
      </c>
      <c r="K283" s="154" t="s">
        <v>7982</v>
      </c>
      <c r="L283" s="31"/>
      <c r="M283" s="159" t="s">
        <v>7590</v>
      </c>
      <c r="N283" s="160" t="s">
        <v>7629</v>
      </c>
      <c r="O283" s="54"/>
      <c r="P283" s="161">
        <f t="shared" si="1"/>
        <v>0</v>
      </c>
      <c r="Q283" s="161">
        <v>1.6000000000000001E-4</v>
      </c>
      <c r="R283" s="161">
        <f t="shared" si="2"/>
        <v>6.4000000000000005E-4</v>
      </c>
      <c r="S283" s="161">
        <v>0</v>
      </c>
      <c r="T283" s="162">
        <f t="shared" si="3"/>
        <v>0</v>
      </c>
      <c r="AR283" s="163" t="s">
        <v>7983</v>
      </c>
      <c r="AT283" s="163" t="s">
        <v>7978</v>
      </c>
      <c r="AU283" s="163" t="s">
        <v>7673</v>
      </c>
      <c r="AY283" s="16" t="s">
        <v>7977</v>
      </c>
      <c r="BE283" s="164">
        <f t="shared" si="4"/>
        <v>0</v>
      </c>
      <c r="BF283" s="164">
        <f t="shared" si="5"/>
        <v>0</v>
      </c>
      <c r="BG283" s="164">
        <f t="shared" si="6"/>
        <v>0</v>
      </c>
      <c r="BH283" s="164">
        <f t="shared" si="7"/>
        <v>0</v>
      </c>
      <c r="BI283" s="164">
        <f t="shared" si="8"/>
        <v>0</v>
      </c>
      <c r="BJ283" s="16" t="s">
        <v>7671</v>
      </c>
      <c r="BK283" s="164">
        <f t="shared" si="9"/>
        <v>0</v>
      </c>
      <c r="BL283" s="16" t="s">
        <v>7983</v>
      </c>
      <c r="BM283" s="163" t="s">
        <v>6800</v>
      </c>
    </row>
    <row r="284" spans="2:65" s="1" customFormat="1" ht="24" customHeight="1">
      <c r="B284" s="151"/>
      <c r="C284" s="189" t="s">
        <v>7071</v>
      </c>
      <c r="D284" s="189" t="s">
        <v>5826</v>
      </c>
      <c r="E284" s="190" t="s">
        <v>6802</v>
      </c>
      <c r="F284" s="191" t="s">
        <v>6803</v>
      </c>
      <c r="G284" s="192" t="s">
        <v>5897</v>
      </c>
      <c r="H284" s="193">
        <v>4</v>
      </c>
      <c r="I284" s="194"/>
      <c r="J284" s="195">
        <f t="shared" si="0"/>
        <v>0</v>
      </c>
      <c r="K284" s="191" t="s">
        <v>5841</v>
      </c>
      <c r="L284" s="196"/>
      <c r="M284" s="197" t="s">
        <v>7590</v>
      </c>
      <c r="N284" s="198" t="s">
        <v>7629</v>
      </c>
      <c r="O284" s="54"/>
      <c r="P284" s="161">
        <f t="shared" si="1"/>
        <v>0</v>
      </c>
      <c r="Q284" s="161">
        <v>2.3999999999999998E-3</v>
      </c>
      <c r="R284" s="161">
        <f t="shared" si="2"/>
        <v>9.5999999999999992E-3</v>
      </c>
      <c r="S284" s="161">
        <v>0</v>
      </c>
      <c r="T284" s="162">
        <f t="shared" si="3"/>
        <v>0</v>
      </c>
      <c r="AR284" s="163" t="s">
        <v>8023</v>
      </c>
      <c r="AT284" s="163" t="s">
        <v>5826</v>
      </c>
      <c r="AU284" s="163" t="s">
        <v>7673</v>
      </c>
      <c r="AY284" s="16" t="s">
        <v>7977</v>
      </c>
      <c r="BE284" s="164">
        <f t="shared" si="4"/>
        <v>0</v>
      </c>
      <c r="BF284" s="164">
        <f t="shared" si="5"/>
        <v>0</v>
      </c>
      <c r="BG284" s="164">
        <f t="shared" si="6"/>
        <v>0</v>
      </c>
      <c r="BH284" s="164">
        <f t="shared" si="7"/>
        <v>0</v>
      </c>
      <c r="BI284" s="164">
        <f t="shared" si="8"/>
        <v>0</v>
      </c>
      <c r="BJ284" s="16" t="s">
        <v>7671</v>
      </c>
      <c r="BK284" s="164">
        <f t="shared" si="9"/>
        <v>0</v>
      </c>
      <c r="BL284" s="16" t="s">
        <v>7983</v>
      </c>
      <c r="BM284" s="163" t="s">
        <v>6804</v>
      </c>
    </row>
    <row r="285" spans="2:65" s="1" customFormat="1" ht="16.5" customHeight="1">
      <c r="B285" s="151"/>
      <c r="C285" s="152" t="s">
        <v>7077</v>
      </c>
      <c r="D285" s="152" t="s">
        <v>7978</v>
      </c>
      <c r="E285" s="153" t="s">
        <v>5979</v>
      </c>
      <c r="F285" s="154" t="s">
        <v>5980</v>
      </c>
      <c r="G285" s="155" t="s">
        <v>5863</v>
      </c>
      <c r="H285" s="156">
        <v>164</v>
      </c>
      <c r="I285" s="157"/>
      <c r="J285" s="158">
        <f t="shared" si="0"/>
        <v>0</v>
      </c>
      <c r="K285" s="154" t="s">
        <v>7982</v>
      </c>
      <c r="L285" s="31"/>
      <c r="M285" s="159" t="s">
        <v>7590</v>
      </c>
      <c r="N285" s="160" t="s">
        <v>7629</v>
      </c>
      <c r="O285" s="54"/>
      <c r="P285" s="161">
        <f t="shared" si="1"/>
        <v>0</v>
      </c>
      <c r="Q285" s="161">
        <v>6.9999999999999994E-5</v>
      </c>
      <c r="R285" s="161">
        <f t="shared" si="2"/>
        <v>1.1479999999999999E-2</v>
      </c>
      <c r="S285" s="161">
        <v>0</v>
      </c>
      <c r="T285" s="162">
        <f t="shared" si="3"/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 t="shared" si="4"/>
        <v>0</v>
      </c>
      <c r="BF285" s="164">
        <f t="shared" si="5"/>
        <v>0</v>
      </c>
      <c r="BG285" s="164">
        <f t="shared" si="6"/>
        <v>0</v>
      </c>
      <c r="BH285" s="164">
        <f t="shared" si="7"/>
        <v>0</v>
      </c>
      <c r="BI285" s="164">
        <f t="shared" si="8"/>
        <v>0</v>
      </c>
      <c r="BJ285" s="16" t="s">
        <v>7671</v>
      </c>
      <c r="BK285" s="164">
        <f t="shared" si="9"/>
        <v>0</v>
      </c>
      <c r="BL285" s="16" t="s">
        <v>7983</v>
      </c>
      <c r="BM285" s="163" t="s">
        <v>6806</v>
      </c>
    </row>
    <row r="286" spans="2:65" s="1" customFormat="1" ht="16.5" customHeight="1">
      <c r="B286" s="151"/>
      <c r="C286" s="152" t="s">
        <v>7082</v>
      </c>
      <c r="D286" s="152" t="s">
        <v>7978</v>
      </c>
      <c r="E286" s="153" t="s">
        <v>3373</v>
      </c>
      <c r="F286" s="154" t="s">
        <v>3374</v>
      </c>
      <c r="G286" s="155" t="s">
        <v>5897</v>
      </c>
      <c r="H286" s="156">
        <v>2</v>
      </c>
      <c r="I286" s="157"/>
      <c r="J286" s="158">
        <f t="shared" si="0"/>
        <v>0</v>
      </c>
      <c r="K286" s="154" t="s">
        <v>7982</v>
      </c>
      <c r="L286" s="31"/>
      <c r="M286" s="159" t="s">
        <v>7590</v>
      </c>
      <c r="N286" s="160" t="s">
        <v>7629</v>
      </c>
      <c r="O286" s="54"/>
      <c r="P286" s="161">
        <f t="shared" si="1"/>
        <v>0</v>
      </c>
      <c r="Q286" s="161">
        <v>6.6E-4</v>
      </c>
      <c r="R286" s="161">
        <f t="shared" si="2"/>
        <v>1.32E-3</v>
      </c>
      <c r="S286" s="161">
        <v>0</v>
      </c>
      <c r="T286" s="162">
        <f t="shared" si="3"/>
        <v>0</v>
      </c>
      <c r="AR286" s="163" t="s">
        <v>7983</v>
      </c>
      <c r="AT286" s="163" t="s">
        <v>7978</v>
      </c>
      <c r="AU286" s="163" t="s">
        <v>7673</v>
      </c>
      <c r="AY286" s="16" t="s">
        <v>7977</v>
      </c>
      <c r="BE286" s="164">
        <f t="shared" si="4"/>
        <v>0</v>
      </c>
      <c r="BF286" s="164">
        <f t="shared" si="5"/>
        <v>0</v>
      </c>
      <c r="BG286" s="164">
        <f t="shared" si="6"/>
        <v>0</v>
      </c>
      <c r="BH286" s="164">
        <f t="shared" si="7"/>
        <v>0</v>
      </c>
      <c r="BI286" s="164">
        <f t="shared" si="8"/>
        <v>0</v>
      </c>
      <c r="BJ286" s="16" t="s">
        <v>7671</v>
      </c>
      <c r="BK286" s="164">
        <f t="shared" si="9"/>
        <v>0</v>
      </c>
      <c r="BL286" s="16" t="s">
        <v>7983</v>
      </c>
      <c r="BM286" s="163" t="s">
        <v>6810</v>
      </c>
    </row>
    <row r="287" spans="2:65" s="1" customFormat="1" ht="16.5" customHeight="1">
      <c r="B287" s="151"/>
      <c r="C287" s="189" t="s">
        <v>7087</v>
      </c>
      <c r="D287" s="189" t="s">
        <v>5826</v>
      </c>
      <c r="E287" s="190" t="s">
        <v>6812</v>
      </c>
      <c r="F287" s="191" t="s">
        <v>6813</v>
      </c>
      <c r="G287" s="192" t="s">
        <v>5897</v>
      </c>
      <c r="H287" s="193">
        <v>1</v>
      </c>
      <c r="I287" s="194"/>
      <c r="J287" s="195">
        <f t="shared" si="0"/>
        <v>0</v>
      </c>
      <c r="K287" s="191" t="s">
        <v>7590</v>
      </c>
      <c r="L287" s="196"/>
      <c r="M287" s="197" t="s">
        <v>7590</v>
      </c>
      <c r="N287" s="198" t="s">
        <v>7629</v>
      </c>
      <c r="O287" s="54"/>
      <c r="P287" s="161">
        <f t="shared" si="1"/>
        <v>0</v>
      </c>
      <c r="Q287" s="161">
        <v>0</v>
      </c>
      <c r="R287" s="161">
        <f t="shared" si="2"/>
        <v>0</v>
      </c>
      <c r="S287" s="161">
        <v>0</v>
      </c>
      <c r="T287" s="162">
        <f t="shared" si="3"/>
        <v>0</v>
      </c>
      <c r="AR287" s="163" t="s">
        <v>8023</v>
      </c>
      <c r="AT287" s="163" t="s">
        <v>5826</v>
      </c>
      <c r="AU287" s="163" t="s">
        <v>7673</v>
      </c>
      <c r="AY287" s="16" t="s">
        <v>7977</v>
      </c>
      <c r="BE287" s="164">
        <f t="shared" si="4"/>
        <v>0</v>
      </c>
      <c r="BF287" s="164">
        <f t="shared" si="5"/>
        <v>0</v>
      </c>
      <c r="BG287" s="164">
        <f t="shared" si="6"/>
        <v>0</v>
      </c>
      <c r="BH287" s="164">
        <f t="shared" si="7"/>
        <v>0</v>
      </c>
      <c r="BI287" s="164">
        <f t="shared" si="8"/>
        <v>0</v>
      </c>
      <c r="BJ287" s="16" t="s">
        <v>7671</v>
      </c>
      <c r="BK287" s="164">
        <f t="shared" si="9"/>
        <v>0</v>
      </c>
      <c r="BL287" s="16" t="s">
        <v>7983</v>
      </c>
      <c r="BM287" s="163" t="s">
        <v>6814</v>
      </c>
    </row>
    <row r="288" spans="2:65" s="1" customFormat="1" ht="16.5" customHeight="1">
      <c r="B288" s="151"/>
      <c r="C288" s="152" t="s">
        <v>7093</v>
      </c>
      <c r="D288" s="152" t="s">
        <v>7978</v>
      </c>
      <c r="E288" s="153" t="s">
        <v>5983</v>
      </c>
      <c r="F288" s="154" t="s">
        <v>5984</v>
      </c>
      <c r="G288" s="155" t="s">
        <v>5985</v>
      </c>
      <c r="H288" s="156">
        <v>1</v>
      </c>
      <c r="I288" s="157"/>
      <c r="J288" s="158">
        <f t="shared" si="0"/>
        <v>0</v>
      </c>
      <c r="K288" s="154" t="s">
        <v>7590</v>
      </c>
      <c r="L288" s="31"/>
      <c r="M288" s="159" t="s">
        <v>7590</v>
      </c>
      <c r="N288" s="160" t="s">
        <v>7629</v>
      </c>
      <c r="O288" s="54"/>
      <c r="P288" s="161">
        <f t="shared" si="1"/>
        <v>0</v>
      </c>
      <c r="Q288" s="161">
        <v>0</v>
      </c>
      <c r="R288" s="161">
        <f t="shared" si="2"/>
        <v>0</v>
      </c>
      <c r="S288" s="161">
        <v>0</v>
      </c>
      <c r="T288" s="162">
        <f t="shared" si="3"/>
        <v>0</v>
      </c>
      <c r="AR288" s="163" t="s">
        <v>7983</v>
      </c>
      <c r="AT288" s="163" t="s">
        <v>7978</v>
      </c>
      <c r="AU288" s="163" t="s">
        <v>7673</v>
      </c>
      <c r="AY288" s="16" t="s">
        <v>7977</v>
      </c>
      <c r="BE288" s="164">
        <f t="shared" si="4"/>
        <v>0</v>
      </c>
      <c r="BF288" s="164">
        <f t="shared" si="5"/>
        <v>0</v>
      </c>
      <c r="BG288" s="164">
        <f t="shared" si="6"/>
        <v>0</v>
      </c>
      <c r="BH288" s="164">
        <f t="shared" si="7"/>
        <v>0</v>
      </c>
      <c r="BI288" s="164">
        <f t="shared" si="8"/>
        <v>0</v>
      </c>
      <c r="BJ288" s="16" t="s">
        <v>7671</v>
      </c>
      <c r="BK288" s="164">
        <f t="shared" si="9"/>
        <v>0</v>
      </c>
      <c r="BL288" s="16" t="s">
        <v>7983</v>
      </c>
      <c r="BM288" s="163" t="s">
        <v>6816</v>
      </c>
    </row>
    <row r="289" spans="2:65" s="11" customFormat="1" ht="22.9" customHeight="1">
      <c r="B289" s="138"/>
      <c r="D289" s="139" t="s">
        <v>7663</v>
      </c>
      <c r="E289" s="149" t="s">
        <v>8027</v>
      </c>
      <c r="F289" s="149" t="s">
        <v>7043</v>
      </c>
      <c r="I289" s="141"/>
      <c r="J289" s="150">
        <f>BK289</f>
        <v>0</v>
      </c>
      <c r="L289" s="138"/>
      <c r="M289" s="143"/>
      <c r="N289" s="144"/>
      <c r="O289" s="144"/>
      <c r="P289" s="145">
        <f>SUM(P290:P291)</f>
        <v>0</v>
      </c>
      <c r="Q289" s="144"/>
      <c r="R289" s="145">
        <f>SUM(R290:R291)</f>
        <v>0</v>
      </c>
      <c r="S289" s="144"/>
      <c r="T289" s="146">
        <f>SUM(T290:T291)</f>
        <v>0</v>
      </c>
      <c r="AR289" s="139" t="s">
        <v>7671</v>
      </c>
      <c r="AT289" s="147" t="s">
        <v>7663</v>
      </c>
      <c r="AU289" s="147" t="s">
        <v>7671</v>
      </c>
      <c r="AY289" s="139" t="s">
        <v>7977</v>
      </c>
      <c r="BK289" s="148">
        <f>SUM(BK290:BK291)</f>
        <v>0</v>
      </c>
    </row>
    <row r="290" spans="2:65" s="1" customFormat="1" ht="24" customHeight="1">
      <c r="B290" s="151"/>
      <c r="C290" s="152" t="s">
        <v>7098</v>
      </c>
      <c r="D290" s="152" t="s">
        <v>7978</v>
      </c>
      <c r="E290" s="153" t="s">
        <v>6818</v>
      </c>
      <c r="F290" s="154" t="s">
        <v>6819</v>
      </c>
      <c r="G290" s="155" t="s">
        <v>5863</v>
      </c>
      <c r="H290" s="156">
        <v>20</v>
      </c>
      <c r="I290" s="157"/>
      <c r="J290" s="158">
        <f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6820</v>
      </c>
    </row>
    <row r="291" spans="2:65" s="1" customFormat="1" ht="16.5" customHeight="1">
      <c r="B291" s="151"/>
      <c r="C291" s="152" t="s">
        <v>7103</v>
      </c>
      <c r="D291" s="152" t="s">
        <v>7978</v>
      </c>
      <c r="E291" s="153" t="s">
        <v>6822</v>
      </c>
      <c r="F291" s="154" t="s">
        <v>6823</v>
      </c>
      <c r="G291" s="155" t="s">
        <v>5863</v>
      </c>
      <c r="H291" s="156">
        <v>20</v>
      </c>
      <c r="I291" s="157"/>
      <c r="J291" s="158">
        <f>ROUND(I291*H291,2)</f>
        <v>0</v>
      </c>
      <c r="K291" s="154" t="s">
        <v>7982</v>
      </c>
      <c r="L291" s="31"/>
      <c r="M291" s="159" t="s">
        <v>7590</v>
      </c>
      <c r="N291" s="160" t="s">
        <v>7629</v>
      </c>
      <c r="O291" s="54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AR291" s="163" t="s">
        <v>7983</v>
      </c>
      <c r="AT291" s="163" t="s">
        <v>7978</v>
      </c>
      <c r="AU291" s="163" t="s">
        <v>7673</v>
      </c>
      <c r="AY291" s="16" t="s">
        <v>7977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6" t="s">
        <v>7671</v>
      </c>
      <c r="BK291" s="164">
        <f>ROUND(I291*H291,2)</f>
        <v>0</v>
      </c>
      <c r="BL291" s="16" t="s">
        <v>7983</v>
      </c>
      <c r="BM291" s="163" t="s">
        <v>6824</v>
      </c>
    </row>
    <row r="292" spans="2:65" s="11" customFormat="1" ht="22.9" customHeight="1">
      <c r="B292" s="138"/>
      <c r="D292" s="139" t="s">
        <v>7663</v>
      </c>
      <c r="E292" s="149" t="s">
        <v>7060</v>
      </c>
      <c r="F292" s="149" t="s">
        <v>6829</v>
      </c>
      <c r="I292" s="141"/>
      <c r="J292" s="150">
        <f>BK292</f>
        <v>0</v>
      </c>
      <c r="L292" s="138"/>
      <c r="M292" s="143"/>
      <c r="N292" s="144"/>
      <c r="O292" s="144"/>
      <c r="P292" s="145">
        <f>SUM(P293:P299)</f>
        <v>0</v>
      </c>
      <c r="Q292" s="144"/>
      <c r="R292" s="145">
        <f>SUM(R293:R299)</f>
        <v>0</v>
      </c>
      <c r="S292" s="144"/>
      <c r="T292" s="146">
        <f>SUM(T293:T299)</f>
        <v>0</v>
      </c>
      <c r="AR292" s="139" t="s">
        <v>7671</v>
      </c>
      <c r="AT292" s="147" t="s">
        <v>7663</v>
      </c>
      <c r="AU292" s="147" t="s">
        <v>7671</v>
      </c>
      <c r="AY292" s="139" t="s">
        <v>7977</v>
      </c>
      <c r="BK292" s="148">
        <f>SUM(BK293:BK299)</f>
        <v>0</v>
      </c>
    </row>
    <row r="293" spans="2:65" s="1" customFormat="1" ht="16.5" customHeight="1">
      <c r="B293" s="151"/>
      <c r="C293" s="152" t="s">
        <v>7108</v>
      </c>
      <c r="D293" s="152" t="s">
        <v>7978</v>
      </c>
      <c r="E293" s="153" t="s">
        <v>6831</v>
      </c>
      <c r="F293" s="154" t="s">
        <v>6832</v>
      </c>
      <c r="G293" s="155" t="s">
        <v>5816</v>
      </c>
      <c r="H293" s="156">
        <v>14.249000000000001</v>
      </c>
      <c r="I293" s="157"/>
      <c r="J293" s="158">
        <f>ROUND(I293*H293,2)</f>
        <v>0</v>
      </c>
      <c r="K293" s="154" t="s">
        <v>7982</v>
      </c>
      <c r="L293" s="31"/>
      <c r="M293" s="159" t="s">
        <v>7590</v>
      </c>
      <c r="N293" s="160" t="s">
        <v>7629</v>
      </c>
      <c r="O293" s="54"/>
      <c r="P293" s="161">
        <f>O293*H293</f>
        <v>0</v>
      </c>
      <c r="Q293" s="161">
        <v>0</v>
      </c>
      <c r="R293" s="161">
        <f>Q293*H293</f>
        <v>0</v>
      </c>
      <c r="S293" s="161">
        <v>0</v>
      </c>
      <c r="T293" s="162">
        <f>S293*H293</f>
        <v>0</v>
      </c>
      <c r="AR293" s="163" t="s">
        <v>7983</v>
      </c>
      <c r="AT293" s="163" t="s">
        <v>7978</v>
      </c>
      <c r="AU293" s="163" t="s">
        <v>7673</v>
      </c>
      <c r="AY293" s="16" t="s">
        <v>7977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6" t="s">
        <v>7671</v>
      </c>
      <c r="BK293" s="164">
        <f>ROUND(I293*H293,2)</f>
        <v>0</v>
      </c>
      <c r="BL293" s="16" t="s">
        <v>7983</v>
      </c>
      <c r="BM293" s="163" t="s">
        <v>6833</v>
      </c>
    </row>
    <row r="294" spans="2:65" s="1" customFormat="1" ht="24" customHeight="1">
      <c r="B294" s="151"/>
      <c r="C294" s="152" t="s">
        <v>7111</v>
      </c>
      <c r="D294" s="152" t="s">
        <v>7978</v>
      </c>
      <c r="E294" s="153" t="s">
        <v>6835</v>
      </c>
      <c r="F294" s="154" t="s">
        <v>6836</v>
      </c>
      <c r="G294" s="155" t="s">
        <v>5816</v>
      </c>
      <c r="H294" s="156">
        <v>199.48599999999999</v>
      </c>
      <c r="I294" s="157"/>
      <c r="J294" s="158">
        <f>ROUND(I294*H294,2)</f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6837</v>
      </c>
    </row>
    <row r="295" spans="2:65" s="12" customFormat="1">
      <c r="B295" s="165"/>
      <c r="D295" s="166" t="s">
        <v>7985</v>
      </c>
      <c r="F295" s="168" t="s">
        <v>1856</v>
      </c>
      <c r="H295" s="169">
        <v>199.48599999999999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7985</v>
      </c>
      <c r="AU295" s="167" t="s">
        <v>7673</v>
      </c>
      <c r="AV295" s="12" t="s">
        <v>7673</v>
      </c>
      <c r="AW295" s="12" t="s">
        <v>7592</v>
      </c>
      <c r="AX295" s="12" t="s">
        <v>7671</v>
      </c>
      <c r="AY295" s="167" t="s">
        <v>7977</v>
      </c>
    </row>
    <row r="296" spans="2:65" s="1" customFormat="1" ht="24" customHeight="1">
      <c r="B296" s="151"/>
      <c r="C296" s="152" t="s">
        <v>6786</v>
      </c>
      <c r="D296" s="152" t="s">
        <v>7978</v>
      </c>
      <c r="E296" s="153" t="s">
        <v>6840</v>
      </c>
      <c r="F296" s="154" t="s">
        <v>6841</v>
      </c>
      <c r="G296" s="155" t="s">
        <v>5816</v>
      </c>
      <c r="H296" s="156">
        <v>3.5750000000000002</v>
      </c>
      <c r="I296" s="157"/>
      <c r="J296" s="158">
        <f>ROUND(I296*H296,2)</f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6842</v>
      </c>
    </row>
    <row r="297" spans="2:65" s="1" customFormat="1" ht="24" customHeight="1">
      <c r="B297" s="151"/>
      <c r="C297" s="152" t="s">
        <v>6790</v>
      </c>
      <c r="D297" s="152" t="s">
        <v>7978</v>
      </c>
      <c r="E297" s="153" t="s">
        <v>6844</v>
      </c>
      <c r="F297" s="154" t="s">
        <v>6845</v>
      </c>
      <c r="G297" s="155" t="s">
        <v>5816</v>
      </c>
      <c r="H297" s="156">
        <v>5.1740000000000004</v>
      </c>
      <c r="I297" s="157"/>
      <c r="J297" s="158">
        <f>ROUND(I297*H297,2)</f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AR297" s="163" t="s">
        <v>7983</v>
      </c>
      <c r="AT297" s="163" t="s">
        <v>7978</v>
      </c>
      <c r="AU297" s="163" t="s">
        <v>7673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7983</v>
      </c>
      <c r="BM297" s="163" t="s">
        <v>6846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1857</v>
      </c>
      <c r="H298" s="169">
        <v>5.1740000000000004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7671</v>
      </c>
      <c r="AY298" s="167" t="s">
        <v>7977</v>
      </c>
    </row>
    <row r="299" spans="2:65" s="1" customFormat="1" ht="24" customHeight="1">
      <c r="B299" s="151"/>
      <c r="C299" s="152" t="s">
        <v>6794</v>
      </c>
      <c r="D299" s="152" t="s">
        <v>7978</v>
      </c>
      <c r="E299" s="153" t="s">
        <v>6849</v>
      </c>
      <c r="F299" s="154" t="s">
        <v>6850</v>
      </c>
      <c r="G299" s="155" t="s">
        <v>5816</v>
      </c>
      <c r="H299" s="156">
        <v>5.5</v>
      </c>
      <c r="I299" s="157"/>
      <c r="J299" s="158">
        <f>ROUND(I299*H299,2)</f>
        <v>0</v>
      </c>
      <c r="K299" s="154" t="s">
        <v>7590</v>
      </c>
      <c r="L299" s="31"/>
      <c r="M299" s="159" t="s">
        <v>7590</v>
      </c>
      <c r="N299" s="160" t="s">
        <v>7629</v>
      </c>
      <c r="O299" s="54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6851</v>
      </c>
    </row>
    <row r="300" spans="2:65" s="11" customFormat="1" ht="22.9" customHeight="1">
      <c r="B300" s="138"/>
      <c r="D300" s="139" t="s">
        <v>7663</v>
      </c>
      <c r="E300" s="149" t="s">
        <v>5991</v>
      </c>
      <c r="F300" s="149" t="s">
        <v>5992</v>
      </c>
      <c r="I300" s="141"/>
      <c r="J300" s="150">
        <f>BK300</f>
        <v>0</v>
      </c>
      <c r="L300" s="138"/>
      <c r="M300" s="143"/>
      <c r="N300" s="144"/>
      <c r="O300" s="144"/>
      <c r="P300" s="145">
        <f>P301</f>
        <v>0</v>
      </c>
      <c r="Q300" s="144"/>
      <c r="R300" s="145">
        <f>R301</f>
        <v>0</v>
      </c>
      <c r="S300" s="144"/>
      <c r="T300" s="146">
        <f>T301</f>
        <v>0</v>
      </c>
      <c r="AR300" s="139" t="s">
        <v>7671</v>
      </c>
      <c r="AT300" s="147" t="s">
        <v>7663</v>
      </c>
      <c r="AU300" s="147" t="s">
        <v>7671</v>
      </c>
      <c r="AY300" s="139" t="s">
        <v>7977</v>
      </c>
      <c r="BK300" s="148">
        <f>BK301</f>
        <v>0</v>
      </c>
    </row>
    <row r="301" spans="2:65" s="1" customFormat="1" ht="24" customHeight="1">
      <c r="B301" s="151"/>
      <c r="C301" s="152" t="s">
        <v>7054</v>
      </c>
      <c r="D301" s="152" t="s">
        <v>7978</v>
      </c>
      <c r="E301" s="153" t="s">
        <v>6854</v>
      </c>
      <c r="F301" s="154" t="s">
        <v>6855</v>
      </c>
      <c r="G301" s="155" t="s">
        <v>5816</v>
      </c>
      <c r="H301" s="156">
        <v>154.15299999999999</v>
      </c>
      <c r="I301" s="157"/>
      <c r="J301" s="158">
        <f>ROUND(I301*H301,2)</f>
        <v>0</v>
      </c>
      <c r="K301" s="154" t="s">
        <v>7982</v>
      </c>
      <c r="L301" s="31"/>
      <c r="M301" s="201" t="s">
        <v>7590</v>
      </c>
      <c r="N301" s="202" t="s">
        <v>7629</v>
      </c>
      <c r="O301" s="203"/>
      <c r="P301" s="204">
        <f>O301*H301</f>
        <v>0</v>
      </c>
      <c r="Q301" s="204">
        <v>0</v>
      </c>
      <c r="R301" s="204">
        <f>Q301*H301</f>
        <v>0</v>
      </c>
      <c r="S301" s="204">
        <v>0</v>
      </c>
      <c r="T301" s="205">
        <f>S301*H301</f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7983</v>
      </c>
      <c r="BM301" s="163" t="s">
        <v>5996</v>
      </c>
    </row>
    <row r="302" spans="2:65" s="1" customFormat="1" ht="6.95" customHeight="1">
      <c r="B302" s="43"/>
      <c r="C302" s="44"/>
      <c r="D302" s="44"/>
      <c r="E302" s="44"/>
      <c r="F302" s="44"/>
      <c r="G302" s="44"/>
      <c r="H302" s="44"/>
      <c r="I302" s="112"/>
      <c r="J302" s="44"/>
      <c r="K302" s="44"/>
      <c r="L302" s="31"/>
    </row>
  </sheetData>
  <autoFilter ref="C123:K30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412"/>
  <sheetViews>
    <sheetView showGridLines="0" topLeftCell="A334" workbookViewId="0">
      <selection activeCell="F354" sqref="F35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7838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1858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1859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ROUND(J130,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ROUND((SUM(BE130:BE411)),  2)</f>
        <v>0</v>
      </c>
      <c r="I35" s="103">
        <v>0.21</v>
      </c>
      <c r="J35" s="102">
        <f>ROUND(((SUM(BE130:BE411))*I35),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ROUND((SUM(BF130:BF411)),  2)</f>
        <v>0</v>
      </c>
      <c r="I36" s="103">
        <v>0.15</v>
      </c>
      <c r="J36" s="102">
        <f>ROUND(((SUM(BF130:BF411))*I36),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ROUND((SUM(BG130:BG411)),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ROUND((SUM(BH130:BH411)),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ROUND((SUM(BI130:BI411)),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1858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SO_16.1.1 - Výtlačný řad ČS Klopoty - Rviště + propoj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J130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J131</f>
        <v>0</v>
      </c>
      <c r="L99" s="118"/>
    </row>
    <row r="100" spans="2:47" s="9" customFormat="1" ht="19.899999999999999" customHeight="1">
      <c r="B100" s="123"/>
      <c r="D100" s="124" t="s">
        <v>6496</v>
      </c>
      <c r="E100" s="125"/>
      <c r="F100" s="125"/>
      <c r="G100" s="125"/>
      <c r="H100" s="125"/>
      <c r="I100" s="126"/>
      <c r="J100" s="127">
        <f>J132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J295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J305</f>
        <v>0</v>
      </c>
      <c r="L102" s="123"/>
    </row>
    <row r="103" spans="2:47" s="9" customFormat="1" ht="19.899999999999999" customHeight="1">
      <c r="B103" s="123"/>
      <c r="D103" s="124" t="s">
        <v>7960</v>
      </c>
      <c r="E103" s="125"/>
      <c r="F103" s="125"/>
      <c r="G103" s="125"/>
      <c r="H103" s="125"/>
      <c r="I103" s="126"/>
      <c r="J103" s="127">
        <f>J349</f>
        <v>0</v>
      </c>
      <c r="L103" s="123"/>
    </row>
    <row r="104" spans="2:47" s="9" customFormat="1" ht="19.899999999999999" customHeight="1">
      <c r="B104" s="123"/>
      <c r="D104" s="124" t="s">
        <v>6001</v>
      </c>
      <c r="E104" s="125"/>
      <c r="F104" s="125"/>
      <c r="G104" s="125"/>
      <c r="H104" s="125"/>
      <c r="I104" s="126"/>
      <c r="J104" s="127">
        <f>J395</f>
        <v>0</v>
      </c>
      <c r="L104" s="123"/>
    </row>
    <row r="105" spans="2:47" s="9" customFormat="1" ht="19.899999999999999" customHeight="1">
      <c r="B105" s="123"/>
      <c r="D105" s="124" t="s">
        <v>6498</v>
      </c>
      <c r="E105" s="125"/>
      <c r="F105" s="125"/>
      <c r="G105" s="125"/>
      <c r="H105" s="125"/>
      <c r="I105" s="126"/>
      <c r="J105" s="127">
        <f>J398</f>
        <v>0</v>
      </c>
      <c r="L105" s="123"/>
    </row>
    <row r="106" spans="2:47" s="9" customFormat="1" ht="19.899999999999999" customHeight="1">
      <c r="B106" s="123"/>
      <c r="D106" s="124" t="s">
        <v>7961</v>
      </c>
      <c r="E106" s="125"/>
      <c r="F106" s="125"/>
      <c r="G106" s="125"/>
      <c r="H106" s="125"/>
      <c r="I106" s="126"/>
      <c r="J106" s="127">
        <f>J407</f>
        <v>0</v>
      </c>
      <c r="L106" s="123"/>
    </row>
    <row r="107" spans="2:47" s="8" customFormat="1" ht="24.95" customHeight="1">
      <c r="B107" s="118"/>
      <c r="D107" s="119" t="s">
        <v>7146</v>
      </c>
      <c r="E107" s="120"/>
      <c r="F107" s="120"/>
      <c r="G107" s="120"/>
      <c r="H107" s="120"/>
      <c r="I107" s="121"/>
      <c r="J107" s="122">
        <f>J409</f>
        <v>0</v>
      </c>
      <c r="L107" s="118"/>
    </row>
    <row r="108" spans="2:47" s="9" customFormat="1" ht="19.899999999999999" customHeight="1">
      <c r="B108" s="123"/>
      <c r="D108" s="124" t="s">
        <v>6499</v>
      </c>
      <c r="E108" s="125"/>
      <c r="F108" s="125"/>
      <c r="G108" s="125"/>
      <c r="H108" s="125"/>
      <c r="I108" s="126"/>
      <c r="J108" s="127">
        <f>J410</f>
        <v>0</v>
      </c>
      <c r="L108" s="123"/>
    </row>
    <row r="109" spans="2:47" s="1" customFormat="1" ht="21.75" customHeight="1">
      <c r="B109" s="31"/>
      <c r="I109" s="94"/>
      <c r="L109" s="31"/>
    </row>
    <row r="110" spans="2:47" s="1" customFormat="1" ht="6.95" customHeight="1">
      <c r="B110" s="43"/>
      <c r="C110" s="44"/>
      <c r="D110" s="44"/>
      <c r="E110" s="44"/>
      <c r="F110" s="44"/>
      <c r="G110" s="44"/>
      <c r="H110" s="44"/>
      <c r="I110" s="112"/>
      <c r="J110" s="44"/>
      <c r="K110" s="44"/>
      <c r="L110" s="31"/>
    </row>
    <row r="114" spans="2:12" s="1" customFormat="1" ht="6.95" customHeight="1">
      <c r="B114" s="45"/>
      <c r="C114" s="46"/>
      <c r="D114" s="46"/>
      <c r="E114" s="46"/>
      <c r="F114" s="46"/>
      <c r="G114" s="46"/>
      <c r="H114" s="46"/>
      <c r="I114" s="113"/>
      <c r="J114" s="46"/>
      <c r="K114" s="46"/>
      <c r="L114" s="31"/>
    </row>
    <row r="115" spans="2:12" s="1" customFormat="1" ht="24.95" customHeight="1">
      <c r="B115" s="31"/>
      <c r="C115" s="20" t="s">
        <v>7962</v>
      </c>
      <c r="I115" s="94"/>
      <c r="L115" s="31"/>
    </row>
    <row r="116" spans="2:12" s="1" customFormat="1" ht="6.95" customHeight="1">
      <c r="B116" s="31"/>
      <c r="I116" s="94"/>
      <c r="L116" s="31"/>
    </row>
    <row r="117" spans="2:12" s="1" customFormat="1" ht="12" customHeight="1">
      <c r="B117" s="31"/>
      <c r="C117" s="26" t="s">
        <v>7605</v>
      </c>
      <c r="I117" s="94"/>
      <c r="L117" s="31"/>
    </row>
    <row r="118" spans="2:12" s="1" customFormat="1" ht="16.5" customHeight="1">
      <c r="B118" s="31"/>
      <c r="E118" s="346" t="str">
        <f>E7</f>
        <v>Skupinový vodovod Brandýsko</v>
      </c>
      <c r="F118" s="347"/>
      <c r="G118" s="347"/>
      <c r="H118" s="347"/>
      <c r="I118" s="94"/>
      <c r="L118" s="31"/>
    </row>
    <row r="119" spans="2:12" ht="12" customHeight="1">
      <c r="B119" s="19"/>
      <c r="C119" s="26" t="s">
        <v>7948</v>
      </c>
      <c r="L119" s="19"/>
    </row>
    <row r="120" spans="2:12" s="1" customFormat="1" ht="16.5" customHeight="1">
      <c r="B120" s="31"/>
      <c r="E120" s="346" t="s">
        <v>1858</v>
      </c>
      <c r="F120" s="345"/>
      <c r="G120" s="345"/>
      <c r="H120" s="345"/>
      <c r="I120" s="94"/>
      <c r="L120" s="31"/>
    </row>
    <row r="121" spans="2:12" s="1" customFormat="1" ht="12" customHeight="1">
      <c r="B121" s="31"/>
      <c r="C121" s="26" t="s">
        <v>7950</v>
      </c>
      <c r="I121" s="94"/>
      <c r="L121" s="31"/>
    </row>
    <row r="122" spans="2:12" s="1" customFormat="1" ht="16.5" customHeight="1">
      <c r="B122" s="31"/>
      <c r="E122" s="336" t="str">
        <f>E11</f>
        <v>SO_16.1.1 - Výtlačný řad ČS Klopoty - Rviště + propoj</v>
      </c>
      <c r="F122" s="345"/>
      <c r="G122" s="345"/>
      <c r="H122" s="345"/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7609</v>
      </c>
      <c r="F124" s="24" t="str">
        <f>F14</f>
        <v xml:space="preserve"> </v>
      </c>
      <c r="I124" s="95" t="s">
        <v>7611</v>
      </c>
      <c r="J124" s="51" t="str">
        <f>IF(J14="","",J14)</f>
        <v>13. 3. 2019</v>
      </c>
      <c r="L124" s="31"/>
    </row>
    <row r="125" spans="2:12" s="1" customFormat="1" ht="6.95" customHeight="1">
      <c r="B125" s="31"/>
      <c r="I125" s="94"/>
      <c r="L125" s="31"/>
    </row>
    <row r="126" spans="2:12" s="1" customFormat="1" ht="15.2" customHeight="1">
      <c r="B126" s="31"/>
      <c r="C126" s="26" t="s">
        <v>7613</v>
      </c>
      <c r="F126" s="24" t="str">
        <f>E17</f>
        <v xml:space="preserve"> </v>
      </c>
      <c r="I126" s="95" t="s">
        <v>7618</v>
      </c>
      <c r="J126" s="29" t="str">
        <f>E23</f>
        <v>Ing. Martin Herman</v>
      </c>
      <c r="L126" s="31"/>
    </row>
    <row r="127" spans="2:12" s="1" customFormat="1" ht="27.95" customHeight="1">
      <c r="B127" s="31"/>
      <c r="C127" s="26" t="s">
        <v>7616</v>
      </c>
      <c r="F127" s="24" t="str">
        <f>IF(E20="","",E20)</f>
        <v>Vyplň údaj</v>
      </c>
      <c r="I127" s="95" t="s">
        <v>7621</v>
      </c>
      <c r="J127" s="29" t="str">
        <f>E26</f>
        <v>VIS s.r.o. Hradec Králové</v>
      </c>
      <c r="L127" s="31"/>
    </row>
    <row r="128" spans="2:12" s="1" customFormat="1" ht="10.35" customHeight="1">
      <c r="B128" s="31"/>
      <c r="I128" s="94"/>
      <c r="L128" s="31"/>
    </row>
    <row r="129" spans="2:65" s="10" customFormat="1" ht="29.25" customHeight="1">
      <c r="B129" s="128"/>
      <c r="C129" s="129" t="s">
        <v>7963</v>
      </c>
      <c r="D129" s="130" t="s">
        <v>7649</v>
      </c>
      <c r="E129" s="130" t="s">
        <v>7645</v>
      </c>
      <c r="F129" s="130" t="s">
        <v>7646</v>
      </c>
      <c r="G129" s="130" t="s">
        <v>7964</v>
      </c>
      <c r="H129" s="130" t="s">
        <v>7965</v>
      </c>
      <c r="I129" s="131" t="s">
        <v>7966</v>
      </c>
      <c r="J129" s="132" t="s">
        <v>7954</v>
      </c>
      <c r="K129" s="133" t="s">
        <v>7967</v>
      </c>
      <c r="L129" s="128"/>
      <c r="M129" s="57" t="s">
        <v>7590</v>
      </c>
      <c r="N129" s="58" t="s">
        <v>7628</v>
      </c>
      <c r="O129" s="58" t="s">
        <v>7968</v>
      </c>
      <c r="P129" s="58" t="s">
        <v>7969</v>
      </c>
      <c r="Q129" s="58" t="s">
        <v>7970</v>
      </c>
      <c r="R129" s="58" t="s">
        <v>7971</v>
      </c>
      <c r="S129" s="58" t="s">
        <v>7972</v>
      </c>
      <c r="T129" s="59" t="s">
        <v>7973</v>
      </c>
    </row>
    <row r="130" spans="2:65" s="1" customFormat="1" ht="22.9" customHeight="1">
      <c r="B130" s="31"/>
      <c r="C130" s="62" t="s">
        <v>7974</v>
      </c>
      <c r="I130" s="94"/>
      <c r="J130" s="134">
        <f>BK130</f>
        <v>0</v>
      </c>
      <c r="L130" s="31"/>
      <c r="M130" s="60"/>
      <c r="N130" s="52"/>
      <c r="O130" s="52"/>
      <c r="P130" s="135">
        <f>P131+P409</f>
        <v>0</v>
      </c>
      <c r="Q130" s="52"/>
      <c r="R130" s="135">
        <f>R131+R409</f>
        <v>2515.1507477</v>
      </c>
      <c r="S130" s="52"/>
      <c r="T130" s="136">
        <f>T131+T409</f>
        <v>509.02352999999994</v>
      </c>
      <c r="AT130" s="16" t="s">
        <v>7663</v>
      </c>
      <c r="AU130" s="16" t="s">
        <v>7956</v>
      </c>
      <c r="BK130" s="137">
        <f>BK131+BK409</f>
        <v>0</v>
      </c>
    </row>
    <row r="131" spans="2:65" s="11" customFormat="1" ht="25.9" customHeight="1">
      <c r="B131" s="138"/>
      <c r="D131" s="139" t="s">
        <v>7663</v>
      </c>
      <c r="E131" s="140" t="s">
        <v>7975</v>
      </c>
      <c r="F131" s="140" t="s">
        <v>7976</v>
      </c>
      <c r="I131" s="141"/>
      <c r="J131" s="142">
        <f>BK131</f>
        <v>0</v>
      </c>
      <c r="L131" s="138"/>
      <c r="M131" s="143"/>
      <c r="N131" s="144"/>
      <c r="O131" s="144"/>
      <c r="P131" s="145">
        <f>P132+P295+P305+P349+P395+P398+P407</f>
        <v>0</v>
      </c>
      <c r="Q131" s="144"/>
      <c r="R131" s="145">
        <f>R132+R295+R305+R349+R395+R398+R407</f>
        <v>2515.1061076999999</v>
      </c>
      <c r="S131" s="144"/>
      <c r="T131" s="146">
        <f>T132+T295+T305+T349+T395+T398+T407</f>
        <v>509.02352999999994</v>
      </c>
      <c r="AR131" s="139" t="s">
        <v>7671</v>
      </c>
      <c r="AT131" s="147" t="s">
        <v>7663</v>
      </c>
      <c r="AU131" s="147" t="s">
        <v>7664</v>
      </c>
      <c r="AY131" s="139" t="s">
        <v>7977</v>
      </c>
      <c r="BK131" s="148">
        <f>BK132+BK295+BK305+BK349+BK395+BK398+BK407</f>
        <v>0</v>
      </c>
    </row>
    <row r="132" spans="2:65" s="11" customFormat="1" ht="22.9" customHeight="1">
      <c r="B132" s="138"/>
      <c r="D132" s="139" t="s">
        <v>7663</v>
      </c>
      <c r="E132" s="149" t="s">
        <v>7671</v>
      </c>
      <c r="F132" s="149" t="s">
        <v>6500</v>
      </c>
      <c r="I132" s="141"/>
      <c r="J132" s="150">
        <f>BK132</f>
        <v>0</v>
      </c>
      <c r="L132" s="138"/>
      <c r="M132" s="143"/>
      <c r="N132" s="144"/>
      <c r="O132" s="144"/>
      <c r="P132" s="145">
        <f>SUM(P133:P294)</f>
        <v>0</v>
      </c>
      <c r="Q132" s="144"/>
      <c r="R132" s="145">
        <f>SUM(R133:R294)</f>
        <v>2459.7109445000001</v>
      </c>
      <c r="S132" s="144"/>
      <c r="T132" s="146">
        <f>SUM(T133:T294)</f>
        <v>509.02352999999994</v>
      </c>
      <c r="AR132" s="139" t="s">
        <v>7671</v>
      </c>
      <c r="AT132" s="147" t="s">
        <v>7663</v>
      </c>
      <c r="AU132" s="147" t="s">
        <v>7671</v>
      </c>
      <c r="AY132" s="139" t="s">
        <v>7977</v>
      </c>
      <c r="BK132" s="148">
        <f>SUM(BK133:BK294)</f>
        <v>0</v>
      </c>
    </row>
    <row r="133" spans="2:65" s="1" customFormat="1" ht="24" customHeight="1">
      <c r="B133" s="151"/>
      <c r="C133" s="152" t="s">
        <v>7671</v>
      </c>
      <c r="D133" s="152" t="s">
        <v>7978</v>
      </c>
      <c r="E133" s="153" t="s">
        <v>3840</v>
      </c>
      <c r="F133" s="154" t="s">
        <v>3841</v>
      </c>
      <c r="G133" s="155" t="s">
        <v>5783</v>
      </c>
      <c r="H133" s="156">
        <v>106.47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0.5</v>
      </c>
      <c r="T133" s="162">
        <f>S133*H133</f>
        <v>53.234999999999999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1860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1861</v>
      </c>
      <c r="H134" s="169">
        <v>4.5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7664</v>
      </c>
      <c r="AY134" s="167" t="s">
        <v>7977</v>
      </c>
    </row>
    <row r="135" spans="2:65" s="12" customFormat="1">
      <c r="B135" s="165"/>
      <c r="D135" s="166" t="s">
        <v>7985</v>
      </c>
      <c r="E135" s="167" t="s">
        <v>7590</v>
      </c>
      <c r="F135" s="168" t="s">
        <v>1862</v>
      </c>
      <c r="H135" s="169">
        <v>101.97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7620</v>
      </c>
      <c r="AX135" s="12" t="s">
        <v>7664</v>
      </c>
      <c r="AY135" s="167" t="s">
        <v>7977</v>
      </c>
    </row>
    <row r="136" spans="2:65" s="13" customFormat="1">
      <c r="B136" s="174"/>
      <c r="D136" s="166" t="s">
        <v>7985</v>
      </c>
      <c r="E136" s="175" t="s">
        <v>7590</v>
      </c>
      <c r="F136" s="176" t="s">
        <v>7998</v>
      </c>
      <c r="H136" s="177">
        <v>106.47</v>
      </c>
      <c r="I136" s="178"/>
      <c r="L136" s="174"/>
      <c r="M136" s="179"/>
      <c r="N136" s="180"/>
      <c r="O136" s="180"/>
      <c r="P136" s="180"/>
      <c r="Q136" s="180"/>
      <c r="R136" s="180"/>
      <c r="S136" s="180"/>
      <c r="T136" s="181"/>
      <c r="AT136" s="175" t="s">
        <v>7985</v>
      </c>
      <c r="AU136" s="175" t="s">
        <v>7673</v>
      </c>
      <c r="AV136" s="13" t="s">
        <v>7983</v>
      </c>
      <c r="AW136" s="13" t="s">
        <v>7620</v>
      </c>
      <c r="AX136" s="13" t="s">
        <v>7671</v>
      </c>
      <c r="AY136" s="175" t="s">
        <v>7977</v>
      </c>
    </row>
    <row r="137" spans="2:65" s="1" customFormat="1" ht="24" customHeight="1">
      <c r="B137" s="151"/>
      <c r="C137" s="152" t="s">
        <v>7673</v>
      </c>
      <c r="D137" s="152" t="s">
        <v>7978</v>
      </c>
      <c r="E137" s="153" t="s">
        <v>4516</v>
      </c>
      <c r="F137" s="154" t="s">
        <v>4517</v>
      </c>
      <c r="G137" s="155" t="s">
        <v>5783</v>
      </c>
      <c r="H137" s="156">
        <v>139.72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0.32500000000000001</v>
      </c>
      <c r="T137" s="162">
        <f>S137*H137</f>
        <v>45.408999999999999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6507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1863</v>
      </c>
      <c r="H138" s="169">
        <v>27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7664</v>
      </c>
      <c r="AY138" s="167" t="s">
        <v>7977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1861</v>
      </c>
      <c r="H139" s="169">
        <v>4.5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7664</v>
      </c>
      <c r="AY139" s="167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1864</v>
      </c>
      <c r="H140" s="169">
        <v>6.25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7664</v>
      </c>
      <c r="AY140" s="167" t="s">
        <v>7977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1862</v>
      </c>
      <c r="H141" s="169">
        <v>101.97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7664</v>
      </c>
      <c r="AY141" s="167" t="s">
        <v>7977</v>
      </c>
    </row>
    <row r="142" spans="2:65" s="13" customFormat="1">
      <c r="B142" s="174"/>
      <c r="D142" s="166" t="s">
        <v>7985</v>
      </c>
      <c r="E142" s="175" t="s">
        <v>7590</v>
      </c>
      <c r="F142" s="176" t="s">
        <v>7998</v>
      </c>
      <c r="H142" s="177">
        <v>139.72</v>
      </c>
      <c r="I142" s="178"/>
      <c r="L142" s="174"/>
      <c r="M142" s="179"/>
      <c r="N142" s="180"/>
      <c r="O142" s="180"/>
      <c r="P142" s="180"/>
      <c r="Q142" s="180"/>
      <c r="R142" s="180"/>
      <c r="S142" s="180"/>
      <c r="T142" s="181"/>
      <c r="AT142" s="175" t="s">
        <v>7985</v>
      </c>
      <c r="AU142" s="175" t="s">
        <v>7673</v>
      </c>
      <c r="AV142" s="13" t="s">
        <v>7983</v>
      </c>
      <c r="AW142" s="13" t="s">
        <v>7620</v>
      </c>
      <c r="AX142" s="13" t="s">
        <v>7671</v>
      </c>
      <c r="AY142" s="175" t="s">
        <v>7977</v>
      </c>
    </row>
    <row r="143" spans="2:65" s="1" customFormat="1" ht="24" customHeight="1">
      <c r="B143" s="151"/>
      <c r="C143" s="152" t="s">
        <v>7991</v>
      </c>
      <c r="D143" s="152" t="s">
        <v>7978</v>
      </c>
      <c r="E143" s="153" t="s">
        <v>4519</v>
      </c>
      <c r="F143" s="154" t="s">
        <v>4520</v>
      </c>
      <c r="G143" s="155" t="s">
        <v>5783</v>
      </c>
      <c r="H143" s="156">
        <v>106.47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9.8000000000000004E-2</v>
      </c>
      <c r="T143" s="162">
        <f>S143*H143</f>
        <v>10.434060000000001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6511</v>
      </c>
    </row>
    <row r="144" spans="2:65" s="12" customFormat="1">
      <c r="B144" s="165"/>
      <c r="D144" s="166" t="s">
        <v>7985</v>
      </c>
      <c r="E144" s="167" t="s">
        <v>7590</v>
      </c>
      <c r="F144" s="168" t="s">
        <v>1861</v>
      </c>
      <c r="H144" s="169">
        <v>4.5</v>
      </c>
      <c r="I144" s="170"/>
      <c r="L144" s="165"/>
      <c r="M144" s="171"/>
      <c r="N144" s="172"/>
      <c r="O144" s="172"/>
      <c r="P144" s="172"/>
      <c r="Q144" s="172"/>
      <c r="R144" s="172"/>
      <c r="S144" s="172"/>
      <c r="T144" s="173"/>
      <c r="AT144" s="167" t="s">
        <v>7985</v>
      </c>
      <c r="AU144" s="167" t="s">
        <v>7673</v>
      </c>
      <c r="AV144" s="12" t="s">
        <v>7673</v>
      </c>
      <c r="AW144" s="12" t="s">
        <v>7620</v>
      </c>
      <c r="AX144" s="12" t="s">
        <v>7664</v>
      </c>
      <c r="AY144" s="167" t="s">
        <v>7977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1862</v>
      </c>
      <c r="H145" s="169">
        <v>101.97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3" customFormat="1">
      <c r="B146" s="174"/>
      <c r="D146" s="166" t="s">
        <v>7985</v>
      </c>
      <c r="E146" s="175" t="s">
        <v>7590</v>
      </c>
      <c r="F146" s="176" t="s">
        <v>7998</v>
      </c>
      <c r="H146" s="177">
        <v>106.47</v>
      </c>
      <c r="I146" s="178"/>
      <c r="L146" s="174"/>
      <c r="M146" s="179"/>
      <c r="N146" s="180"/>
      <c r="O146" s="180"/>
      <c r="P146" s="180"/>
      <c r="Q146" s="180"/>
      <c r="R146" s="180"/>
      <c r="S146" s="180"/>
      <c r="T146" s="181"/>
      <c r="AT146" s="175" t="s">
        <v>7985</v>
      </c>
      <c r="AU146" s="175" t="s">
        <v>7673</v>
      </c>
      <c r="AV146" s="13" t="s">
        <v>7983</v>
      </c>
      <c r="AW146" s="13" t="s">
        <v>7620</v>
      </c>
      <c r="AX146" s="13" t="s">
        <v>7671</v>
      </c>
      <c r="AY146" s="175" t="s">
        <v>7977</v>
      </c>
    </row>
    <row r="147" spans="2:65" s="1" customFormat="1" ht="24" customHeight="1">
      <c r="B147" s="151"/>
      <c r="C147" s="152" t="s">
        <v>7983</v>
      </c>
      <c r="D147" s="152" t="s">
        <v>7978</v>
      </c>
      <c r="E147" s="153" t="s">
        <v>4524</v>
      </c>
      <c r="F147" s="154" t="s">
        <v>4525</v>
      </c>
      <c r="G147" s="155" t="s">
        <v>5783</v>
      </c>
      <c r="H147" s="156">
        <v>33.25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0.22</v>
      </c>
      <c r="T147" s="162">
        <f>S147*H147</f>
        <v>7.3150000000000004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6514</v>
      </c>
    </row>
    <row r="148" spans="2:65" s="12" customFormat="1">
      <c r="B148" s="165"/>
      <c r="D148" s="166" t="s">
        <v>7985</v>
      </c>
      <c r="E148" s="167" t="s">
        <v>7590</v>
      </c>
      <c r="F148" s="168" t="s">
        <v>1863</v>
      </c>
      <c r="H148" s="169">
        <v>27</v>
      </c>
      <c r="I148" s="170"/>
      <c r="L148" s="165"/>
      <c r="M148" s="171"/>
      <c r="N148" s="172"/>
      <c r="O148" s="172"/>
      <c r="P148" s="172"/>
      <c r="Q148" s="172"/>
      <c r="R148" s="172"/>
      <c r="S148" s="172"/>
      <c r="T148" s="173"/>
      <c r="AT148" s="167" t="s">
        <v>7985</v>
      </c>
      <c r="AU148" s="167" t="s">
        <v>7673</v>
      </c>
      <c r="AV148" s="12" t="s">
        <v>7673</v>
      </c>
      <c r="AW148" s="12" t="s">
        <v>7620</v>
      </c>
      <c r="AX148" s="12" t="s">
        <v>7664</v>
      </c>
      <c r="AY148" s="167" t="s">
        <v>7977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1864</v>
      </c>
      <c r="H149" s="169">
        <v>6.25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3" customFormat="1">
      <c r="B150" s="174"/>
      <c r="D150" s="166" t="s">
        <v>7985</v>
      </c>
      <c r="E150" s="175" t="s">
        <v>7590</v>
      </c>
      <c r="F150" s="176" t="s">
        <v>7998</v>
      </c>
      <c r="H150" s="177">
        <v>33.25</v>
      </c>
      <c r="I150" s="178"/>
      <c r="L150" s="174"/>
      <c r="M150" s="179"/>
      <c r="N150" s="180"/>
      <c r="O150" s="180"/>
      <c r="P150" s="180"/>
      <c r="Q150" s="180"/>
      <c r="R150" s="180"/>
      <c r="S150" s="180"/>
      <c r="T150" s="181"/>
      <c r="AT150" s="175" t="s">
        <v>7985</v>
      </c>
      <c r="AU150" s="175" t="s">
        <v>7673</v>
      </c>
      <c r="AV150" s="13" t="s">
        <v>7983</v>
      </c>
      <c r="AW150" s="13" t="s">
        <v>7620</v>
      </c>
      <c r="AX150" s="13" t="s">
        <v>7671</v>
      </c>
      <c r="AY150" s="175" t="s">
        <v>7977</v>
      </c>
    </row>
    <row r="151" spans="2:65" s="1" customFormat="1" ht="24" customHeight="1">
      <c r="B151" s="151"/>
      <c r="C151" s="152" t="s">
        <v>8005</v>
      </c>
      <c r="D151" s="152" t="s">
        <v>7978</v>
      </c>
      <c r="E151" s="153" t="s">
        <v>4526</v>
      </c>
      <c r="F151" s="154" t="s">
        <v>4527</v>
      </c>
      <c r="G151" s="155" t="s">
        <v>5783</v>
      </c>
      <c r="H151" s="156">
        <v>1121.47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0.28999999999999998</v>
      </c>
      <c r="T151" s="162">
        <f>S151*H151</f>
        <v>325.22629999999998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4528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1863</v>
      </c>
      <c r="H152" s="169">
        <v>27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7664</v>
      </c>
      <c r="AY152" s="167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1864</v>
      </c>
      <c r="H153" s="169">
        <v>6.25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7664</v>
      </c>
      <c r="AY153" s="167" t="s">
        <v>7977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1865</v>
      </c>
      <c r="H154" s="169">
        <v>1088.22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3" customFormat="1">
      <c r="B155" s="174"/>
      <c r="D155" s="166" t="s">
        <v>7985</v>
      </c>
      <c r="E155" s="175" t="s">
        <v>7590</v>
      </c>
      <c r="F155" s="176" t="s">
        <v>7998</v>
      </c>
      <c r="H155" s="177">
        <v>1121.47</v>
      </c>
      <c r="I155" s="178"/>
      <c r="L155" s="174"/>
      <c r="M155" s="179"/>
      <c r="N155" s="180"/>
      <c r="O155" s="180"/>
      <c r="P155" s="180"/>
      <c r="Q155" s="180"/>
      <c r="R155" s="180"/>
      <c r="S155" s="180"/>
      <c r="T155" s="181"/>
      <c r="AT155" s="175" t="s">
        <v>7985</v>
      </c>
      <c r="AU155" s="175" t="s">
        <v>7673</v>
      </c>
      <c r="AV155" s="13" t="s">
        <v>7983</v>
      </c>
      <c r="AW155" s="13" t="s">
        <v>7620</v>
      </c>
      <c r="AX155" s="13" t="s">
        <v>7671</v>
      </c>
      <c r="AY155" s="175" t="s">
        <v>7977</v>
      </c>
    </row>
    <row r="156" spans="2:65" s="1" customFormat="1" ht="24" customHeight="1">
      <c r="B156" s="151"/>
      <c r="C156" s="152" t="s">
        <v>8012</v>
      </c>
      <c r="D156" s="152" t="s">
        <v>7978</v>
      </c>
      <c r="E156" s="153" t="s">
        <v>6526</v>
      </c>
      <c r="F156" s="154" t="s">
        <v>6527</v>
      </c>
      <c r="G156" s="155" t="s">
        <v>5783</v>
      </c>
      <c r="H156" s="156">
        <v>311.14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5.0000000000000002E-5</v>
      </c>
      <c r="R156" s="161">
        <f>Q156*H156</f>
        <v>1.5557E-2</v>
      </c>
      <c r="S156" s="161">
        <v>0.128</v>
      </c>
      <c r="T156" s="162">
        <f>S156*H156</f>
        <v>39.825919999999996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6528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1866</v>
      </c>
      <c r="H157" s="169">
        <v>14.5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7664</v>
      </c>
      <c r="AY157" s="167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1867</v>
      </c>
      <c r="H158" s="169">
        <v>296.64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7664</v>
      </c>
      <c r="AY158" s="167" t="s">
        <v>7977</v>
      </c>
    </row>
    <row r="159" spans="2:65" s="13" customFormat="1">
      <c r="B159" s="174"/>
      <c r="D159" s="166" t="s">
        <v>7985</v>
      </c>
      <c r="E159" s="175" t="s">
        <v>7590</v>
      </c>
      <c r="F159" s="176" t="s">
        <v>7998</v>
      </c>
      <c r="H159" s="177">
        <v>311.14</v>
      </c>
      <c r="I159" s="178"/>
      <c r="L159" s="174"/>
      <c r="M159" s="179"/>
      <c r="N159" s="180"/>
      <c r="O159" s="180"/>
      <c r="P159" s="180"/>
      <c r="Q159" s="180"/>
      <c r="R159" s="180"/>
      <c r="S159" s="180"/>
      <c r="T159" s="181"/>
      <c r="AT159" s="175" t="s">
        <v>7985</v>
      </c>
      <c r="AU159" s="175" t="s">
        <v>7673</v>
      </c>
      <c r="AV159" s="13" t="s">
        <v>7983</v>
      </c>
      <c r="AW159" s="13" t="s">
        <v>7620</v>
      </c>
      <c r="AX159" s="13" t="s">
        <v>7671</v>
      </c>
      <c r="AY159" s="175" t="s">
        <v>7977</v>
      </c>
    </row>
    <row r="160" spans="2:65" s="1" customFormat="1" ht="24" customHeight="1">
      <c r="B160" s="151"/>
      <c r="C160" s="152" t="s">
        <v>8016</v>
      </c>
      <c r="D160" s="152" t="s">
        <v>7978</v>
      </c>
      <c r="E160" s="153" t="s">
        <v>6520</v>
      </c>
      <c r="F160" s="154" t="s">
        <v>6521</v>
      </c>
      <c r="G160" s="155" t="s">
        <v>5783</v>
      </c>
      <c r="H160" s="156">
        <v>267.75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4.0000000000000003E-5</v>
      </c>
      <c r="R160" s="161">
        <f>Q160*H160</f>
        <v>1.0710000000000001E-2</v>
      </c>
      <c r="S160" s="161">
        <v>0.10299999999999999</v>
      </c>
      <c r="T160" s="162">
        <f>S160*H160</f>
        <v>27.578249999999997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6522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1868</v>
      </c>
      <c r="H161" s="169">
        <v>33.25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2" customFormat="1" ht="22.5">
      <c r="B162" s="165"/>
      <c r="D162" s="166" t="s">
        <v>7985</v>
      </c>
      <c r="E162" s="167" t="s">
        <v>7590</v>
      </c>
      <c r="F162" s="168" t="s">
        <v>1869</v>
      </c>
      <c r="H162" s="169">
        <v>117.25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7664</v>
      </c>
      <c r="AY162" s="167" t="s">
        <v>7977</v>
      </c>
    </row>
    <row r="163" spans="2:65" s="12" customFormat="1" ht="22.5">
      <c r="B163" s="165"/>
      <c r="D163" s="166" t="s">
        <v>7985</v>
      </c>
      <c r="E163" s="167" t="s">
        <v>7590</v>
      </c>
      <c r="F163" s="168" t="s">
        <v>1870</v>
      </c>
      <c r="H163" s="169">
        <v>117.25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7620</v>
      </c>
      <c r="AX163" s="12" t="s">
        <v>7664</v>
      </c>
      <c r="AY163" s="167" t="s">
        <v>7977</v>
      </c>
    </row>
    <row r="164" spans="2:65" s="13" customFormat="1">
      <c r="B164" s="174"/>
      <c r="D164" s="166" t="s">
        <v>7985</v>
      </c>
      <c r="E164" s="175" t="s">
        <v>7590</v>
      </c>
      <c r="F164" s="176" t="s">
        <v>7998</v>
      </c>
      <c r="H164" s="177">
        <v>267.75</v>
      </c>
      <c r="I164" s="178"/>
      <c r="L164" s="174"/>
      <c r="M164" s="179"/>
      <c r="N164" s="180"/>
      <c r="O164" s="180"/>
      <c r="P164" s="180"/>
      <c r="Q164" s="180"/>
      <c r="R164" s="180"/>
      <c r="S164" s="180"/>
      <c r="T164" s="181"/>
      <c r="AT164" s="175" t="s">
        <v>7985</v>
      </c>
      <c r="AU164" s="175" t="s">
        <v>7673</v>
      </c>
      <c r="AV164" s="13" t="s">
        <v>7983</v>
      </c>
      <c r="AW164" s="13" t="s">
        <v>7620</v>
      </c>
      <c r="AX164" s="13" t="s">
        <v>7671</v>
      </c>
      <c r="AY164" s="175" t="s">
        <v>7977</v>
      </c>
    </row>
    <row r="165" spans="2:65" s="1" customFormat="1" ht="24" customHeight="1">
      <c r="B165" s="151"/>
      <c r="C165" s="152" t="s">
        <v>8023</v>
      </c>
      <c r="D165" s="152" t="s">
        <v>7978</v>
      </c>
      <c r="E165" s="153" t="s">
        <v>7979</v>
      </c>
      <c r="F165" s="154" t="s">
        <v>7980</v>
      </c>
      <c r="G165" s="155" t="s">
        <v>7981</v>
      </c>
      <c r="H165" s="156">
        <v>2064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7984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1871</v>
      </c>
      <c r="H166" s="169">
        <v>2064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8027</v>
      </c>
      <c r="D167" s="152" t="s">
        <v>7978</v>
      </c>
      <c r="E167" s="153" t="s">
        <v>7987</v>
      </c>
      <c r="F167" s="154" t="s">
        <v>7988</v>
      </c>
      <c r="G167" s="155" t="s">
        <v>7989</v>
      </c>
      <c r="H167" s="156">
        <v>86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7990</v>
      </c>
    </row>
    <row r="168" spans="2:65" s="1" customFormat="1" ht="16.5" customHeight="1">
      <c r="B168" s="151"/>
      <c r="C168" s="152" t="s">
        <v>8032</v>
      </c>
      <c r="D168" s="152" t="s">
        <v>7978</v>
      </c>
      <c r="E168" s="153" t="s">
        <v>3292</v>
      </c>
      <c r="F168" s="154" t="s">
        <v>3293</v>
      </c>
      <c r="G168" s="155" t="s">
        <v>5863</v>
      </c>
      <c r="H168" s="156">
        <v>12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3.6900000000000002E-2</v>
      </c>
      <c r="R168" s="161">
        <f>Q168*H168</f>
        <v>0.44280000000000003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1872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1873</v>
      </c>
      <c r="H169" s="169">
        <v>12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5780</v>
      </c>
      <c r="D170" s="152" t="s">
        <v>7978</v>
      </c>
      <c r="E170" s="153" t="s">
        <v>3295</v>
      </c>
      <c r="F170" s="154" t="s">
        <v>3296</v>
      </c>
      <c r="G170" s="155" t="s">
        <v>5863</v>
      </c>
      <c r="H170" s="156">
        <v>3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1.068E-2</v>
      </c>
      <c r="R170" s="161">
        <f>Q170*H170</f>
        <v>3.2039999999999999E-2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1874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1875</v>
      </c>
      <c r="H171" s="169">
        <v>3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7671</v>
      </c>
      <c r="AY171" s="167" t="s">
        <v>7977</v>
      </c>
    </row>
    <row r="172" spans="2:65" s="1" customFormat="1" ht="24" customHeight="1">
      <c r="B172" s="151"/>
      <c r="C172" s="152" t="s">
        <v>5786</v>
      </c>
      <c r="D172" s="152" t="s">
        <v>7978</v>
      </c>
      <c r="E172" s="153" t="s">
        <v>3298</v>
      </c>
      <c r="F172" s="154" t="s">
        <v>3299</v>
      </c>
      <c r="G172" s="155" t="s">
        <v>5863</v>
      </c>
      <c r="H172" s="156">
        <v>18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3.6900000000000002E-2</v>
      </c>
      <c r="R172" s="161">
        <f>Q172*H172</f>
        <v>0.66420000000000001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1876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1877</v>
      </c>
      <c r="H173" s="169">
        <v>18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7671</v>
      </c>
      <c r="AY173" s="167" t="s">
        <v>7977</v>
      </c>
    </row>
    <row r="174" spans="2:65" s="1" customFormat="1" ht="16.5" customHeight="1">
      <c r="B174" s="151"/>
      <c r="C174" s="152" t="s">
        <v>5790</v>
      </c>
      <c r="D174" s="152" t="s">
        <v>7978</v>
      </c>
      <c r="E174" s="153" t="s">
        <v>6007</v>
      </c>
      <c r="F174" s="154" t="s">
        <v>6008</v>
      </c>
      <c r="G174" s="155" t="s">
        <v>7994</v>
      </c>
      <c r="H174" s="156">
        <v>376.54500000000002</v>
      </c>
      <c r="I174" s="157"/>
      <c r="J174" s="158">
        <f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6531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2670</v>
      </c>
      <c r="H175" s="169">
        <v>11.316000000000001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7664</v>
      </c>
      <c r="AY175" s="167" t="s">
        <v>7977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1878</v>
      </c>
      <c r="H176" s="169">
        <v>6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7664</v>
      </c>
      <c r="AY176" s="167" t="s">
        <v>7977</v>
      </c>
    </row>
    <row r="177" spans="2:65" s="12" customFormat="1">
      <c r="B177" s="165"/>
      <c r="D177" s="166" t="s">
        <v>7985</v>
      </c>
      <c r="E177" s="167" t="s">
        <v>7590</v>
      </c>
      <c r="F177" s="168" t="s">
        <v>1879</v>
      </c>
      <c r="H177" s="169">
        <v>359.22899999999998</v>
      </c>
      <c r="I177" s="170"/>
      <c r="L177" s="165"/>
      <c r="M177" s="171"/>
      <c r="N177" s="172"/>
      <c r="O177" s="172"/>
      <c r="P177" s="172"/>
      <c r="Q177" s="172"/>
      <c r="R177" s="172"/>
      <c r="S177" s="172"/>
      <c r="T177" s="173"/>
      <c r="AT177" s="167" t="s">
        <v>7985</v>
      </c>
      <c r="AU177" s="167" t="s">
        <v>7673</v>
      </c>
      <c r="AV177" s="12" t="s">
        <v>7673</v>
      </c>
      <c r="AW177" s="12" t="s">
        <v>7620</v>
      </c>
      <c r="AX177" s="12" t="s">
        <v>7664</v>
      </c>
      <c r="AY177" s="167" t="s">
        <v>7977</v>
      </c>
    </row>
    <row r="178" spans="2:65" s="13" customFormat="1">
      <c r="B178" s="174"/>
      <c r="D178" s="166" t="s">
        <v>7985</v>
      </c>
      <c r="E178" s="175" t="s">
        <v>7590</v>
      </c>
      <c r="F178" s="176" t="s">
        <v>7998</v>
      </c>
      <c r="H178" s="177">
        <v>376.54499999999996</v>
      </c>
      <c r="I178" s="178"/>
      <c r="L178" s="174"/>
      <c r="M178" s="179"/>
      <c r="N178" s="180"/>
      <c r="O178" s="180"/>
      <c r="P178" s="180"/>
      <c r="Q178" s="180"/>
      <c r="R178" s="180"/>
      <c r="S178" s="180"/>
      <c r="T178" s="181"/>
      <c r="AT178" s="175" t="s">
        <v>7985</v>
      </c>
      <c r="AU178" s="175" t="s">
        <v>7673</v>
      </c>
      <c r="AV178" s="13" t="s">
        <v>7983</v>
      </c>
      <c r="AW178" s="13" t="s">
        <v>7620</v>
      </c>
      <c r="AX178" s="13" t="s">
        <v>7671</v>
      </c>
      <c r="AY178" s="175" t="s">
        <v>7977</v>
      </c>
    </row>
    <row r="179" spans="2:65" s="1" customFormat="1" ht="24" customHeight="1">
      <c r="B179" s="151"/>
      <c r="C179" s="152" t="s">
        <v>5795</v>
      </c>
      <c r="D179" s="152" t="s">
        <v>7978</v>
      </c>
      <c r="E179" s="153" t="s">
        <v>6536</v>
      </c>
      <c r="F179" s="154" t="s">
        <v>6537</v>
      </c>
      <c r="G179" s="155" t="s">
        <v>7994</v>
      </c>
      <c r="H179" s="156">
        <v>49.28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6538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1880</v>
      </c>
      <c r="H180" s="169">
        <v>49.28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7597</v>
      </c>
      <c r="D181" s="152" t="s">
        <v>7978</v>
      </c>
      <c r="E181" s="153" t="s">
        <v>6372</v>
      </c>
      <c r="F181" s="154" t="s">
        <v>6373</v>
      </c>
      <c r="G181" s="155" t="s">
        <v>7994</v>
      </c>
      <c r="H181" s="156">
        <v>1584</v>
      </c>
      <c r="I181" s="157"/>
      <c r="J181" s="158">
        <f>ROUND(I181*H181,2)</f>
        <v>0</v>
      </c>
      <c r="K181" s="154" t="s">
        <v>7590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0</v>
      </c>
      <c r="R181" s="161">
        <f>Q181*H181</f>
        <v>0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4539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1881</v>
      </c>
      <c r="H182" s="169">
        <v>1584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5804</v>
      </c>
      <c r="D183" s="152" t="s">
        <v>7978</v>
      </c>
      <c r="E183" s="153" t="s">
        <v>6540</v>
      </c>
      <c r="F183" s="154" t="s">
        <v>6541</v>
      </c>
      <c r="G183" s="155" t="s">
        <v>7994</v>
      </c>
      <c r="H183" s="156">
        <v>42.606000000000002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6542</v>
      </c>
    </row>
    <row r="184" spans="2:65" s="14" customFormat="1">
      <c r="B184" s="182"/>
      <c r="D184" s="166" t="s">
        <v>7985</v>
      </c>
      <c r="E184" s="183" t="s">
        <v>7590</v>
      </c>
      <c r="F184" s="184" t="s">
        <v>4541</v>
      </c>
      <c r="H184" s="183" t="s">
        <v>7590</v>
      </c>
      <c r="I184" s="185"/>
      <c r="L184" s="182"/>
      <c r="M184" s="186"/>
      <c r="N184" s="187"/>
      <c r="O184" s="187"/>
      <c r="P184" s="187"/>
      <c r="Q184" s="187"/>
      <c r="R184" s="187"/>
      <c r="S184" s="187"/>
      <c r="T184" s="188"/>
      <c r="AT184" s="183" t="s">
        <v>7985</v>
      </c>
      <c r="AU184" s="183" t="s">
        <v>7673</v>
      </c>
      <c r="AV184" s="14" t="s">
        <v>7671</v>
      </c>
      <c r="AW184" s="14" t="s">
        <v>7620</v>
      </c>
      <c r="AX184" s="14" t="s">
        <v>7664</v>
      </c>
      <c r="AY184" s="183" t="s">
        <v>7977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2680</v>
      </c>
      <c r="H185" s="169">
        <v>16.2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7664</v>
      </c>
      <c r="AY185" s="167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2681</v>
      </c>
      <c r="H186" s="169">
        <v>3.9060000000000001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7664</v>
      </c>
      <c r="AY186" s="167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1882</v>
      </c>
      <c r="H187" s="169">
        <v>22.5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7664</v>
      </c>
      <c r="AY187" s="167" t="s">
        <v>7977</v>
      </c>
    </row>
    <row r="188" spans="2:65" s="13" customFormat="1">
      <c r="B188" s="174"/>
      <c r="D188" s="166" t="s">
        <v>7985</v>
      </c>
      <c r="E188" s="175" t="s">
        <v>7590</v>
      </c>
      <c r="F188" s="176" t="s">
        <v>7998</v>
      </c>
      <c r="H188" s="177">
        <v>42.605999999999995</v>
      </c>
      <c r="I188" s="178"/>
      <c r="L188" s="174"/>
      <c r="M188" s="179"/>
      <c r="N188" s="180"/>
      <c r="O188" s="180"/>
      <c r="P188" s="180"/>
      <c r="Q188" s="180"/>
      <c r="R188" s="180"/>
      <c r="S188" s="180"/>
      <c r="T188" s="181"/>
      <c r="AT188" s="175" t="s">
        <v>7985</v>
      </c>
      <c r="AU188" s="175" t="s">
        <v>7673</v>
      </c>
      <c r="AV188" s="13" t="s">
        <v>7983</v>
      </c>
      <c r="AW188" s="13" t="s">
        <v>7620</v>
      </c>
      <c r="AX188" s="13" t="s">
        <v>7671</v>
      </c>
      <c r="AY188" s="175" t="s">
        <v>7977</v>
      </c>
    </row>
    <row r="189" spans="2:65" s="1" customFormat="1" ht="24" customHeight="1">
      <c r="B189" s="151"/>
      <c r="C189" s="152" t="s">
        <v>5809</v>
      </c>
      <c r="D189" s="152" t="s">
        <v>7978</v>
      </c>
      <c r="E189" s="153" t="s">
        <v>6547</v>
      </c>
      <c r="F189" s="154" t="s">
        <v>6548</v>
      </c>
      <c r="G189" s="155" t="s">
        <v>7994</v>
      </c>
      <c r="H189" s="156">
        <v>42.606000000000002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6549</v>
      </c>
    </row>
    <row r="190" spans="2:65" s="14" customFormat="1">
      <c r="B190" s="182"/>
      <c r="D190" s="166" t="s">
        <v>7985</v>
      </c>
      <c r="E190" s="183" t="s">
        <v>7590</v>
      </c>
      <c r="F190" s="184" t="s">
        <v>6550</v>
      </c>
      <c r="H190" s="183" t="s">
        <v>7590</v>
      </c>
      <c r="I190" s="185"/>
      <c r="L190" s="182"/>
      <c r="M190" s="186"/>
      <c r="N190" s="187"/>
      <c r="O190" s="187"/>
      <c r="P190" s="187"/>
      <c r="Q190" s="187"/>
      <c r="R190" s="187"/>
      <c r="S190" s="187"/>
      <c r="T190" s="188"/>
      <c r="AT190" s="183" t="s">
        <v>7985</v>
      </c>
      <c r="AU190" s="183" t="s">
        <v>7673</v>
      </c>
      <c r="AV190" s="14" t="s">
        <v>7671</v>
      </c>
      <c r="AW190" s="14" t="s">
        <v>7620</v>
      </c>
      <c r="AX190" s="14" t="s">
        <v>7664</v>
      </c>
      <c r="AY190" s="183" t="s">
        <v>7977</v>
      </c>
    </row>
    <row r="191" spans="2:65" s="12" customFormat="1">
      <c r="B191" s="165"/>
      <c r="D191" s="166" t="s">
        <v>7985</v>
      </c>
      <c r="E191" s="167" t="s">
        <v>7590</v>
      </c>
      <c r="F191" s="168" t="s">
        <v>2680</v>
      </c>
      <c r="H191" s="169">
        <v>16.2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7620</v>
      </c>
      <c r="AX191" s="12" t="s">
        <v>7664</v>
      </c>
      <c r="AY191" s="167" t="s">
        <v>7977</v>
      </c>
    </row>
    <row r="192" spans="2:65" s="12" customFormat="1">
      <c r="B192" s="165"/>
      <c r="D192" s="166" t="s">
        <v>7985</v>
      </c>
      <c r="E192" s="167" t="s">
        <v>7590</v>
      </c>
      <c r="F192" s="168" t="s">
        <v>2681</v>
      </c>
      <c r="H192" s="169">
        <v>3.9060000000000001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7620</v>
      </c>
      <c r="AX192" s="12" t="s">
        <v>7664</v>
      </c>
      <c r="AY192" s="167" t="s">
        <v>7977</v>
      </c>
    </row>
    <row r="193" spans="2:65" s="12" customFormat="1">
      <c r="B193" s="165"/>
      <c r="D193" s="166" t="s">
        <v>7985</v>
      </c>
      <c r="E193" s="167" t="s">
        <v>7590</v>
      </c>
      <c r="F193" s="168" t="s">
        <v>1882</v>
      </c>
      <c r="H193" s="169">
        <v>22.5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7985</v>
      </c>
      <c r="AU193" s="167" t="s">
        <v>7673</v>
      </c>
      <c r="AV193" s="12" t="s">
        <v>7673</v>
      </c>
      <c r="AW193" s="12" t="s">
        <v>7620</v>
      </c>
      <c r="AX193" s="12" t="s">
        <v>7664</v>
      </c>
      <c r="AY193" s="167" t="s">
        <v>7977</v>
      </c>
    </row>
    <row r="194" spans="2:65" s="13" customFormat="1">
      <c r="B194" s="174"/>
      <c r="D194" s="166" t="s">
        <v>7985</v>
      </c>
      <c r="E194" s="175" t="s">
        <v>7590</v>
      </c>
      <c r="F194" s="176" t="s">
        <v>7998</v>
      </c>
      <c r="H194" s="177">
        <v>42.605999999999995</v>
      </c>
      <c r="I194" s="178"/>
      <c r="L194" s="174"/>
      <c r="M194" s="179"/>
      <c r="N194" s="180"/>
      <c r="O194" s="180"/>
      <c r="P194" s="180"/>
      <c r="Q194" s="180"/>
      <c r="R194" s="180"/>
      <c r="S194" s="180"/>
      <c r="T194" s="181"/>
      <c r="AT194" s="175" t="s">
        <v>7985</v>
      </c>
      <c r="AU194" s="175" t="s">
        <v>7673</v>
      </c>
      <c r="AV194" s="13" t="s">
        <v>7983</v>
      </c>
      <c r="AW194" s="13" t="s">
        <v>7620</v>
      </c>
      <c r="AX194" s="13" t="s">
        <v>7671</v>
      </c>
      <c r="AY194" s="175" t="s">
        <v>7977</v>
      </c>
    </row>
    <row r="195" spans="2:65" s="1" customFormat="1" ht="24" customHeight="1">
      <c r="B195" s="151"/>
      <c r="C195" s="152" t="s">
        <v>5813</v>
      </c>
      <c r="D195" s="152" t="s">
        <v>7978</v>
      </c>
      <c r="E195" s="153" t="s">
        <v>6021</v>
      </c>
      <c r="F195" s="154" t="s">
        <v>6022</v>
      </c>
      <c r="G195" s="155" t="s">
        <v>7994</v>
      </c>
      <c r="H195" s="156">
        <v>42.606000000000002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6554</v>
      </c>
    </row>
    <row r="196" spans="2:65" s="1" customFormat="1" ht="24" customHeight="1">
      <c r="B196" s="151"/>
      <c r="C196" s="152" t="s">
        <v>5819</v>
      </c>
      <c r="D196" s="152" t="s">
        <v>7978</v>
      </c>
      <c r="E196" s="153" t="s">
        <v>6555</v>
      </c>
      <c r="F196" s="154" t="s">
        <v>6556</v>
      </c>
      <c r="G196" s="155" t="s">
        <v>7994</v>
      </c>
      <c r="H196" s="156">
        <v>42.606000000000002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6557</v>
      </c>
    </row>
    <row r="197" spans="2:65" s="14" customFormat="1">
      <c r="B197" s="182"/>
      <c r="D197" s="166" t="s">
        <v>7985</v>
      </c>
      <c r="E197" s="183" t="s">
        <v>7590</v>
      </c>
      <c r="F197" s="184" t="s">
        <v>8020</v>
      </c>
      <c r="H197" s="183" t="s">
        <v>7590</v>
      </c>
      <c r="I197" s="185"/>
      <c r="L197" s="182"/>
      <c r="M197" s="186"/>
      <c r="N197" s="187"/>
      <c r="O197" s="187"/>
      <c r="P197" s="187"/>
      <c r="Q197" s="187"/>
      <c r="R197" s="187"/>
      <c r="S197" s="187"/>
      <c r="T197" s="188"/>
      <c r="AT197" s="183" t="s">
        <v>7985</v>
      </c>
      <c r="AU197" s="183" t="s">
        <v>7673</v>
      </c>
      <c r="AV197" s="14" t="s">
        <v>7671</v>
      </c>
      <c r="AW197" s="14" t="s">
        <v>7620</v>
      </c>
      <c r="AX197" s="14" t="s">
        <v>7664</v>
      </c>
      <c r="AY197" s="183" t="s">
        <v>7977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2680</v>
      </c>
      <c r="H198" s="169">
        <v>16.2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7664</v>
      </c>
      <c r="AY198" s="167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2681</v>
      </c>
      <c r="H199" s="169">
        <v>3.9060000000000001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7664</v>
      </c>
      <c r="AY199" s="167" t="s">
        <v>7977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1882</v>
      </c>
      <c r="H200" s="169">
        <v>22.5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7664</v>
      </c>
      <c r="AY200" s="167" t="s">
        <v>7977</v>
      </c>
    </row>
    <row r="201" spans="2:65" s="13" customFormat="1">
      <c r="B201" s="174"/>
      <c r="D201" s="166" t="s">
        <v>7985</v>
      </c>
      <c r="E201" s="175" t="s">
        <v>7590</v>
      </c>
      <c r="F201" s="176" t="s">
        <v>7998</v>
      </c>
      <c r="H201" s="177">
        <v>42.605999999999995</v>
      </c>
      <c r="I201" s="178"/>
      <c r="L201" s="174"/>
      <c r="M201" s="179"/>
      <c r="N201" s="180"/>
      <c r="O201" s="180"/>
      <c r="P201" s="180"/>
      <c r="Q201" s="180"/>
      <c r="R201" s="180"/>
      <c r="S201" s="180"/>
      <c r="T201" s="181"/>
      <c r="AT201" s="175" t="s">
        <v>7985</v>
      </c>
      <c r="AU201" s="175" t="s">
        <v>7673</v>
      </c>
      <c r="AV201" s="13" t="s">
        <v>7983</v>
      </c>
      <c r="AW201" s="13" t="s">
        <v>7620</v>
      </c>
      <c r="AX201" s="13" t="s">
        <v>7671</v>
      </c>
      <c r="AY201" s="175" t="s">
        <v>7977</v>
      </c>
    </row>
    <row r="202" spans="2:65" s="1" customFormat="1" ht="24" customHeight="1">
      <c r="B202" s="151"/>
      <c r="C202" s="152" t="s">
        <v>5825</v>
      </c>
      <c r="D202" s="152" t="s">
        <v>7978</v>
      </c>
      <c r="E202" s="153" t="s">
        <v>6029</v>
      </c>
      <c r="F202" s="154" t="s">
        <v>6030</v>
      </c>
      <c r="G202" s="155" t="s">
        <v>7994</v>
      </c>
      <c r="H202" s="156">
        <v>42.606000000000002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6562</v>
      </c>
    </row>
    <row r="203" spans="2:65" s="1" customFormat="1" ht="24" customHeight="1">
      <c r="B203" s="151"/>
      <c r="C203" s="152" t="s">
        <v>7596</v>
      </c>
      <c r="D203" s="152" t="s">
        <v>7978</v>
      </c>
      <c r="E203" s="153" t="s">
        <v>7999</v>
      </c>
      <c r="F203" s="154" t="s">
        <v>8000</v>
      </c>
      <c r="G203" s="155" t="s">
        <v>7994</v>
      </c>
      <c r="H203" s="156">
        <v>647.67999999999995</v>
      </c>
      <c r="I203" s="157"/>
      <c r="J203" s="158">
        <f>ROUND(I203*H203,2)</f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8001</v>
      </c>
    </row>
    <row r="204" spans="2:65" s="14" customFormat="1">
      <c r="B204" s="182"/>
      <c r="D204" s="166" t="s">
        <v>7985</v>
      </c>
      <c r="E204" s="183" t="s">
        <v>7590</v>
      </c>
      <c r="F204" s="184" t="s">
        <v>4541</v>
      </c>
      <c r="H204" s="183" t="s">
        <v>7590</v>
      </c>
      <c r="I204" s="185"/>
      <c r="L204" s="182"/>
      <c r="M204" s="186"/>
      <c r="N204" s="187"/>
      <c r="O204" s="187"/>
      <c r="P204" s="187"/>
      <c r="Q204" s="187"/>
      <c r="R204" s="187"/>
      <c r="S204" s="187"/>
      <c r="T204" s="188"/>
      <c r="AT204" s="183" t="s">
        <v>7985</v>
      </c>
      <c r="AU204" s="183" t="s">
        <v>7673</v>
      </c>
      <c r="AV204" s="14" t="s">
        <v>7671</v>
      </c>
      <c r="AW204" s="14" t="s">
        <v>7620</v>
      </c>
      <c r="AX204" s="14" t="s">
        <v>7664</v>
      </c>
      <c r="AY204" s="183" t="s">
        <v>7977</v>
      </c>
    </row>
    <row r="205" spans="2:65" s="12" customFormat="1">
      <c r="B205" s="165"/>
      <c r="D205" s="166" t="s">
        <v>7985</v>
      </c>
      <c r="E205" s="167" t="s">
        <v>7590</v>
      </c>
      <c r="F205" s="168" t="s">
        <v>1883</v>
      </c>
      <c r="H205" s="169">
        <v>647.67999999999995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7985</v>
      </c>
      <c r="AU205" s="167" t="s">
        <v>7673</v>
      </c>
      <c r="AV205" s="12" t="s">
        <v>7673</v>
      </c>
      <c r="AW205" s="12" t="s">
        <v>7620</v>
      </c>
      <c r="AX205" s="12" t="s">
        <v>7671</v>
      </c>
      <c r="AY205" s="167" t="s">
        <v>7977</v>
      </c>
    </row>
    <row r="206" spans="2:65" s="1" customFormat="1" ht="24" customHeight="1">
      <c r="B206" s="151"/>
      <c r="C206" s="152" t="s">
        <v>5838</v>
      </c>
      <c r="D206" s="152" t="s">
        <v>7978</v>
      </c>
      <c r="E206" s="153" t="s">
        <v>8006</v>
      </c>
      <c r="F206" s="154" t="s">
        <v>8007</v>
      </c>
      <c r="G206" s="155" t="s">
        <v>7994</v>
      </c>
      <c r="H206" s="156">
        <v>647.67999999999995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8008</v>
      </c>
    </row>
    <row r="207" spans="2:65" s="14" customFormat="1">
      <c r="B207" s="182"/>
      <c r="D207" s="166" t="s">
        <v>7985</v>
      </c>
      <c r="E207" s="183" t="s">
        <v>7590</v>
      </c>
      <c r="F207" s="184" t="s">
        <v>6550</v>
      </c>
      <c r="H207" s="183" t="s">
        <v>7590</v>
      </c>
      <c r="I207" s="185"/>
      <c r="L207" s="182"/>
      <c r="M207" s="186"/>
      <c r="N207" s="187"/>
      <c r="O207" s="187"/>
      <c r="P207" s="187"/>
      <c r="Q207" s="187"/>
      <c r="R207" s="187"/>
      <c r="S207" s="187"/>
      <c r="T207" s="188"/>
      <c r="AT207" s="183" t="s">
        <v>7985</v>
      </c>
      <c r="AU207" s="183" t="s">
        <v>7673</v>
      </c>
      <c r="AV207" s="14" t="s">
        <v>7671</v>
      </c>
      <c r="AW207" s="14" t="s">
        <v>7620</v>
      </c>
      <c r="AX207" s="14" t="s">
        <v>7664</v>
      </c>
      <c r="AY207" s="183" t="s">
        <v>7977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1883</v>
      </c>
      <c r="H208" s="169">
        <v>647.67999999999995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7671</v>
      </c>
      <c r="AY208" s="167" t="s">
        <v>7977</v>
      </c>
    </row>
    <row r="209" spans="2:65" s="1" customFormat="1" ht="24" customHeight="1">
      <c r="B209" s="151"/>
      <c r="C209" s="152" t="s">
        <v>5844</v>
      </c>
      <c r="D209" s="152" t="s">
        <v>7978</v>
      </c>
      <c r="E209" s="153" t="s">
        <v>8013</v>
      </c>
      <c r="F209" s="154" t="s">
        <v>8014</v>
      </c>
      <c r="G209" s="155" t="s">
        <v>7994</v>
      </c>
      <c r="H209" s="156">
        <v>647.67999999999995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8015</v>
      </c>
    </row>
    <row r="210" spans="2:65" s="1" customFormat="1" ht="24" customHeight="1">
      <c r="B210" s="151"/>
      <c r="C210" s="152" t="s">
        <v>5850</v>
      </c>
      <c r="D210" s="152" t="s">
        <v>7978</v>
      </c>
      <c r="E210" s="153" t="s">
        <v>8017</v>
      </c>
      <c r="F210" s="154" t="s">
        <v>8018</v>
      </c>
      <c r="G210" s="155" t="s">
        <v>7994</v>
      </c>
      <c r="H210" s="156">
        <v>647.67999999999995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8019</v>
      </c>
    </row>
    <row r="211" spans="2:65" s="14" customFormat="1">
      <c r="B211" s="182"/>
      <c r="D211" s="166" t="s">
        <v>7985</v>
      </c>
      <c r="E211" s="183" t="s">
        <v>7590</v>
      </c>
      <c r="F211" s="184" t="s">
        <v>8020</v>
      </c>
      <c r="H211" s="183" t="s">
        <v>7590</v>
      </c>
      <c r="I211" s="185"/>
      <c r="L211" s="182"/>
      <c r="M211" s="186"/>
      <c r="N211" s="187"/>
      <c r="O211" s="187"/>
      <c r="P211" s="187"/>
      <c r="Q211" s="187"/>
      <c r="R211" s="187"/>
      <c r="S211" s="187"/>
      <c r="T211" s="188"/>
      <c r="AT211" s="183" t="s">
        <v>7985</v>
      </c>
      <c r="AU211" s="183" t="s">
        <v>7673</v>
      </c>
      <c r="AV211" s="14" t="s">
        <v>7671</v>
      </c>
      <c r="AW211" s="14" t="s">
        <v>7620</v>
      </c>
      <c r="AX211" s="14" t="s">
        <v>7664</v>
      </c>
      <c r="AY211" s="183" t="s">
        <v>7977</v>
      </c>
    </row>
    <row r="212" spans="2:65" s="12" customFormat="1">
      <c r="B212" s="165"/>
      <c r="D212" s="166" t="s">
        <v>7985</v>
      </c>
      <c r="E212" s="167" t="s">
        <v>7590</v>
      </c>
      <c r="F212" s="168" t="s">
        <v>1883</v>
      </c>
      <c r="H212" s="169">
        <v>647.67999999999995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7620</v>
      </c>
      <c r="AX212" s="12" t="s">
        <v>7671</v>
      </c>
      <c r="AY212" s="167" t="s">
        <v>7977</v>
      </c>
    </row>
    <row r="213" spans="2:65" s="1" customFormat="1" ht="24" customHeight="1">
      <c r="B213" s="151"/>
      <c r="C213" s="152" t="s">
        <v>5854</v>
      </c>
      <c r="D213" s="152" t="s">
        <v>7978</v>
      </c>
      <c r="E213" s="153" t="s">
        <v>8024</v>
      </c>
      <c r="F213" s="154" t="s">
        <v>8025</v>
      </c>
      <c r="G213" s="155" t="s">
        <v>7994</v>
      </c>
      <c r="H213" s="156">
        <v>647.67999999999995</v>
      </c>
      <c r="I213" s="157"/>
      <c r="J213" s="158">
        <f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8026</v>
      </c>
    </row>
    <row r="214" spans="2:65" s="1" customFormat="1" ht="24" customHeight="1">
      <c r="B214" s="151"/>
      <c r="C214" s="152" t="s">
        <v>5860</v>
      </c>
      <c r="D214" s="152" t="s">
        <v>7978</v>
      </c>
      <c r="E214" s="153" t="s">
        <v>4869</v>
      </c>
      <c r="F214" s="154" t="s">
        <v>4870</v>
      </c>
      <c r="G214" s="155" t="s">
        <v>7994</v>
      </c>
      <c r="H214" s="156">
        <v>25.564</v>
      </c>
      <c r="I214" s="157"/>
      <c r="J214" s="158">
        <f>ROUND(I214*H214,2)</f>
        <v>0</v>
      </c>
      <c r="K214" s="154" t="s">
        <v>7982</v>
      </c>
      <c r="L214" s="31"/>
      <c r="M214" s="159" t="s">
        <v>7590</v>
      </c>
      <c r="N214" s="160" t="s">
        <v>7629</v>
      </c>
      <c r="O214" s="54"/>
      <c r="P214" s="161">
        <f>O214*H214</f>
        <v>0</v>
      </c>
      <c r="Q214" s="161">
        <v>0</v>
      </c>
      <c r="R214" s="161">
        <f>Q214*H214</f>
        <v>0</v>
      </c>
      <c r="S214" s="161">
        <v>0</v>
      </c>
      <c r="T214" s="162">
        <f>S214*H214</f>
        <v>0</v>
      </c>
      <c r="AR214" s="163" t="s">
        <v>7983</v>
      </c>
      <c r="AT214" s="163" t="s">
        <v>7978</v>
      </c>
      <c r="AU214" s="163" t="s">
        <v>7673</v>
      </c>
      <c r="AY214" s="16" t="s">
        <v>7977</v>
      </c>
      <c r="BE214" s="164">
        <f>IF(N214="základní",J214,0)</f>
        <v>0</v>
      </c>
      <c r="BF214" s="164">
        <f>IF(N214="snížená",J214,0)</f>
        <v>0</v>
      </c>
      <c r="BG214" s="164">
        <f>IF(N214="zákl. přenesená",J214,0)</f>
        <v>0</v>
      </c>
      <c r="BH214" s="164">
        <f>IF(N214="sníž. přenesená",J214,0)</f>
        <v>0</v>
      </c>
      <c r="BI214" s="164">
        <f>IF(N214="nulová",J214,0)</f>
        <v>0</v>
      </c>
      <c r="BJ214" s="16" t="s">
        <v>7671</v>
      </c>
      <c r="BK214" s="164">
        <f>ROUND(I214*H214,2)</f>
        <v>0</v>
      </c>
      <c r="BL214" s="16" t="s">
        <v>7983</v>
      </c>
      <c r="BM214" s="163" t="s">
        <v>4557</v>
      </c>
    </row>
    <row r="215" spans="2:65" s="14" customFormat="1">
      <c r="B215" s="182"/>
      <c r="D215" s="166" t="s">
        <v>7985</v>
      </c>
      <c r="E215" s="183" t="s">
        <v>7590</v>
      </c>
      <c r="F215" s="184" t="s">
        <v>3308</v>
      </c>
      <c r="H215" s="183" t="s">
        <v>7590</v>
      </c>
      <c r="I215" s="185"/>
      <c r="L215" s="182"/>
      <c r="M215" s="186"/>
      <c r="N215" s="187"/>
      <c r="O215" s="187"/>
      <c r="P215" s="187"/>
      <c r="Q215" s="187"/>
      <c r="R215" s="187"/>
      <c r="S215" s="187"/>
      <c r="T215" s="188"/>
      <c r="AT215" s="183" t="s">
        <v>7985</v>
      </c>
      <c r="AU215" s="183" t="s">
        <v>7673</v>
      </c>
      <c r="AV215" s="14" t="s">
        <v>7671</v>
      </c>
      <c r="AW215" s="14" t="s">
        <v>7620</v>
      </c>
      <c r="AX215" s="14" t="s">
        <v>7664</v>
      </c>
      <c r="AY215" s="183" t="s">
        <v>7977</v>
      </c>
    </row>
    <row r="216" spans="2:65" s="12" customFormat="1">
      <c r="B216" s="165"/>
      <c r="D216" s="166" t="s">
        <v>7985</v>
      </c>
      <c r="E216" s="167" t="s">
        <v>7590</v>
      </c>
      <c r="F216" s="168" t="s">
        <v>2675</v>
      </c>
      <c r="H216" s="169">
        <v>9.7200000000000006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7620</v>
      </c>
      <c r="AX216" s="12" t="s">
        <v>7664</v>
      </c>
      <c r="AY216" s="167" t="s">
        <v>7977</v>
      </c>
    </row>
    <row r="217" spans="2:65" s="12" customFormat="1">
      <c r="B217" s="165"/>
      <c r="D217" s="166" t="s">
        <v>7985</v>
      </c>
      <c r="E217" s="167" t="s">
        <v>7590</v>
      </c>
      <c r="F217" s="168" t="s">
        <v>2676</v>
      </c>
      <c r="H217" s="169">
        <v>2.3439999999999999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7620</v>
      </c>
      <c r="AX217" s="12" t="s">
        <v>7664</v>
      </c>
      <c r="AY217" s="167" t="s">
        <v>7977</v>
      </c>
    </row>
    <row r="218" spans="2:65" s="12" customFormat="1">
      <c r="B218" s="165"/>
      <c r="D218" s="166" t="s">
        <v>7985</v>
      </c>
      <c r="E218" s="167" t="s">
        <v>7590</v>
      </c>
      <c r="F218" s="168" t="s">
        <v>1884</v>
      </c>
      <c r="H218" s="169">
        <v>13.5</v>
      </c>
      <c r="I218" s="170"/>
      <c r="L218" s="165"/>
      <c r="M218" s="171"/>
      <c r="N218" s="172"/>
      <c r="O218" s="172"/>
      <c r="P218" s="172"/>
      <c r="Q218" s="172"/>
      <c r="R218" s="172"/>
      <c r="S218" s="172"/>
      <c r="T218" s="173"/>
      <c r="AT218" s="167" t="s">
        <v>7985</v>
      </c>
      <c r="AU218" s="167" t="s">
        <v>7673</v>
      </c>
      <c r="AV218" s="12" t="s">
        <v>7673</v>
      </c>
      <c r="AW218" s="12" t="s">
        <v>7620</v>
      </c>
      <c r="AX218" s="12" t="s">
        <v>7664</v>
      </c>
      <c r="AY218" s="167" t="s">
        <v>7977</v>
      </c>
    </row>
    <row r="219" spans="2:65" s="13" customFormat="1">
      <c r="B219" s="174"/>
      <c r="D219" s="166" t="s">
        <v>7985</v>
      </c>
      <c r="E219" s="175" t="s">
        <v>7590</v>
      </c>
      <c r="F219" s="176" t="s">
        <v>7998</v>
      </c>
      <c r="H219" s="177">
        <v>25.564</v>
      </c>
      <c r="I219" s="178"/>
      <c r="L219" s="174"/>
      <c r="M219" s="179"/>
      <c r="N219" s="180"/>
      <c r="O219" s="180"/>
      <c r="P219" s="180"/>
      <c r="Q219" s="180"/>
      <c r="R219" s="180"/>
      <c r="S219" s="180"/>
      <c r="T219" s="181"/>
      <c r="AT219" s="175" t="s">
        <v>7985</v>
      </c>
      <c r="AU219" s="175" t="s">
        <v>7673</v>
      </c>
      <c r="AV219" s="13" t="s">
        <v>7983</v>
      </c>
      <c r="AW219" s="13" t="s">
        <v>7620</v>
      </c>
      <c r="AX219" s="13" t="s">
        <v>7671</v>
      </c>
      <c r="AY219" s="175" t="s">
        <v>7977</v>
      </c>
    </row>
    <row r="220" spans="2:65" s="1" customFormat="1" ht="24" customHeight="1">
      <c r="B220" s="151"/>
      <c r="C220" s="152" t="s">
        <v>5868</v>
      </c>
      <c r="D220" s="152" t="s">
        <v>7978</v>
      </c>
      <c r="E220" s="153" t="s">
        <v>8028</v>
      </c>
      <c r="F220" s="154" t="s">
        <v>8029</v>
      </c>
      <c r="G220" s="155" t="s">
        <v>7994</v>
      </c>
      <c r="H220" s="156">
        <v>388.608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0</v>
      </c>
      <c r="R220" s="161">
        <f>Q220*H220</f>
        <v>0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8030</v>
      </c>
    </row>
    <row r="221" spans="2:65" s="14" customFormat="1">
      <c r="B221" s="182"/>
      <c r="D221" s="166" t="s">
        <v>7985</v>
      </c>
      <c r="E221" s="183" t="s">
        <v>7590</v>
      </c>
      <c r="F221" s="184" t="s">
        <v>3308</v>
      </c>
      <c r="H221" s="183" t="s">
        <v>7590</v>
      </c>
      <c r="I221" s="185"/>
      <c r="L221" s="182"/>
      <c r="M221" s="186"/>
      <c r="N221" s="187"/>
      <c r="O221" s="187"/>
      <c r="P221" s="187"/>
      <c r="Q221" s="187"/>
      <c r="R221" s="187"/>
      <c r="S221" s="187"/>
      <c r="T221" s="188"/>
      <c r="AT221" s="183" t="s">
        <v>7985</v>
      </c>
      <c r="AU221" s="183" t="s">
        <v>7673</v>
      </c>
      <c r="AV221" s="14" t="s">
        <v>7671</v>
      </c>
      <c r="AW221" s="14" t="s">
        <v>7620</v>
      </c>
      <c r="AX221" s="14" t="s">
        <v>7664</v>
      </c>
      <c r="AY221" s="183" t="s">
        <v>7977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1885</v>
      </c>
      <c r="H222" s="169">
        <v>388.608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7671</v>
      </c>
      <c r="AY222" s="167" t="s">
        <v>7977</v>
      </c>
    </row>
    <row r="223" spans="2:65" s="1" customFormat="1" ht="24" customHeight="1">
      <c r="B223" s="151"/>
      <c r="C223" s="152" t="s">
        <v>5876</v>
      </c>
      <c r="D223" s="152" t="s">
        <v>7978</v>
      </c>
      <c r="E223" s="153" t="s">
        <v>4315</v>
      </c>
      <c r="F223" s="154" t="s">
        <v>4316</v>
      </c>
      <c r="G223" s="155" t="s">
        <v>7994</v>
      </c>
      <c r="H223" s="156">
        <v>17.042999999999999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1886</v>
      </c>
    </row>
    <row r="224" spans="2:65" s="14" customFormat="1">
      <c r="B224" s="182"/>
      <c r="D224" s="166" t="s">
        <v>7985</v>
      </c>
      <c r="E224" s="183" t="s">
        <v>7590</v>
      </c>
      <c r="F224" s="184" t="s">
        <v>1887</v>
      </c>
      <c r="H224" s="183" t="s">
        <v>7590</v>
      </c>
      <c r="I224" s="185"/>
      <c r="L224" s="182"/>
      <c r="M224" s="186"/>
      <c r="N224" s="187"/>
      <c r="O224" s="187"/>
      <c r="P224" s="187"/>
      <c r="Q224" s="187"/>
      <c r="R224" s="187"/>
      <c r="S224" s="187"/>
      <c r="T224" s="188"/>
      <c r="AT224" s="183" t="s">
        <v>7985</v>
      </c>
      <c r="AU224" s="183" t="s">
        <v>7673</v>
      </c>
      <c r="AV224" s="14" t="s">
        <v>7671</v>
      </c>
      <c r="AW224" s="14" t="s">
        <v>7620</v>
      </c>
      <c r="AX224" s="14" t="s">
        <v>7664</v>
      </c>
      <c r="AY224" s="183" t="s">
        <v>7977</v>
      </c>
    </row>
    <row r="225" spans="2:65" s="12" customFormat="1">
      <c r="B225" s="165"/>
      <c r="D225" s="166" t="s">
        <v>7985</v>
      </c>
      <c r="E225" s="167" t="s">
        <v>7590</v>
      </c>
      <c r="F225" s="168" t="s">
        <v>1888</v>
      </c>
      <c r="H225" s="169">
        <v>6.48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7985</v>
      </c>
      <c r="AU225" s="167" t="s">
        <v>7673</v>
      </c>
      <c r="AV225" s="12" t="s">
        <v>7673</v>
      </c>
      <c r="AW225" s="12" t="s">
        <v>7620</v>
      </c>
      <c r="AX225" s="12" t="s">
        <v>7664</v>
      </c>
      <c r="AY225" s="167" t="s">
        <v>7977</v>
      </c>
    </row>
    <row r="226" spans="2:65" s="12" customFormat="1">
      <c r="B226" s="165"/>
      <c r="D226" s="166" t="s">
        <v>7985</v>
      </c>
      <c r="E226" s="167" t="s">
        <v>7590</v>
      </c>
      <c r="F226" s="168" t="s">
        <v>1889</v>
      </c>
      <c r="H226" s="169">
        <v>1.5629999999999999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7620</v>
      </c>
      <c r="AX226" s="12" t="s">
        <v>7664</v>
      </c>
      <c r="AY226" s="167" t="s">
        <v>7977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1890</v>
      </c>
      <c r="H227" s="169">
        <v>9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7664</v>
      </c>
      <c r="AY227" s="167" t="s">
        <v>7977</v>
      </c>
    </row>
    <row r="228" spans="2:65" s="13" customFormat="1">
      <c r="B228" s="174"/>
      <c r="D228" s="166" t="s">
        <v>7985</v>
      </c>
      <c r="E228" s="175" t="s">
        <v>7590</v>
      </c>
      <c r="F228" s="176" t="s">
        <v>7998</v>
      </c>
      <c r="H228" s="177">
        <v>17.042999999999999</v>
      </c>
      <c r="I228" s="178"/>
      <c r="L228" s="174"/>
      <c r="M228" s="179"/>
      <c r="N228" s="180"/>
      <c r="O228" s="180"/>
      <c r="P228" s="180"/>
      <c r="Q228" s="180"/>
      <c r="R228" s="180"/>
      <c r="S228" s="180"/>
      <c r="T228" s="181"/>
      <c r="AT228" s="175" t="s">
        <v>7985</v>
      </c>
      <c r="AU228" s="175" t="s">
        <v>7673</v>
      </c>
      <c r="AV228" s="13" t="s">
        <v>7983</v>
      </c>
      <c r="AW228" s="13" t="s">
        <v>7620</v>
      </c>
      <c r="AX228" s="13" t="s">
        <v>7671</v>
      </c>
      <c r="AY228" s="175" t="s">
        <v>7977</v>
      </c>
    </row>
    <row r="229" spans="2:65" s="1" customFormat="1" ht="24" customHeight="1">
      <c r="B229" s="151"/>
      <c r="C229" s="152" t="s">
        <v>5883</v>
      </c>
      <c r="D229" s="152" t="s">
        <v>7978</v>
      </c>
      <c r="E229" s="153" t="s">
        <v>8033</v>
      </c>
      <c r="F229" s="154" t="s">
        <v>5777</v>
      </c>
      <c r="G229" s="155" t="s">
        <v>7994</v>
      </c>
      <c r="H229" s="156">
        <v>259.072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1891</v>
      </c>
    </row>
    <row r="230" spans="2:65" s="14" customFormat="1">
      <c r="B230" s="182"/>
      <c r="D230" s="166" t="s">
        <v>7985</v>
      </c>
      <c r="E230" s="183" t="s">
        <v>7590</v>
      </c>
      <c r="F230" s="184" t="s">
        <v>1887</v>
      </c>
      <c r="H230" s="183" t="s">
        <v>7590</v>
      </c>
      <c r="I230" s="185"/>
      <c r="L230" s="182"/>
      <c r="M230" s="186"/>
      <c r="N230" s="187"/>
      <c r="O230" s="187"/>
      <c r="P230" s="187"/>
      <c r="Q230" s="187"/>
      <c r="R230" s="187"/>
      <c r="S230" s="187"/>
      <c r="T230" s="188"/>
      <c r="AT230" s="183" t="s">
        <v>7985</v>
      </c>
      <c r="AU230" s="183" t="s">
        <v>7673</v>
      </c>
      <c r="AV230" s="14" t="s">
        <v>7671</v>
      </c>
      <c r="AW230" s="14" t="s">
        <v>7620</v>
      </c>
      <c r="AX230" s="14" t="s">
        <v>7664</v>
      </c>
      <c r="AY230" s="183" t="s">
        <v>7977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1892</v>
      </c>
      <c r="H231" s="169">
        <v>259.072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5887</v>
      </c>
      <c r="D232" s="152" t="s">
        <v>7978</v>
      </c>
      <c r="E232" s="153" t="s">
        <v>1893</v>
      </c>
      <c r="F232" s="154" t="s">
        <v>1894</v>
      </c>
      <c r="G232" s="155" t="s">
        <v>5863</v>
      </c>
      <c r="H232" s="156">
        <v>244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4560</v>
      </c>
    </row>
    <row r="233" spans="2:65" s="1" customFormat="1" ht="24" customHeight="1">
      <c r="B233" s="151"/>
      <c r="C233" s="152" t="s">
        <v>5894</v>
      </c>
      <c r="D233" s="152" t="s">
        <v>7978</v>
      </c>
      <c r="E233" s="153" t="s">
        <v>6570</v>
      </c>
      <c r="F233" s="154" t="s">
        <v>6571</v>
      </c>
      <c r="G233" s="155" t="s">
        <v>5863</v>
      </c>
      <c r="H233" s="156">
        <v>9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6572</v>
      </c>
    </row>
    <row r="234" spans="2:65" s="1" customFormat="1" ht="24" customHeight="1">
      <c r="B234" s="151"/>
      <c r="C234" s="189" t="s">
        <v>5899</v>
      </c>
      <c r="D234" s="189" t="s">
        <v>5826</v>
      </c>
      <c r="E234" s="190" t="s">
        <v>3875</v>
      </c>
      <c r="F234" s="191" t="s">
        <v>1895</v>
      </c>
      <c r="G234" s="192" t="s">
        <v>5863</v>
      </c>
      <c r="H234" s="193">
        <v>9</v>
      </c>
      <c r="I234" s="194"/>
      <c r="J234" s="195">
        <f>ROUND(I234*H234,2)</f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>O234*H234</f>
        <v>0</v>
      </c>
      <c r="Q234" s="161">
        <v>6.2399999999999997E-2</v>
      </c>
      <c r="R234" s="161">
        <f>Q234*H234</f>
        <v>0.56159999999999999</v>
      </c>
      <c r="S234" s="161">
        <v>0</v>
      </c>
      <c r="T234" s="162">
        <f>S234*H234</f>
        <v>0</v>
      </c>
      <c r="AR234" s="163" t="s">
        <v>8023</v>
      </c>
      <c r="AT234" s="163" t="s">
        <v>5826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1896</v>
      </c>
    </row>
    <row r="235" spans="2:65" s="1" customFormat="1" ht="16.5" customHeight="1">
      <c r="B235" s="151"/>
      <c r="C235" s="152" t="s">
        <v>5903</v>
      </c>
      <c r="D235" s="152" t="s">
        <v>7978</v>
      </c>
      <c r="E235" s="153" t="s">
        <v>5781</v>
      </c>
      <c r="F235" s="154" t="s">
        <v>5782</v>
      </c>
      <c r="G235" s="155" t="s">
        <v>5783</v>
      </c>
      <c r="H235" s="156">
        <v>4915.3999999999996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5.9000000000000003E-4</v>
      </c>
      <c r="R235" s="161">
        <f>Q235*H235</f>
        <v>2.9000859999999999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5784</v>
      </c>
    </row>
    <row r="236" spans="2:65" s="12" customFormat="1">
      <c r="B236" s="165"/>
      <c r="D236" s="166" t="s">
        <v>7985</v>
      </c>
      <c r="E236" s="167" t="s">
        <v>7590</v>
      </c>
      <c r="F236" s="168" t="s">
        <v>1897</v>
      </c>
      <c r="H236" s="169">
        <v>4710.3999999999996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7620</v>
      </c>
      <c r="AX236" s="12" t="s">
        <v>7664</v>
      </c>
      <c r="AY236" s="167" t="s">
        <v>7977</v>
      </c>
    </row>
    <row r="237" spans="2:65" s="12" customFormat="1">
      <c r="B237" s="165"/>
      <c r="D237" s="166" t="s">
        <v>7985</v>
      </c>
      <c r="E237" s="167" t="s">
        <v>7590</v>
      </c>
      <c r="F237" s="168" t="s">
        <v>1898</v>
      </c>
      <c r="H237" s="169">
        <v>25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7620</v>
      </c>
      <c r="AX237" s="12" t="s">
        <v>7664</v>
      </c>
      <c r="AY237" s="167" t="s">
        <v>7977</v>
      </c>
    </row>
    <row r="238" spans="2:65" s="12" customFormat="1">
      <c r="B238" s="165"/>
      <c r="D238" s="166" t="s">
        <v>7985</v>
      </c>
      <c r="E238" s="167" t="s">
        <v>7590</v>
      </c>
      <c r="F238" s="168" t="s">
        <v>1899</v>
      </c>
      <c r="H238" s="169">
        <v>180</v>
      </c>
      <c r="I238" s="170"/>
      <c r="L238" s="165"/>
      <c r="M238" s="171"/>
      <c r="N238" s="172"/>
      <c r="O238" s="172"/>
      <c r="P238" s="172"/>
      <c r="Q238" s="172"/>
      <c r="R238" s="172"/>
      <c r="S238" s="172"/>
      <c r="T238" s="173"/>
      <c r="AT238" s="167" t="s">
        <v>7985</v>
      </c>
      <c r="AU238" s="167" t="s">
        <v>7673</v>
      </c>
      <c r="AV238" s="12" t="s">
        <v>7673</v>
      </c>
      <c r="AW238" s="12" t="s">
        <v>7620</v>
      </c>
      <c r="AX238" s="12" t="s">
        <v>7664</v>
      </c>
      <c r="AY238" s="167" t="s">
        <v>7977</v>
      </c>
    </row>
    <row r="239" spans="2:65" s="13" customFormat="1">
      <c r="B239" s="174"/>
      <c r="D239" s="166" t="s">
        <v>7985</v>
      </c>
      <c r="E239" s="175" t="s">
        <v>7590</v>
      </c>
      <c r="F239" s="176" t="s">
        <v>7998</v>
      </c>
      <c r="H239" s="177">
        <v>4915.3999999999996</v>
      </c>
      <c r="I239" s="178"/>
      <c r="L239" s="174"/>
      <c r="M239" s="179"/>
      <c r="N239" s="180"/>
      <c r="O239" s="180"/>
      <c r="P239" s="180"/>
      <c r="Q239" s="180"/>
      <c r="R239" s="180"/>
      <c r="S239" s="180"/>
      <c r="T239" s="181"/>
      <c r="AT239" s="175" t="s">
        <v>7985</v>
      </c>
      <c r="AU239" s="175" t="s">
        <v>7673</v>
      </c>
      <c r="AV239" s="13" t="s">
        <v>7983</v>
      </c>
      <c r="AW239" s="13" t="s">
        <v>7620</v>
      </c>
      <c r="AX239" s="13" t="s">
        <v>7671</v>
      </c>
      <c r="AY239" s="175" t="s">
        <v>7977</v>
      </c>
    </row>
    <row r="240" spans="2:65" s="1" customFormat="1" ht="16.5" customHeight="1">
      <c r="B240" s="151"/>
      <c r="C240" s="152" t="s">
        <v>5907</v>
      </c>
      <c r="D240" s="152" t="s">
        <v>7978</v>
      </c>
      <c r="E240" s="153" t="s">
        <v>6580</v>
      </c>
      <c r="F240" s="154" t="s">
        <v>6581</v>
      </c>
      <c r="G240" s="155" t="s">
        <v>5783</v>
      </c>
      <c r="H240" s="156">
        <v>48.5</v>
      </c>
      <c r="I240" s="157"/>
      <c r="J240" s="158">
        <f>ROUND(I240*H240,2)</f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>O240*H240</f>
        <v>0</v>
      </c>
      <c r="Q240" s="161">
        <v>6.4000000000000005E-4</v>
      </c>
      <c r="R240" s="161">
        <f>Q240*H240</f>
        <v>3.1040000000000002E-2</v>
      </c>
      <c r="S240" s="161">
        <v>0</v>
      </c>
      <c r="T240" s="162">
        <f>S240*H240</f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6" t="s">
        <v>7671</v>
      </c>
      <c r="BK240" s="164">
        <f>ROUND(I240*H240,2)</f>
        <v>0</v>
      </c>
      <c r="BL240" s="16" t="s">
        <v>7983</v>
      </c>
      <c r="BM240" s="163" t="s">
        <v>6582</v>
      </c>
    </row>
    <row r="241" spans="2:65" s="12" customFormat="1">
      <c r="B241" s="165"/>
      <c r="D241" s="166" t="s">
        <v>7985</v>
      </c>
      <c r="E241" s="167" t="s">
        <v>7590</v>
      </c>
      <c r="F241" s="168" t="s">
        <v>2689</v>
      </c>
      <c r="H241" s="169">
        <v>48.5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7620</v>
      </c>
      <c r="AX241" s="12" t="s">
        <v>7671</v>
      </c>
      <c r="AY241" s="167" t="s">
        <v>7977</v>
      </c>
    </row>
    <row r="242" spans="2:65" s="1" customFormat="1" ht="16.5" customHeight="1">
      <c r="B242" s="151"/>
      <c r="C242" s="152" t="s">
        <v>5911</v>
      </c>
      <c r="D242" s="152" t="s">
        <v>7978</v>
      </c>
      <c r="E242" s="153" t="s">
        <v>5787</v>
      </c>
      <c r="F242" s="154" t="s">
        <v>5788</v>
      </c>
      <c r="G242" s="155" t="s">
        <v>5783</v>
      </c>
      <c r="H242" s="156">
        <v>4915.3999999999996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0</v>
      </c>
      <c r="R242" s="161">
        <f>Q242*H242</f>
        <v>0</v>
      </c>
      <c r="S242" s="161">
        <v>0</v>
      </c>
      <c r="T242" s="162">
        <f>S242*H242</f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5789</v>
      </c>
    </row>
    <row r="243" spans="2:65" s="1" customFormat="1" ht="16.5" customHeight="1">
      <c r="B243" s="151"/>
      <c r="C243" s="152" t="s">
        <v>5915</v>
      </c>
      <c r="D243" s="152" t="s">
        <v>7978</v>
      </c>
      <c r="E243" s="153" t="s">
        <v>6584</v>
      </c>
      <c r="F243" s="154" t="s">
        <v>6585</v>
      </c>
      <c r="G243" s="155" t="s">
        <v>5783</v>
      </c>
      <c r="H243" s="156">
        <v>48.5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6586</v>
      </c>
    </row>
    <row r="244" spans="2:65" s="1" customFormat="1" ht="24" customHeight="1">
      <c r="B244" s="151"/>
      <c r="C244" s="152" t="s">
        <v>5919</v>
      </c>
      <c r="D244" s="152" t="s">
        <v>7978</v>
      </c>
      <c r="E244" s="153" t="s">
        <v>5791</v>
      </c>
      <c r="F244" s="154" t="s">
        <v>5792</v>
      </c>
      <c r="G244" s="155" t="s">
        <v>7994</v>
      </c>
      <c r="H244" s="156">
        <v>1035.4290000000001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5793</v>
      </c>
    </row>
    <row r="245" spans="2:65" s="12" customFormat="1">
      <c r="B245" s="165"/>
      <c r="D245" s="166" t="s">
        <v>7985</v>
      </c>
      <c r="F245" s="168" t="s">
        <v>1900</v>
      </c>
      <c r="H245" s="169">
        <v>1035.4290000000001</v>
      </c>
      <c r="I245" s="170"/>
      <c r="L245" s="165"/>
      <c r="M245" s="171"/>
      <c r="N245" s="172"/>
      <c r="O245" s="172"/>
      <c r="P245" s="172"/>
      <c r="Q245" s="172"/>
      <c r="R245" s="172"/>
      <c r="S245" s="172"/>
      <c r="T245" s="173"/>
      <c r="AT245" s="167" t="s">
        <v>7985</v>
      </c>
      <c r="AU245" s="167" t="s">
        <v>7673</v>
      </c>
      <c r="AV245" s="12" t="s">
        <v>7673</v>
      </c>
      <c r="AW245" s="12" t="s">
        <v>7592</v>
      </c>
      <c r="AX245" s="12" t="s">
        <v>7671</v>
      </c>
      <c r="AY245" s="167" t="s">
        <v>7977</v>
      </c>
    </row>
    <row r="246" spans="2:65" s="1" customFormat="1" ht="24" customHeight="1">
      <c r="B246" s="151"/>
      <c r="C246" s="152" t="s">
        <v>5923</v>
      </c>
      <c r="D246" s="152" t="s">
        <v>7978</v>
      </c>
      <c r="E246" s="153" t="s">
        <v>5796</v>
      </c>
      <c r="F246" s="154" t="s">
        <v>5797</v>
      </c>
      <c r="G246" s="155" t="s">
        <v>7994</v>
      </c>
      <c r="H246" s="156">
        <v>207.08600000000001</v>
      </c>
      <c r="I246" s="157"/>
      <c r="J246" s="158">
        <f>ROUND(I246*H246,2)</f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7983</v>
      </c>
      <c r="AT246" s="163" t="s">
        <v>7978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5798</v>
      </c>
    </row>
    <row r="247" spans="2:65" s="12" customFormat="1">
      <c r="B247" s="165"/>
      <c r="D247" s="166" t="s">
        <v>7985</v>
      </c>
      <c r="F247" s="168" t="s">
        <v>1901</v>
      </c>
      <c r="H247" s="169">
        <v>207.08600000000001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7592</v>
      </c>
      <c r="AX247" s="12" t="s">
        <v>7671</v>
      </c>
      <c r="AY247" s="167" t="s">
        <v>7977</v>
      </c>
    </row>
    <row r="248" spans="2:65" s="1" customFormat="1" ht="24" customHeight="1">
      <c r="B248" s="151"/>
      <c r="C248" s="152" t="s">
        <v>5927</v>
      </c>
      <c r="D248" s="152" t="s">
        <v>7978</v>
      </c>
      <c r="E248" s="153" t="s">
        <v>6055</v>
      </c>
      <c r="F248" s="154" t="s">
        <v>6056</v>
      </c>
      <c r="G248" s="155" t="s">
        <v>7994</v>
      </c>
      <c r="H248" s="156">
        <v>1304.778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6588</v>
      </c>
    </row>
    <row r="249" spans="2:65" s="14" customFormat="1" ht="22.5">
      <c r="B249" s="182"/>
      <c r="D249" s="166" t="s">
        <v>7985</v>
      </c>
      <c r="E249" s="183" t="s">
        <v>7590</v>
      </c>
      <c r="F249" s="184" t="s">
        <v>4574</v>
      </c>
      <c r="H249" s="183" t="s">
        <v>7590</v>
      </c>
      <c r="I249" s="185"/>
      <c r="L249" s="182"/>
      <c r="M249" s="186"/>
      <c r="N249" s="187"/>
      <c r="O249" s="187"/>
      <c r="P249" s="187"/>
      <c r="Q249" s="187"/>
      <c r="R249" s="187"/>
      <c r="S249" s="187"/>
      <c r="T249" s="188"/>
      <c r="AT249" s="183" t="s">
        <v>7985</v>
      </c>
      <c r="AU249" s="183" t="s">
        <v>7673</v>
      </c>
      <c r="AV249" s="14" t="s">
        <v>7671</v>
      </c>
      <c r="AW249" s="14" t="s">
        <v>7620</v>
      </c>
      <c r="AX249" s="14" t="s">
        <v>7664</v>
      </c>
      <c r="AY249" s="183" t="s">
        <v>7977</v>
      </c>
    </row>
    <row r="250" spans="2:65" s="12" customFormat="1">
      <c r="B250" s="165"/>
      <c r="D250" s="166" t="s">
        <v>7985</v>
      </c>
      <c r="E250" s="167" t="s">
        <v>7590</v>
      </c>
      <c r="F250" s="168" t="s">
        <v>1902</v>
      </c>
      <c r="H250" s="169">
        <v>1304.778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7620</v>
      </c>
      <c r="AX250" s="12" t="s">
        <v>7671</v>
      </c>
      <c r="AY250" s="167" t="s">
        <v>7977</v>
      </c>
    </row>
    <row r="251" spans="2:65" s="1" customFormat="1" ht="24" customHeight="1">
      <c r="B251" s="151"/>
      <c r="C251" s="152" t="s">
        <v>5931</v>
      </c>
      <c r="D251" s="152" t="s">
        <v>7978</v>
      </c>
      <c r="E251" s="153" t="s">
        <v>6060</v>
      </c>
      <c r="F251" s="154" t="s">
        <v>6061</v>
      </c>
      <c r="G251" s="155" t="s">
        <v>7994</v>
      </c>
      <c r="H251" s="156">
        <v>6523.89</v>
      </c>
      <c r="I251" s="157"/>
      <c r="J251" s="158">
        <f>ROUND(I251*H251,2)</f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6591</v>
      </c>
    </row>
    <row r="252" spans="2:65" s="12" customFormat="1">
      <c r="B252" s="165"/>
      <c r="D252" s="166" t="s">
        <v>7985</v>
      </c>
      <c r="F252" s="168" t="s">
        <v>1903</v>
      </c>
      <c r="H252" s="169">
        <v>6523.89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7592</v>
      </c>
      <c r="AX252" s="12" t="s">
        <v>7671</v>
      </c>
      <c r="AY252" s="167" t="s">
        <v>7977</v>
      </c>
    </row>
    <row r="253" spans="2:65" s="1" customFormat="1" ht="24" customHeight="1">
      <c r="B253" s="151"/>
      <c r="C253" s="152" t="s">
        <v>5935</v>
      </c>
      <c r="D253" s="152" t="s">
        <v>7978</v>
      </c>
      <c r="E253" s="153" t="s">
        <v>5800</v>
      </c>
      <c r="F253" s="154" t="s">
        <v>5801</v>
      </c>
      <c r="G253" s="155" t="s">
        <v>7994</v>
      </c>
      <c r="H253" s="156">
        <v>414.17200000000003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5802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1904</v>
      </c>
      <c r="H254" s="169">
        <v>414.17200000000003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" customFormat="1" ht="24" customHeight="1">
      <c r="B255" s="151"/>
      <c r="C255" s="152" t="s">
        <v>5939</v>
      </c>
      <c r="D255" s="152" t="s">
        <v>7978</v>
      </c>
      <c r="E255" s="153" t="s">
        <v>5805</v>
      </c>
      <c r="F255" s="154" t="s">
        <v>5806</v>
      </c>
      <c r="G255" s="155" t="s">
        <v>7994</v>
      </c>
      <c r="H255" s="156">
        <v>2070.86</v>
      </c>
      <c r="I255" s="157"/>
      <c r="J255" s="158">
        <f>ROUND(I255*H255,2)</f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5807</v>
      </c>
    </row>
    <row r="256" spans="2:65" s="12" customFormat="1">
      <c r="B256" s="165"/>
      <c r="D256" s="166" t="s">
        <v>7985</v>
      </c>
      <c r="F256" s="168" t="s">
        <v>1905</v>
      </c>
      <c r="H256" s="169">
        <v>2070.86</v>
      </c>
      <c r="I256" s="170"/>
      <c r="L256" s="165"/>
      <c r="M256" s="171"/>
      <c r="N256" s="172"/>
      <c r="O256" s="172"/>
      <c r="P256" s="172"/>
      <c r="Q256" s="172"/>
      <c r="R256" s="172"/>
      <c r="S256" s="172"/>
      <c r="T256" s="173"/>
      <c r="AT256" s="167" t="s">
        <v>7985</v>
      </c>
      <c r="AU256" s="167" t="s">
        <v>7673</v>
      </c>
      <c r="AV256" s="12" t="s">
        <v>7673</v>
      </c>
      <c r="AW256" s="12" t="s">
        <v>7592</v>
      </c>
      <c r="AX256" s="12" t="s">
        <v>7671</v>
      </c>
      <c r="AY256" s="167" t="s">
        <v>7977</v>
      </c>
    </row>
    <row r="257" spans="2:65" s="1" customFormat="1" ht="16.5" customHeight="1">
      <c r="B257" s="151"/>
      <c r="C257" s="152" t="s">
        <v>5943</v>
      </c>
      <c r="D257" s="152" t="s">
        <v>7978</v>
      </c>
      <c r="E257" s="153" t="s">
        <v>5810</v>
      </c>
      <c r="F257" s="154" t="s">
        <v>5811</v>
      </c>
      <c r="G257" s="155" t="s">
        <v>7994</v>
      </c>
      <c r="H257" s="156">
        <v>1718.95</v>
      </c>
      <c r="I257" s="157"/>
      <c r="J257" s="158">
        <f>ROUND(I257*H257,2)</f>
        <v>0</v>
      </c>
      <c r="K257" s="154" t="s">
        <v>7982</v>
      </c>
      <c r="L257" s="31"/>
      <c r="M257" s="159" t="s">
        <v>7590</v>
      </c>
      <c r="N257" s="160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5812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1906</v>
      </c>
      <c r="H258" s="169">
        <v>1718.95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7671</v>
      </c>
      <c r="AY258" s="167" t="s">
        <v>7977</v>
      </c>
    </row>
    <row r="259" spans="2:65" s="1" customFormat="1" ht="24" customHeight="1">
      <c r="B259" s="151"/>
      <c r="C259" s="152" t="s">
        <v>5948</v>
      </c>
      <c r="D259" s="152" t="s">
        <v>7978</v>
      </c>
      <c r="E259" s="153" t="s">
        <v>5814</v>
      </c>
      <c r="F259" s="154" t="s">
        <v>5815</v>
      </c>
      <c r="G259" s="155" t="s">
        <v>5816</v>
      </c>
      <c r="H259" s="156">
        <v>3523.848</v>
      </c>
      <c r="I259" s="157"/>
      <c r="J259" s="158">
        <f>ROUND(I259*H259,2)</f>
        <v>0</v>
      </c>
      <c r="K259" s="154" t="s">
        <v>7590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7673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5817</v>
      </c>
    </row>
    <row r="260" spans="2:65" s="12" customFormat="1">
      <c r="B260" s="165"/>
      <c r="D260" s="166" t="s">
        <v>7985</v>
      </c>
      <c r="F260" s="168" t="s">
        <v>1907</v>
      </c>
      <c r="H260" s="169">
        <v>3523.848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7592</v>
      </c>
      <c r="AX260" s="12" t="s">
        <v>7671</v>
      </c>
      <c r="AY260" s="167" t="s">
        <v>7977</v>
      </c>
    </row>
    <row r="261" spans="2:65" s="1" customFormat="1" ht="24" customHeight="1">
      <c r="B261" s="151"/>
      <c r="C261" s="152" t="s">
        <v>5953</v>
      </c>
      <c r="D261" s="152" t="s">
        <v>7978</v>
      </c>
      <c r="E261" s="153" t="s">
        <v>5820</v>
      </c>
      <c r="F261" s="154" t="s">
        <v>5821</v>
      </c>
      <c r="G261" s="155" t="s">
        <v>7994</v>
      </c>
      <c r="H261" s="156">
        <v>1570.451</v>
      </c>
      <c r="I261" s="157"/>
      <c r="J261" s="158">
        <f>ROUND(I261*H261,2)</f>
        <v>0</v>
      </c>
      <c r="K261" s="154" t="s">
        <v>7982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7673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5822</v>
      </c>
    </row>
    <row r="262" spans="2:65" s="14" customFormat="1">
      <c r="B262" s="182"/>
      <c r="D262" s="166" t="s">
        <v>7985</v>
      </c>
      <c r="E262" s="183" t="s">
        <v>7590</v>
      </c>
      <c r="F262" s="184" t="s">
        <v>5823</v>
      </c>
      <c r="H262" s="183" t="s">
        <v>7590</v>
      </c>
      <c r="I262" s="185"/>
      <c r="L262" s="182"/>
      <c r="M262" s="186"/>
      <c r="N262" s="187"/>
      <c r="O262" s="187"/>
      <c r="P262" s="187"/>
      <c r="Q262" s="187"/>
      <c r="R262" s="187"/>
      <c r="S262" s="187"/>
      <c r="T262" s="188"/>
      <c r="AT262" s="183" t="s">
        <v>7985</v>
      </c>
      <c r="AU262" s="183" t="s">
        <v>7673</v>
      </c>
      <c r="AV262" s="14" t="s">
        <v>7671</v>
      </c>
      <c r="AW262" s="14" t="s">
        <v>7620</v>
      </c>
      <c r="AX262" s="14" t="s">
        <v>7664</v>
      </c>
      <c r="AY262" s="183" t="s">
        <v>7977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1908</v>
      </c>
      <c r="H263" s="169">
        <v>1570.451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7671</v>
      </c>
      <c r="AY263" s="167" t="s">
        <v>7977</v>
      </c>
    </row>
    <row r="264" spans="2:65" s="1" customFormat="1" ht="16.5" customHeight="1">
      <c r="B264" s="151"/>
      <c r="C264" s="189" t="s">
        <v>5958</v>
      </c>
      <c r="D264" s="189" t="s">
        <v>5826</v>
      </c>
      <c r="E264" s="190" t="s">
        <v>5827</v>
      </c>
      <c r="F264" s="191" t="s">
        <v>5828</v>
      </c>
      <c r="G264" s="192" t="s">
        <v>5816</v>
      </c>
      <c r="H264" s="193">
        <v>1343.3</v>
      </c>
      <c r="I264" s="194"/>
      <c r="J264" s="195">
        <f>ROUND(I264*H264,2)</f>
        <v>0</v>
      </c>
      <c r="K264" s="191" t="s">
        <v>7982</v>
      </c>
      <c r="L264" s="196"/>
      <c r="M264" s="197" t="s">
        <v>7590</v>
      </c>
      <c r="N264" s="198" t="s">
        <v>7629</v>
      </c>
      <c r="O264" s="54"/>
      <c r="P264" s="161">
        <f>O264*H264</f>
        <v>0</v>
      </c>
      <c r="Q264" s="161">
        <v>1</v>
      </c>
      <c r="R264" s="161">
        <f>Q264*H264</f>
        <v>1343.3</v>
      </c>
      <c r="S264" s="161">
        <v>0</v>
      </c>
      <c r="T264" s="162">
        <f>S264*H264</f>
        <v>0</v>
      </c>
      <c r="AR264" s="163" t="s">
        <v>8023</v>
      </c>
      <c r="AT264" s="163" t="s">
        <v>5826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6595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1909</v>
      </c>
      <c r="H265" s="169">
        <v>14.113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4583</v>
      </c>
      <c r="H266" s="169">
        <v>64.665000000000006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7620</v>
      </c>
      <c r="AX266" s="12" t="s">
        <v>7664</v>
      </c>
      <c r="AY266" s="167" t="s">
        <v>7977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4584</v>
      </c>
      <c r="H267" s="169">
        <v>493.85599999999999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7664</v>
      </c>
      <c r="AY267" s="167" t="s">
        <v>7977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4585</v>
      </c>
      <c r="H268" s="169">
        <v>231.73699999999999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7673</v>
      </c>
      <c r="AV268" s="12" t="s">
        <v>7673</v>
      </c>
      <c r="AW268" s="12" t="s">
        <v>7620</v>
      </c>
      <c r="AX268" s="12" t="s">
        <v>7664</v>
      </c>
      <c r="AY268" s="167" t="s">
        <v>7977</v>
      </c>
    </row>
    <row r="269" spans="2:65" s="13" customFormat="1">
      <c r="B269" s="174"/>
      <c r="D269" s="166" t="s">
        <v>7985</v>
      </c>
      <c r="E269" s="175" t="s">
        <v>7590</v>
      </c>
      <c r="F269" s="176" t="s">
        <v>7998</v>
      </c>
      <c r="H269" s="177">
        <v>804.37099999999998</v>
      </c>
      <c r="I269" s="178"/>
      <c r="L269" s="174"/>
      <c r="M269" s="179"/>
      <c r="N269" s="180"/>
      <c r="O269" s="180"/>
      <c r="P269" s="180"/>
      <c r="Q269" s="180"/>
      <c r="R269" s="180"/>
      <c r="S269" s="180"/>
      <c r="T269" s="181"/>
      <c r="AT269" s="175" t="s">
        <v>7985</v>
      </c>
      <c r="AU269" s="175" t="s">
        <v>7673</v>
      </c>
      <c r="AV269" s="13" t="s">
        <v>7983</v>
      </c>
      <c r="AW269" s="13" t="s">
        <v>7620</v>
      </c>
      <c r="AX269" s="13" t="s">
        <v>7671</v>
      </c>
      <c r="AY269" s="175" t="s">
        <v>7977</v>
      </c>
    </row>
    <row r="270" spans="2:65" s="12" customFormat="1">
      <c r="B270" s="165"/>
      <c r="D270" s="166" t="s">
        <v>7985</v>
      </c>
      <c r="F270" s="168" t="s">
        <v>1910</v>
      </c>
      <c r="H270" s="169">
        <v>1343.3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7673</v>
      </c>
      <c r="AV270" s="12" t="s">
        <v>7673</v>
      </c>
      <c r="AW270" s="12" t="s">
        <v>7592</v>
      </c>
      <c r="AX270" s="12" t="s">
        <v>7671</v>
      </c>
      <c r="AY270" s="167" t="s">
        <v>7977</v>
      </c>
    </row>
    <row r="271" spans="2:65" s="1" customFormat="1" ht="24" customHeight="1">
      <c r="B271" s="151"/>
      <c r="C271" s="152" t="s">
        <v>5962</v>
      </c>
      <c r="D271" s="152" t="s">
        <v>7978</v>
      </c>
      <c r="E271" s="153" t="s">
        <v>5833</v>
      </c>
      <c r="F271" s="154" t="s">
        <v>5834</v>
      </c>
      <c r="G271" s="155" t="s">
        <v>7994</v>
      </c>
      <c r="H271" s="156">
        <v>665.14800000000002</v>
      </c>
      <c r="I271" s="157"/>
      <c r="J271" s="158">
        <f>ROUND(I271*H271,2)</f>
        <v>0</v>
      </c>
      <c r="K271" s="154" t="s">
        <v>7982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5835</v>
      </c>
    </row>
    <row r="272" spans="2:65" s="12" customFormat="1">
      <c r="B272" s="165"/>
      <c r="D272" s="166" t="s">
        <v>7985</v>
      </c>
      <c r="E272" s="167" t="s">
        <v>7590</v>
      </c>
      <c r="F272" s="168" t="s">
        <v>2704</v>
      </c>
      <c r="H272" s="169">
        <v>3.1680000000000001</v>
      </c>
      <c r="I272" s="170"/>
      <c r="L272" s="165"/>
      <c r="M272" s="171"/>
      <c r="N272" s="172"/>
      <c r="O272" s="172"/>
      <c r="P272" s="172"/>
      <c r="Q272" s="172"/>
      <c r="R272" s="172"/>
      <c r="S272" s="172"/>
      <c r="T272" s="173"/>
      <c r="AT272" s="167" t="s">
        <v>7985</v>
      </c>
      <c r="AU272" s="167" t="s">
        <v>7673</v>
      </c>
      <c r="AV272" s="12" t="s">
        <v>7673</v>
      </c>
      <c r="AW272" s="12" t="s">
        <v>7620</v>
      </c>
      <c r="AX272" s="12" t="s">
        <v>7664</v>
      </c>
      <c r="AY272" s="167" t="s">
        <v>7977</v>
      </c>
    </row>
    <row r="273" spans="2:65" s="12" customFormat="1">
      <c r="B273" s="165"/>
      <c r="D273" s="166" t="s">
        <v>7985</v>
      </c>
      <c r="E273" s="167" t="s">
        <v>7590</v>
      </c>
      <c r="F273" s="168" t="s">
        <v>2705</v>
      </c>
      <c r="H273" s="169">
        <v>1.1000000000000001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7620</v>
      </c>
      <c r="AX273" s="12" t="s">
        <v>7664</v>
      </c>
      <c r="AY273" s="167" t="s">
        <v>7977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1911</v>
      </c>
      <c r="H274" s="169">
        <v>13.2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7620</v>
      </c>
      <c r="AX274" s="12" t="s">
        <v>7664</v>
      </c>
      <c r="AY274" s="167" t="s">
        <v>7977</v>
      </c>
    </row>
    <row r="275" spans="2:65" s="12" customFormat="1">
      <c r="B275" s="165"/>
      <c r="D275" s="166" t="s">
        <v>7985</v>
      </c>
      <c r="E275" s="167" t="s">
        <v>7590</v>
      </c>
      <c r="F275" s="168" t="s">
        <v>1912</v>
      </c>
      <c r="H275" s="169">
        <v>647.67999999999995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7985</v>
      </c>
      <c r="AU275" s="167" t="s">
        <v>7673</v>
      </c>
      <c r="AV275" s="12" t="s">
        <v>7673</v>
      </c>
      <c r="AW275" s="12" t="s">
        <v>7620</v>
      </c>
      <c r="AX275" s="12" t="s">
        <v>7664</v>
      </c>
      <c r="AY275" s="167" t="s">
        <v>7977</v>
      </c>
    </row>
    <row r="276" spans="2:65" s="13" customFormat="1">
      <c r="B276" s="174"/>
      <c r="D276" s="166" t="s">
        <v>7985</v>
      </c>
      <c r="E276" s="175" t="s">
        <v>7590</v>
      </c>
      <c r="F276" s="176" t="s">
        <v>7998</v>
      </c>
      <c r="H276" s="177">
        <v>665.14799999999991</v>
      </c>
      <c r="I276" s="178"/>
      <c r="L276" s="174"/>
      <c r="M276" s="179"/>
      <c r="N276" s="180"/>
      <c r="O276" s="180"/>
      <c r="P276" s="180"/>
      <c r="Q276" s="180"/>
      <c r="R276" s="180"/>
      <c r="S276" s="180"/>
      <c r="T276" s="181"/>
      <c r="AT276" s="175" t="s">
        <v>7985</v>
      </c>
      <c r="AU276" s="175" t="s">
        <v>7673</v>
      </c>
      <c r="AV276" s="13" t="s">
        <v>7983</v>
      </c>
      <c r="AW276" s="13" t="s">
        <v>7620</v>
      </c>
      <c r="AX276" s="13" t="s">
        <v>7671</v>
      </c>
      <c r="AY276" s="175" t="s">
        <v>7977</v>
      </c>
    </row>
    <row r="277" spans="2:65" s="1" customFormat="1" ht="16.5" customHeight="1">
      <c r="B277" s="151"/>
      <c r="C277" s="189" t="s">
        <v>5966</v>
      </c>
      <c r="D277" s="189" t="s">
        <v>5826</v>
      </c>
      <c r="E277" s="190" t="s">
        <v>5839</v>
      </c>
      <c r="F277" s="191" t="s">
        <v>5840</v>
      </c>
      <c r="G277" s="192" t="s">
        <v>5816</v>
      </c>
      <c r="H277" s="193">
        <v>1110.797</v>
      </c>
      <c r="I277" s="194"/>
      <c r="J277" s="195">
        <f>ROUND(I277*H277,2)</f>
        <v>0</v>
      </c>
      <c r="K277" s="191" t="s">
        <v>5841</v>
      </c>
      <c r="L277" s="196"/>
      <c r="M277" s="197" t="s">
        <v>7590</v>
      </c>
      <c r="N277" s="198" t="s">
        <v>7629</v>
      </c>
      <c r="O277" s="54"/>
      <c r="P277" s="161">
        <f>O277*H277</f>
        <v>0</v>
      </c>
      <c r="Q277" s="161">
        <v>1</v>
      </c>
      <c r="R277" s="161">
        <f>Q277*H277</f>
        <v>1110.797</v>
      </c>
      <c r="S277" s="161">
        <v>0</v>
      </c>
      <c r="T277" s="162">
        <f>S277*H277</f>
        <v>0</v>
      </c>
      <c r="AR277" s="163" t="s">
        <v>8023</v>
      </c>
      <c r="AT277" s="163" t="s">
        <v>5826</v>
      </c>
      <c r="AU277" s="163" t="s">
        <v>7673</v>
      </c>
      <c r="AY277" s="16" t="s">
        <v>7977</v>
      </c>
      <c r="BE277" s="164">
        <f>IF(N277="základní",J277,0)</f>
        <v>0</v>
      </c>
      <c r="BF277" s="164">
        <f>IF(N277="snížená",J277,0)</f>
        <v>0</v>
      </c>
      <c r="BG277" s="164">
        <f>IF(N277="zákl. přenesená",J277,0)</f>
        <v>0</v>
      </c>
      <c r="BH277" s="164">
        <f>IF(N277="sníž. přenesená",J277,0)</f>
        <v>0</v>
      </c>
      <c r="BI277" s="164">
        <f>IF(N277="nulová",J277,0)</f>
        <v>0</v>
      </c>
      <c r="BJ277" s="16" t="s">
        <v>7671</v>
      </c>
      <c r="BK277" s="164">
        <f>ROUND(I277*H277,2)</f>
        <v>0</v>
      </c>
      <c r="BL277" s="16" t="s">
        <v>7983</v>
      </c>
      <c r="BM277" s="163" t="s">
        <v>5842</v>
      </c>
    </row>
    <row r="278" spans="2:65" s="12" customFormat="1">
      <c r="B278" s="165"/>
      <c r="D278" s="166" t="s">
        <v>7985</v>
      </c>
      <c r="F278" s="168" t="s">
        <v>1913</v>
      </c>
      <c r="H278" s="169">
        <v>1110.797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7592</v>
      </c>
      <c r="AX278" s="12" t="s">
        <v>7671</v>
      </c>
      <c r="AY278" s="167" t="s">
        <v>7977</v>
      </c>
    </row>
    <row r="279" spans="2:65" s="1" customFormat="1" ht="24" customHeight="1">
      <c r="B279" s="151"/>
      <c r="C279" s="152" t="s">
        <v>5970</v>
      </c>
      <c r="D279" s="152" t="s">
        <v>7978</v>
      </c>
      <c r="E279" s="153" t="s">
        <v>5845</v>
      </c>
      <c r="F279" s="154" t="s">
        <v>5846</v>
      </c>
      <c r="G279" s="155" t="s">
        <v>5783</v>
      </c>
      <c r="H279" s="156">
        <v>1255.1500000000001</v>
      </c>
      <c r="I279" s="157"/>
      <c r="J279" s="158">
        <f>ROUND(I279*H279,2)</f>
        <v>0</v>
      </c>
      <c r="K279" s="154" t="s">
        <v>7982</v>
      </c>
      <c r="L279" s="31"/>
      <c r="M279" s="159" t="s">
        <v>7590</v>
      </c>
      <c r="N279" s="160" t="s">
        <v>7629</v>
      </c>
      <c r="O279" s="54"/>
      <c r="P279" s="161">
        <f>O279*H279</f>
        <v>0</v>
      </c>
      <c r="Q279" s="161">
        <v>0</v>
      </c>
      <c r="R279" s="161">
        <f>Q279*H279</f>
        <v>0</v>
      </c>
      <c r="S279" s="161">
        <v>0</v>
      </c>
      <c r="T279" s="162">
        <f>S279*H279</f>
        <v>0</v>
      </c>
      <c r="AR279" s="163" t="s">
        <v>7983</v>
      </c>
      <c r="AT279" s="163" t="s">
        <v>7978</v>
      </c>
      <c r="AU279" s="163" t="s">
        <v>7673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7983</v>
      </c>
      <c r="BM279" s="163" t="s">
        <v>6604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2708</v>
      </c>
      <c r="H280" s="169">
        <v>37.72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2" customFormat="1">
      <c r="B281" s="165"/>
      <c r="D281" s="166" t="s">
        <v>7985</v>
      </c>
      <c r="E281" s="167" t="s">
        <v>7590</v>
      </c>
      <c r="F281" s="168" t="s">
        <v>4594</v>
      </c>
      <c r="H281" s="169">
        <v>20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7985</v>
      </c>
      <c r="AU281" s="167" t="s">
        <v>7673</v>
      </c>
      <c r="AV281" s="12" t="s">
        <v>7673</v>
      </c>
      <c r="AW281" s="12" t="s">
        <v>7620</v>
      </c>
      <c r="AX281" s="12" t="s">
        <v>7664</v>
      </c>
      <c r="AY281" s="167" t="s">
        <v>7977</v>
      </c>
    </row>
    <row r="282" spans="2:65" s="12" customFormat="1">
      <c r="B282" s="165"/>
      <c r="D282" s="166" t="s">
        <v>7985</v>
      </c>
      <c r="E282" s="167" t="s">
        <v>7590</v>
      </c>
      <c r="F282" s="168" t="s">
        <v>1914</v>
      </c>
      <c r="H282" s="169">
        <v>1197.43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7985</v>
      </c>
      <c r="AU282" s="167" t="s">
        <v>7673</v>
      </c>
      <c r="AV282" s="12" t="s">
        <v>7673</v>
      </c>
      <c r="AW282" s="12" t="s">
        <v>7620</v>
      </c>
      <c r="AX282" s="12" t="s">
        <v>7664</v>
      </c>
      <c r="AY282" s="167" t="s">
        <v>7977</v>
      </c>
    </row>
    <row r="283" spans="2:65" s="13" customFormat="1">
      <c r="B283" s="174"/>
      <c r="D283" s="166" t="s">
        <v>7985</v>
      </c>
      <c r="E283" s="175" t="s">
        <v>7590</v>
      </c>
      <c r="F283" s="176" t="s">
        <v>7998</v>
      </c>
      <c r="H283" s="177">
        <v>1255.1500000000001</v>
      </c>
      <c r="I283" s="178"/>
      <c r="L283" s="174"/>
      <c r="M283" s="179"/>
      <c r="N283" s="180"/>
      <c r="O283" s="180"/>
      <c r="P283" s="180"/>
      <c r="Q283" s="180"/>
      <c r="R283" s="180"/>
      <c r="S283" s="180"/>
      <c r="T283" s="181"/>
      <c r="AT283" s="175" t="s">
        <v>7985</v>
      </c>
      <c r="AU283" s="175" t="s">
        <v>7673</v>
      </c>
      <c r="AV283" s="13" t="s">
        <v>7983</v>
      </c>
      <c r="AW283" s="13" t="s">
        <v>7620</v>
      </c>
      <c r="AX283" s="13" t="s">
        <v>7671</v>
      </c>
      <c r="AY283" s="175" t="s">
        <v>7977</v>
      </c>
    </row>
    <row r="284" spans="2:65" s="1" customFormat="1" ht="16.5" customHeight="1">
      <c r="B284" s="151"/>
      <c r="C284" s="152" t="s">
        <v>5974</v>
      </c>
      <c r="D284" s="152" t="s">
        <v>7978</v>
      </c>
      <c r="E284" s="153" t="s">
        <v>5851</v>
      </c>
      <c r="F284" s="154" t="s">
        <v>5852</v>
      </c>
      <c r="G284" s="155" t="s">
        <v>5783</v>
      </c>
      <c r="H284" s="156">
        <v>658.65</v>
      </c>
      <c r="I284" s="157"/>
      <c r="J284" s="158">
        <f>ROUND(I284*H284,2)</f>
        <v>0</v>
      </c>
      <c r="K284" s="154" t="s">
        <v>7982</v>
      </c>
      <c r="L284" s="31"/>
      <c r="M284" s="159" t="s">
        <v>7590</v>
      </c>
      <c r="N284" s="160" t="s">
        <v>7629</v>
      </c>
      <c r="O284" s="54"/>
      <c r="P284" s="161">
        <f>O284*H284</f>
        <v>0</v>
      </c>
      <c r="Q284" s="161">
        <v>1.2700000000000001E-3</v>
      </c>
      <c r="R284" s="161">
        <f>Q284*H284</f>
        <v>0.83648549999999999</v>
      </c>
      <c r="S284" s="161">
        <v>0</v>
      </c>
      <c r="T284" s="162">
        <f>S284*H284</f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6609</v>
      </c>
    </row>
    <row r="285" spans="2:65" s="12" customFormat="1">
      <c r="B285" s="165"/>
      <c r="D285" s="166" t="s">
        <v>7985</v>
      </c>
      <c r="E285" s="167" t="s">
        <v>7590</v>
      </c>
      <c r="F285" s="168" t="s">
        <v>2708</v>
      </c>
      <c r="H285" s="169">
        <v>37.72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7985</v>
      </c>
      <c r="AU285" s="167" t="s">
        <v>7673</v>
      </c>
      <c r="AV285" s="12" t="s">
        <v>7673</v>
      </c>
      <c r="AW285" s="12" t="s">
        <v>7620</v>
      </c>
      <c r="AX285" s="12" t="s">
        <v>7664</v>
      </c>
      <c r="AY285" s="167" t="s">
        <v>7977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4594</v>
      </c>
      <c r="H286" s="169">
        <v>20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7664</v>
      </c>
      <c r="AY286" s="167" t="s">
        <v>7977</v>
      </c>
    </row>
    <row r="287" spans="2:65" s="12" customFormat="1">
      <c r="B287" s="165"/>
      <c r="D287" s="166" t="s">
        <v>7985</v>
      </c>
      <c r="E287" s="167" t="s">
        <v>7590</v>
      </c>
      <c r="F287" s="168" t="s">
        <v>1915</v>
      </c>
      <c r="H287" s="169">
        <v>600.92999999999995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7985</v>
      </c>
      <c r="AU287" s="167" t="s">
        <v>7673</v>
      </c>
      <c r="AV287" s="12" t="s">
        <v>7673</v>
      </c>
      <c r="AW287" s="12" t="s">
        <v>7620</v>
      </c>
      <c r="AX287" s="12" t="s">
        <v>7664</v>
      </c>
      <c r="AY287" s="167" t="s">
        <v>7977</v>
      </c>
    </row>
    <row r="288" spans="2:65" s="13" customFormat="1">
      <c r="B288" s="174"/>
      <c r="D288" s="166" t="s">
        <v>7985</v>
      </c>
      <c r="E288" s="175" t="s">
        <v>7590</v>
      </c>
      <c r="F288" s="176" t="s">
        <v>7998</v>
      </c>
      <c r="H288" s="177">
        <v>658.65</v>
      </c>
      <c r="I288" s="178"/>
      <c r="L288" s="174"/>
      <c r="M288" s="179"/>
      <c r="N288" s="180"/>
      <c r="O288" s="180"/>
      <c r="P288" s="180"/>
      <c r="Q288" s="180"/>
      <c r="R288" s="180"/>
      <c r="S288" s="180"/>
      <c r="T288" s="181"/>
      <c r="AT288" s="175" t="s">
        <v>7985</v>
      </c>
      <c r="AU288" s="175" t="s">
        <v>7673</v>
      </c>
      <c r="AV288" s="13" t="s">
        <v>7983</v>
      </c>
      <c r="AW288" s="13" t="s">
        <v>7620</v>
      </c>
      <c r="AX288" s="13" t="s">
        <v>7671</v>
      </c>
      <c r="AY288" s="175" t="s">
        <v>7977</v>
      </c>
    </row>
    <row r="289" spans="2:65" s="1" customFormat="1" ht="16.5" customHeight="1">
      <c r="B289" s="151"/>
      <c r="C289" s="189" t="s">
        <v>5978</v>
      </c>
      <c r="D289" s="189" t="s">
        <v>5826</v>
      </c>
      <c r="E289" s="190" t="s">
        <v>6612</v>
      </c>
      <c r="F289" s="191" t="s">
        <v>6613</v>
      </c>
      <c r="G289" s="192" t="s">
        <v>5857</v>
      </c>
      <c r="H289" s="193">
        <v>16.466000000000001</v>
      </c>
      <c r="I289" s="194"/>
      <c r="J289" s="195">
        <f>ROUND(I289*H289,2)</f>
        <v>0</v>
      </c>
      <c r="K289" s="191" t="s">
        <v>7982</v>
      </c>
      <c r="L289" s="196"/>
      <c r="M289" s="197" t="s">
        <v>7590</v>
      </c>
      <c r="N289" s="198" t="s">
        <v>7629</v>
      </c>
      <c r="O289" s="54"/>
      <c r="P289" s="161">
        <f>O289*H289</f>
        <v>0</v>
      </c>
      <c r="Q289" s="161">
        <v>1E-3</v>
      </c>
      <c r="R289" s="161">
        <f>Q289*H289</f>
        <v>1.6466000000000001E-2</v>
      </c>
      <c r="S289" s="161">
        <v>0</v>
      </c>
      <c r="T289" s="162">
        <f>S289*H289</f>
        <v>0</v>
      </c>
      <c r="AR289" s="163" t="s">
        <v>8023</v>
      </c>
      <c r="AT289" s="163" t="s">
        <v>5826</v>
      </c>
      <c r="AU289" s="163" t="s">
        <v>7673</v>
      </c>
      <c r="AY289" s="16" t="s">
        <v>7977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6" t="s">
        <v>7671</v>
      </c>
      <c r="BK289" s="164">
        <f>ROUND(I289*H289,2)</f>
        <v>0</v>
      </c>
      <c r="BL289" s="16" t="s">
        <v>7983</v>
      </c>
      <c r="BM289" s="163" t="s">
        <v>6614</v>
      </c>
    </row>
    <row r="290" spans="2:65" s="12" customFormat="1">
      <c r="B290" s="165"/>
      <c r="D290" s="166" t="s">
        <v>7985</v>
      </c>
      <c r="F290" s="168" t="s">
        <v>1916</v>
      </c>
      <c r="H290" s="169">
        <v>16.466000000000001</v>
      </c>
      <c r="I290" s="170"/>
      <c r="L290" s="165"/>
      <c r="M290" s="171"/>
      <c r="N290" s="172"/>
      <c r="O290" s="172"/>
      <c r="P290" s="172"/>
      <c r="Q290" s="172"/>
      <c r="R290" s="172"/>
      <c r="S290" s="172"/>
      <c r="T290" s="173"/>
      <c r="AT290" s="167" t="s">
        <v>7985</v>
      </c>
      <c r="AU290" s="167" t="s">
        <v>7673</v>
      </c>
      <c r="AV290" s="12" t="s">
        <v>7673</v>
      </c>
      <c r="AW290" s="12" t="s">
        <v>7592</v>
      </c>
      <c r="AX290" s="12" t="s">
        <v>7671</v>
      </c>
      <c r="AY290" s="167" t="s">
        <v>7977</v>
      </c>
    </row>
    <row r="291" spans="2:65" s="1" customFormat="1" ht="16.5" customHeight="1">
      <c r="B291" s="151"/>
      <c r="C291" s="152" t="s">
        <v>5982</v>
      </c>
      <c r="D291" s="152" t="s">
        <v>7978</v>
      </c>
      <c r="E291" s="153" t="s">
        <v>5861</v>
      </c>
      <c r="F291" s="154" t="s">
        <v>5862</v>
      </c>
      <c r="G291" s="155" t="s">
        <v>5863</v>
      </c>
      <c r="H291" s="156">
        <v>1716</v>
      </c>
      <c r="I291" s="157"/>
      <c r="J291" s="158">
        <f>ROUND(I291*H291,2)</f>
        <v>0</v>
      </c>
      <c r="K291" s="154" t="s">
        <v>5864</v>
      </c>
      <c r="L291" s="31"/>
      <c r="M291" s="159" t="s">
        <v>7590</v>
      </c>
      <c r="N291" s="160" t="s">
        <v>7629</v>
      </c>
      <c r="O291" s="54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AR291" s="163" t="s">
        <v>5865</v>
      </c>
      <c r="AT291" s="163" t="s">
        <v>7978</v>
      </c>
      <c r="AU291" s="163" t="s">
        <v>7673</v>
      </c>
      <c r="AY291" s="16" t="s">
        <v>7977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6" t="s">
        <v>7671</v>
      </c>
      <c r="BK291" s="164">
        <f>ROUND(I291*H291,2)</f>
        <v>0</v>
      </c>
      <c r="BL291" s="16" t="s">
        <v>5865</v>
      </c>
      <c r="BM291" s="163" t="s">
        <v>5866</v>
      </c>
    </row>
    <row r="292" spans="2:65" s="1" customFormat="1" ht="16.5" customHeight="1">
      <c r="B292" s="151"/>
      <c r="C292" s="189" t="s">
        <v>5987</v>
      </c>
      <c r="D292" s="189" t="s">
        <v>5826</v>
      </c>
      <c r="E292" s="190" t="s">
        <v>5869</v>
      </c>
      <c r="F292" s="191" t="s">
        <v>5870</v>
      </c>
      <c r="G292" s="192" t="s">
        <v>5863</v>
      </c>
      <c r="H292" s="193">
        <v>2059.1999999999998</v>
      </c>
      <c r="I292" s="194"/>
      <c r="J292" s="195">
        <f>ROUND(I292*H292,2)</f>
        <v>0</v>
      </c>
      <c r="K292" s="191" t="s">
        <v>5871</v>
      </c>
      <c r="L292" s="196"/>
      <c r="M292" s="197" t="s">
        <v>7590</v>
      </c>
      <c r="N292" s="198" t="s">
        <v>7629</v>
      </c>
      <c r="O292" s="54"/>
      <c r="P292" s="161">
        <f>O292*H292</f>
        <v>0</v>
      </c>
      <c r="Q292" s="161">
        <v>5.0000000000000002E-5</v>
      </c>
      <c r="R292" s="161">
        <f>Q292*H292</f>
        <v>0.10296</v>
      </c>
      <c r="S292" s="161">
        <v>0</v>
      </c>
      <c r="T292" s="162">
        <f>S292*H292</f>
        <v>0</v>
      </c>
      <c r="AR292" s="163" t="s">
        <v>5872</v>
      </c>
      <c r="AT292" s="163" t="s">
        <v>5826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5872</v>
      </c>
      <c r="BM292" s="163" t="s">
        <v>5873</v>
      </c>
    </row>
    <row r="293" spans="2:65" s="12" customFormat="1">
      <c r="B293" s="165"/>
      <c r="D293" s="166" t="s">
        <v>7985</v>
      </c>
      <c r="F293" s="168" t="s">
        <v>1917</v>
      </c>
      <c r="H293" s="169">
        <v>2059.1999999999998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7985</v>
      </c>
      <c r="AU293" s="167" t="s">
        <v>7673</v>
      </c>
      <c r="AV293" s="12" t="s">
        <v>7673</v>
      </c>
      <c r="AW293" s="12" t="s">
        <v>7592</v>
      </c>
      <c r="AX293" s="12" t="s">
        <v>7671</v>
      </c>
      <c r="AY293" s="167" t="s">
        <v>7977</v>
      </c>
    </row>
    <row r="294" spans="2:65" s="1" customFormat="1" ht="16.5" customHeight="1">
      <c r="B294" s="151"/>
      <c r="C294" s="152" t="s">
        <v>5993</v>
      </c>
      <c r="D294" s="152" t="s">
        <v>7978</v>
      </c>
      <c r="E294" s="153" t="s">
        <v>1918</v>
      </c>
      <c r="F294" s="154" t="s">
        <v>3904</v>
      </c>
      <c r="G294" s="155" t="s">
        <v>5897</v>
      </c>
      <c r="H294" s="156">
        <v>36</v>
      </c>
      <c r="I294" s="157"/>
      <c r="J294" s="158">
        <f>ROUND(I294*H294,2)</f>
        <v>0</v>
      </c>
      <c r="K294" s="154" t="s">
        <v>7590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1919</v>
      </c>
    </row>
    <row r="295" spans="2:65" s="11" customFormat="1" ht="22.9" customHeight="1">
      <c r="B295" s="138"/>
      <c r="D295" s="139" t="s">
        <v>7663</v>
      </c>
      <c r="E295" s="149" t="s">
        <v>7983</v>
      </c>
      <c r="F295" s="149" t="s">
        <v>5875</v>
      </c>
      <c r="I295" s="141"/>
      <c r="J295" s="150">
        <f>BK295</f>
        <v>0</v>
      </c>
      <c r="L295" s="138"/>
      <c r="M295" s="143"/>
      <c r="N295" s="144"/>
      <c r="O295" s="144"/>
      <c r="P295" s="145">
        <f>SUM(P296:P304)</f>
        <v>0</v>
      </c>
      <c r="Q295" s="144"/>
      <c r="R295" s="145">
        <f>SUM(R296:R304)</f>
        <v>0.18914400000000001</v>
      </c>
      <c r="S295" s="144"/>
      <c r="T295" s="146">
        <f>SUM(T296:T304)</f>
        <v>0</v>
      </c>
      <c r="AR295" s="139" t="s">
        <v>7671</v>
      </c>
      <c r="AT295" s="147" t="s">
        <v>7663</v>
      </c>
      <c r="AU295" s="147" t="s">
        <v>7671</v>
      </c>
      <c r="AY295" s="139" t="s">
        <v>7977</v>
      </c>
      <c r="BK295" s="148">
        <f>SUM(BK296:BK304)</f>
        <v>0</v>
      </c>
    </row>
    <row r="296" spans="2:65" s="1" customFormat="1" ht="16.5" customHeight="1">
      <c r="B296" s="151"/>
      <c r="C296" s="152" t="s">
        <v>6934</v>
      </c>
      <c r="D296" s="152" t="s">
        <v>7978</v>
      </c>
      <c r="E296" s="153" t="s">
        <v>5877</v>
      </c>
      <c r="F296" s="154" t="s">
        <v>5878</v>
      </c>
      <c r="G296" s="155" t="s">
        <v>7994</v>
      </c>
      <c r="H296" s="156">
        <v>249.43100000000001</v>
      </c>
      <c r="I296" s="157"/>
      <c r="J296" s="158">
        <f>ROUND(I296*H296,2)</f>
        <v>0</v>
      </c>
      <c r="K296" s="154" t="s">
        <v>7982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5879</v>
      </c>
    </row>
    <row r="297" spans="2:65" s="12" customFormat="1">
      <c r="B297" s="165"/>
      <c r="D297" s="166" t="s">
        <v>7985</v>
      </c>
      <c r="E297" s="167" t="s">
        <v>7590</v>
      </c>
      <c r="F297" s="168" t="s">
        <v>2715</v>
      </c>
      <c r="H297" s="169">
        <v>1.1879999999999999</v>
      </c>
      <c r="I297" s="170"/>
      <c r="L297" s="165"/>
      <c r="M297" s="171"/>
      <c r="N297" s="172"/>
      <c r="O297" s="172"/>
      <c r="P297" s="172"/>
      <c r="Q297" s="172"/>
      <c r="R297" s="172"/>
      <c r="S297" s="172"/>
      <c r="T297" s="173"/>
      <c r="AT297" s="167" t="s">
        <v>7985</v>
      </c>
      <c r="AU297" s="167" t="s">
        <v>7673</v>
      </c>
      <c r="AV297" s="12" t="s">
        <v>7673</v>
      </c>
      <c r="AW297" s="12" t="s">
        <v>7620</v>
      </c>
      <c r="AX297" s="12" t="s">
        <v>7664</v>
      </c>
      <c r="AY297" s="167" t="s">
        <v>7977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2716</v>
      </c>
      <c r="H298" s="169">
        <v>0.41299999999999998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7664</v>
      </c>
      <c r="AY298" s="167" t="s">
        <v>7977</v>
      </c>
    </row>
    <row r="299" spans="2:65" s="12" customFormat="1">
      <c r="B299" s="165"/>
      <c r="D299" s="166" t="s">
        <v>7985</v>
      </c>
      <c r="E299" s="167" t="s">
        <v>7590</v>
      </c>
      <c r="F299" s="168" t="s">
        <v>1920</v>
      </c>
      <c r="H299" s="169">
        <v>4.95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7985</v>
      </c>
      <c r="AU299" s="167" t="s">
        <v>7673</v>
      </c>
      <c r="AV299" s="12" t="s">
        <v>7673</v>
      </c>
      <c r="AW299" s="12" t="s">
        <v>7620</v>
      </c>
      <c r="AX299" s="12" t="s">
        <v>7664</v>
      </c>
      <c r="AY299" s="167" t="s">
        <v>7977</v>
      </c>
    </row>
    <row r="300" spans="2:65" s="12" customFormat="1">
      <c r="B300" s="165"/>
      <c r="D300" s="166" t="s">
        <v>7985</v>
      </c>
      <c r="E300" s="167" t="s">
        <v>7590</v>
      </c>
      <c r="F300" s="168" t="s">
        <v>1921</v>
      </c>
      <c r="H300" s="169">
        <v>242.88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7620</v>
      </c>
      <c r="AX300" s="12" t="s">
        <v>7664</v>
      </c>
      <c r="AY300" s="167" t="s">
        <v>7977</v>
      </c>
    </row>
    <row r="301" spans="2:65" s="13" customFormat="1">
      <c r="B301" s="174"/>
      <c r="D301" s="166" t="s">
        <v>7985</v>
      </c>
      <c r="E301" s="175" t="s">
        <v>7590</v>
      </c>
      <c r="F301" s="176" t="s">
        <v>7998</v>
      </c>
      <c r="H301" s="177">
        <v>249.43099999999998</v>
      </c>
      <c r="I301" s="178"/>
      <c r="L301" s="174"/>
      <c r="M301" s="179"/>
      <c r="N301" s="180"/>
      <c r="O301" s="180"/>
      <c r="P301" s="180"/>
      <c r="Q301" s="180"/>
      <c r="R301" s="180"/>
      <c r="S301" s="180"/>
      <c r="T301" s="181"/>
      <c r="AT301" s="175" t="s">
        <v>7985</v>
      </c>
      <c r="AU301" s="175" t="s">
        <v>7673</v>
      </c>
      <c r="AV301" s="13" t="s">
        <v>7983</v>
      </c>
      <c r="AW301" s="13" t="s">
        <v>7620</v>
      </c>
      <c r="AX301" s="13" t="s">
        <v>7671</v>
      </c>
      <c r="AY301" s="175" t="s">
        <v>7977</v>
      </c>
    </row>
    <row r="302" spans="2:65" s="1" customFormat="1" ht="24" customHeight="1">
      <c r="B302" s="151"/>
      <c r="C302" s="152" t="s">
        <v>6938</v>
      </c>
      <c r="D302" s="152" t="s">
        <v>7978</v>
      </c>
      <c r="E302" s="153" t="s">
        <v>6624</v>
      </c>
      <c r="F302" s="154" t="s">
        <v>6625</v>
      </c>
      <c r="G302" s="155" t="s">
        <v>7994</v>
      </c>
      <c r="H302" s="156">
        <v>8.2210000000000001</v>
      </c>
      <c r="I302" s="157"/>
      <c r="J302" s="158">
        <f>ROUND(I302*H302,2)</f>
        <v>0</v>
      </c>
      <c r="K302" s="154" t="s">
        <v>7982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7983</v>
      </c>
      <c r="AT302" s="163" t="s">
        <v>7978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6626</v>
      </c>
    </row>
    <row r="303" spans="2:65" s="1" customFormat="1" ht="16.5" customHeight="1">
      <c r="B303" s="151"/>
      <c r="C303" s="152" t="s">
        <v>6942</v>
      </c>
      <c r="D303" s="152" t="s">
        <v>7978</v>
      </c>
      <c r="E303" s="153" t="s">
        <v>6627</v>
      </c>
      <c r="F303" s="154" t="s">
        <v>6628</v>
      </c>
      <c r="G303" s="155" t="s">
        <v>5783</v>
      </c>
      <c r="H303" s="156">
        <v>29.6</v>
      </c>
      <c r="I303" s="157"/>
      <c r="J303" s="158">
        <f>ROUND(I303*H303,2)</f>
        <v>0</v>
      </c>
      <c r="K303" s="154" t="s">
        <v>7982</v>
      </c>
      <c r="L303" s="31"/>
      <c r="M303" s="159" t="s">
        <v>7590</v>
      </c>
      <c r="N303" s="160" t="s">
        <v>7629</v>
      </c>
      <c r="O303" s="54"/>
      <c r="P303" s="161">
        <f>O303*H303</f>
        <v>0</v>
      </c>
      <c r="Q303" s="161">
        <v>6.3899999999999998E-3</v>
      </c>
      <c r="R303" s="161">
        <f>Q303*H303</f>
        <v>0.18914400000000001</v>
      </c>
      <c r="S303" s="161">
        <v>0</v>
      </c>
      <c r="T303" s="162">
        <f>S303*H303</f>
        <v>0</v>
      </c>
      <c r="AR303" s="163" t="s">
        <v>7983</v>
      </c>
      <c r="AT303" s="163" t="s">
        <v>7978</v>
      </c>
      <c r="AU303" s="163" t="s">
        <v>7673</v>
      </c>
      <c r="AY303" s="16" t="s">
        <v>7977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6" t="s">
        <v>7671</v>
      </c>
      <c r="BK303" s="164">
        <f>ROUND(I303*H303,2)</f>
        <v>0</v>
      </c>
      <c r="BL303" s="16" t="s">
        <v>7983</v>
      </c>
      <c r="BM303" s="163" t="s">
        <v>6629</v>
      </c>
    </row>
    <row r="304" spans="2:65" s="12" customFormat="1">
      <c r="B304" s="165"/>
      <c r="D304" s="166" t="s">
        <v>7985</v>
      </c>
      <c r="E304" s="167" t="s">
        <v>7590</v>
      </c>
      <c r="F304" s="168" t="s">
        <v>1922</v>
      </c>
      <c r="H304" s="169">
        <v>29.6</v>
      </c>
      <c r="I304" s="170"/>
      <c r="L304" s="165"/>
      <c r="M304" s="171"/>
      <c r="N304" s="172"/>
      <c r="O304" s="172"/>
      <c r="P304" s="172"/>
      <c r="Q304" s="172"/>
      <c r="R304" s="172"/>
      <c r="S304" s="172"/>
      <c r="T304" s="173"/>
      <c r="AT304" s="167" t="s">
        <v>7985</v>
      </c>
      <c r="AU304" s="167" t="s">
        <v>7673</v>
      </c>
      <c r="AV304" s="12" t="s">
        <v>7673</v>
      </c>
      <c r="AW304" s="12" t="s">
        <v>7620</v>
      </c>
      <c r="AX304" s="12" t="s">
        <v>7671</v>
      </c>
      <c r="AY304" s="167" t="s">
        <v>7977</v>
      </c>
    </row>
    <row r="305" spans="2:65" s="11" customFormat="1" ht="22.9" customHeight="1">
      <c r="B305" s="138"/>
      <c r="D305" s="139" t="s">
        <v>7663</v>
      </c>
      <c r="E305" s="149" t="s">
        <v>8005</v>
      </c>
      <c r="F305" s="149" t="s">
        <v>6631</v>
      </c>
      <c r="I305" s="141"/>
      <c r="J305" s="150">
        <f>BK305</f>
        <v>0</v>
      </c>
      <c r="L305" s="138"/>
      <c r="M305" s="143"/>
      <c r="N305" s="144"/>
      <c r="O305" s="144"/>
      <c r="P305" s="145">
        <f>SUM(P306:P348)</f>
        <v>0</v>
      </c>
      <c r="Q305" s="144"/>
      <c r="R305" s="145">
        <f>SUM(R306:R348)</f>
        <v>1.1282399999999999</v>
      </c>
      <c r="S305" s="144"/>
      <c r="T305" s="146">
        <f>SUM(T306:T348)</f>
        <v>0</v>
      </c>
      <c r="AR305" s="139" t="s">
        <v>7671</v>
      </c>
      <c r="AT305" s="147" t="s">
        <v>7663</v>
      </c>
      <c r="AU305" s="147" t="s">
        <v>7671</v>
      </c>
      <c r="AY305" s="139" t="s">
        <v>7977</v>
      </c>
      <c r="BK305" s="148">
        <f>SUM(BK306:BK348)</f>
        <v>0</v>
      </c>
    </row>
    <row r="306" spans="2:65" s="1" customFormat="1" ht="16.5" customHeight="1">
      <c r="B306" s="151"/>
      <c r="C306" s="152" t="s">
        <v>6946</v>
      </c>
      <c r="D306" s="152" t="s">
        <v>7978</v>
      </c>
      <c r="E306" s="153" t="s">
        <v>6632</v>
      </c>
      <c r="F306" s="154" t="s">
        <v>6633</v>
      </c>
      <c r="G306" s="155" t="s">
        <v>5783</v>
      </c>
      <c r="H306" s="156">
        <v>106.47</v>
      </c>
      <c r="I306" s="157"/>
      <c r="J306" s="158">
        <f>ROUND(I306*H306,2)</f>
        <v>0</v>
      </c>
      <c r="K306" s="154" t="s">
        <v>7982</v>
      </c>
      <c r="L306" s="31"/>
      <c r="M306" s="159" t="s">
        <v>7590</v>
      </c>
      <c r="N306" s="160" t="s">
        <v>7629</v>
      </c>
      <c r="O306" s="54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AR306" s="163" t="s">
        <v>7983</v>
      </c>
      <c r="AT306" s="163" t="s">
        <v>7978</v>
      </c>
      <c r="AU306" s="163" t="s">
        <v>7673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7983</v>
      </c>
      <c r="BM306" s="163" t="s">
        <v>6634</v>
      </c>
    </row>
    <row r="307" spans="2:65" s="12" customFormat="1">
      <c r="B307" s="165"/>
      <c r="D307" s="166" t="s">
        <v>7985</v>
      </c>
      <c r="E307" s="167" t="s">
        <v>7590</v>
      </c>
      <c r="F307" s="168" t="s">
        <v>1923</v>
      </c>
      <c r="H307" s="169">
        <v>101.97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7985</v>
      </c>
      <c r="AU307" s="167" t="s">
        <v>7673</v>
      </c>
      <c r="AV307" s="12" t="s">
        <v>7673</v>
      </c>
      <c r="AW307" s="12" t="s">
        <v>7620</v>
      </c>
      <c r="AX307" s="12" t="s">
        <v>7664</v>
      </c>
      <c r="AY307" s="167" t="s">
        <v>7977</v>
      </c>
    </row>
    <row r="308" spans="2:65" s="12" customFormat="1">
      <c r="B308" s="165"/>
      <c r="D308" s="166" t="s">
        <v>7985</v>
      </c>
      <c r="E308" s="167" t="s">
        <v>7590</v>
      </c>
      <c r="F308" s="168" t="s">
        <v>1924</v>
      </c>
      <c r="H308" s="169">
        <v>4.5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7985</v>
      </c>
      <c r="AU308" s="167" t="s">
        <v>7673</v>
      </c>
      <c r="AV308" s="12" t="s">
        <v>7673</v>
      </c>
      <c r="AW308" s="12" t="s">
        <v>7620</v>
      </c>
      <c r="AX308" s="12" t="s">
        <v>7664</v>
      </c>
      <c r="AY308" s="167" t="s">
        <v>7977</v>
      </c>
    </row>
    <row r="309" spans="2:65" s="13" customFormat="1">
      <c r="B309" s="174"/>
      <c r="D309" s="166" t="s">
        <v>7985</v>
      </c>
      <c r="E309" s="175" t="s">
        <v>7590</v>
      </c>
      <c r="F309" s="176" t="s">
        <v>7998</v>
      </c>
      <c r="H309" s="177">
        <v>106.47</v>
      </c>
      <c r="I309" s="178"/>
      <c r="L309" s="174"/>
      <c r="M309" s="179"/>
      <c r="N309" s="180"/>
      <c r="O309" s="180"/>
      <c r="P309" s="180"/>
      <c r="Q309" s="180"/>
      <c r="R309" s="180"/>
      <c r="S309" s="180"/>
      <c r="T309" s="181"/>
      <c r="AT309" s="175" t="s">
        <v>7985</v>
      </c>
      <c r="AU309" s="175" t="s">
        <v>7673</v>
      </c>
      <c r="AV309" s="13" t="s">
        <v>7983</v>
      </c>
      <c r="AW309" s="13" t="s">
        <v>7620</v>
      </c>
      <c r="AX309" s="13" t="s">
        <v>7671</v>
      </c>
      <c r="AY309" s="175" t="s">
        <v>7977</v>
      </c>
    </row>
    <row r="310" spans="2:65" s="1" customFormat="1" ht="24" customHeight="1">
      <c r="B310" s="151"/>
      <c r="C310" s="152" t="s">
        <v>6950</v>
      </c>
      <c r="D310" s="152" t="s">
        <v>7978</v>
      </c>
      <c r="E310" s="153" t="s">
        <v>3698</v>
      </c>
      <c r="F310" s="154" t="s">
        <v>3699</v>
      </c>
      <c r="G310" s="155" t="s">
        <v>5783</v>
      </c>
      <c r="H310" s="156">
        <v>1088.22</v>
      </c>
      <c r="I310" s="157"/>
      <c r="J310" s="158">
        <f>ROUND(I310*H310,2)</f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>O310*H310</f>
        <v>0</v>
      </c>
      <c r="Q310" s="161">
        <v>0</v>
      </c>
      <c r="R310" s="161">
        <f>Q310*H310</f>
        <v>0</v>
      </c>
      <c r="S310" s="161">
        <v>0</v>
      </c>
      <c r="T310" s="162">
        <f>S310*H310</f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4604</v>
      </c>
    </row>
    <row r="311" spans="2:65" s="12" customFormat="1">
      <c r="B311" s="165"/>
      <c r="D311" s="166" t="s">
        <v>7985</v>
      </c>
      <c r="E311" s="167" t="s">
        <v>7590</v>
      </c>
      <c r="F311" s="168" t="s">
        <v>1865</v>
      </c>
      <c r="H311" s="169">
        <v>1088.22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7985</v>
      </c>
      <c r="AU311" s="167" t="s">
        <v>7673</v>
      </c>
      <c r="AV311" s="12" t="s">
        <v>7673</v>
      </c>
      <c r="AW311" s="12" t="s">
        <v>7620</v>
      </c>
      <c r="AX311" s="12" t="s">
        <v>7671</v>
      </c>
      <c r="AY311" s="167" t="s">
        <v>7977</v>
      </c>
    </row>
    <row r="312" spans="2:65" s="1" customFormat="1" ht="16.5" customHeight="1">
      <c r="B312" s="151"/>
      <c r="C312" s="152" t="s">
        <v>6954</v>
      </c>
      <c r="D312" s="152" t="s">
        <v>7978</v>
      </c>
      <c r="E312" s="153" t="s">
        <v>6635</v>
      </c>
      <c r="F312" s="154" t="s">
        <v>6636</v>
      </c>
      <c r="G312" s="155" t="s">
        <v>5783</v>
      </c>
      <c r="H312" s="156">
        <v>33.25</v>
      </c>
      <c r="I312" s="157"/>
      <c r="J312" s="158">
        <f>ROUND(I312*H312,2)</f>
        <v>0</v>
      </c>
      <c r="K312" s="154" t="s">
        <v>7982</v>
      </c>
      <c r="L312" s="31"/>
      <c r="M312" s="159" t="s">
        <v>7590</v>
      </c>
      <c r="N312" s="160" t="s">
        <v>7629</v>
      </c>
      <c r="O312" s="54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AR312" s="163" t="s">
        <v>7983</v>
      </c>
      <c r="AT312" s="163" t="s">
        <v>7978</v>
      </c>
      <c r="AU312" s="163" t="s">
        <v>7673</v>
      </c>
      <c r="AY312" s="16" t="s">
        <v>7977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6" t="s">
        <v>7671</v>
      </c>
      <c r="BK312" s="164">
        <f>ROUND(I312*H312,2)</f>
        <v>0</v>
      </c>
      <c r="BL312" s="16" t="s">
        <v>7983</v>
      </c>
      <c r="BM312" s="163" t="s">
        <v>6637</v>
      </c>
    </row>
    <row r="313" spans="2:65" s="12" customFormat="1">
      <c r="B313" s="165"/>
      <c r="D313" s="166" t="s">
        <v>7985</v>
      </c>
      <c r="E313" s="167" t="s">
        <v>7590</v>
      </c>
      <c r="F313" s="168" t="s">
        <v>1925</v>
      </c>
      <c r="H313" s="169">
        <v>27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7985</v>
      </c>
      <c r="AU313" s="167" t="s">
        <v>7673</v>
      </c>
      <c r="AV313" s="12" t="s">
        <v>7673</v>
      </c>
      <c r="AW313" s="12" t="s">
        <v>7620</v>
      </c>
      <c r="AX313" s="12" t="s">
        <v>7664</v>
      </c>
      <c r="AY313" s="167" t="s">
        <v>7977</v>
      </c>
    </row>
    <row r="314" spans="2:65" s="12" customFormat="1">
      <c r="B314" s="165"/>
      <c r="D314" s="166" t="s">
        <v>7985</v>
      </c>
      <c r="E314" s="167" t="s">
        <v>7590</v>
      </c>
      <c r="F314" s="168" t="s">
        <v>1926</v>
      </c>
      <c r="H314" s="169">
        <v>6.25</v>
      </c>
      <c r="I314" s="170"/>
      <c r="L314" s="165"/>
      <c r="M314" s="171"/>
      <c r="N314" s="172"/>
      <c r="O314" s="172"/>
      <c r="P314" s="172"/>
      <c r="Q314" s="172"/>
      <c r="R314" s="172"/>
      <c r="S314" s="172"/>
      <c r="T314" s="173"/>
      <c r="AT314" s="167" t="s">
        <v>7985</v>
      </c>
      <c r="AU314" s="167" t="s">
        <v>7673</v>
      </c>
      <c r="AV314" s="12" t="s">
        <v>7673</v>
      </c>
      <c r="AW314" s="12" t="s">
        <v>7620</v>
      </c>
      <c r="AX314" s="12" t="s">
        <v>7664</v>
      </c>
      <c r="AY314" s="167" t="s">
        <v>7977</v>
      </c>
    </row>
    <row r="315" spans="2:65" s="13" customFormat="1">
      <c r="B315" s="174"/>
      <c r="D315" s="166" t="s">
        <v>7985</v>
      </c>
      <c r="E315" s="175" t="s">
        <v>7590</v>
      </c>
      <c r="F315" s="176" t="s">
        <v>7998</v>
      </c>
      <c r="H315" s="177">
        <v>33.25</v>
      </c>
      <c r="I315" s="178"/>
      <c r="L315" s="174"/>
      <c r="M315" s="179"/>
      <c r="N315" s="180"/>
      <c r="O315" s="180"/>
      <c r="P315" s="180"/>
      <c r="Q315" s="180"/>
      <c r="R315" s="180"/>
      <c r="S315" s="180"/>
      <c r="T315" s="181"/>
      <c r="AT315" s="175" t="s">
        <v>7985</v>
      </c>
      <c r="AU315" s="175" t="s">
        <v>7673</v>
      </c>
      <c r="AV315" s="13" t="s">
        <v>7983</v>
      </c>
      <c r="AW315" s="13" t="s">
        <v>7620</v>
      </c>
      <c r="AX315" s="13" t="s">
        <v>7671</v>
      </c>
      <c r="AY315" s="175" t="s">
        <v>7977</v>
      </c>
    </row>
    <row r="316" spans="2:65" s="1" customFormat="1" ht="24" customHeight="1">
      <c r="B316" s="151"/>
      <c r="C316" s="152" t="s">
        <v>6958</v>
      </c>
      <c r="D316" s="152" t="s">
        <v>7978</v>
      </c>
      <c r="E316" s="153" t="s">
        <v>6638</v>
      </c>
      <c r="F316" s="154" t="s">
        <v>6639</v>
      </c>
      <c r="G316" s="155" t="s">
        <v>5783</v>
      </c>
      <c r="H316" s="156">
        <v>33.25</v>
      </c>
      <c r="I316" s="157"/>
      <c r="J316" s="158">
        <f>ROUND(I316*H316,2)</f>
        <v>0</v>
      </c>
      <c r="K316" s="154" t="s">
        <v>7982</v>
      </c>
      <c r="L316" s="31"/>
      <c r="M316" s="159" t="s">
        <v>7590</v>
      </c>
      <c r="N316" s="160" t="s">
        <v>7629</v>
      </c>
      <c r="O316" s="54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AR316" s="163" t="s">
        <v>7983</v>
      </c>
      <c r="AT316" s="163" t="s">
        <v>7978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6640</v>
      </c>
    </row>
    <row r="317" spans="2:65" s="12" customFormat="1">
      <c r="B317" s="165"/>
      <c r="D317" s="166" t="s">
        <v>7985</v>
      </c>
      <c r="E317" s="167" t="s">
        <v>7590</v>
      </c>
      <c r="F317" s="168" t="s">
        <v>1925</v>
      </c>
      <c r="H317" s="169">
        <v>27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7673</v>
      </c>
      <c r="AV317" s="12" t="s">
        <v>7673</v>
      </c>
      <c r="AW317" s="12" t="s">
        <v>7620</v>
      </c>
      <c r="AX317" s="12" t="s">
        <v>7664</v>
      </c>
      <c r="AY317" s="167" t="s">
        <v>7977</v>
      </c>
    </row>
    <row r="318" spans="2:65" s="12" customFormat="1">
      <c r="B318" s="165"/>
      <c r="D318" s="166" t="s">
        <v>7985</v>
      </c>
      <c r="E318" s="167" t="s">
        <v>7590</v>
      </c>
      <c r="F318" s="168" t="s">
        <v>1926</v>
      </c>
      <c r="H318" s="169">
        <v>6.25</v>
      </c>
      <c r="I318" s="170"/>
      <c r="L318" s="165"/>
      <c r="M318" s="171"/>
      <c r="N318" s="172"/>
      <c r="O318" s="172"/>
      <c r="P318" s="172"/>
      <c r="Q318" s="172"/>
      <c r="R318" s="172"/>
      <c r="S318" s="172"/>
      <c r="T318" s="173"/>
      <c r="AT318" s="167" t="s">
        <v>7985</v>
      </c>
      <c r="AU318" s="167" t="s">
        <v>7673</v>
      </c>
      <c r="AV318" s="12" t="s">
        <v>7673</v>
      </c>
      <c r="AW318" s="12" t="s">
        <v>7620</v>
      </c>
      <c r="AX318" s="12" t="s">
        <v>7664</v>
      </c>
      <c r="AY318" s="167" t="s">
        <v>7977</v>
      </c>
    </row>
    <row r="319" spans="2:65" s="13" customFormat="1">
      <c r="B319" s="174"/>
      <c r="D319" s="166" t="s">
        <v>7985</v>
      </c>
      <c r="E319" s="175" t="s">
        <v>7590</v>
      </c>
      <c r="F319" s="176" t="s">
        <v>7998</v>
      </c>
      <c r="H319" s="177">
        <v>33.25</v>
      </c>
      <c r="I319" s="178"/>
      <c r="L319" s="174"/>
      <c r="M319" s="179"/>
      <c r="N319" s="180"/>
      <c r="O319" s="180"/>
      <c r="P319" s="180"/>
      <c r="Q319" s="180"/>
      <c r="R319" s="180"/>
      <c r="S319" s="180"/>
      <c r="T319" s="181"/>
      <c r="AT319" s="175" t="s">
        <v>7985</v>
      </c>
      <c r="AU319" s="175" t="s">
        <v>7673</v>
      </c>
      <c r="AV319" s="13" t="s">
        <v>7983</v>
      </c>
      <c r="AW319" s="13" t="s">
        <v>7620</v>
      </c>
      <c r="AX319" s="13" t="s">
        <v>7671</v>
      </c>
      <c r="AY319" s="175" t="s">
        <v>7977</v>
      </c>
    </row>
    <row r="320" spans="2:65" s="1" customFormat="1" ht="24" customHeight="1">
      <c r="B320" s="151"/>
      <c r="C320" s="152" t="s">
        <v>6962</v>
      </c>
      <c r="D320" s="152" t="s">
        <v>7978</v>
      </c>
      <c r="E320" s="153" t="s">
        <v>6641</v>
      </c>
      <c r="F320" s="154" t="s">
        <v>6642</v>
      </c>
      <c r="G320" s="155" t="s">
        <v>5783</v>
      </c>
      <c r="H320" s="156">
        <v>106.47</v>
      </c>
      <c r="I320" s="157"/>
      <c r="J320" s="158">
        <f>ROUND(I320*H320,2)</f>
        <v>0</v>
      </c>
      <c r="K320" s="154" t="s">
        <v>7982</v>
      </c>
      <c r="L320" s="31"/>
      <c r="M320" s="159" t="s">
        <v>7590</v>
      </c>
      <c r="N320" s="160" t="s">
        <v>7629</v>
      </c>
      <c r="O320" s="54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AR320" s="163" t="s">
        <v>7983</v>
      </c>
      <c r="AT320" s="163" t="s">
        <v>7978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6643</v>
      </c>
    </row>
    <row r="321" spans="2:65" s="12" customFormat="1">
      <c r="B321" s="165"/>
      <c r="D321" s="166" t="s">
        <v>7985</v>
      </c>
      <c r="E321" s="167" t="s">
        <v>7590</v>
      </c>
      <c r="F321" s="168" t="s">
        <v>1923</v>
      </c>
      <c r="H321" s="169">
        <v>101.97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7985</v>
      </c>
      <c r="AU321" s="167" t="s">
        <v>7673</v>
      </c>
      <c r="AV321" s="12" t="s">
        <v>7673</v>
      </c>
      <c r="AW321" s="12" t="s">
        <v>7620</v>
      </c>
      <c r="AX321" s="12" t="s">
        <v>7664</v>
      </c>
      <c r="AY321" s="167" t="s">
        <v>7977</v>
      </c>
    </row>
    <row r="322" spans="2:65" s="12" customFormat="1">
      <c r="B322" s="165"/>
      <c r="D322" s="166" t="s">
        <v>7985</v>
      </c>
      <c r="E322" s="167" t="s">
        <v>7590</v>
      </c>
      <c r="F322" s="168" t="s">
        <v>1924</v>
      </c>
      <c r="H322" s="169">
        <v>4.5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7985</v>
      </c>
      <c r="AU322" s="167" t="s">
        <v>7673</v>
      </c>
      <c r="AV322" s="12" t="s">
        <v>7673</v>
      </c>
      <c r="AW322" s="12" t="s">
        <v>7620</v>
      </c>
      <c r="AX322" s="12" t="s">
        <v>7664</v>
      </c>
      <c r="AY322" s="167" t="s">
        <v>7977</v>
      </c>
    </row>
    <row r="323" spans="2:65" s="13" customFormat="1">
      <c r="B323" s="174"/>
      <c r="D323" s="166" t="s">
        <v>7985</v>
      </c>
      <c r="E323" s="175" t="s">
        <v>7590</v>
      </c>
      <c r="F323" s="176" t="s">
        <v>7998</v>
      </c>
      <c r="H323" s="177">
        <v>106.47</v>
      </c>
      <c r="I323" s="178"/>
      <c r="L323" s="174"/>
      <c r="M323" s="179"/>
      <c r="N323" s="180"/>
      <c r="O323" s="180"/>
      <c r="P323" s="180"/>
      <c r="Q323" s="180"/>
      <c r="R323" s="180"/>
      <c r="S323" s="180"/>
      <c r="T323" s="181"/>
      <c r="AT323" s="175" t="s">
        <v>7985</v>
      </c>
      <c r="AU323" s="175" t="s">
        <v>7673</v>
      </c>
      <c r="AV323" s="13" t="s">
        <v>7983</v>
      </c>
      <c r="AW323" s="13" t="s">
        <v>7620</v>
      </c>
      <c r="AX323" s="13" t="s">
        <v>7671</v>
      </c>
      <c r="AY323" s="175" t="s">
        <v>7977</v>
      </c>
    </row>
    <row r="324" spans="2:65" s="1" customFormat="1" ht="24" customHeight="1">
      <c r="B324" s="151"/>
      <c r="C324" s="152" t="s">
        <v>6966</v>
      </c>
      <c r="D324" s="152" t="s">
        <v>7978</v>
      </c>
      <c r="E324" s="153" t="s">
        <v>6644</v>
      </c>
      <c r="F324" s="154" t="s">
        <v>6645</v>
      </c>
      <c r="G324" s="155" t="s">
        <v>5783</v>
      </c>
      <c r="H324" s="156">
        <v>276.92</v>
      </c>
      <c r="I324" s="157"/>
      <c r="J324" s="158">
        <f>ROUND(I324*H324,2)</f>
        <v>0</v>
      </c>
      <c r="K324" s="154" t="s">
        <v>7982</v>
      </c>
      <c r="L324" s="31"/>
      <c r="M324" s="159" t="s">
        <v>7590</v>
      </c>
      <c r="N324" s="160" t="s">
        <v>7629</v>
      </c>
      <c r="O324" s="54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AR324" s="163" t="s">
        <v>7983</v>
      </c>
      <c r="AT324" s="163" t="s">
        <v>7978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6646</v>
      </c>
    </row>
    <row r="325" spans="2:65" s="12" customFormat="1">
      <c r="B325" s="165"/>
      <c r="D325" s="166" t="s">
        <v>7985</v>
      </c>
      <c r="E325" s="167" t="s">
        <v>7590</v>
      </c>
      <c r="F325" s="168" t="s">
        <v>1927</v>
      </c>
      <c r="H325" s="169">
        <v>194.67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7985</v>
      </c>
      <c r="AU325" s="167" t="s">
        <v>7673</v>
      </c>
      <c r="AV325" s="12" t="s">
        <v>7673</v>
      </c>
      <c r="AW325" s="12" t="s">
        <v>7620</v>
      </c>
      <c r="AX325" s="12" t="s">
        <v>7664</v>
      </c>
      <c r="AY325" s="167" t="s">
        <v>7977</v>
      </c>
    </row>
    <row r="326" spans="2:65" s="12" customFormat="1">
      <c r="B326" s="165"/>
      <c r="D326" s="166" t="s">
        <v>7985</v>
      </c>
      <c r="E326" s="167" t="s">
        <v>7590</v>
      </c>
      <c r="F326" s="168" t="s">
        <v>4609</v>
      </c>
      <c r="H326" s="169">
        <v>12.25</v>
      </c>
      <c r="I326" s="170"/>
      <c r="L326" s="165"/>
      <c r="M326" s="171"/>
      <c r="N326" s="172"/>
      <c r="O326" s="172"/>
      <c r="P326" s="172"/>
      <c r="Q326" s="172"/>
      <c r="R326" s="172"/>
      <c r="S326" s="172"/>
      <c r="T326" s="173"/>
      <c r="AT326" s="167" t="s">
        <v>7985</v>
      </c>
      <c r="AU326" s="167" t="s">
        <v>7673</v>
      </c>
      <c r="AV326" s="12" t="s">
        <v>7673</v>
      </c>
      <c r="AW326" s="12" t="s">
        <v>7620</v>
      </c>
      <c r="AX326" s="12" t="s">
        <v>7664</v>
      </c>
      <c r="AY326" s="167" t="s">
        <v>7977</v>
      </c>
    </row>
    <row r="327" spans="2:65" s="12" customFormat="1">
      <c r="B327" s="165"/>
      <c r="D327" s="166" t="s">
        <v>7985</v>
      </c>
      <c r="E327" s="167" t="s">
        <v>7590</v>
      </c>
      <c r="F327" s="168" t="s">
        <v>1928</v>
      </c>
      <c r="H327" s="169">
        <v>70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7985</v>
      </c>
      <c r="AU327" s="167" t="s">
        <v>7673</v>
      </c>
      <c r="AV327" s="12" t="s">
        <v>7673</v>
      </c>
      <c r="AW327" s="12" t="s">
        <v>7620</v>
      </c>
      <c r="AX327" s="12" t="s">
        <v>7664</v>
      </c>
      <c r="AY327" s="167" t="s">
        <v>7977</v>
      </c>
    </row>
    <row r="328" spans="2:65" s="13" customFormat="1">
      <c r="B328" s="174"/>
      <c r="D328" s="166" t="s">
        <v>7985</v>
      </c>
      <c r="E328" s="175" t="s">
        <v>7590</v>
      </c>
      <c r="F328" s="176" t="s">
        <v>7998</v>
      </c>
      <c r="H328" s="177">
        <v>276.91999999999996</v>
      </c>
      <c r="I328" s="178"/>
      <c r="L328" s="174"/>
      <c r="M328" s="179"/>
      <c r="N328" s="180"/>
      <c r="O328" s="180"/>
      <c r="P328" s="180"/>
      <c r="Q328" s="180"/>
      <c r="R328" s="180"/>
      <c r="S328" s="180"/>
      <c r="T328" s="181"/>
      <c r="AT328" s="175" t="s">
        <v>7985</v>
      </c>
      <c r="AU328" s="175" t="s">
        <v>7673</v>
      </c>
      <c r="AV328" s="13" t="s">
        <v>7983</v>
      </c>
      <c r="AW328" s="13" t="s">
        <v>7620</v>
      </c>
      <c r="AX328" s="13" t="s">
        <v>7671</v>
      </c>
      <c r="AY328" s="175" t="s">
        <v>7977</v>
      </c>
    </row>
    <row r="329" spans="2:65" s="1" customFormat="1" ht="24" customHeight="1">
      <c r="B329" s="151"/>
      <c r="C329" s="152" t="s">
        <v>5865</v>
      </c>
      <c r="D329" s="152" t="s">
        <v>7978</v>
      </c>
      <c r="E329" s="153" t="s">
        <v>6647</v>
      </c>
      <c r="F329" s="154" t="s">
        <v>6648</v>
      </c>
      <c r="G329" s="155" t="s">
        <v>5783</v>
      </c>
      <c r="H329" s="156">
        <v>276.92</v>
      </c>
      <c r="I329" s="157"/>
      <c r="J329" s="158">
        <f>ROUND(I329*H329,2)</f>
        <v>0</v>
      </c>
      <c r="K329" s="154" t="s">
        <v>7982</v>
      </c>
      <c r="L329" s="31"/>
      <c r="M329" s="159" t="s">
        <v>7590</v>
      </c>
      <c r="N329" s="160" t="s">
        <v>7629</v>
      </c>
      <c r="O329" s="54"/>
      <c r="P329" s="161">
        <f>O329*H329</f>
        <v>0</v>
      </c>
      <c r="Q329" s="161">
        <v>0</v>
      </c>
      <c r="R329" s="161">
        <f>Q329*H329</f>
        <v>0</v>
      </c>
      <c r="S329" s="161">
        <v>0</v>
      </c>
      <c r="T329" s="162">
        <f>S329*H329</f>
        <v>0</v>
      </c>
      <c r="AR329" s="163" t="s">
        <v>7983</v>
      </c>
      <c r="AT329" s="163" t="s">
        <v>7978</v>
      </c>
      <c r="AU329" s="163" t="s">
        <v>7673</v>
      </c>
      <c r="AY329" s="16" t="s">
        <v>7977</v>
      </c>
      <c r="BE329" s="164">
        <f>IF(N329="základní",J329,0)</f>
        <v>0</v>
      </c>
      <c r="BF329" s="164">
        <f>IF(N329="snížená",J329,0)</f>
        <v>0</v>
      </c>
      <c r="BG329" s="164">
        <f>IF(N329="zákl. přenesená",J329,0)</f>
        <v>0</v>
      </c>
      <c r="BH329" s="164">
        <f>IF(N329="sníž. přenesená",J329,0)</f>
        <v>0</v>
      </c>
      <c r="BI329" s="164">
        <f>IF(N329="nulová",J329,0)</f>
        <v>0</v>
      </c>
      <c r="BJ329" s="16" t="s">
        <v>7671</v>
      </c>
      <c r="BK329" s="164">
        <f>ROUND(I329*H329,2)</f>
        <v>0</v>
      </c>
      <c r="BL329" s="16" t="s">
        <v>7983</v>
      </c>
      <c r="BM329" s="163" t="s">
        <v>6649</v>
      </c>
    </row>
    <row r="330" spans="2:65" s="1" customFormat="1" ht="24" customHeight="1">
      <c r="B330" s="151"/>
      <c r="C330" s="152" t="s">
        <v>6973</v>
      </c>
      <c r="D330" s="152" t="s">
        <v>7978</v>
      </c>
      <c r="E330" s="153" t="s">
        <v>6652</v>
      </c>
      <c r="F330" s="154" t="s">
        <v>6653</v>
      </c>
      <c r="G330" s="155" t="s">
        <v>5783</v>
      </c>
      <c r="H330" s="156">
        <v>267.75</v>
      </c>
      <c r="I330" s="157"/>
      <c r="J330" s="158">
        <f>ROUND(I330*H330,2)</f>
        <v>0</v>
      </c>
      <c r="K330" s="154" t="s">
        <v>7982</v>
      </c>
      <c r="L330" s="31"/>
      <c r="M330" s="159" t="s">
        <v>7590</v>
      </c>
      <c r="N330" s="160" t="s">
        <v>7629</v>
      </c>
      <c r="O330" s="54"/>
      <c r="P330" s="161">
        <f>O330*H330</f>
        <v>0</v>
      </c>
      <c r="Q330" s="161">
        <v>0</v>
      </c>
      <c r="R330" s="161">
        <f>Q330*H330</f>
        <v>0</v>
      </c>
      <c r="S330" s="161">
        <v>0</v>
      </c>
      <c r="T330" s="162">
        <f>S330*H330</f>
        <v>0</v>
      </c>
      <c r="AR330" s="163" t="s">
        <v>7983</v>
      </c>
      <c r="AT330" s="163" t="s">
        <v>7978</v>
      </c>
      <c r="AU330" s="163" t="s">
        <v>7673</v>
      </c>
      <c r="AY330" s="16" t="s">
        <v>7977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6" t="s">
        <v>7671</v>
      </c>
      <c r="BK330" s="164">
        <f>ROUND(I330*H330,2)</f>
        <v>0</v>
      </c>
      <c r="BL330" s="16" t="s">
        <v>7983</v>
      </c>
      <c r="BM330" s="163" t="s">
        <v>6654</v>
      </c>
    </row>
    <row r="331" spans="2:65" s="12" customFormat="1" ht="22.5">
      <c r="B331" s="165"/>
      <c r="D331" s="166" t="s">
        <v>7985</v>
      </c>
      <c r="E331" s="167" t="s">
        <v>7590</v>
      </c>
      <c r="F331" s="168" t="s">
        <v>1929</v>
      </c>
      <c r="H331" s="169">
        <v>33.25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7985</v>
      </c>
      <c r="AU331" s="167" t="s">
        <v>7673</v>
      </c>
      <c r="AV331" s="12" t="s">
        <v>7673</v>
      </c>
      <c r="AW331" s="12" t="s">
        <v>7620</v>
      </c>
      <c r="AX331" s="12" t="s">
        <v>7664</v>
      </c>
      <c r="AY331" s="167" t="s">
        <v>7977</v>
      </c>
    </row>
    <row r="332" spans="2:65" s="12" customFormat="1" ht="22.5">
      <c r="B332" s="165"/>
      <c r="D332" s="166" t="s">
        <v>7985</v>
      </c>
      <c r="E332" s="167" t="s">
        <v>7590</v>
      </c>
      <c r="F332" s="168" t="s">
        <v>1930</v>
      </c>
      <c r="H332" s="169">
        <v>117.25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7985</v>
      </c>
      <c r="AU332" s="167" t="s">
        <v>7673</v>
      </c>
      <c r="AV332" s="12" t="s">
        <v>7673</v>
      </c>
      <c r="AW332" s="12" t="s">
        <v>7620</v>
      </c>
      <c r="AX332" s="12" t="s">
        <v>7664</v>
      </c>
      <c r="AY332" s="167" t="s">
        <v>7977</v>
      </c>
    </row>
    <row r="333" spans="2:65" s="12" customFormat="1" ht="22.5">
      <c r="B333" s="165"/>
      <c r="D333" s="166" t="s">
        <v>7985</v>
      </c>
      <c r="E333" s="167" t="s">
        <v>7590</v>
      </c>
      <c r="F333" s="168" t="s">
        <v>1931</v>
      </c>
      <c r="H333" s="169">
        <v>117.25</v>
      </c>
      <c r="I333" s="170"/>
      <c r="L333" s="165"/>
      <c r="M333" s="171"/>
      <c r="N333" s="172"/>
      <c r="O333" s="172"/>
      <c r="P333" s="172"/>
      <c r="Q333" s="172"/>
      <c r="R333" s="172"/>
      <c r="S333" s="172"/>
      <c r="T333" s="173"/>
      <c r="AT333" s="167" t="s">
        <v>7985</v>
      </c>
      <c r="AU333" s="167" t="s">
        <v>7673</v>
      </c>
      <c r="AV333" s="12" t="s">
        <v>7673</v>
      </c>
      <c r="AW333" s="12" t="s">
        <v>7620</v>
      </c>
      <c r="AX333" s="12" t="s">
        <v>7664</v>
      </c>
      <c r="AY333" s="167" t="s">
        <v>7977</v>
      </c>
    </row>
    <row r="334" spans="2:65" s="13" customFormat="1">
      <c r="B334" s="174"/>
      <c r="D334" s="166" t="s">
        <v>7985</v>
      </c>
      <c r="E334" s="175" t="s">
        <v>7590</v>
      </c>
      <c r="F334" s="176" t="s">
        <v>7998</v>
      </c>
      <c r="H334" s="177">
        <v>267.75</v>
      </c>
      <c r="I334" s="178"/>
      <c r="L334" s="174"/>
      <c r="M334" s="179"/>
      <c r="N334" s="180"/>
      <c r="O334" s="180"/>
      <c r="P334" s="180"/>
      <c r="Q334" s="180"/>
      <c r="R334" s="180"/>
      <c r="S334" s="180"/>
      <c r="T334" s="181"/>
      <c r="AT334" s="175" t="s">
        <v>7985</v>
      </c>
      <c r="AU334" s="175" t="s">
        <v>7673</v>
      </c>
      <c r="AV334" s="13" t="s">
        <v>7983</v>
      </c>
      <c r="AW334" s="13" t="s">
        <v>7620</v>
      </c>
      <c r="AX334" s="13" t="s">
        <v>7671</v>
      </c>
      <c r="AY334" s="175" t="s">
        <v>7977</v>
      </c>
    </row>
    <row r="335" spans="2:65" s="1" customFormat="1" ht="24" customHeight="1">
      <c r="B335" s="151"/>
      <c r="C335" s="152" t="s">
        <v>6977</v>
      </c>
      <c r="D335" s="152" t="s">
        <v>7978</v>
      </c>
      <c r="E335" s="153" t="s">
        <v>6656</v>
      </c>
      <c r="F335" s="154" t="s">
        <v>6657</v>
      </c>
      <c r="G335" s="155" t="s">
        <v>5783</v>
      </c>
      <c r="H335" s="156">
        <v>311.14</v>
      </c>
      <c r="I335" s="157"/>
      <c r="J335" s="158">
        <f>ROUND(I335*H335,2)</f>
        <v>0</v>
      </c>
      <c r="K335" s="154" t="s">
        <v>7982</v>
      </c>
      <c r="L335" s="31"/>
      <c r="M335" s="159" t="s">
        <v>7590</v>
      </c>
      <c r="N335" s="160" t="s">
        <v>7629</v>
      </c>
      <c r="O335" s="54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AR335" s="163" t="s">
        <v>7983</v>
      </c>
      <c r="AT335" s="163" t="s">
        <v>7978</v>
      </c>
      <c r="AU335" s="163" t="s">
        <v>7673</v>
      </c>
      <c r="AY335" s="16" t="s">
        <v>7977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6" t="s">
        <v>7671</v>
      </c>
      <c r="BK335" s="164">
        <f>ROUND(I335*H335,2)</f>
        <v>0</v>
      </c>
      <c r="BL335" s="16" t="s">
        <v>7983</v>
      </c>
      <c r="BM335" s="163" t="s">
        <v>6658</v>
      </c>
    </row>
    <row r="336" spans="2:65" s="12" customFormat="1">
      <c r="B336" s="165"/>
      <c r="D336" s="166" t="s">
        <v>7985</v>
      </c>
      <c r="E336" s="167" t="s">
        <v>7590</v>
      </c>
      <c r="F336" s="168" t="s">
        <v>1932</v>
      </c>
      <c r="H336" s="169">
        <v>296.64</v>
      </c>
      <c r="I336" s="170"/>
      <c r="L336" s="165"/>
      <c r="M336" s="171"/>
      <c r="N336" s="172"/>
      <c r="O336" s="172"/>
      <c r="P336" s="172"/>
      <c r="Q336" s="172"/>
      <c r="R336" s="172"/>
      <c r="S336" s="172"/>
      <c r="T336" s="173"/>
      <c r="AT336" s="167" t="s">
        <v>7985</v>
      </c>
      <c r="AU336" s="167" t="s">
        <v>7673</v>
      </c>
      <c r="AV336" s="12" t="s">
        <v>7673</v>
      </c>
      <c r="AW336" s="12" t="s">
        <v>7620</v>
      </c>
      <c r="AX336" s="12" t="s">
        <v>7664</v>
      </c>
      <c r="AY336" s="167" t="s">
        <v>7977</v>
      </c>
    </row>
    <row r="337" spans="2:65" s="12" customFormat="1">
      <c r="B337" s="165"/>
      <c r="D337" s="166" t="s">
        <v>7985</v>
      </c>
      <c r="E337" s="167" t="s">
        <v>7590</v>
      </c>
      <c r="F337" s="168" t="s">
        <v>1933</v>
      </c>
      <c r="H337" s="169">
        <v>14.5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7985</v>
      </c>
      <c r="AU337" s="167" t="s">
        <v>7673</v>
      </c>
      <c r="AV337" s="12" t="s">
        <v>7673</v>
      </c>
      <c r="AW337" s="12" t="s">
        <v>7620</v>
      </c>
      <c r="AX337" s="12" t="s">
        <v>7664</v>
      </c>
      <c r="AY337" s="167" t="s">
        <v>7977</v>
      </c>
    </row>
    <row r="338" spans="2:65" s="13" customFormat="1">
      <c r="B338" s="174"/>
      <c r="D338" s="166" t="s">
        <v>7985</v>
      </c>
      <c r="E338" s="175" t="s">
        <v>7590</v>
      </c>
      <c r="F338" s="176" t="s">
        <v>7998</v>
      </c>
      <c r="H338" s="177">
        <v>311.14</v>
      </c>
      <c r="I338" s="178"/>
      <c r="L338" s="174"/>
      <c r="M338" s="179"/>
      <c r="N338" s="180"/>
      <c r="O338" s="180"/>
      <c r="P338" s="180"/>
      <c r="Q338" s="180"/>
      <c r="R338" s="180"/>
      <c r="S338" s="180"/>
      <c r="T338" s="181"/>
      <c r="AT338" s="175" t="s">
        <v>7985</v>
      </c>
      <c r="AU338" s="175" t="s">
        <v>7673</v>
      </c>
      <c r="AV338" s="13" t="s">
        <v>7983</v>
      </c>
      <c r="AW338" s="13" t="s">
        <v>7620</v>
      </c>
      <c r="AX338" s="13" t="s">
        <v>7671</v>
      </c>
      <c r="AY338" s="175" t="s">
        <v>7977</v>
      </c>
    </row>
    <row r="339" spans="2:65" s="1" customFormat="1" ht="24" customHeight="1">
      <c r="B339" s="151"/>
      <c r="C339" s="152" t="s">
        <v>6981</v>
      </c>
      <c r="D339" s="152" t="s">
        <v>7978</v>
      </c>
      <c r="E339" s="153" t="s">
        <v>4616</v>
      </c>
      <c r="F339" s="154" t="s">
        <v>4617</v>
      </c>
      <c r="G339" s="155" t="s">
        <v>5783</v>
      </c>
      <c r="H339" s="156">
        <v>33.25</v>
      </c>
      <c r="I339" s="157"/>
      <c r="J339" s="158">
        <f>ROUND(I339*H339,2)</f>
        <v>0</v>
      </c>
      <c r="K339" s="154" t="s">
        <v>7982</v>
      </c>
      <c r="L339" s="31"/>
      <c r="M339" s="159" t="s">
        <v>7590</v>
      </c>
      <c r="N339" s="160" t="s">
        <v>7629</v>
      </c>
      <c r="O339" s="54"/>
      <c r="P339" s="161">
        <f>O339*H339</f>
        <v>0</v>
      </c>
      <c r="Q339" s="161">
        <v>0</v>
      </c>
      <c r="R339" s="161">
        <f>Q339*H339</f>
        <v>0</v>
      </c>
      <c r="S339" s="161">
        <v>0</v>
      </c>
      <c r="T339" s="162">
        <f>S339*H339</f>
        <v>0</v>
      </c>
      <c r="AR339" s="163" t="s">
        <v>7983</v>
      </c>
      <c r="AT339" s="163" t="s">
        <v>7978</v>
      </c>
      <c r="AU339" s="163" t="s">
        <v>7673</v>
      </c>
      <c r="AY339" s="16" t="s">
        <v>7977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6" t="s">
        <v>7671</v>
      </c>
      <c r="BK339" s="164">
        <f>ROUND(I339*H339,2)</f>
        <v>0</v>
      </c>
      <c r="BL339" s="16" t="s">
        <v>7983</v>
      </c>
      <c r="BM339" s="163" t="s">
        <v>6662</v>
      </c>
    </row>
    <row r="340" spans="2:65" s="12" customFormat="1">
      <c r="B340" s="165"/>
      <c r="D340" s="166" t="s">
        <v>7985</v>
      </c>
      <c r="E340" s="167" t="s">
        <v>7590</v>
      </c>
      <c r="F340" s="168" t="s">
        <v>1925</v>
      </c>
      <c r="H340" s="169">
        <v>27</v>
      </c>
      <c r="I340" s="170"/>
      <c r="L340" s="165"/>
      <c r="M340" s="171"/>
      <c r="N340" s="172"/>
      <c r="O340" s="172"/>
      <c r="P340" s="172"/>
      <c r="Q340" s="172"/>
      <c r="R340" s="172"/>
      <c r="S340" s="172"/>
      <c r="T340" s="173"/>
      <c r="AT340" s="167" t="s">
        <v>7985</v>
      </c>
      <c r="AU340" s="167" t="s">
        <v>7673</v>
      </c>
      <c r="AV340" s="12" t="s">
        <v>7673</v>
      </c>
      <c r="AW340" s="12" t="s">
        <v>7620</v>
      </c>
      <c r="AX340" s="12" t="s">
        <v>7664</v>
      </c>
      <c r="AY340" s="167" t="s">
        <v>7977</v>
      </c>
    </row>
    <row r="341" spans="2:65" s="12" customFormat="1">
      <c r="B341" s="165"/>
      <c r="D341" s="166" t="s">
        <v>7985</v>
      </c>
      <c r="E341" s="167" t="s">
        <v>7590</v>
      </c>
      <c r="F341" s="168" t="s">
        <v>1934</v>
      </c>
      <c r="H341" s="169">
        <v>6.25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7985</v>
      </c>
      <c r="AU341" s="167" t="s">
        <v>7673</v>
      </c>
      <c r="AV341" s="12" t="s">
        <v>7673</v>
      </c>
      <c r="AW341" s="12" t="s">
        <v>7620</v>
      </c>
      <c r="AX341" s="12" t="s">
        <v>7664</v>
      </c>
      <c r="AY341" s="167" t="s">
        <v>7977</v>
      </c>
    </row>
    <row r="342" spans="2:65" s="13" customFormat="1">
      <c r="B342" s="174"/>
      <c r="D342" s="166" t="s">
        <v>7985</v>
      </c>
      <c r="E342" s="175" t="s">
        <v>7590</v>
      </c>
      <c r="F342" s="176" t="s">
        <v>7998</v>
      </c>
      <c r="H342" s="177">
        <v>33.25</v>
      </c>
      <c r="I342" s="178"/>
      <c r="L342" s="174"/>
      <c r="M342" s="179"/>
      <c r="N342" s="180"/>
      <c r="O342" s="180"/>
      <c r="P342" s="180"/>
      <c r="Q342" s="180"/>
      <c r="R342" s="180"/>
      <c r="S342" s="180"/>
      <c r="T342" s="181"/>
      <c r="AT342" s="175" t="s">
        <v>7985</v>
      </c>
      <c r="AU342" s="175" t="s">
        <v>7673</v>
      </c>
      <c r="AV342" s="13" t="s">
        <v>7983</v>
      </c>
      <c r="AW342" s="13" t="s">
        <v>7620</v>
      </c>
      <c r="AX342" s="13" t="s">
        <v>7671</v>
      </c>
      <c r="AY342" s="175" t="s">
        <v>7977</v>
      </c>
    </row>
    <row r="343" spans="2:65" s="1" customFormat="1" ht="16.5" customHeight="1">
      <c r="B343" s="151"/>
      <c r="C343" s="152" t="s">
        <v>6985</v>
      </c>
      <c r="D343" s="152" t="s">
        <v>7978</v>
      </c>
      <c r="E343" s="153" t="s">
        <v>6663</v>
      </c>
      <c r="F343" s="154" t="s">
        <v>6664</v>
      </c>
      <c r="G343" s="155" t="s">
        <v>5863</v>
      </c>
      <c r="H343" s="156">
        <v>313.39999999999998</v>
      </c>
      <c r="I343" s="157"/>
      <c r="J343" s="158">
        <f>ROUND(I343*H343,2)</f>
        <v>0</v>
      </c>
      <c r="K343" s="154" t="s">
        <v>7982</v>
      </c>
      <c r="L343" s="31"/>
      <c r="M343" s="159" t="s">
        <v>7590</v>
      </c>
      <c r="N343" s="160" t="s">
        <v>7629</v>
      </c>
      <c r="O343" s="54"/>
      <c r="P343" s="161">
        <f>O343*H343</f>
        <v>0</v>
      </c>
      <c r="Q343" s="161">
        <v>3.5999999999999999E-3</v>
      </c>
      <c r="R343" s="161">
        <f>Q343*H343</f>
        <v>1.1282399999999999</v>
      </c>
      <c r="S343" s="161">
        <v>0</v>
      </c>
      <c r="T343" s="162">
        <f>S343*H343</f>
        <v>0</v>
      </c>
      <c r="AR343" s="163" t="s">
        <v>7983</v>
      </c>
      <c r="AT343" s="163" t="s">
        <v>7978</v>
      </c>
      <c r="AU343" s="163" t="s">
        <v>7673</v>
      </c>
      <c r="AY343" s="16" t="s">
        <v>7977</v>
      </c>
      <c r="BE343" s="164">
        <f>IF(N343="základní",J343,0)</f>
        <v>0</v>
      </c>
      <c r="BF343" s="164">
        <f>IF(N343="snížená",J343,0)</f>
        <v>0</v>
      </c>
      <c r="BG343" s="164">
        <f>IF(N343="zákl. přenesená",J343,0)</f>
        <v>0</v>
      </c>
      <c r="BH343" s="164">
        <f>IF(N343="sníž. přenesená",J343,0)</f>
        <v>0</v>
      </c>
      <c r="BI343" s="164">
        <f>IF(N343="nulová",J343,0)</f>
        <v>0</v>
      </c>
      <c r="BJ343" s="16" t="s">
        <v>7671</v>
      </c>
      <c r="BK343" s="164">
        <f>ROUND(I343*H343,2)</f>
        <v>0</v>
      </c>
      <c r="BL343" s="16" t="s">
        <v>7983</v>
      </c>
      <c r="BM343" s="163" t="s">
        <v>6665</v>
      </c>
    </row>
    <row r="344" spans="2:65" s="12" customFormat="1">
      <c r="B344" s="165"/>
      <c r="D344" s="166" t="s">
        <v>7985</v>
      </c>
      <c r="E344" s="167" t="s">
        <v>7590</v>
      </c>
      <c r="F344" s="168" t="s">
        <v>1935</v>
      </c>
      <c r="H344" s="169">
        <v>185.4</v>
      </c>
      <c r="I344" s="170"/>
      <c r="L344" s="165"/>
      <c r="M344" s="171"/>
      <c r="N344" s="172"/>
      <c r="O344" s="172"/>
      <c r="P344" s="172"/>
      <c r="Q344" s="172"/>
      <c r="R344" s="172"/>
      <c r="S344" s="172"/>
      <c r="T344" s="173"/>
      <c r="AT344" s="167" t="s">
        <v>7985</v>
      </c>
      <c r="AU344" s="167" t="s">
        <v>7673</v>
      </c>
      <c r="AV344" s="12" t="s">
        <v>7673</v>
      </c>
      <c r="AW344" s="12" t="s">
        <v>7620</v>
      </c>
      <c r="AX344" s="12" t="s">
        <v>7664</v>
      </c>
      <c r="AY344" s="167" t="s">
        <v>7977</v>
      </c>
    </row>
    <row r="345" spans="2:65" s="12" customFormat="1">
      <c r="B345" s="165"/>
      <c r="D345" s="166" t="s">
        <v>7985</v>
      </c>
      <c r="E345" s="167" t="s">
        <v>7590</v>
      </c>
      <c r="F345" s="168" t="s">
        <v>1936</v>
      </c>
      <c r="H345" s="169">
        <v>102</v>
      </c>
      <c r="I345" s="170"/>
      <c r="L345" s="165"/>
      <c r="M345" s="171"/>
      <c r="N345" s="172"/>
      <c r="O345" s="172"/>
      <c r="P345" s="172"/>
      <c r="Q345" s="172"/>
      <c r="R345" s="172"/>
      <c r="S345" s="172"/>
      <c r="T345" s="173"/>
      <c r="AT345" s="167" t="s">
        <v>7985</v>
      </c>
      <c r="AU345" s="167" t="s">
        <v>7673</v>
      </c>
      <c r="AV345" s="12" t="s">
        <v>7673</v>
      </c>
      <c r="AW345" s="12" t="s">
        <v>7620</v>
      </c>
      <c r="AX345" s="12" t="s">
        <v>7664</v>
      </c>
      <c r="AY345" s="167" t="s">
        <v>7977</v>
      </c>
    </row>
    <row r="346" spans="2:65" s="12" customFormat="1">
      <c r="B346" s="165"/>
      <c r="D346" s="166" t="s">
        <v>7985</v>
      </c>
      <c r="E346" s="167" t="s">
        <v>7590</v>
      </c>
      <c r="F346" s="168" t="s">
        <v>1937</v>
      </c>
      <c r="H346" s="169">
        <v>14</v>
      </c>
      <c r="I346" s="170"/>
      <c r="L346" s="165"/>
      <c r="M346" s="171"/>
      <c r="N346" s="172"/>
      <c r="O346" s="172"/>
      <c r="P346" s="172"/>
      <c r="Q346" s="172"/>
      <c r="R346" s="172"/>
      <c r="S346" s="172"/>
      <c r="T346" s="173"/>
      <c r="AT346" s="167" t="s">
        <v>7985</v>
      </c>
      <c r="AU346" s="167" t="s">
        <v>7673</v>
      </c>
      <c r="AV346" s="12" t="s">
        <v>7673</v>
      </c>
      <c r="AW346" s="12" t="s">
        <v>7620</v>
      </c>
      <c r="AX346" s="12" t="s">
        <v>7664</v>
      </c>
      <c r="AY346" s="167" t="s">
        <v>7977</v>
      </c>
    </row>
    <row r="347" spans="2:65" s="12" customFormat="1">
      <c r="B347" s="165"/>
      <c r="D347" s="166" t="s">
        <v>7985</v>
      </c>
      <c r="E347" s="167" t="s">
        <v>7590</v>
      </c>
      <c r="F347" s="168" t="s">
        <v>1938</v>
      </c>
      <c r="H347" s="169">
        <v>12</v>
      </c>
      <c r="I347" s="170"/>
      <c r="L347" s="165"/>
      <c r="M347" s="171"/>
      <c r="N347" s="172"/>
      <c r="O347" s="172"/>
      <c r="P347" s="172"/>
      <c r="Q347" s="172"/>
      <c r="R347" s="172"/>
      <c r="S347" s="172"/>
      <c r="T347" s="173"/>
      <c r="AT347" s="167" t="s">
        <v>7985</v>
      </c>
      <c r="AU347" s="167" t="s">
        <v>7673</v>
      </c>
      <c r="AV347" s="12" t="s">
        <v>7673</v>
      </c>
      <c r="AW347" s="12" t="s">
        <v>7620</v>
      </c>
      <c r="AX347" s="12" t="s">
        <v>7664</v>
      </c>
      <c r="AY347" s="167" t="s">
        <v>7977</v>
      </c>
    </row>
    <row r="348" spans="2:65" s="13" customFormat="1">
      <c r="B348" s="174"/>
      <c r="D348" s="166" t="s">
        <v>7985</v>
      </c>
      <c r="E348" s="175" t="s">
        <v>7590</v>
      </c>
      <c r="F348" s="176" t="s">
        <v>7998</v>
      </c>
      <c r="H348" s="177">
        <v>313.39999999999998</v>
      </c>
      <c r="I348" s="178"/>
      <c r="L348" s="174"/>
      <c r="M348" s="179"/>
      <c r="N348" s="180"/>
      <c r="O348" s="180"/>
      <c r="P348" s="180"/>
      <c r="Q348" s="180"/>
      <c r="R348" s="180"/>
      <c r="S348" s="180"/>
      <c r="T348" s="181"/>
      <c r="AT348" s="175" t="s">
        <v>7985</v>
      </c>
      <c r="AU348" s="175" t="s">
        <v>7673</v>
      </c>
      <c r="AV348" s="13" t="s">
        <v>7983</v>
      </c>
      <c r="AW348" s="13" t="s">
        <v>7620</v>
      </c>
      <c r="AX348" s="13" t="s">
        <v>7671</v>
      </c>
      <c r="AY348" s="175" t="s">
        <v>7977</v>
      </c>
    </row>
    <row r="349" spans="2:65" s="11" customFormat="1" ht="22.9" customHeight="1">
      <c r="B349" s="138"/>
      <c r="D349" s="139" t="s">
        <v>7663</v>
      </c>
      <c r="E349" s="149" t="s">
        <v>8023</v>
      </c>
      <c r="F349" s="149" t="s">
        <v>5882</v>
      </c>
      <c r="I349" s="141"/>
      <c r="J349" s="150">
        <f>BK349</f>
        <v>0</v>
      </c>
      <c r="L349" s="138"/>
      <c r="M349" s="143"/>
      <c r="N349" s="144"/>
      <c r="O349" s="144"/>
      <c r="P349" s="145">
        <f>SUM(P350:P394)</f>
        <v>0</v>
      </c>
      <c r="Q349" s="144"/>
      <c r="R349" s="145">
        <f>SUM(R350:R394)</f>
        <v>54.077779199999995</v>
      </c>
      <c r="S349" s="144"/>
      <c r="T349" s="146">
        <f>SUM(T350:T394)</f>
        <v>0</v>
      </c>
      <c r="AR349" s="139" t="s">
        <v>7671</v>
      </c>
      <c r="AT349" s="147" t="s">
        <v>7663</v>
      </c>
      <c r="AU349" s="147" t="s">
        <v>7671</v>
      </c>
      <c r="AY349" s="139" t="s">
        <v>7977</v>
      </c>
      <c r="BK349" s="148">
        <f>SUM(BK350:BK394)</f>
        <v>0</v>
      </c>
    </row>
    <row r="350" spans="2:65" s="1" customFormat="1" ht="16.5" customHeight="1">
      <c r="B350" s="151"/>
      <c r="C350" s="152" t="s">
        <v>6989</v>
      </c>
      <c r="D350" s="152" t="s">
        <v>7978</v>
      </c>
      <c r="E350" s="153" t="s">
        <v>6668</v>
      </c>
      <c r="F350" s="154" t="s">
        <v>6669</v>
      </c>
      <c r="G350" s="155" t="s">
        <v>5897</v>
      </c>
      <c r="H350" s="156">
        <v>10</v>
      </c>
      <c r="I350" s="157"/>
      <c r="J350" s="158">
        <f>ROUND(I350*H350,2)</f>
        <v>0</v>
      </c>
      <c r="K350" s="154" t="s">
        <v>7982</v>
      </c>
      <c r="L350" s="31"/>
      <c r="M350" s="159" t="s">
        <v>7590</v>
      </c>
      <c r="N350" s="160" t="s">
        <v>7629</v>
      </c>
      <c r="O350" s="54"/>
      <c r="P350" s="161">
        <f>O350*H350</f>
        <v>0</v>
      </c>
      <c r="Q350" s="161">
        <v>0</v>
      </c>
      <c r="R350" s="161">
        <f>Q350*H350</f>
        <v>0</v>
      </c>
      <c r="S350" s="161">
        <v>0</v>
      </c>
      <c r="T350" s="162">
        <f>S350*H350</f>
        <v>0</v>
      </c>
      <c r="AR350" s="163" t="s">
        <v>5804</v>
      </c>
      <c r="AT350" s="163" t="s">
        <v>7978</v>
      </c>
      <c r="AU350" s="163" t="s">
        <v>7673</v>
      </c>
      <c r="AY350" s="16" t="s">
        <v>7977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6" t="s">
        <v>7671</v>
      </c>
      <c r="BK350" s="164">
        <f>ROUND(I350*H350,2)</f>
        <v>0</v>
      </c>
      <c r="BL350" s="16" t="s">
        <v>5804</v>
      </c>
      <c r="BM350" s="163" t="s">
        <v>1939</v>
      </c>
    </row>
    <row r="351" spans="2:65" s="1" customFormat="1" ht="24" customHeight="1">
      <c r="B351" s="151"/>
      <c r="C351" s="189" t="s">
        <v>6993</v>
      </c>
      <c r="D351" s="189" t="s">
        <v>5826</v>
      </c>
      <c r="E351" s="190" t="s">
        <v>6674</v>
      </c>
      <c r="F351" s="191" t="s">
        <v>5346</v>
      </c>
      <c r="G351" s="192" t="s">
        <v>5897</v>
      </c>
      <c r="H351" s="193">
        <v>6</v>
      </c>
      <c r="I351" s="194"/>
      <c r="J351" s="195">
        <f>ROUND(I351*H351,2)</f>
        <v>0</v>
      </c>
      <c r="K351" s="191" t="s">
        <v>7590</v>
      </c>
      <c r="L351" s="196"/>
      <c r="M351" s="197" t="s">
        <v>7590</v>
      </c>
      <c r="N351" s="198" t="s">
        <v>7629</v>
      </c>
      <c r="O351" s="54"/>
      <c r="P351" s="161">
        <f>O351*H351</f>
        <v>0</v>
      </c>
      <c r="Q351" s="161">
        <v>6.0000000000000001E-3</v>
      </c>
      <c r="R351" s="161">
        <f>Q351*H351</f>
        <v>3.6000000000000004E-2</v>
      </c>
      <c r="S351" s="161">
        <v>0</v>
      </c>
      <c r="T351" s="162">
        <f>S351*H351</f>
        <v>0</v>
      </c>
      <c r="AR351" s="163" t="s">
        <v>8023</v>
      </c>
      <c r="AT351" s="163" t="s">
        <v>5826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7983</v>
      </c>
      <c r="BM351" s="163" t="s">
        <v>1940</v>
      </c>
    </row>
    <row r="352" spans="2:65" s="1" customFormat="1" ht="24" customHeight="1">
      <c r="B352" s="151"/>
      <c r="C352" s="189" t="s">
        <v>6997</v>
      </c>
      <c r="D352" s="189" t="s">
        <v>5826</v>
      </c>
      <c r="E352" s="190" t="s">
        <v>6671</v>
      </c>
      <c r="F352" s="191" t="s">
        <v>6672</v>
      </c>
      <c r="G352" s="192" t="s">
        <v>5897</v>
      </c>
      <c r="H352" s="193">
        <v>4</v>
      </c>
      <c r="I352" s="194"/>
      <c r="J352" s="195">
        <f>ROUND(I352*H352,2)</f>
        <v>0</v>
      </c>
      <c r="K352" s="191" t="s">
        <v>7590</v>
      </c>
      <c r="L352" s="196"/>
      <c r="M352" s="197" t="s">
        <v>7590</v>
      </c>
      <c r="N352" s="198" t="s">
        <v>7629</v>
      </c>
      <c r="O352" s="54"/>
      <c r="P352" s="161">
        <f>O352*H352</f>
        <v>0</v>
      </c>
      <c r="Q352" s="161">
        <v>6.0000000000000001E-3</v>
      </c>
      <c r="R352" s="161">
        <f>Q352*H352</f>
        <v>2.4E-2</v>
      </c>
      <c r="S352" s="161">
        <v>0</v>
      </c>
      <c r="T352" s="162">
        <f>S352*H352</f>
        <v>0</v>
      </c>
      <c r="AR352" s="163" t="s">
        <v>8023</v>
      </c>
      <c r="AT352" s="163" t="s">
        <v>5826</v>
      </c>
      <c r="AU352" s="163" t="s">
        <v>7673</v>
      </c>
      <c r="AY352" s="16" t="s">
        <v>7977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6" t="s">
        <v>7671</v>
      </c>
      <c r="BK352" s="164">
        <f>ROUND(I352*H352,2)</f>
        <v>0</v>
      </c>
      <c r="BL352" s="16" t="s">
        <v>7983</v>
      </c>
      <c r="BM352" s="163" t="s">
        <v>1941</v>
      </c>
    </row>
    <row r="353" spans="2:65" s="1" customFormat="1" ht="24" customHeight="1">
      <c r="B353" s="151"/>
      <c r="C353" s="152" t="s">
        <v>7001</v>
      </c>
      <c r="D353" s="152" t="s">
        <v>7978</v>
      </c>
      <c r="E353" s="153" t="s">
        <v>5348</v>
      </c>
      <c r="F353" s="154" t="s">
        <v>5349</v>
      </c>
      <c r="G353" s="155" t="s">
        <v>5863</v>
      </c>
      <c r="H353" s="156">
        <v>1696</v>
      </c>
      <c r="I353" s="157"/>
      <c r="J353" s="158">
        <f>ROUND(I353*H353,2)</f>
        <v>0</v>
      </c>
      <c r="K353" s="154" t="s">
        <v>7982</v>
      </c>
      <c r="L353" s="31"/>
      <c r="M353" s="159" t="s">
        <v>7590</v>
      </c>
      <c r="N353" s="160" t="s">
        <v>7629</v>
      </c>
      <c r="O353" s="54"/>
      <c r="P353" s="161">
        <f>O353*H353</f>
        <v>0</v>
      </c>
      <c r="Q353" s="161">
        <v>0</v>
      </c>
      <c r="R353" s="161">
        <f>Q353*H353</f>
        <v>0</v>
      </c>
      <c r="S353" s="161">
        <v>0</v>
      </c>
      <c r="T353" s="162">
        <f>S353*H353</f>
        <v>0</v>
      </c>
      <c r="AR353" s="163" t="s">
        <v>7983</v>
      </c>
      <c r="AT353" s="163" t="s">
        <v>7978</v>
      </c>
      <c r="AU353" s="163" t="s">
        <v>7673</v>
      </c>
      <c r="AY353" s="16" t="s">
        <v>7977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6" t="s">
        <v>7671</v>
      </c>
      <c r="BK353" s="164">
        <f>ROUND(I353*H353,2)</f>
        <v>0</v>
      </c>
      <c r="BL353" s="16" t="s">
        <v>7983</v>
      </c>
      <c r="BM353" s="163" t="s">
        <v>1942</v>
      </c>
    </row>
    <row r="354" spans="2:65" s="1" customFormat="1" ht="36" customHeight="1">
      <c r="B354" s="151"/>
      <c r="C354" s="189" t="s">
        <v>7005</v>
      </c>
      <c r="D354" s="189" t="s">
        <v>5826</v>
      </c>
      <c r="E354" s="190" t="s">
        <v>3926</v>
      </c>
      <c r="F354" s="191" t="s">
        <v>7268</v>
      </c>
      <c r="G354" s="192" t="s">
        <v>5863</v>
      </c>
      <c r="H354" s="193">
        <v>1712.96</v>
      </c>
      <c r="I354" s="194"/>
      <c r="J354" s="195">
        <f>ROUND(I354*H354,2)</f>
        <v>0</v>
      </c>
      <c r="K354" s="191" t="s">
        <v>7590</v>
      </c>
      <c r="L354" s="196"/>
      <c r="M354" s="197" t="s">
        <v>7590</v>
      </c>
      <c r="N354" s="198" t="s">
        <v>7629</v>
      </c>
      <c r="O354" s="54"/>
      <c r="P354" s="161">
        <f>O354*H354</f>
        <v>0</v>
      </c>
      <c r="Q354" s="161">
        <v>2.9020000000000001E-2</v>
      </c>
      <c r="R354" s="161">
        <f>Q354*H354</f>
        <v>49.710099200000002</v>
      </c>
      <c r="S354" s="161">
        <v>0</v>
      </c>
      <c r="T354" s="162">
        <f>S354*H354</f>
        <v>0</v>
      </c>
      <c r="AR354" s="163" t="s">
        <v>8023</v>
      </c>
      <c r="AT354" s="163" t="s">
        <v>5826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7983</v>
      </c>
      <c r="BM354" s="163" t="s">
        <v>1943</v>
      </c>
    </row>
    <row r="355" spans="2:65" s="1" customFormat="1" ht="19.5">
      <c r="B355" s="31"/>
      <c r="D355" s="166" t="s">
        <v>5891</v>
      </c>
      <c r="F355" s="199" t="s">
        <v>7269</v>
      </c>
      <c r="I355" s="94"/>
      <c r="L355" s="31"/>
      <c r="M355" s="200"/>
      <c r="N355" s="54"/>
      <c r="O355" s="54"/>
      <c r="P355" s="54"/>
      <c r="Q355" s="54"/>
      <c r="R355" s="54"/>
      <c r="S355" s="54"/>
      <c r="T355" s="55"/>
      <c r="AT355" s="16" t="s">
        <v>5891</v>
      </c>
      <c r="AU355" s="16" t="s">
        <v>7673</v>
      </c>
    </row>
    <row r="356" spans="2:65" s="12" customFormat="1">
      <c r="B356" s="165"/>
      <c r="D356" s="166" t="s">
        <v>7985</v>
      </c>
      <c r="F356" s="168" t="s">
        <v>3935</v>
      </c>
      <c r="H356" s="169">
        <v>1712.96</v>
      </c>
      <c r="I356" s="170"/>
      <c r="L356" s="165"/>
      <c r="M356" s="171"/>
      <c r="N356" s="172"/>
      <c r="O356" s="172"/>
      <c r="P356" s="172"/>
      <c r="Q356" s="172"/>
      <c r="R356" s="172"/>
      <c r="S356" s="172"/>
      <c r="T356" s="173"/>
      <c r="AT356" s="167" t="s">
        <v>7985</v>
      </c>
      <c r="AU356" s="167" t="s">
        <v>7673</v>
      </c>
      <c r="AV356" s="12" t="s">
        <v>7673</v>
      </c>
      <c r="AW356" s="12" t="s">
        <v>7592</v>
      </c>
      <c r="AX356" s="12" t="s">
        <v>7671</v>
      </c>
      <c r="AY356" s="167" t="s">
        <v>7977</v>
      </c>
    </row>
    <row r="357" spans="2:65" s="1" customFormat="1" ht="16.5" customHeight="1">
      <c r="B357" s="151"/>
      <c r="C357" s="189" t="s">
        <v>7009</v>
      </c>
      <c r="D357" s="189" t="s">
        <v>5826</v>
      </c>
      <c r="E357" s="190" t="s">
        <v>3936</v>
      </c>
      <c r="F357" s="191" t="s">
        <v>3937</v>
      </c>
      <c r="G357" s="192" t="s">
        <v>5897</v>
      </c>
      <c r="H357" s="193">
        <v>287</v>
      </c>
      <c r="I357" s="194"/>
      <c r="J357" s="195">
        <f t="shared" ref="J357:J394" si="0">ROUND(I357*H357,2)</f>
        <v>0</v>
      </c>
      <c r="K357" s="191" t="s">
        <v>7590</v>
      </c>
      <c r="L357" s="196"/>
      <c r="M357" s="197" t="s">
        <v>7590</v>
      </c>
      <c r="N357" s="198" t="s">
        <v>7629</v>
      </c>
      <c r="O357" s="54"/>
      <c r="P357" s="161">
        <f t="shared" ref="P357:P394" si="1">O357*H357</f>
        <v>0</v>
      </c>
      <c r="Q357" s="161">
        <v>1E-4</v>
      </c>
      <c r="R357" s="161">
        <f t="shared" ref="R357:R394" si="2">Q357*H357</f>
        <v>2.87E-2</v>
      </c>
      <c r="S357" s="161">
        <v>0</v>
      </c>
      <c r="T357" s="162">
        <f t="shared" ref="T357:T394" si="3">S357*H357</f>
        <v>0</v>
      </c>
      <c r="AR357" s="163" t="s">
        <v>8023</v>
      </c>
      <c r="AT357" s="163" t="s">
        <v>5826</v>
      </c>
      <c r="AU357" s="163" t="s">
        <v>7673</v>
      </c>
      <c r="AY357" s="16" t="s">
        <v>7977</v>
      </c>
      <c r="BE357" s="164">
        <f t="shared" ref="BE357:BE394" si="4">IF(N357="základní",J357,0)</f>
        <v>0</v>
      </c>
      <c r="BF357" s="164">
        <f t="shared" ref="BF357:BF394" si="5">IF(N357="snížená",J357,0)</f>
        <v>0</v>
      </c>
      <c r="BG357" s="164">
        <f t="shared" ref="BG357:BG394" si="6">IF(N357="zákl. přenesená",J357,0)</f>
        <v>0</v>
      </c>
      <c r="BH357" s="164">
        <f t="shared" ref="BH357:BH394" si="7">IF(N357="sníž. přenesená",J357,0)</f>
        <v>0</v>
      </c>
      <c r="BI357" s="164">
        <f t="shared" ref="BI357:BI394" si="8">IF(N357="nulová",J357,0)</f>
        <v>0</v>
      </c>
      <c r="BJ357" s="16" t="s">
        <v>7671</v>
      </c>
      <c r="BK357" s="164">
        <f t="shared" ref="BK357:BK394" si="9">ROUND(I357*H357,2)</f>
        <v>0</v>
      </c>
      <c r="BL357" s="16" t="s">
        <v>7983</v>
      </c>
      <c r="BM357" s="163" t="s">
        <v>3938</v>
      </c>
    </row>
    <row r="358" spans="2:65" s="1" customFormat="1" ht="24" customHeight="1">
      <c r="B358" s="151"/>
      <c r="C358" s="152" t="s">
        <v>7013</v>
      </c>
      <c r="D358" s="152" t="s">
        <v>7978</v>
      </c>
      <c r="E358" s="153" t="s">
        <v>6677</v>
      </c>
      <c r="F358" s="154" t="s">
        <v>6678</v>
      </c>
      <c r="G358" s="155" t="s">
        <v>5897</v>
      </c>
      <c r="H358" s="156">
        <v>8</v>
      </c>
      <c r="I358" s="157"/>
      <c r="J358" s="158">
        <f t="shared" si="0"/>
        <v>0</v>
      </c>
      <c r="K358" s="154" t="s">
        <v>7982</v>
      </c>
      <c r="L358" s="31"/>
      <c r="M358" s="159" t="s">
        <v>7590</v>
      </c>
      <c r="N358" s="160" t="s">
        <v>7629</v>
      </c>
      <c r="O358" s="54"/>
      <c r="P358" s="161">
        <f t="shared" si="1"/>
        <v>0</v>
      </c>
      <c r="Q358" s="161">
        <v>1.67E-3</v>
      </c>
      <c r="R358" s="161">
        <f t="shared" si="2"/>
        <v>1.336E-2</v>
      </c>
      <c r="S358" s="161">
        <v>0</v>
      </c>
      <c r="T358" s="162">
        <f t="shared" si="3"/>
        <v>0</v>
      </c>
      <c r="AR358" s="163" t="s">
        <v>7983</v>
      </c>
      <c r="AT358" s="163" t="s">
        <v>7978</v>
      </c>
      <c r="AU358" s="163" t="s">
        <v>7673</v>
      </c>
      <c r="AY358" s="16" t="s">
        <v>7977</v>
      </c>
      <c r="BE358" s="164">
        <f t="shared" si="4"/>
        <v>0</v>
      </c>
      <c r="BF358" s="164">
        <f t="shared" si="5"/>
        <v>0</v>
      </c>
      <c r="BG358" s="164">
        <f t="shared" si="6"/>
        <v>0</v>
      </c>
      <c r="BH358" s="164">
        <f t="shared" si="7"/>
        <v>0</v>
      </c>
      <c r="BI358" s="164">
        <f t="shared" si="8"/>
        <v>0</v>
      </c>
      <c r="BJ358" s="16" t="s">
        <v>7671</v>
      </c>
      <c r="BK358" s="164">
        <f t="shared" si="9"/>
        <v>0</v>
      </c>
      <c r="BL358" s="16" t="s">
        <v>7983</v>
      </c>
      <c r="BM358" s="163" t="s">
        <v>3939</v>
      </c>
    </row>
    <row r="359" spans="2:65" s="1" customFormat="1" ht="16.5" customHeight="1">
      <c r="B359" s="151"/>
      <c r="C359" s="189" t="s">
        <v>7017</v>
      </c>
      <c r="D359" s="189" t="s">
        <v>5826</v>
      </c>
      <c r="E359" s="190" t="s">
        <v>6680</v>
      </c>
      <c r="F359" s="191" t="s">
        <v>6681</v>
      </c>
      <c r="G359" s="192" t="s">
        <v>5897</v>
      </c>
      <c r="H359" s="193">
        <v>4</v>
      </c>
      <c r="I359" s="194"/>
      <c r="J359" s="195">
        <f t="shared" si="0"/>
        <v>0</v>
      </c>
      <c r="K359" s="191" t="s">
        <v>7982</v>
      </c>
      <c r="L359" s="196"/>
      <c r="M359" s="197" t="s">
        <v>7590</v>
      </c>
      <c r="N359" s="198" t="s">
        <v>7629</v>
      </c>
      <c r="O359" s="54"/>
      <c r="P359" s="161">
        <f t="shared" si="1"/>
        <v>0</v>
      </c>
      <c r="Q359" s="161">
        <v>1.41E-2</v>
      </c>
      <c r="R359" s="161">
        <f t="shared" si="2"/>
        <v>5.6399999999999999E-2</v>
      </c>
      <c r="S359" s="161">
        <v>0</v>
      </c>
      <c r="T359" s="162">
        <f t="shared" si="3"/>
        <v>0</v>
      </c>
      <c r="AR359" s="163" t="s">
        <v>8023</v>
      </c>
      <c r="AT359" s="163" t="s">
        <v>5826</v>
      </c>
      <c r="AU359" s="163" t="s">
        <v>7673</v>
      </c>
      <c r="AY359" s="16" t="s">
        <v>7977</v>
      </c>
      <c r="BE359" s="164">
        <f t="shared" si="4"/>
        <v>0</v>
      </c>
      <c r="BF359" s="164">
        <f t="shared" si="5"/>
        <v>0</v>
      </c>
      <c r="BG359" s="164">
        <f t="shared" si="6"/>
        <v>0</v>
      </c>
      <c r="BH359" s="164">
        <f t="shared" si="7"/>
        <v>0</v>
      </c>
      <c r="BI359" s="164">
        <f t="shared" si="8"/>
        <v>0</v>
      </c>
      <c r="BJ359" s="16" t="s">
        <v>7671</v>
      </c>
      <c r="BK359" s="164">
        <f t="shared" si="9"/>
        <v>0</v>
      </c>
      <c r="BL359" s="16" t="s">
        <v>7983</v>
      </c>
      <c r="BM359" s="163" t="s">
        <v>3940</v>
      </c>
    </row>
    <row r="360" spans="2:65" s="1" customFormat="1" ht="16.5" customHeight="1">
      <c r="B360" s="151"/>
      <c r="C360" s="189" t="s">
        <v>7022</v>
      </c>
      <c r="D360" s="189" t="s">
        <v>5826</v>
      </c>
      <c r="E360" s="190" t="s">
        <v>6689</v>
      </c>
      <c r="F360" s="191" t="s">
        <v>6690</v>
      </c>
      <c r="G360" s="192" t="s">
        <v>5897</v>
      </c>
      <c r="H360" s="193">
        <v>2</v>
      </c>
      <c r="I360" s="194"/>
      <c r="J360" s="195">
        <f t="shared" si="0"/>
        <v>0</v>
      </c>
      <c r="K360" s="191" t="s">
        <v>7982</v>
      </c>
      <c r="L360" s="196"/>
      <c r="M360" s="197" t="s">
        <v>7590</v>
      </c>
      <c r="N360" s="198" t="s">
        <v>7629</v>
      </c>
      <c r="O360" s="54"/>
      <c r="P360" s="161">
        <f t="shared" si="1"/>
        <v>0</v>
      </c>
      <c r="Q360" s="161">
        <v>0.01</v>
      </c>
      <c r="R360" s="161">
        <f t="shared" si="2"/>
        <v>0.02</v>
      </c>
      <c r="S360" s="161">
        <v>0</v>
      </c>
      <c r="T360" s="162">
        <f t="shared" si="3"/>
        <v>0</v>
      </c>
      <c r="AR360" s="163" t="s">
        <v>8023</v>
      </c>
      <c r="AT360" s="163" t="s">
        <v>5826</v>
      </c>
      <c r="AU360" s="163" t="s">
        <v>7673</v>
      </c>
      <c r="AY360" s="16" t="s">
        <v>7977</v>
      </c>
      <c r="BE360" s="164">
        <f t="shared" si="4"/>
        <v>0</v>
      </c>
      <c r="BF360" s="164">
        <f t="shared" si="5"/>
        <v>0</v>
      </c>
      <c r="BG360" s="164">
        <f t="shared" si="6"/>
        <v>0</v>
      </c>
      <c r="BH360" s="164">
        <f t="shared" si="7"/>
        <v>0</v>
      </c>
      <c r="BI360" s="164">
        <f t="shared" si="8"/>
        <v>0</v>
      </c>
      <c r="BJ360" s="16" t="s">
        <v>7671</v>
      </c>
      <c r="BK360" s="164">
        <f t="shared" si="9"/>
        <v>0</v>
      </c>
      <c r="BL360" s="16" t="s">
        <v>7983</v>
      </c>
      <c r="BM360" s="163" t="s">
        <v>3941</v>
      </c>
    </row>
    <row r="361" spans="2:65" s="1" customFormat="1" ht="16.5" customHeight="1">
      <c r="B361" s="151"/>
      <c r="C361" s="189" t="s">
        <v>7026</v>
      </c>
      <c r="D361" s="189" t="s">
        <v>5826</v>
      </c>
      <c r="E361" s="190" t="s">
        <v>3931</v>
      </c>
      <c r="F361" s="191" t="s">
        <v>3932</v>
      </c>
      <c r="G361" s="192" t="s">
        <v>5897</v>
      </c>
      <c r="H361" s="193">
        <v>2</v>
      </c>
      <c r="I361" s="194"/>
      <c r="J361" s="195">
        <f t="shared" si="0"/>
        <v>0</v>
      </c>
      <c r="K361" s="191" t="s">
        <v>7982</v>
      </c>
      <c r="L361" s="196"/>
      <c r="M361" s="197" t="s">
        <v>7590</v>
      </c>
      <c r="N361" s="198" t="s">
        <v>7629</v>
      </c>
      <c r="O361" s="54"/>
      <c r="P361" s="161">
        <f t="shared" si="1"/>
        <v>0</v>
      </c>
      <c r="Q361" s="161">
        <v>1.12E-2</v>
      </c>
      <c r="R361" s="161">
        <f t="shared" si="2"/>
        <v>2.24E-2</v>
      </c>
      <c r="S361" s="161">
        <v>0</v>
      </c>
      <c r="T361" s="162">
        <f t="shared" si="3"/>
        <v>0</v>
      </c>
      <c r="AR361" s="163" t="s">
        <v>8023</v>
      </c>
      <c r="AT361" s="163" t="s">
        <v>5826</v>
      </c>
      <c r="AU361" s="163" t="s">
        <v>7673</v>
      </c>
      <c r="AY361" s="16" t="s">
        <v>7977</v>
      </c>
      <c r="BE361" s="164">
        <f t="shared" si="4"/>
        <v>0</v>
      </c>
      <c r="BF361" s="164">
        <f t="shared" si="5"/>
        <v>0</v>
      </c>
      <c r="BG361" s="164">
        <f t="shared" si="6"/>
        <v>0</v>
      </c>
      <c r="BH361" s="164">
        <f t="shared" si="7"/>
        <v>0</v>
      </c>
      <c r="BI361" s="164">
        <f t="shared" si="8"/>
        <v>0</v>
      </c>
      <c r="BJ361" s="16" t="s">
        <v>7671</v>
      </c>
      <c r="BK361" s="164">
        <f t="shared" si="9"/>
        <v>0</v>
      </c>
      <c r="BL361" s="16" t="s">
        <v>7983</v>
      </c>
      <c r="BM361" s="163" t="s">
        <v>3942</v>
      </c>
    </row>
    <row r="362" spans="2:65" s="1" customFormat="1" ht="24" customHeight="1">
      <c r="B362" s="151"/>
      <c r="C362" s="152" t="s">
        <v>7030</v>
      </c>
      <c r="D362" s="152" t="s">
        <v>7978</v>
      </c>
      <c r="E362" s="153" t="s">
        <v>5916</v>
      </c>
      <c r="F362" s="154" t="s">
        <v>5917</v>
      </c>
      <c r="G362" s="155" t="s">
        <v>5897</v>
      </c>
      <c r="H362" s="156">
        <v>62</v>
      </c>
      <c r="I362" s="157"/>
      <c r="J362" s="158">
        <f t="shared" si="0"/>
        <v>0</v>
      </c>
      <c r="K362" s="154" t="s">
        <v>7982</v>
      </c>
      <c r="L362" s="31"/>
      <c r="M362" s="159" t="s">
        <v>7590</v>
      </c>
      <c r="N362" s="160" t="s">
        <v>7629</v>
      </c>
      <c r="O362" s="54"/>
      <c r="P362" s="161">
        <f t="shared" si="1"/>
        <v>0</v>
      </c>
      <c r="Q362" s="161">
        <v>0</v>
      </c>
      <c r="R362" s="161">
        <f t="shared" si="2"/>
        <v>0</v>
      </c>
      <c r="S362" s="161">
        <v>0</v>
      </c>
      <c r="T362" s="162">
        <f t="shared" si="3"/>
        <v>0</v>
      </c>
      <c r="AR362" s="163" t="s">
        <v>7983</v>
      </c>
      <c r="AT362" s="163" t="s">
        <v>7978</v>
      </c>
      <c r="AU362" s="163" t="s">
        <v>7673</v>
      </c>
      <c r="AY362" s="16" t="s">
        <v>7977</v>
      </c>
      <c r="BE362" s="164">
        <f t="shared" si="4"/>
        <v>0</v>
      </c>
      <c r="BF362" s="164">
        <f t="shared" si="5"/>
        <v>0</v>
      </c>
      <c r="BG362" s="164">
        <f t="shared" si="6"/>
        <v>0</v>
      </c>
      <c r="BH362" s="164">
        <f t="shared" si="7"/>
        <v>0</v>
      </c>
      <c r="BI362" s="164">
        <f t="shared" si="8"/>
        <v>0</v>
      </c>
      <c r="BJ362" s="16" t="s">
        <v>7671</v>
      </c>
      <c r="BK362" s="164">
        <f t="shared" si="9"/>
        <v>0</v>
      </c>
      <c r="BL362" s="16" t="s">
        <v>7983</v>
      </c>
      <c r="BM362" s="163" t="s">
        <v>3943</v>
      </c>
    </row>
    <row r="363" spans="2:65" s="1" customFormat="1" ht="16.5" customHeight="1">
      <c r="B363" s="151"/>
      <c r="C363" s="189" t="s">
        <v>7034</v>
      </c>
      <c r="D363" s="189" t="s">
        <v>5826</v>
      </c>
      <c r="E363" s="190" t="s">
        <v>3249</v>
      </c>
      <c r="F363" s="191" t="s">
        <v>3250</v>
      </c>
      <c r="G363" s="192" t="s">
        <v>5897</v>
      </c>
      <c r="H363" s="193">
        <v>24</v>
      </c>
      <c r="I363" s="194"/>
      <c r="J363" s="195">
        <f t="shared" si="0"/>
        <v>0</v>
      </c>
      <c r="K363" s="191" t="s">
        <v>7982</v>
      </c>
      <c r="L363" s="196"/>
      <c r="M363" s="197" t="s">
        <v>7590</v>
      </c>
      <c r="N363" s="198" t="s">
        <v>7629</v>
      </c>
      <c r="O363" s="54"/>
      <c r="P363" s="161">
        <f t="shared" si="1"/>
        <v>0</v>
      </c>
      <c r="Q363" s="161">
        <v>7.9000000000000008E-3</v>
      </c>
      <c r="R363" s="161">
        <f t="shared" si="2"/>
        <v>0.18960000000000002</v>
      </c>
      <c r="S363" s="161">
        <v>0</v>
      </c>
      <c r="T363" s="162">
        <f t="shared" si="3"/>
        <v>0</v>
      </c>
      <c r="AR363" s="163" t="s">
        <v>8023</v>
      </c>
      <c r="AT363" s="163" t="s">
        <v>5826</v>
      </c>
      <c r="AU363" s="163" t="s">
        <v>7673</v>
      </c>
      <c r="AY363" s="16" t="s">
        <v>7977</v>
      </c>
      <c r="BE363" s="164">
        <f t="shared" si="4"/>
        <v>0</v>
      </c>
      <c r="BF363" s="164">
        <f t="shared" si="5"/>
        <v>0</v>
      </c>
      <c r="BG363" s="164">
        <f t="shared" si="6"/>
        <v>0</v>
      </c>
      <c r="BH363" s="164">
        <f t="shared" si="7"/>
        <v>0</v>
      </c>
      <c r="BI363" s="164">
        <f t="shared" si="8"/>
        <v>0</v>
      </c>
      <c r="BJ363" s="16" t="s">
        <v>7671</v>
      </c>
      <c r="BK363" s="164">
        <f t="shared" si="9"/>
        <v>0</v>
      </c>
      <c r="BL363" s="16" t="s">
        <v>7983</v>
      </c>
      <c r="BM363" s="163" t="s">
        <v>3944</v>
      </c>
    </row>
    <row r="364" spans="2:65" s="1" customFormat="1" ht="16.5" customHeight="1">
      <c r="B364" s="151"/>
      <c r="C364" s="189" t="s">
        <v>7038</v>
      </c>
      <c r="D364" s="189" t="s">
        <v>5826</v>
      </c>
      <c r="E364" s="190" t="s">
        <v>3945</v>
      </c>
      <c r="F364" s="191" t="s">
        <v>3946</v>
      </c>
      <c r="G364" s="192" t="s">
        <v>5897</v>
      </c>
      <c r="H364" s="193">
        <v>17</v>
      </c>
      <c r="I364" s="194"/>
      <c r="J364" s="195">
        <f t="shared" si="0"/>
        <v>0</v>
      </c>
      <c r="K364" s="191" t="s">
        <v>7982</v>
      </c>
      <c r="L364" s="196"/>
      <c r="M364" s="197" t="s">
        <v>7590</v>
      </c>
      <c r="N364" s="198" t="s">
        <v>7629</v>
      </c>
      <c r="O364" s="54"/>
      <c r="P364" s="161">
        <f t="shared" si="1"/>
        <v>0</v>
      </c>
      <c r="Q364" s="161">
        <v>7.7999999999999996E-3</v>
      </c>
      <c r="R364" s="161">
        <f t="shared" si="2"/>
        <v>0.1326</v>
      </c>
      <c r="S364" s="161">
        <v>0</v>
      </c>
      <c r="T364" s="162">
        <f t="shared" si="3"/>
        <v>0</v>
      </c>
      <c r="AR364" s="163" t="s">
        <v>8023</v>
      </c>
      <c r="AT364" s="163" t="s">
        <v>5826</v>
      </c>
      <c r="AU364" s="163" t="s">
        <v>7673</v>
      </c>
      <c r="AY364" s="16" t="s">
        <v>7977</v>
      </c>
      <c r="BE364" s="164">
        <f t="shared" si="4"/>
        <v>0</v>
      </c>
      <c r="BF364" s="164">
        <f t="shared" si="5"/>
        <v>0</v>
      </c>
      <c r="BG364" s="164">
        <f t="shared" si="6"/>
        <v>0</v>
      </c>
      <c r="BH364" s="164">
        <f t="shared" si="7"/>
        <v>0</v>
      </c>
      <c r="BI364" s="164">
        <f t="shared" si="8"/>
        <v>0</v>
      </c>
      <c r="BJ364" s="16" t="s">
        <v>7671</v>
      </c>
      <c r="BK364" s="164">
        <f t="shared" si="9"/>
        <v>0</v>
      </c>
      <c r="BL364" s="16" t="s">
        <v>7983</v>
      </c>
      <c r="BM364" s="163" t="s">
        <v>3947</v>
      </c>
    </row>
    <row r="365" spans="2:65" s="1" customFormat="1" ht="16.5" customHeight="1">
      <c r="B365" s="151"/>
      <c r="C365" s="189" t="s">
        <v>7044</v>
      </c>
      <c r="D365" s="189" t="s">
        <v>5826</v>
      </c>
      <c r="E365" s="190" t="s">
        <v>3251</v>
      </c>
      <c r="F365" s="191" t="s">
        <v>3252</v>
      </c>
      <c r="G365" s="192" t="s">
        <v>5897</v>
      </c>
      <c r="H365" s="193">
        <v>8</v>
      </c>
      <c r="I365" s="194"/>
      <c r="J365" s="195">
        <f t="shared" si="0"/>
        <v>0</v>
      </c>
      <c r="K365" s="191" t="s">
        <v>7982</v>
      </c>
      <c r="L365" s="196"/>
      <c r="M365" s="197" t="s">
        <v>7590</v>
      </c>
      <c r="N365" s="198" t="s">
        <v>7629</v>
      </c>
      <c r="O365" s="54"/>
      <c r="P365" s="161">
        <f t="shared" si="1"/>
        <v>0</v>
      </c>
      <c r="Q365" s="161">
        <v>8.8999999999999999E-3</v>
      </c>
      <c r="R365" s="161">
        <f t="shared" si="2"/>
        <v>7.1199999999999999E-2</v>
      </c>
      <c r="S365" s="161">
        <v>0</v>
      </c>
      <c r="T365" s="162">
        <f t="shared" si="3"/>
        <v>0</v>
      </c>
      <c r="AR365" s="163" t="s">
        <v>8023</v>
      </c>
      <c r="AT365" s="163" t="s">
        <v>5826</v>
      </c>
      <c r="AU365" s="163" t="s">
        <v>7673</v>
      </c>
      <c r="AY365" s="16" t="s">
        <v>7977</v>
      </c>
      <c r="BE365" s="164">
        <f t="shared" si="4"/>
        <v>0</v>
      </c>
      <c r="BF365" s="164">
        <f t="shared" si="5"/>
        <v>0</v>
      </c>
      <c r="BG365" s="164">
        <f t="shared" si="6"/>
        <v>0</v>
      </c>
      <c r="BH365" s="164">
        <f t="shared" si="7"/>
        <v>0</v>
      </c>
      <c r="BI365" s="164">
        <f t="shared" si="8"/>
        <v>0</v>
      </c>
      <c r="BJ365" s="16" t="s">
        <v>7671</v>
      </c>
      <c r="BK365" s="164">
        <f t="shared" si="9"/>
        <v>0</v>
      </c>
      <c r="BL365" s="16" t="s">
        <v>7983</v>
      </c>
      <c r="BM365" s="163" t="s">
        <v>3948</v>
      </c>
    </row>
    <row r="366" spans="2:65" s="1" customFormat="1" ht="24" customHeight="1">
      <c r="B366" s="151"/>
      <c r="C366" s="189" t="s">
        <v>7050</v>
      </c>
      <c r="D366" s="189" t="s">
        <v>5826</v>
      </c>
      <c r="E366" s="190" t="s">
        <v>3244</v>
      </c>
      <c r="F366" s="191" t="s">
        <v>3245</v>
      </c>
      <c r="G366" s="192" t="s">
        <v>5897</v>
      </c>
      <c r="H366" s="193">
        <v>2</v>
      </c>
      <c r="I366" s="194"/>
      <c r="J366" s="195">
        <f t="shared" si="0"/>
        <v>0</v>
      </c>
      <c r="K366" s="191" t="s">
        <v>7982</v>
      </c>
      <c r="L366" s="196"/>
      <c r="M366" s="197" t="s">
        <v>7590</v>
      </c>
      <c r="N366" s="198" t="s">
        <v>7629</v>
      </c>
      <c r="O366" s="54"/>
      <c r="P366" s="161">
        <f t="shared" si="1"/>
        <v>0</v>
      </c>
      <c r="Q366" s="161">
        <v>8.6E-3</v>
      </c>
      <c r="R366" s="161">
        <f t="shared" si="2"/>
        <v>1.72E-2</v>
      </c>
      <c r="S366" s="161">
        <v>0</v>
      </c>
      <c r="T366" s="162">
        <f t="shared" si="3"/>
        <v>0</v>
      </c>
      <c r="AR366" s="163" t="s">
        <v>8023</v>
      </c>
      <c r="AT366" s="163" t="s">
        <v>5826</v>
      </c>
      <c r="AU366" s="163" t="s">
        <v>7673</v>
      </c>
      <c r="AY366" s="16" t="s">
        <v>7977</v>
      </c>
      <c r="BE366" s="164">
        <f t="shared" si="4"/>
        <v>0</v>
      </c>
      <c r="BF366" s="164">
        <f t="shared" si="5"/>
        <v>0</v>
      </c>
      <c r="BG366" s="164">
        <f t="shared" si="6"/>
        <v>0</v>
      </c>
      <c r="BH366" s="164">
        <f t="shared" si="7"/>
        <v>0</v>
      </c>
      <c r="BI366" s="164">
        <f t="shared" si="8"/>
        <v>0</v>
      </c>
      <c r="BJ366" s="16" t="s">
        <v>7671</v>
      </c>
      <c r="BK366" s="164">
        <f t="shared" si="9"/>
        <v>0</v>
      </c>
      <c r="BL366" s="16" t="s">
        <v>7983</v>
      </c>
      <c r="BM366" s="163" t="s">
        <v>3949</v>
      </c>
    </row>
    <row r="367" spans="2:65" s="1" customFormat="1" ht="16.5" customHeight="1">
      <c r="B367" s="151"/>
      <c r="C367" s="189" t="s">
        <v>7056</v>
      </c>
      <c r="D367" s="189" t="s">
        <v>5826</v>
      </c>
      <c r="E367" s="190" t="s">
        <v>3246</v>
      </c>
      <c r="F367" s="191" t="s">
        <v>3247</v>
      </c>
      <c r="G367" s="192" t="s">
        <v>5897</v>
      </c>
      <c r="H367" s="193">
        <v>3</v>
      </c>
      <c r="I367" s="194"/>
      <c r="J367" s="195">
        <f t="shared" si="0"/>
        <v>0</v>
      </c>
      <c r="K367" s="191" t="s">
        <v>7590</v>
      </c>
      <c r="L367" s="196"/>
      <c r="M367" s="197" t="s">
        <v>7590</v>
      </c>
      <c r="N367" s="198" t="s">
        <v>7629</v>
      </c>
      <c r="O367" s="54"/>
      <c r="P367" s="161">
        <f t="shared" si="1"/>
        <v>0</v>
      </c>
      <c r="Q367" s="161">
        <v>1.9E-2</v>
      </c>
      <c r="R367" s="161">
        <f t="shared" si="2"/>
        <v>5.6999999999999995E-2</v>
      </c>
      <c r="S367" s="161">
        <v>0</v>
      </c>
      <c r="T367" s="162">
        <f t="shared" si="3"/>
        <v>0</v>
      </c>
      <c r="AR367" s="163" t="s">
        <v>8023</v>
      </c>
      <c r="AT367" s="163" t="s">
        <v>5826</v>
      </c>
      <c r="AU367" s="163" t="s">
        <v>7673</v>
      </c>
      <c r="AY367" s="16" t="s">
        <v>7977</v>
      </c>
      <c r="BE367" s="164">
        <f t="shared" si="4"/>
        <v>0</v>
      </c>
      <c r="BF367" s="164">
        <f t="shared" si="5"/>
        <v>0</v>
      </c>
      <c r="BG367" s="164">
        <f t="shared" si="6"/>
        <v>0</v>
      </c>
      <c r="BH367" s="164">
        <f t="shared" si="7"/>
        <v>0</v>
      </c>
      <c r="BI367" s="164">
        <f t="shared" si="8"/>
        <v>0</v>
      </c>
      <c r="BJ367" s="16" t="s">
        <v>7671</v>
      </c>
      <c r="BK367" s="164">
        <f t="shared" si="9"/>
        <v>0</v>
      </c>
      <c r="BL367" s="16" t="s">
        <v>7983</v>
      </c>
      <c r="BM367" s="163" t="s">
        <v>3950</v>
      </c>
    </row>
    <row r="368" spans="2:65" s="1" customFormat="1" ht="24" customHeight="1">
      <c r="B368" s="151"/>
      <c r="C368" s="189" t="s">
        <v>7062</v>
      </c>
      <c r="D368" s="189" t="s">
        <v>5826</v>
      </c>
      <c r="E368" s="190" t="s">
        <v>3951</v>
      </c>
      <c r="F368" s="191" t="s">
        <v>3952</v>
      </c>
      <c r="G368" s="192" t="s">
        <v>5897</v>
      </c>
      <c r="H368" s="193">
        <v>2</v>
      </c>
      <c r="I368" s="194"/>
      <c r="J368" s="195">
        <f t="shared" si="0"/>
        <v>0</v>
      </c>
      <c r="K368" s="191" t="s">
        <v>7590</v>
      </c>
      <c r="L368" s="196"/>
      <c r="M368" s="197" t="s">
        <v>7590</v>
      </c>
      <c r="N368" s="198" t="s">
        <v>7629</v>
      </c>
      <c r="O368" s="54"/>
      <c r="P368" s="161">
        <f t="shared" si="1"/>
        <v>0</v>
      </c>
      <c r="Q368" s="161">
        <v>9.1000000000000004E-3</v>
      </c>
      <c r="R368" s="161">
        <f t="shared" si="2"/>
        <v>1.8200000000000001E-2</v>
      </c>
      <c r="S368" s="161">
        <v>0</v>
      </c>
      <c r="T368" s="162">
        <f t="shared" si="3"/>
        <v>0</v>
      </c>
      <c r="AR368" s="163" t="s">
        <v>8023</v>
      </c>
      <c r="AT368" s="163" t="s">
        <v>5826</v>
      </c>
      <c r="AU368" s="163" t="s">
        <v>7673</v>
      </c>
      <c r="AY368" s="16" t="s">
        <v>7977</v>
      </c>
      <c r="BE368" s="164">
        <f t="shared" si="4"/>
        <v>0</v>
      </c>
      <c r="BF368" s="164">
        <f t="shared" si="5"/>
        <v>0</v>
      </c>
      <c r="BG368" s="164">
        <f t="shared" si="6"/>
        <v>0</v>
      </c>
      <c r="BH368" s="164">
        <f t="shared" si="7"/>
        <v>0</v>
      </c>
      <c r="BI368" s="164">
        <f t="shared" si="8"/>
        <v>0</v>
      </c>
      <c r="BJ368" s="16" t="s">
        <v>7671</v>
      </c>
      <c r="BK368" s="164">
        <f t="shared" si="9"/>
        <v>0</v>
      </c>
      <c r="BL368" s="16" t="s">
        <v>7983</v>
      </c>
      <c r="BM368" s="163" t="s">
        <v>3953</v>
      </c>
    </row>
    <row r="369" spans="2:65" s="1" customFormat="1" ht="24" customHeight="1">
      <c r="B369" s="151"/>
      <c r="C369" s="189" t="s">
        <v>7066</v>
      </c>
      <c r="D369" s="189" t="s">
        <v>5826</v>
      </c>
      <c r="E369" s="190" t="s">
        <v>3954</v>
      </c>
      <c r="F369" s="191" t="s">
        <v>3955</v>
      </c>
      <c r="G369" s="192" t="s">
        <v>5897</v>
      </c>
      <c r="H369" s="193">
        <v>4</v>
      </c>
      <c r="I369" s="194"/>
      <c r="J369" s="195">
        <f t="shared" si="0"/>
        <v>0</v>
      </c>
      <c r="K369" s="191" t="s">
        <v>7982</v>
      </c>
      <c r="L369" s="196"/>
      <c r="M369" s="197" t="s">
        <v>7590</v>
      </c>
      <c r="N369" s="198" t="s">
        <v>7629</v>
      </c>
      <c r="O369" s="54"/>
      <c r="P369" s="161">
        <f t="shared" si="1"/>
        <v>0</v>
      </c>
      <c r="Q369" s="161">
        <v>1.46E-2</v>
      </c>
      <c r="R369" s="161">
        <f t="shared" si="2"/>
        <v>5.8400000000000001E-2</v>
      </c>
      <c r="S369" s="161">
        <v>0</v>
      </c>
      <c r="T369" s="162">
        <f t="shared" si="3"/>
        <v>0</v>
      </c>
      <c r="AR369" s="163" t="s">
        <v>8023</v>
      </c>
      <c r="AT369" s="163" t="s">
        <v>5826</v>
      </c>
      <c r="AU369" s="163" t="s">
        <v>7673</v>
      </c>
      <c r="AY369" s="16" t="s">
        <v>7977</v>
      </c>
      <c r="BE369" s="164">
        <f t="shared" si="4"/>
        <v>0</v>
      </c>
      <c r="BF369" s="164">
        <f t="shared" si="5"/>
        <v>0</v>
      </c>
      <c r="BG369" s="164">
        <f t="shared" si="6"/>
        <v>0</v>
      </c>
      <c r="BH369" s="164">
        <f t="shared" si="7"/>
        <v>0</v>
      </c>
      <c r="BI369" s="164">
        <f t="shared" si="8"/>
        <v>0</v>
      </c>
      <c r="BJ369" s="16" t="s">
        <v>7671</v>
      </c>
      <c r="BK369" s="164">
        <f t="shared" si="9"/>
        <v>0</v>
      </c>
      <c r="BL369" s="16" t="s">
        <v>7983</v>
      </c>
      <c r="BM369" s="163" t="s">
        <v>3956</v>
      </c>
    </row>
    <row r="370" spans="2:65" s="1" customFormat="1" ht="16.5" customHeight="1">
      <c r="B370" s="151"/>
      <c r="C370" s="189" t="s">
        <v>7071</v>
      </c>
      <c r="D370" s="189" t="s">
        <v>5826</v>
      </c>
      <c r="E370" s="190" t="s">
        <v>3957</v>
      </c>
      <c r="F370" s="191" t="s">
        <v>3958</v>
      </c>
      <c r="G370" s="192" t="s">
        <v>5897</v>
      </c>
      <c r="H370" s="193">
        <v>2</v>
      </c>
      <c r="I370" s="194"/>
      <c r="J370" s="195">
        <f t="shared" si="0"/>
        <v>0</v>
      </c>
      <c r="K370" s="191" t="s">
        <v>7590</v>
      </c>
      <c r="L370" s="196"/>
      <c r="M370" s="197" t="s">
        <v>7590</v>
      </c>
      <c r="N370" s="198" t="s">
        <v>7629</v>
      </c>
      <c r="O370" s="54"/>
      <c r="P370" s="161">
        <f t="shared" si="1"/>
        <v>0</v>
      </c>
      <c r="Q370" s="161">
        <v>0</v>
      </c>
      <c r="R370" s="161">
        <f t="shared" si="2"/>
        <v>0</v>
      </c>
      <c r="S370" s="161">
        <v>0</v>
      </c>
      <c r="T370" s="162">
        <f t="shared" si="3"/>
        <v>0</v>
      </c>
      <c r="AR370" s="163" t="s">
        <v>8023</v>
      </c>
      <c r="AT370" s="163" t="s">
        <v>5826</v>
      </c>
      <c r="AU370" s="163" t="s">
        <v>7673</v>
      </c>
      <c r="AY370" s="16" t="s">
        <v>7977</v>
      </c>
      <c r="BE370" s="164">
        <f t="shared" si="4"/>
        <v>0</v>
      </c>
      <c r="BF370" s="164">
        <f t="shared" si="5"/>
        <v>0</v>
      </c>
      <c r="BG370" s="164">
        <f t="shared" si="6"/>
        <v>0</v>
      </c>
      <c r="BH370" s="164">
        <f t="shared" si="7"/>
        <v>0</v>
      </c>
      <c r="BI370" s="164">
        <f t="shared" si="8"/>
        <v>0</v>
      </c>
      <c r="BJ370" s="16" t="s">
        <v>7671</v>
      </c>
      <c r="BK370" s="164">
        <f t="shared" si="9"/>
        <v>0</v>
      </c>
      <c r="BL370" s="16" t="s">
        <v>7983</v>
      </c>
      <c r="BM370" s="163" t="s">
        <v>3959</v>
      </c>
    </row>
    <row r="371" spans="2:65" s="1" customFormat="1" ht="16.5" customHeight="1">
      <c r="B371" s="151"/>
      <c r="C371" s="189" t="s">
        <v>7077</v>
      </c>
      <c r="D371" s="189" t="s">
        <v>5826</v>
      </c>
      <c r="E371" s="190" t="s">
        <v>3960</v>
      </c>
      <c r="F371" s="191" t="s">
        <v>3961</v>
      </c>
      <c r="G371" s="192" t="s">
        <v>5897</v>
      </c>
      <c r="H371" s="193">
        <v>3</v>
      </c>
      <c r="I371" s="194"/>
      <c r="J371" s="195">
        <f t="shared" si="0"/>
        <v>0</v>
      </c>
      <c r="K371" s="191" t="s">
        <v>7590</v>
      </c>
      <c r="L371" s="196"/>
      <c r="M371" s="197" t="s">
        <v>7590</v>
      </c>
      <c r="N371" s="198" t="s">
        <v>7629</v>
      </c>
      <c r="O371" s="54"/>
      <c r="P371" s="161">
        <f t="shared" si="1"/>
        <v>0</v>
      </c>
      <c r="Q371" s="161">
        <v>0</v>
      </c>
      <c r="R371" s="161">
        <f t="shared" si="2"/>
        <v>0</v>
      </c>
      <c r="S371" s="161">
        <v>0</v>
      </c>
      <c r="T371" s="162">
        <f t="shared" si="3"/>
        <v>0</v>
      </c>
      <c r="AR371" s="163" t="s">
        <v>8023</v>
      </c>
      <c r="AT371" s="163" t="s">
        <v>5826</v>
      </c>
      <c r="AU371" s="163" t="s">
        <v>7673</v>
      </c>
      <c r="AY371" s="16" t="s">
        <v>7977</v>
      </c>
      <c r="BE371" s="164">
        <f t="shared" si="4"/>
        <v>0</v>
      </c>
      <c r="BF371" s="164">
        <f t="shared" si="5"/>
        <v>0</v>
      </c>
      <c r="BG371" s="164">
        <f t="shared" si="6"/>
        <v>0</v>
      </c>
      <c r="BH371" s="164">
        <f t="shared" si="7"/>
        <v>0</v>
      </c>
      <c r="BI371" s="164">
        <f t="shared" si="8"/>
        <v>0</v>
      </c>
      <c r="BJ371" s="16" t="s">
        <v>7671</v>
      </c>
      <c r="BK371" s="164">
        <f t="shared" si="9"/>
        <v>0</v>
      </c>
      <c r="BL371" s="16" t="s">
        <v>7983</v>
      </c>
      <c r="BM371" s="163" t="s">
        <v>3962</v>
      </c>
    </row>
    <row r="372" spans="2:65" s="1" customFormat="1" ht="16.5" customHeight="1">
      <c r="B372" s="151"/>
      <c r="C372" s="152" t="s">
        <v>7082</v>
      </c>
      <c r="D372" s="152" t="s">
        <v>7978</v>
      </c>
      <c r="E372" s="153" t="s">
        <v>6758</v>
      </c>
      <c r="F372" s="154" t="s">
        <v>6759</v>
      </c>
      <c r="G372" s="155" t="s">
        <v>5897</v>
      </c>
      <c r="H372" s="156">
        <v>2</v>
      </c>
      <c r="I372" s="157"/>
      <c r="J372" s="158">
        <f t="shared" si="0"/>
        <v>0</v>
      </c>
      <c r="K372" s="154" t="s">
        <v>7982</v>
      </c>
      <c r="L372" s="31"/>
      <c r="M372" s="159" t="s">
        <v>7590</v>
      </c>
      <c r="N372" s="160" t="s">
        <v>7629</v>
      </c>
      <c r="O372" s="54"/>
      <c r="P372" s="161">
        <f t="shared" si="1"/>
        <v>0</v>
      </c>
      <c r="Q372" s="161">
        <v>3.4000000000000002E-4</v>
      </c>
      <c r="R372" s="161">
        <f t="shared" si="2"/>
        <v>6.8000000000000005E-4</v>
      </c>
      <c r="S372" s="161">
        <v>0</v>
      </c>
      <c r="T372" s="162">
        <f t="shared" si="3"/>
        <v>0</v>
      </c>
      <c r="AR372" s="163" t="s">
        <v>7983</v>
      </c>
      <c r="AT372" s="163" t="s">
        <v>7978</v>
      </c>
      <c r="AU372" s="163" t="s">
        <v>7673</v>
      </c>
      <c r="AY372" s="16" t="s">
        <v>7977</v>
      </c>
      <c r="BE372" s="164">
        <f t="shared" si="4"/>
        <v>0</v>
      </c>
      <c r="BF372" s="164">
        <f t="shared" si="5"/>
        <v>0</v>
      </c>
      <c r="BG372" s="164">
        <f t="shared" si="6"/>
        <v>0</v>
      </c>
      <c r="BH372" s="164">
        <f t="shared" si="7"/>
        <v>0</v>
      </c>
      <c r="BI372" s="164">
        <f t="shared" si="8"/>
        <v>0</v>
      </c>
      <c r="BJ372" s="16" t="s">
        <v>7671</v>
      </c>
      <c r="BK372" s="164">
        <f t="shared" si="9"/>
        <v>0</v>
      </c>
      <c r="BL372" s="16" t="s">
        <v>7983</v>
      </c>
      <c r="BM372" s="163" t="s">
        <v>3963</v>
      </c>
    </row>
    <row r="373" spans="2:65" s="1" customFormat="1" ht="24" customHeight="1">
      <c r="B373" s="151"/>
      <c r="C373" s="189" t="s">
        <v>7087</v>
      </c>
      <c r="D373" s="189" t="s">
        <v>5826</v>
      </c>
      <c r="E373" s="190" t="s">
        <v>6761</v>
      </c>
      <c r="F373" s="191" t="s">
        <v>6762</v>
      </c>
      <c r="G373" s="192" t="s">
        <v>5897</v>
      </c>
      <c r="H373" s="193">
        <v>2</v>
      </c>
      <c r="I373" s="194"/>
      <c r="J373" s="195">
        <f t="shared" si="0"/>
        <v>0</v>
      </c>
      <c r="K373" s="191" t="s">
        <v>7590</v>
      </c>
      <c r="L373" s="196"/>
      <c r="M373" s="197" t="s">
        <v>7590</v>
      </c>
      <c r="N373" s="198" t="s">
        <v>7629</v>
      </c>
      <c r="O373" s="54"/>
      <c r="P373" s="161">
        <f t="shared" si="1"/>
        <v>0</v>
      </c>
      <c r="Q373" s="161">
        <v>4.2999999999999997E-2</v>
      </c>
      <c r="R373" s="161">
        <f t="shared" si="2"/>
        <v>8.5999999999999993E-2</v>
      </c>
      <c r="S373" s="161">
        <v>0</v>
      </c>
      <c r="T373" s="162">
        <f t="shared" si="3"/>
        <v>0</v>
      </c>
      <c r="AR373" s="163" t="s">
        <v>8023</v>
      </c>
      <c r="AT373" s="163" t="s">
        <v>5826</v>
      </c>
      <c r="AU373" s="163" t="s">
        <v>7673</v>
      </c>
      <c r="AY373" s="16" t="s">
        <v>7977</v>
      </c>
      <c r="BE373" s="164">
        <f t="shared" si="4"/>
        <v>0</v>
      </c>
      <c r="BF373" s="164">
        <f t="shared" si="5"/>
        <v>0</v>
      </c>
      <c r="BG373" s="164">
        <f t="shared" si="6"/>
        <v>0</v>
      </c>
      <c r="BH373" s="164">
        <f t="shared" si="7"/>
        <v>0</v>
      </c>
      <c r="BI373" s="164">
        <f t="shared" si="8"/>
        <v>0</v>
      </c>
      <c r="BJ373" s="16" t="s">
        <v>7671</v>
      </c>
      <c r="BK373" s="164">
        <f t="shared" si="9"/>
        <v>0</v>
      </c>
      <c r="BL373" s="16" t="s">
        <v>7983</v>
      </c>
      <c r="BM373" s="163" t="s">
        <v>3964</v>
      </c>
    </row>
    <row r="374" spans="2:65" s="1" customFormat="1" ht="16.5" customHeight="1">
      <c r="B374" s="151"/>
      <c r="C374" s="152" t="s">
        <v>7093</v>
      </c>
      <c r="D374" s="152" t="s">
        <v>7978</v>
      </c>
      <c r="E374" s="153" t="s">
        <v>6747</v>
      </c>
      <c r="F374" s="154" t="s">
        <v>6748</v>
      </c>
      <c r="G374" s="155" t="s">
        <v>5897</v>
      </c>
      <c r="H374" s="156">
        <v>4</v>
      </c>
      <c r="I374" s="157"/>
      <c r="J374" s="158">
        <f t="shared" si="0"/>
        <v>0</v>
      </c>
      <c r="K374" s="154" t="s">
        <v>7982</v>
      </c>
      <c r="L374" s="31"/>
      <c r="M374" s="159" t="s">
        <v>7590</v>
      </c>
      <c r="N374" s="160" t="s">
        <v>7629</v>
      </c>
      <c r="O374" s="54"/>
      <c r="P374" s="161">
        <f t="shared" si="1"/>
        <v>0</v>
      </c>
      <c r="Q374" s="161">
        <v>1.6199999999999999E-3</v>
      </c>
      <c r="R374" s="161">
        <f t="shared" si="2"/>
        <v>6.4799999999999996E-3</v>
      </c>
      <c r="S374" s="161">
        <v>0</v>
      </c>
      <c r="T374" s="162">
        <f t="shared" si="3"/>
        <v>0</v>
      </c>
      <c r="AR374" s="163" t="s">
        <v>7983</v>
      </c>
      <c r="AT374" s="163" t="s">
        <v>7978</v>
      </c>
      <c r="AU374" s="163" t="s">
        <v>7673</v>
      </c>
      <c r="AY374" s="16" t="s">
        <v>7977</v>
      </c>
      <c r="BE374" s="164">
        <f t="shared" si="4"/>
        <v>0</v>
      </c>
      <c r="BF374" s="164">
        <f t="shared" si="5"/>
        <v>0</v>
      </c>
      <c r="BG374" s="164">
        <f t="shared" si="6"/>
        <v>0</v>
      </c>
      <c r="BH374" s="164">
        <f t="shared" si="7"/>
        <v>0</v>
      </c>
      <c r="BI374" s="164">
        <f t="shared" si="8"/>
        <v>0</v>
      </c>
      <c r="BJ374" s="16" t="s">
        <v>7671</v>
      </c>
      <c r="BK374" s="164">
        <f t="shared" si="9"/>
        <v>0</v>
      </c>
      <c r="BL374" s="16" t="s">
        <v>7983</v>
      </c>
      <c r="BM374" s="163" t="s">
        <v>3965</v>
      </c>
    </row>
    <row r="375" spans="2:65" s="1" customFormat="1" ht="16.5" customHeight="1">
      <c r="B375" s="151"/>
      <c r="C375" s="189" t="s">
        <v>7098</v>
      </c>
      <c r="D375" s="189" t="s">
        <v>5826</v>
      </c>
      <c r="E375" s="190" t="s">
        <v>6750</v>
      </c>
      <c r="F375" s="191" t="s">
        <v>6751</v>
      </c>
      <c r="G375" s="192" t="s">
        <v>5897</v>
      </c>
      <c r="H375" s="193">
        <v>4</v>
      </c>
      <c r="I375" s="194"/>
      <c r="J375" s="195">
        <f t="shared" si="0"/>
        <v>0</v>
      </c>
      <c r="K375" s="191" t="s">
        <v>7590</v>
      </c>
      <c r="L375" s="196"/>
      <c r="M375" s="197" t="s">
        <v>7590</v>
      </c>
      <c r="N375" s="198" t="s">
        <v>7629</v>
      </c>
      <c r="O375" s="54"/>
      <c r="P375" s="161">
        <f t="shared" si="1"/>
        <v>0</v>
      </c>
      <c r="Q375" s="161">
        <v>1.7999999999999999E-2</v>
      </c>
      <c r="R375" s="161">
        <f t="shared" si="2"/>
        <v>7.1999999999999995E-2</v>
      </c>
      <c r="S375" s="161">
        <v>0</v>
      </c>
      <c r="T375" s="162">
        <f t="shared" si="3"/>
        <v>0</v>
      </c>
      <c r="AR375" s="163" t="s">
        <v>8023</v>
      </c>
      <c r="AT375" s="163" t="s">
        <v>5826</v>
      </c>
      <c r="AU375" s="163" t="s">
        <v>7673</v>
      </c>
      <c r="AY375" s="16" t="s">
        <v>7977</v>
      </c>
      <c r="BE375" s="164">
        <f t="shared" si="4"/>
        <v>0</v>
      </c>
      <c r="BF375" s="164">
        <f t="shared" si="5"/>
        <v>0</v>
      </c>
      <c r="BG375" s="164">
        <f t="shared" si="6"/>
        <v>0</v>
      </c>
      <c r="BH375" s="164">
        <f t="shared" si="7"/>
        <v>0</v>
      </c>
      <c r="BI375" s="164">
        <f t="shared" si="8"/>
        <v>0</v>
      </c>
      <c r="BJ375" s="16" t="s">
        <v>7671</v>
      </c>
      <c r="BK375" s="164">
        <f t="shared" si="9"/>
        <v>0</v>
      </c>
      <c r="BL375" s="16" t="s">
        <v>7983</v>
      </c>
      <c r="BM375" s="163" t="s">
        <v>3966</v>
      </c>
    </row>
    <row r="376" spans="2:65" s="1" customFormat="1" ht="16.5" customHeight="1">
      <c r="B376" s="151"/>
      <c r="C376" s="152" t="s">
        <v>7103</v>
      </c>
      <c r="D376" s="152" t="s">
        <v>7978</v>
      </c>
      <c r="E376" s="153" t="s">
        <v>6753</v>
      </c>
      <c r="F376" s="154" t="s">
        <v>6754</v>
      </c>
      <c r="G376" s="155" t="s">
        <v>5897</v>
      </c>
      <c r="H376" s="156">
        <v>8</v>
      </c>
      <c r="I376" s="157"/>
      <c r="J376" s="158">
        <f t="shared" si="0"/>
        <v>0</v>
      </c>
      <c r="K376" s="154" t="s">
        <v>7982</v>
      </c>
      <c r="L376" s="31"/>
      <c r="M376" s="159" t="s">
        <v>7590</v>
      </c>
      <c r="N376" s="160" t="s">
        <v>7629</v>
      </c>
      <c r="O376" s="54"/>
      <c r="P376" s="161">
        <f t="shared" si="1"/>
        <v>0</v>
      </c>
      <c r="Q376" s="161">
        <v>1.65E-3</v>
      </c>
      <c r="R376" s="161">
        <f t="shared" si="2"/>
        <v>1.32E-2</v>
      </c>
      <c r="S376" s="161">
        <v>0</v>
      </c>
      <c r="T376" s="162">
        <f t="shared" si="3"/>
        <v>0</v>
      </c>
      <c r="AR376" s="163" t="s">
        <v>7983</v>
      </c>
      <c r="AT376" s="163" t="s">
        <v>7978</v>
      </c>
      <c r="AU376" s="163" t="s">
        <v>7673</v>
      </c>
      <c r="AY376" s="16" t="s">
        <v>7977</v>
      </c>
      <c r="BE376" s="164">
        <f t="shared" si="4"/>
        <v>0</v>
      </c>
      <c r="BF376" s="164">
        <f t="shared" si="5"/>
        <v>0</v>
      </c>
      <c r="BG376" s="164">
        <f t="shared" si="6"/>
        <v>0</v>
      </c>
      <c r="BH376" s="164">
        <f t="shared" si="7"/>
        <v>0</v>
      </c>
      <c r="BI376" s="164">
        <f t="shared" si="8"/>
        <v>0</v>
      </c>
      <c r="BJ376" s="16" t="s">
        <v>7671</v>
      </c>
      <c r="BK376" s="164">
        <f t="shared" si="9"/>
        <v>0</v>
      </c>
      <c r="BL376" s="16" t="s">
        <v>7983</v>
      </c>
      <c r="BM376" s="163" t="s">
        <v>3967</v>
      </c>
    </row>
    <row r="377" spans="2:65" s="1" customFormat="1" ht="16.5" customHeight="1">
      <c r="B377" s="151"/>
      <c r="C377" s="189" t="s">
        <v>7108</v>
      </c>
      <c r="D377" s="189" t="s">
        <v>5826</v>
      </c>
      <c r="E377" s="190" t="s">
        <v>6994</v>
      </c>
      <c r="F377" s="191" t="s">
        <v>4285</v>
      </c>
      <c r="G377" s="192" t="s">
        <v>5897</v>
      </c>
      <c r="H377" s="193">
        <v>8</v>
      </c>
      <c r="I377" s="194"/>
      <c r="J377" s="195">
        <f t="shared" si="0"/>
        <v>0</v>
      </c>
      <c r="K377" s="191" t="s">
        <v>7590</v>
      </c>
      <c r="L377" s="196"/>
      <c r="M377" s="197" t="s">
        <v>7590</v>
      </c>
      <c r="N377" s="198" t="s">
        <v>7629</v>
      </c>
      <c r="O377" s="54"/>
      <c r="P377" s="161">
        <f t="shared" si="1"/>
        <v>0</v>
      </c>
      <c r="Q377" s="161">
        <v>2.3E-2</v>
      </c>
      <c r="R377" s="161">
        <f t="shared" si="2"/>
        <v>0.184</v>
      </c>
      <c r="S377" s="161">
        <v>0</v>
      </c>
      <c r="T377" s="162">
        <f t="shared" si="3"/>
        <v>0</v>
      </c>
      <c r="AR377" s="163" t="s">
        <v>8023</v>
      </c>
      <c r="AT377" s="163" t="s">
        <v>5826</v>
      </c>
      <c r="AU377" s="163" t="s">
        <v>7673</v>
      </c>
      <c r="AY377" s="16" t="s">
        <v>7977</v>
      </c>
      <c r="BE377" s="164">
        <f t="shared" si="4"/>
        <v>0</v>
      </c>
      <c r="BF377" s="164">
        <f t="shared" si="5"/>
        <v>0</v>
      </c>
      <c r="BG377" s="164">
        <f t="shared" si="6"/>
        <v>0</v>
      </c>
      <c r="BH377" s="164">
        <f t="shared" si="7"/>
        <v>0</v>
      </c>
      <c r="BI377" s="164">
        <f t="shared" si="8"/>
        <v>0</v>
      </c>
      <c r="BJ377" s="16" t="s">
        <v>7671</v>
      </c>
      <c r="BK377" s="164">
        <f t="shared" si="9"/>
        <v>0</v>
      </c>
      <c r="BL377" s="16" t="s">
        <v>7983</v>
      </c>
      <c r="BM377" s="163" t="s">
        <v>3968</v>
      </c>
    </row>
    <row r="378" spans="2:65" s="1" customFormat="1" ht="16.5" customHeight="1">
      <c r="B378" s="151"/>
      <c r="C378" s="152" t="s">
        <v>7111</v>
      </c>
      <c r="D378" s="152" t="s">
        <v>7978</v>
      </c>
      <c r="E378" s="153" t="s">
        <v>6767</v>
      </c>
      <c r="F378" s="154" t="s">
        <v>6768</v>
      </c>
      <c r="G378" s="155" t="s">
        <v>5863</v>
      </c>
      <c r="H378" s="156">
        <v>1696</v>
      </c>
      <c r="I378" s="157"/>
      <c r="J378" s="158">
        <f t="shared" si="0"/>
        <v>0</v>
      </c>
      <c r="K378" s="154" t="s">
        <v>7982</v>
      </c>
      <c r="L378" s="31"/>
      <c r="M378" s="159" t="s">
        <v>7590</v>
      </c>
      <c r="N378" s="160" t="s">
        <v>7629</v>
      </c>
      <c r="O378" s="54"/>
      <c r="P378" s="161">
        <f t="shared" si="1"/>
        <v>0</v>
      </c>
      <c r="Q378" s="161">
        <v>0</v>
      </c>
      <c r="R378" s="161">
        <f t="shared" si="2"/>
        <v>0</v>
      </c>
      <c r="S378" s="161">
        <v>0</v>
      </c>
      <c r="T378" s="162">
        <f t="shared" si="3"/>
        <v>0</v>
      </c>
      <c r="AR378" s="163" t="s">
        <v>7983</v>
      </c>
      <c r="AT378" s="163" t="s">
        <v>7978</v>
      </c>
      <c r="AU378" s="163" t="s">
        <v>7673</v>
      </c>
      <c r="AY378" s="16" t="s">
        <v>7977</v>
      </c>
      <c r="BE378" s="164">
        <f t="shared" si="4"/>
        <v>0</v>
      </c>
      <c r="BF378" s="164">
        <f t="shared" si="5"/>
        <v>0</v>
      </c>
      <c r="BG378" s="164">
        <f t="shared" si="6"/>
        <v>0</v>
      </c>
      <c r="BH378" s="164">
        <f t="shared" si="7"/>
        <v>0</v>
      </c>
      <c r="BI378" s="164">
        <f t="shared" si="8"/>
        <v>0</v>
      </c>
      <c r="BJ378" s="16" t="s">
        <v>7671</v>
      </c>
      <c r="BK378" s="164">
        <f t="shared" si="9"/>
        <v>0</v>
      </c>
      <c r="BL378" s="16" t="s">
        <v>7983</v>
      </c>
      <c r="BM378" s="163" t="s">
        <v>3969</v>
      </c>
    </row>
    <row r="379" spans="2:65" s="1" customFormat="1" ht="24" customHeight="1">
      <c r="B379" s="151"/>
      <c r="C379" s="152" t="s">
        <v>6786</v>
      </c>
      <c r="D379" s="152" t="s">
        <v>7978</v>
      </c>
      <c r="E379" s="153" t="s">
        <v>6770</v>
      </c>
      <c r="F379" s="154" t="s">
        <v>6771</v>
      </c>
      <c r="G379" s="155" t="s">
        <v>5863</v>
      </c>
      <c r="H379" s="156">
        <v>1696</v>
      </c>
      <c r="I379" s="157"/>
      <c r="J379" s="158">
        <f t="shared" si="0"/>
        <v>0</v>
      </c>
      <c r="K379" s="154" t="s">
        <v>7982</v>
      </c>
      <c r="L379" s="31"/>
      <c r="M379" s="159" t="s">
        <v>7590</v>
      </c>
      <c r="N379" s="160" t="s">
        <v>7629</v>
      </c>
      <c r="O379" s="54"/>
      <c r="P379" s="161">
        <f t="shared" si="1"/>
        <v>0</v>
      </c>
      <c r="Q379" s="161">
        <v>0</v>
      </c>
      <c r="R379" s="161">
        <f t="shared" si="2"/>
        <v>0</v>
      </c>
      <c r="S379" s="161">
        <v>0</v>
      </c>
      <c r="T379" s="162">
        <f t="shared" si="3"/>
        <v>0</v>
      </c>
      <c r="AR379" s="163" t="s">
        <v>7983</v>
      </c>
      <c r="AT379" s="163" t="s">
        <v>7978</v>
      </c>
      <c r="AU379" s="163" t="s">
        <v>7673</v>
      </c>
      <c r="AY379" s="16" t="s">
        <v>7977</v>
      </c>
      <c r="BE379" s="164">
        <f t="shared" si="4"/>
        <v>0</v>
      </c>
      <c r="BF379" s="164">
        <f t="shared" si="5"/>
        <v>0</v>
      </c>
      <c r="BG379" s="164">
        <f t="shared" si="6"/>
        <v>0</v>
      </c>
      <c r="BH379" s="164">
        <f t="shared" si="7"/>
        <v>0</v>
      </c>
      <c r="BI379" s="164">
        <f t="shared" si="8"/>
        <v>0</v>
      </c>
      <c r="BJ379" s="16" t="s">
        <v>7671</v>
      </c>
      <c r="BK379" s="164">
        <f t="shared" si="9"/>
        <v>0</v>
      </c>
      <c r="BL379" s="16" t="s">
        <v>7983</v>
      </c>
      <c r="BM379" s="163" t="s">
        <v>3970</v>
      </c>
    </row>
    <row r="380" spans="2:65" s="1" customFormat="1" ht="24" customHeight="1">
      <c r="B380" s="151"/>
      <c r="C380" s="152" t="s">
        <v>6790</v>
      </c>
      <c r="D380" s="152" t="s">
        <v>7978</v>
      </c>
      <c r="E380" s="153" t="s">
        <v>5975</v>
      </c>
      <c r="F380" s="154" t="s">
        <v>5976</v>
      </c>
      <c r="G380" s="155" t="s">
        <v>5897</v>
      </c>
      <c r="H380" s="156">
        <v>2</v>
      </c>
      <c r="I380" s="157"/>
      <c r="J380" s="158">
        <f t="shared" si="0"/>
        <v>0</v>
      </c>
      <c r="K380" s="154" t="s">
        <v>7982</v>
      </c>
      <c r="L380" s="31"/>
      <c r="M380" s="159" t="s">
        <v>7590</v>
      </c>
      <c r="N380" s="160" t="s">
        <v>7629</v>
      </c>
      <c r="O380" s="54"/>
      <c r="P380" s="161">
        <f t="shared" si="1"/>
        <v>0</v>
      </c>
      <c r="Q380" s="161">
        <v>0.46009</v>
      </c>
      <c r="R380" s="161">
        <f t="shared" si="2"/>
        <v>0.92018</v>
      </c>
      <c r="S380" s="161">
        <v>0</v>
      </c>
      <c r="T380" s="162">
        <f t="shared" si="3"/>
        <v>0</v>
      </c>
      <c r="AR380" s="163" t="s">
        <v>7983</v>
      </c>
      <c r="AT380" s="163" t="s">
        <v>7978</v>
      </c>
      <c r="AU380" s="163" t="s">
        <v>7673</v>
      </c>
      <c r="AY380" s="16" t="s">
        <v>7977</v>
      </c>
      <c r="BE380" s="164">
        <f t="shared" si="4"/>
        <v>0</v>
      </c>
      <c r="BF380" s="164">
        <f t="shared" si="5"/>
        <v>0</v>
      </c>
      <c r="BG380" s="164">
        <f t="shared" si="6"/>
        <v>0</v>
      </c>
      <c r="BH380" s="164">
        <f t="shared" si="7"/>
        <v>0</v>
      </c>
      <c r="BI380" s="164">
        <f t="shared" si="8"/>
        <v>0</v>
      </c>
      <c r="BJ380" s="16" t="s">
        <v>7671</v>
      </c>
      <c r="BK380" s="164">
        <f t="shared" si="9"/>
        <v>0</v>
      </c>
      <c r="BL380" s="16" t="s">
        <v>7983</v>
      </c>
      <c r="BM380" s="163" t="s">
        <v>3971</v>
      </c>
    </row>
    <row r="381" spans="2:65" s="1" customFormat="1" ht="16.5" customHeight="1">
      <c r="B381" s="151"/>
      <c r="C381" s="152" t="s">
        <v>6794</v>
      </c>
      <c r="D381" s="152" t="s">
        <v>7978</v>
      </c>
      <c r="E381" s="153" t="s">
        <v>6774</v>
      </c>
      <c r="F381" s="154" t="s">
        <v>6775</v>
      </c>
      <c r="G381" s="155" t="s">
        <v>5897</v>
      </c>
      <c r="H381" s="156">
        <v>2</v>
      </c>
      <c r="I381" s="157"/>
      <c r="J381" s="158">
        <f t="shared" si="0"/>
        <v>0</v>
      </c>
      <c r="K381" s="154" t="s">
        <v>7982</v>
      </c>
      <c r="L381" s="31"/>
      <c r="M381" s="159" t="s">
        <v>7590</v>
      </c>
      <c r="N381" s="160" t="s">
        <v>7629</v>
      </c>
      <c r="O381" s="54"/>
      <c r="P381" s="161">
        <f t="shared" si="1"/>
        <v>0</v>
      </c>
      <c r="Q381" s="161">
        <v>6.3829999999999998E-2</v>
      </c>
      <c r="R381" s="161">
        <f t="shared" si="2"/>
        <v>0.12766</v>
      </c>
      <c r="S381" s="161">
        <v>0</v>
      </c>
      <c r="T381" s="162">
        <f t="shared" si="3"/>
        <v>0</v>
      </c>
      <c r="AR381" s="163" t="s">
        <v>7983</v>
      </c>
      <c r="AT381" s="163" t="s">
        <v>7978</v>
      </c>
      <c r="AU381" s="163" t="s">
        <v>7673</v>
      </c>
      <c r="AY381" s="16" t="s">
        <v>7977</v>
      </c>
      <c r="BE381" s="164">
        <f t="shared" si="4"/>
        <v>0</v>
      </c>
      <c r="BF381" s="164">
        <f t="shared" si="5"/>
        <v>0</v>
      </c>
      <c r="BG381" s="164">
        <f t="shared" si="6"/>
        <v>0</v>
      </c>
      <c r="BH381" s="164">
        <f t="shared" si="7"/>
        <v>0</v>
      </c>
      <c r="BI381" s="164">
        <f t="shared" si="8"/>
        <v>0</v>
      </c>
      <c r="BJ381" s="16" t="s">
        <v>7671</v>
      </c>
      <c r="BK381" s="164">
        <f t="shared" si="9"/>
        <v>0</v>
      </c>
      <c r="BL381" s="16" t="s">
        <v>7983</v>
      </c>
      <c r="BM381" s="163" t="s">
        <v>3972</v>
      </c>
    </row>
    <row r="382" spans="2:65" s="1" customFormat="1" ht="16.5" customHeight="1">
      <c r="B382" s="151"/>
      <c r="C382" s="189" t="s">
        <v>7054</v>
      </c>
      <c r="D382" s="189" t="s">
        <v>5826</v>
      </c>
      <c r="E382" s="190" t="s">
        <v>6777</v>
      </c>
      <c r="F382" s="191" t="s">
        <v>6778</v>
      </c>
      <c r="G382" s="192" t="s">
        <v>5897</v>
      </c>
      <c r="H382" s="193">
        <v>2</v>
      </c>
      <c r="I382" s="194"/>
      <c r="J382" s="195">
        <f t="shared" si="0"/>
        <v>0</v>
      </c>
      <c r="K382" s="191" t="s">
        <v>7590</v>
      </c>
      <c r="L382" s="196"/>
      <c r="M382" s="197" t="s">
        <v>7590</v>
      </c>
      <c r="N382" s="198" t="s">
        <v>7629</v>
      </c>
      <c r="O382" s="54"/>
      <c r="P382" s="161">
        <f t="shared" si="1"/>
        <v>0</v>
      </c>
      <c r="Q382" s="161">
        <v>4.1500000000000002E-2</v>
      </c>
      <c r="R382" s="161">
        <f t="shared" si="2"/>
        <v>8.3000000000000004E-2</v>
      </c>
      <c r="S382" s="161">
        <v>0</v>
      </c>
      <c r="T382" s="162">
        <f t="shared" si="3"/>
        <v>0</v>
      </c>
      <c r="AR382" s="163" t="s">
        <v>8023</v>
      </c>
      <c r="AT382" s="163" t="s">
        <v>5826</v>
      </c>
      <c r="AU382" s="163" t="s">
        <v>7673</v>
      </c>
      <c r="AY382" s="16" t="s">
        <v>7977</v>
      </c>
      <c r="BE382" s="164">
        <f t="shared" si="4"/>
        <v>0</v>
      </c>
      <c r="BF382" s="164">
        <f t="shared" si="5"/>
        <v>0</v>
      </c>
      <c r="BG382" s="164">
        <f t="shared" si="6"/>
        <v>0</v>
      </c>
      <c r="BH382" s="164">
        <f t="shared" si="7"/>
        <v>0</v>
      </c>
      <c r="BI382" s="164">
        <f t="shared" si="8"/>
        <v>0</v>
      </c>
      <c r="BJ382" s="16" t="s">
        <v>7671</v>
      </c>
      <c r="BK382" s="164">
        <f t="shared" si="9"/>
        <v>0</v>
      </c>
      <c r="BL382" s="16" t="s">
        <v>7983</v>
      </c>
      <c r="BM382" s="163" t="s">
        <v>3973</v>
      </c>
    </row>
    <row r="383" spans="2:65" s="1" customFormat="1" ht="24" customHeight="1">
      <c r="B383" s="151"/>
      <c r="C383" s="189" t="s">
        <v>6801</v>
      </c>
      <c r="D383" s="189" t="s">
        <v>5826</v>
      </c>
      <c r="E383" s="190" t="s">
        <v>6780</v>
      </c>
      <c r="F383" s="191" t="s">
        <v>6781</v>
      </c>
      <c r="G383" s="192" t="s">
        <v>5897</v>
      </c>
      <c r="H383" s="193">
        <v>2</v>
      </c>
      <c r="I383" s="194"/>
      <c r="J383" s="195">
        <f t="shared" si="0"/>
        <v>0</v>
      </c>
      <c r="K383" s="191" t="s">
        <v>7590</v>
      </c>
      <c r="L383" s="196"/>
      <c r="M383" s="197" t="s">
        <v>7590</v>
      </c>
      <c r="N383" s="198" t="s">
        <v>7629</v>
      </c>
      <c r="O383" s="54"/>
      <c r="P383" s="161">
        <f t="shared" si="1"/>
        <v>0</v>
      </c>
      <c r="Q383" s="161">
        <v>3.4000000000000002E-2</v>
      </c>
      <c r="R383" s="161">
        <f t="shared" si="2"/>
        <v>6.8000000000000005E-2</v>
      </c>
      <c r="S383" s="161">
        <v>0</v>
      </c>
      <c r="T383" s="162">
        <f t="shared" si="3"/>
        <v>0</v>
      </c>
      <c r="AR383" s="163" t="s">
        <v>8023</v>
      </c>
      <c r="AT383" s="163" t="s">
        <v>5826</v>
      </c>
      <c r="AU383" s="163" t="s">
        <v>7673</v>
      </c>
      <c r="AY383" s="16" t="s">
        <v>7977</v>
      </c>
      <c r="BE383" s="164">
        <f t="shared" si="4"/>
        <v>0</v>
      </c>
      <c r="BF383" s="164">
        <f t="shared" si="5"/>
        <v>0</v>
      </c>
      <c r="BG383" s="164">
        <f t="shared" si="6"/>
        <v>0</v>
      </c>
      <c r="BH383" s="164">
        <f t="shared" si="7"/>
        <v>0</v>
      </c>
      <c r="BI383" s="164">
        <f t="shared" si="8"/>
        <v>0</v>
      </c>
      <c r="BJ383" s="16" t="s">
        <v>7671</v>
      </c>
      <c r="BK383" s="164">
        <f t="shared" si="9"/>
        <v>0</v>
      </c>
      <c r="BL383" s="16" t="s">
        <v>7983</v>
      </c>
      <c r="BM383" s="163" t="s">
        <v>3974</v>
      </c>
    </row>
    <row r="384" spans="2:65" s="1" customFormat="1" ht="16.5" customHeight="1">
      <c r="B384" s="151"/>
      <c r="C384" s="152" t="s">
        <v>6805</v>
      </c>
      <c r="D384" s="152" t="s">
        <v>7978</v>
      </c>
      <c r="E384" s="153" t="s">
        <v>6783</v>
      </c>
      <c r="F384" s="154" t="s">
        <v>6784</v>
      </c>
      <c r="G384" s="155" t="s">
        <v>5897</v>
      </c>
      <c r="H384" s="156">
        <v>9</v>
      </c>
      <c r="I384" s="157"/>
      <c r="J384" s="158">
        <f t="shared" si="0"/>
        <v>0</v>
      </c>
      <c r="K384" s="154" t="s">
        <v>7982</v>
      </c>
      <c r="L384" s="31"/>
      <c r="M384" s="159" t="s">
        <v>7590</v>
      </c>
      <c r="N384" s="160" t="s">
        <v>7629</v>
      </c>
      <c r="O384" s="54"/>
      <c r="P384" s="161">
        <f t="shared" si="1"/>
        <v>0</v>
      </c>
      <c r="Q384" s="161">
        <v>0.12303</v>
      </c>
      <c r="R384" s="161">
        <f t="shared" si="2"/>
        <v>1.10727</v>
      </c>
      <c r="S384" s="161">
        <v>0</v>
      </c>
      <c r="T384" s="162">
        <f t="shared" si="3"/>
        <v>0</v>
      </c>
      <c r="AR384" s="163" t="s">
        <v>7983</v>
      </c>
      <c r="AT384" s="163" t="s">
        <v>7978</v>
      </c>
      <c r="AU384" s="163" t="s">
        <v>7673</v>
      </c>
      <c r="AY384" s="16" t="s">
        <v>7977</v>
      </c>
      <c r="BE384" s="164">
        <f t="shared" si="4"/>
        <v>0</v>
      </c>
      <c r="BF384" s="164">
        <f t="shared" si="5"/>
        <v>0</v>
      </c>
      <c r="BG384" s="164">
        <f t="shared" si="6"/>
        <v>0</v>
      </c>
      <c r="BH384" s="164">
        <f t="shared" si="7"/>
        <v>0</v>
      </c>
      <c r="BI384" s="164">
        <f t="shared" si="8"/>
        <v>0</v>
      </c>
      <c r="BJ384" s="16" t="s">
        <v>7671</v>
      </c>
      <c r="BK384" s="164">
        <f t="shared" si="9"/>
        <v>0</v>
      </c>
      <c r="BL384" s="16" t="s">
        <v>7983</v>
      </c>
      <c r="BM384" s="163" t="s">
        <v>3975</v>
      </c>
    </row>
    <row r="385" spans="2:65" s="1" customFormat="1" ht="16.5" customHeight="1">
      <c r="B385" s="151"/>
      <c r="C385" s="189" t="s">
        <v>6807</v>
      </c>
      <c r="D385" s="189" t="s">
        <v>5826</v>
      </c>
      <c r="E385" s="190" t="s">
        <v>6787</v>
      </c>
      <c r="F385" s="191" t="s">
        <v>6788</v>
      </c>
      <c r="G385" s="192" t="s">
        <v>5897</v>
      </c>
      <c r="H385" s="193">
        <v>9</v>
      </c>
      <c r="I385" s="194"/>
      <c r="J385" s="195">
        <f t="shared" si="0"/>
        <v>0</v>
      </c>
      <c r="K385" s="191" t="s">
        <v>7590</v>
      </c>
      <c r="L385" s="196"/>
      <c r="M385" s="197" t="s">
        <v>7590</v>
      </c>
      <c r="N385" s="198" t="s">
        <v>7629</v>
      </c>
      <c r="O385" s="54"/>
      <c r="P385" s="161">
        <f t="shared" si="1"/>
        <v>0</v>
      </c>
      <c r="Q385" s="161">
        <v>1.2E-2</v>
      </c>
      <c r="R385" s="161">
        <f t="shared" si="2"/>
        <v>0.108</v>
      </c>
      <c r="S385" s="161">
        <v>0</v>
      </c>
      <c r="T385" s="162">
        <f t="shared" si="3"/>
        <v>0</v>
      </c>
      <c r="AR385" s="163" t="s">
        <v>8023</v>
      </c>
      <c r="AT385" s="163" t="s">
        <v>5826</v>
      </c>
      <c r="AU385" s="163" t="s">
        <v>7673</v>
      </c>
      <c r="AY385" s="16" t="s">
        <v>7977</v>
      </c>
      <c r="BE385" s="164">
        <f t="shared" si="4"/>
        <v>0</v>
      </c>
      <c r="BF385" s="164">
        <f t="shared" si="5"/>
        <v>0</v>
      </c>
      <c r="BG385" s="164">
        <f t="shared" si="6"/>
        <v>0</v>
      </c>
      <c r="BH385" s="164">
        <f t="shared" si="7"/>
        <v>0</v>
      </c>
      <c r="BI385" s="164">
        <f t="shared" si="8"/>
        <v>0</v>
      </c>
      <c r="BJ385" s="16" t="s">
        <v>7671</v>
      </c>
      <c r="BK385" s="164">
        <f t="shared" si="9"/>
        <v>0</v>
      </c>
      <c r="BL385" s="16" t="s">
        <v>7983</v>
      </c>
      <c r="BM385" s="163" t="s">
        <v>3976</v>
      </c>
    </row>
    <row r="386" spans="2:65" s="1" customFormat="1" ht="16.5" customHeight="1">
      <c r="B386" s="151"/>
      <c r="C386" s="189" t="s">
        <v>6811</v>
      </c>
      <c r="D386" s="189" t="s">
        <v>5826</v>
      </c>
      <c r="E386" s="190" t="s">
        <v>4722</v>
      </c>
      <c r="F386" s="191" t="s">
        <v>3977</v>
      </c>
      <c r="G386" s="192" t="s">
        <v>5897</v>
      </c>
      <c r="H386" s="193">
        <v>3</v>
      </c>
      <c r="I386" s="194"/>
      <c r="J386" s="195">
        <f t="shared" si="0"/>
        <v>0</v>
      </c>
      <c r="K386" s="191" t="s">
        <v>7590</v>
      </c>
      <c r="L386" s="196"/>
      <c r="M386" s="197" t="s">
        <v>7590</v>
      </c>
      <c r="N386" s="198" t="s">
        <v>7629</v>
      </c>
      <c r="O386" s="54"/>
      <c r="P386" s="161">
        <f t="shared" si="1"/>
        <v>0</v>
      </c>
      <c r="Q386" s="161">
        <v>1.0499999999999999E-3</v>
      </c>
      <c r="R386" s="161">
        <f t="shared" si="2"/>
        <v>3.15E-3</v>
      </c>
      <c r="S386" s="161">
        <v>0</v>
      </c>
      <c r="T386" s="162">
        <f t="shared" si="3"/>
        <v>0</v>
      </c>
      <c r="AR386" s="163" t="s">
        <v>8023</v>
      </c>
      <c r="AT386" s="163" t="s">
        <v>5826</v>
      </c>
      <c r="AU386" s="163" t="s">
        <v>7673</v>
      </c>
      <c r="AY386" s="16" t="s">
        <v>7977</v>
      </c>
      <c r="BE386" s="164">
        <f t="shared" si="4"/>
        <v>0</v>
      </c>
      <c r="BF386" s="164">
        <f t="shared" si="5"/>
        <v>0</v>
      </c>
      <c r="BG386" s="164">
        <f t="shared" si="6"/>
        <v>0</v>
      </c>
      <c r="BH386" s="164">
        <f t="shared" si="7"/>
        <v>0</v>
      </c>
      <c r="BI386" s="164">
        <f t="shared" si="8"/>
        <v>0</v>
      </c>
      <c r="BJ386" s="16" t="s">
        <v>7671</v>
      </c>
      <c r="BK386" s="164">
        <f t="shared" si="9"/>
        <v>0</v>
      </c>
      <c r="BL386" s="16" t="s">
        <v>7983</v>
      </c>
      <c r="BM386" s="163" t="s">
        <v>3978</v>
      </c>
    </row>
    <row r="387" spans="2:65" s="1" customFormat="1" ht="16.5" customHeight="1">
      <c r="B387" s="151"/>
      <c r="C387" s="152" t="s">
        <v>6815</v>
      </c>
      <c r="D387" s="152" t="s">
        <v>7978</v>
      </c>
      <c r="E387" s="153" t="s">
        <v>6791</v>
      </c>
      <c r="F387" s="154" t="s">
        <v>6792</v>
      </c>
      <c r="G387" s="155" t="s">
        <v>5897</v>
      </c>
      <c r="H387" s="156">
        <v>2</v>
      </c>
      <c r="I387" s="157"/>
      <c r="J387" s="158">
        <f t="shared" si="0"/>
        <v>0</v>
      </c>
      <c r="K387" s="154" t="s">
        <v>7982</v>
      </c>
      <c r="L387" s="31"/>
      <c r="M387" s="159" t="s">
        <v>7590</v>
      </c>
      <c r="N387" s="160" t="s">
        <v>7629</v>
      </c>
      <c r="O387" s="54"/>
      <c r="P387" s="161">
        <f t="shared" si="1"/>
        <v>0</v>
      </c>
      <c r="Q387" s="161">
        <v>0.32906000000000002</v>
      </c>
      <c r="R387" s="161">
        <f t="shared" si="2"/>
        <v>0.65812000000000004</v>
      </c>
      <c r="S387" s="161">
        <v>0</v>
      </c>
      <c r="T387" s="162">
        <f t="shared" si="3"/>
        <v>0</v>
      </c>
      <c r="AR387" s="163" t="s">
        <v>7983</v>
      </c>
      <c r="AT387" s="163" t="s">
        <v>7978</v>
      </c>
      <c r="AU387" s="163" t="s">
        <v>7673</v>
      </c>
      <c r="AY387" s="16" t="s">
        <v>7977</v>
      </c>
      <c r="BE387" s="164">
        <f t="shared" si="4"/>
        <v>0</v>
      </c>
      <c r="BF387" s="164">
        <f t="shared" si="5"/>
        <v>0</v>
      </c>
      <c r="BG387" s="164">
        <f t="shared" si="6"/>
        <v>0</v>
      </c>
      <c r="BH387" s="164">
        <f t="shared" si="7"/>
        <v>0</v>
      </c>
      <c r="BI387" s="164">
        <f t="shared" si="8"/>
        <v>0</v>
      </c>
      <c r="BJ387" s="16" t="s">
        <v>7671</v>
      </c>
      <c r="BK387" s="164">
        <f t="shared" si="9"/>
        <v>0</v>
      </c>
      <c r="BL387" s="16" t="s">
        <v>7983</v>
      </c>
      <c r="BM387" s="163" t="s">
        <v>3979</v>
      </c>
    </row>
    <row r="388" spans="2:65" s="1" customFormat="1" ht="16.5" customHeight="1">
      <c r="B388" s="151"/>
      <c r="C388" s="189" t="s">
        <v>6817</v>
      </c>
      <c r="D388" s="189" t="s">
        <v>5826</v>
      </c>
      <c r="E388" s="190" t="s">
        <v>6156</v>
      </c>
      <c r="F388" s="191" t="s">
        <v>6157</v>
      </c>
      <c r="G388" s="192" t="s">
        <v>5897</v>
      </c>
      <c r="H388" s="193">
        <v>2</v>
      </c>
      <c r="I388" s="194"/>
      <c r="J388" s="195">
        <f t="shared" si="0"/>
        <v>0</v>
      </c>
      <c r="K388" s="191" t="s">
        <v>7590</v>
      </c>
      <c r="L388" s="196"/>
      <c r="M388" s="197" t="s">
        <v>7590</v>
      </c>
      <c r="N388" s="198" t="s">
        <v>7629</v>
      </c>
      <c r="O388" s="54"/>
      <c r="P388" s="161">
        <f t="shared" si="1"/>
        <v>0</v>
      </c>
      <c r="Q388" s="161">
        <v>2.1000000000000001E-2</v>
      </c>
      <c r="R388" s="161">
        <f t="shared" si="2"/>
        <v>4.2000000000000003E-2</v>
      </c>
      <c r="S388" s="161">
        <v>0</v>
      </c>
      <c r="T388" s="162">
        <f t="shared" si="3"/>
        <v>0</v>
      </c>
      <c r="AR388" s="163" t="s">
        <v>8023</v>
      </c>
      <c r="AT388" s="163" t="s">
        <v>5826</v>
      </c>
      <c r="AU388" s="163" t="s">
        <v>7673</v>
      </c>
      <c r="AY388" s="16" t="s">
        <v>7977</v>
      </c>
      <c r="BE388" s="164">
        <f t="shared" si="4"/>
        <v>0</v>
      </c>
      <c r="BF388" s="164">
        <f t="shared" si="5"/>
        <v>0</v>
      </c>
      <c r="BG388" s="164">
        <f t="shared" si="6"/>
        <v>0</v>
      </c>
      <c r="BH388" s="164">
        <f t="shared" si="7"/>
        <v>0</v>
      </c>
      <c r="BI388" s="164">
        <f t="shared" si="8"/>
        <v>0</v>
      </c>
      <c r="BJ388" s="16" t="s">
        <v>7671</v>
      </c>
      <c r="BK388" s="164">
        <f t="shared" si="9"/>
        <v>0</v>
      </c>
      <c r="BL388" s="16" t="s">
        <v>7983</v>
      </c>
      <c r="BM388" s="163" t="s">
        <v>3980</v>
      </c>
    </row>
    <row r="389" spans="2:65" s="1" customFormat="1" ht="24" customHeight="1">
      <c r="B389" s="151"/>
      <c r="C389" s="152" t="s">
        <v>6821</v>
      </c>
      <c r="D389" s="152" t="s">
        <v>7978</v>
      </c>
      <c r="E389" s="153" t="s">
        <v>6798</v>
      </c>
      <c r="F389" s="154" t="s">
        <v>6799</v>
      </c>
      <c r="G389" s="155" t="s">
        <v>5897</v>
      </c>
      <c r="H389" s="156">
        <v>8</v>
      </c>
      <c r="I389" s="157"/>
      <c r="J389" s="158">
        <f t="shared" si="0"/>
        <v>0</v>
      </c>
      <c r="K389" s="154" t="s">
        <v>7982</v>
      </c>
      <c r="L389" s="31"/>
      <c r="M389" s="159" t="s">
        <v>7590</v>
      </c>
      <c r="N389" s="160" t="s">
        <v>7629</v>
      </c>
      <c r="O389" s="54"/>
      <c r="P389" s="161">
        <f t="shared" si="1"/>
        <v>0</v>
      </c>
      <c r="Q389" s="161">
        <v>1.6000000000000001E-4</v>
      </c>
      <c r="R389" s="161">
        <f t="shared" si="2"/>
        <v>1.2800000000000001E-3</v>
      </c>
      <c r="S389" s="161">
        <v>0</v>
      </c>
      <c r="T389" s="162">
        <f t="shared" si="3"/>
        <v>0</v>
      </c>
      <c r="AR389" s="163" t="s">
        <v>7983</v>
      </c>
      <c r="AT389" s="163" t="s">
        <v>7978</v>
      </c>
      <c r="AU389" s="163" t="s">
        <v>7673</v>
      </c>
      <c r="AY389" s="16" t="s">
        <v>7977</v>
      </c>
      <c r="BE389" s="164">
        <f t="shared" si="4"/>
        <v>0</v>
      </c>
      <c r="BF389" s="164">
        <f t="shared" si="5"/>
        <v>0</v>
      </c>
      <c r="BG389" s="164">
        <f t="shared" si="6"/>
        <v>0</v>
      </c>
      <c r="BH389" s="164">
        <f t="shared" si="7"/>
        <v>0</v>
      </c>
      <c r="BI389" s="164">
        <f t="shared" si="8"/>
        <v>0</v>
      </c>
      <c r="BJ389" s="16" t="s">
        <v>7671</v>
      </c>
      <c r="BK389" s="164">
        <f t="shared" si="9"/>
        <v>0</v>
      </c>
      <c r="BL389" s="16" t="s">
        <v>7983</v>
      </c>
      <c r="BM389" s="163" t="s">
        <v>3981</v>
      </c>
    </row>
    <row r="390" spans="2:65" s="1" customFormat="1" ht="24" customHeight="1">
      <c r="B390" s="151"/>
      <c r="C390" s="189" t="s">
        <v>6825</v>
      </c>
      <c r="D390" s="189" t="s">
        <v>5826</v>
      </c>
      <c r="E390" s="190" t="s">
        <v>6802</v>
      </c>
      <c r="F390" s="191" t="s">
        <v>6803</v>
      </c>
      <c r="G390" s="192" t="s">
        <v>5897</v>
      </c>
      <c r="H390" s="193">
        <v>8</v>
      </c>
      <c r="I390" s="194"/>
      <c r="J390" s="195">
        <f t="shared" si="0"/>
        <v>0</v>
      </c>
      <c r="K390" s="191" t="s">
        <v>5841</v>
      </c>
      <c r="L390" s="196"/>
      <c r="M390" s="197" t="s">
        <v>7590</v>
      </c>
      <c r="N390" s="198" t="s">
        <v>7629</v>
      </c>
      <c r="O390" s="54"/>
      <c r="P390" s="161">
        <f t="shared" si="1"/>
        <v>0</v>
      </c>
      <c r="Q390" s="161">
        <v>2.3999999999999998E-3</v>
      </c>
      <c r="R390" s="161">
        <f t="shared" si="2"/>
        <v>1.9199999999999998E-2</v>
      </c>
      <c r="S390" s="161">
        <v>0</v>
      </c>
      <c r="T390" s="162">
        <f t="shared" si="3"/>
        <v>0</v>
      </c>
      <c r="AR390" s="163" t="s">
        <v>8023</v>
      </c>
      <c r="AT390" s="163" t="s">
        <v>5826</v>
      </c>
      <c r="AU390" s="163" t="s">
        <v>7673</v>
      </c>
      <c r="AY390" s="16" t="s">
        <v>7977</v>
      </c>
      <c r="BE390" s="164">
        <f t="shared" si="4"/>
        <v>0</v>
      </c>
      <c r="BF390" s="164">
        <f t="shared" si="5"/>
        <v>0</v>
      </c>
      <c r="BG390" s="164">
        <f t="shared" si="6"/>
        <v>0</v>
      </c>
      <c r="BH390" s="164">
        <f t="shared" si="7"/>
        <v>0</v>
      </c>
      <c r="BI390" s="164">
        <f t="shared" si="8"/>
        <v>0</v>
      </c>
      <c r="BJ390" s="16" t="s">
        <v>7671</v>
      </c>
      <c r="BK390" s="164">
        <f t="shared" si="9"/>
        <v>0</v>
      </c>
      <c r="BL390" s="16" t="s">
        <v>7983</v>
      </c>
      <c r="BM390" s="163" t="s">
        <v>3982</v>
      </c>
    </row>
    <row r="391" spans="2:65" s="1" customFormat="1" ht="16.5" customHeight="1">
      <c r="B391" s="151"/>
      <c r="C391" s="152" t="s">
        <v>6830</v>
      </c>
      <c r="D391" s="152" t="s">
        <v>7978</v>
      </c>
      <c r="E391" s="153" t="s">
        <v>5979</v>
      </c>
      <c r="F391" s="154" t="s">
        <v>5980</v>
      </c>
      <c r="G391" s="155" t="s">
        <v>5863</v>
      </c>
      <c r="H391" s="156">
        <v>1696</v>
      </c>
      <c r="I391" s="157"/>
      <c r="J391" s="158">
        <f t="shared" si="0"/>
        <v>0</v>
      </c>
      <c r="K391" s="154" t="s">
        <v>7982</v>
      </c>
      <c r="L391" s="31"/>
      <c r="M391" s="159" t="s">
        <v>7590</v>
      </c>
      <c r="N391" s="160" t="s">
        <v>7629</v>
      </c>
      <c r="O391" s="54"/>
      <c r="P391" s="161">
        <f t="shared" si="1"/>
        <v>0</v>
      </c>
      <c r="Q391" s="161">
        <v>6.9999999999999994E-5</v>
      </c>
      <c r="R391" s="161">
        <f t="shared" si="2"/>
        <v>0.11871999999999999</v>
      </c>
      <c r="S391" s="161">
        <v>0</v>
      </c>
      <c r="T391" s="162">
        <f t="shared" si="3"/>
        <v>0</v>
      </c>
      <c r="AR391" s="163" t="s">
        <v>7983</v>
      </c>
      <c r="AT391" s="163" t="s">
        <v>7978</v>
      </c>
      <c r="AU391" s="163" t="s">
        <v>7673</v>
      </c>
      <c r="AY391" s="16" t="s">
        <v>7977</v>
      </c>
      <c r="BE391" s="164">
        <f t="shared" si="4"/>
        <v>0</v>
      </c>
      <c r="BF391" s="164">
        <f t="shared" si="5"/>
        <v>0</v>
      </c>
      <c r="BG391" s="164">
        <f t="shared" si="6"/>
        <v>0</v>
      </c>
      <c r="BH391" s="164">
        <f t="shared" si="7"/>
        <v>0</v>
      </c>
      <c r="BI391" s="164">
        <f t="shared" si="8"/>
        <v>0</v>
      </c>
      <c r="BJ391" s="16" t="s">
        <v>7671</v>
      </c>
      <c r="BK391" s="164">
        <f t="shared" si="9"/>
        <v>0</v>
      </c>
      <c r="BL391" s="16" t="s">
        <v>7983</v>
      </c>
      <c r="BM391" s="163" t="s">
        <v>3983</v>
      </c>
    </row>
    <row r="392" spans="2:65" s="1" customFormat="1" ht="16.5" customHeight="1">
      <c r="B392" s="151"/>
      <c r="C392" s="152" t="s">
        <v>6834</v>
      </c>
      <c r="D392" s="152" t="s">
        <v>7978</v>
      </c>
      <c r="E392" s="153" t="s">
        <v>3984</v>
      </c>
      <c r="F392" s="154" t="s">
        <v>3985</v>
      </c>
      <c r="G392" s="155" t="s">
        <v>5897</v>
      </c>
      <c r="H392" s="156">
        <v>2</v>
      </c>
      <c r="I392" s="157"/>
      <c r="J392" s="158">
        <f t="shared" si="0"/>
        <v>0</v>
      </c>
      <c r="K392" s="154" t="s">
        <v>7982</v>
      </c>
      <c r="L392" s="31"/>
      <c r="M392" s="159" t="s">
        <v>7590</v>
      </c>
      <c r="N392" s="160" t="s">
        <v>7629</v>
      </c>
      <c r="O392" s="54"/>
      <c r="P392" s="161">
        <f t="shared" si="1"/>
        <v>0</v>
      </c>
      <c r="Q392" s="161">
        <v>1.8400000000000001E-3</v>
      </c>
      <c r="R392" s="161">
        <f t="shared" si="2"/>
        <v>3.6800000000000001E-3</v>
      </c>
      <c r="S392" s="161">
        <v>0</v>
      </c>
      <c r="T392" s="162">
        <f t="shared" si="3"/>
        <v>0</v>
      </c>
      <c r="AR392" s="163" t="s">
        <v>7983</v>
      </c>
      <c r="AT392" s="163" t="s">
        <v>7978</v>
      </c>
      <c r="AU392" s="163" t="s">
        <v>7673</v>
      </c>
      <c r="AY392" s="16" t="s">
        <v>7977</v>
      </c>
      <c r="BE392" s="164">
        <f t="shared" si="4"/>
        <v>0</v>
      </c>
      <c r="BF392" s="164">
        <f t="shared" si="5"/>
        <v>0</v>
      </c>
      <c r="BG392" s="164">
        <f t="shared" si="6"/>
        <v>0</v>
      </c>
      <c r="BH392" s="164">
        <f t="shared" si="7"/>
        <v>0</v>
      </c>
      <c r="BI392" s="164">
        <f t="shared" si="8"/>
        <v>0</v>
      </c>
      <c r="BJ392" s="16" t="s">
        <v>7671</v>
      </c>
      <c r="BK392" s="164">
        <f t="shared" si="9"/>
        <v>0</v>
      </c>
      <c r="BL392" s="16" t="s">
        <v>7983</v>
      </c>
      <c r="BM392" s="163" t="s">
        <v>3986</v>
      </c>
    </row>
    <row r="393" spans="2:65" s="1" customFormat="1" ht="16.5" customHeight="1">
      <c r="B393" s="151"/>
      <c r="C393" s="189" t="s">
        <v>6839</v>
      </c>
      <c r="D393" s="189" t="s">
        <v>5826</v>
      </c>
      <c r="E393" s="190" t="s">
        <v>6812</v>
      </c>
      <c r="F393" s="191" t="s">
        <v>6813</v>
      </c>
      <c r="G393" s="192" t="s">
        <v>5897</v>
      </c>
      <c r="H393" s="193">
        <v>4</v>
      </c>
      <c r="I393" s="194"/>
      <c r="J393" s="195">
        <f t="shared" si="0"/>
        <v>0</v>
      </c>
      <c r="K393" s="191" t="s">
        <v>7590</v>
      </c>
      <c r="L393" s="196"/>
      <c r="M393" s="197" t="s">
        <v>7590</v>
      </c>
      <c r="N393" s="198" t="s">
        <v>7629</v>
      </c>
      <c r="O393" s="54"/>
      <c r="P393" s="161">
        <f t="shared" si="1"/>
        <v>0</v>
      </c>
      <c r="Q393" s="161">
        <v>0</v>
      </c>
      <c r="R393" s="161">
        <f t="shared" si="2"/>
        <v>0</v>
      </c>
      <c r="S393" s="161">
        <v>0</v>
      </c>
      <c r="T393" s="162">
        <f t="shared" si="3"/>
        <v>0</v>
      </c>
      <c r="AR393" s="163" t="s">
        <v>8023</v>
      </c>
      <c r="AT393" s="163" t="s">
        <v>5826</v>
      </c>
      <c r="AU393" s="163" t="s">
        <v>7673</v>
      </c>
      <c r="AY393" s="16" t="s">
        <v>7977</v>
      </c>
      <c r="BE393" s="164">
        <f t="shared" si="4"/>
        <v>0</v>
      </c>
      <c r="BF393" s="164">
        <f t="shared" si="5"/>
        <v>0</v>
      </c>
      <c r="BG393" s="164">
        <f t="shared" si="6"/>
        <v>0</v>
      </c>
      <c r="BH393" s="164">
        <f t="shared" si="7"/>
        <v>0</v>
      </c>
      <c r="BI393" s="164">
        <f t="shared" si="8"/>
        <v>0</v>
      </c>
      <c r="BJ393" s="16" t="s">
        <v>7671</v>
      </c>
      <c r="BK393" s="164">
        <f t="shared" si="9"/>
        <v>0</v>
      </c>
      <c r="BL393" s="16" t="s">
        <v>7983</v>
      </c>
      <c r="BM393" s="163" t="s">
        <v>3987</v>
      </c>
    </row>
    <row r="394" spans="2:65" s="1" customFormat="1" ht="16.5" customHeight="1">
      <c r="B394" s="151"/>
      <c r="C394" s="152" t="s">
        <v>6843</v>
      </c>
      <c r="D394" s="152" t="s">
        <v>7978</v>
      </c>
      <c r="E394" s="153" t="s">
        <v>5983</v>
      </c>
      <c r="F394" s="154" t="s">
        <v>5984</v>
      </c>
      <c r="G394" s="155" t="s">
        <v>5985</v>
      </c>
      <c r="H394" s="156">
        <v>1</v>
      </c>
      <c r="I394" s="157"/>
      <c r="J394" s="158">
        <f t="shared" si="0"/>
        <v>0</v>
      </c>
      <c r="K394" s="154" t="s">
        <v>7590</v>
      </c>
      <c r="L394" s="31"/>
      <c r="M394" s="159" t="s">
        <v>7590</v>
      </c>
      <c r="N394" s="160" t="s">
        <v>7629</v>
      </c>
      <c r="O394" s="54"/>
      <c r="P394" s="161">
        <f t="shared" si="1"/>
        <v>0</v>
      </c>
      <c r="Q394" s="161">
        <v>0</v>
      </c>
      <c r="R394" s="161">
        <f t="shared" si="2"/>
        <v>0</v>
      </c>
      <c r="S394" s="161">
        <v>0</v>
      </c>
      <c r="T394" s="162">
        <f t="shared" si="3"/>
        <v>0</v>
      </c>
      <c r="AR394" s="163" t="s">
        <v>7983</v>
      </c>
      <c r="AT394" s="163" t="s">
        <v>7978</v>
      </c>
      <c r="AU394" s="163" t="s">
        <v>7673</v>
      </c>
      <c r="AY394" s="16" t="s">
        <v>7977</v>
      </c>
      <c r="BE394" s="164">
        <f t="shared" si="4"/>
        <v>0</v>
      </c>
      <c r="BF394" s="164">
        <f t="shared" si="5"/>
        <v>0</v>
      </c>
      <c r="BG394" s="164">
        <f t="shared" si="6"/>
        <v>0</v>
      </c>
      <c r="BH394" s="164">
        <f t="shared" si="7"/>
        <v>0</v>
      </c>
      <c r="BI394" s="164">
        <f t="shared" si="8"/>
        <v>0</v>
      </c>
      <c r="BJ394" s="16" t="s">
        <v>7671</v>
      </c>
      <c r="BK394" s="164">
        <f t="shared" si="9"/>
        <v>0</v>
      </c>
      <c r="BL394" s="16" t="s">
        <v>7983</v>
      </c>
      <c r="BM394" s="163" t="s">
        <v>3988</v>
      </c>
    </row>
    <row r="395" spans="2:65" s="11" customFormat="1" ht="22.9" customHeight="1">
      <c r="B395" s="138"/>
      <c r="D395" s="139" t="s">
        <v>7663</v>
      </c>
      <c r="E395" s="149" t="s">
        <v>8027</v>
      </c>
      <c r="F395" s="149" t="s">
        <v>7043</v>
      </c>
      <c r="I395" s="141"/>
      <c r="J395" s="150">
        <f>BK395</f>
        <v>0</v>
      </c>
      <c r="L395" s="138"/>
      <c r="M395" s="143"/>
      <c r="N395" s="144"/>
      <c r="O395" s="144"/>
      <c r="P395" s="145">
        <f>SUM(P396:P397)</f>
        <v>0</v>
      </c>
      <c r="Q395" s="144"/>
      <c r="R395" s="145">
        <f>SUM(R396:R397)</f>
        <v>0</v>
      </c>
      <c r="S395" s="144"/>
      <c r="T395" s="146">
        <f>SUM(T396:T397)</f>
        <v>0</v>
      </c>
      <c r="AR395" s="139" t="s">
        <v>7671</v>
      </c>
      <c r="AT395" s="147" t="s">
        <v>7663</v>
      </c>
      <c r="AU395" s="147" t="s">
        <v>7671</v>
      </c>
      <c r="AY395" s="139" t="s">
        <v>7977</v>
      </c>
      <c r="BK395" s="148">
        <f>SUM(BK396:BK397)</f>
        <v>0</v>
      </c>
    </row>
    <row r="396" spans="2:65" s="1" customFormat="1" ht="24" customHeight="1">
      <c r="B396" s="151"/>
      <c r="C396" s="152" t="s">
        <v>6848</v>
      </c>
      <c r="D396" s="152" t="s">
        <v>7978</v>
      </c>
      <c r="E396" s="153" t="s">
        <v>6818</v>
      </c>
      <c r="F396" s="154" t="s">
        <v>6819</v>
      </c>
      <c r="G396" s="155" t="s">
        <v>5863</v>
      </c>
      <c r="H396" s="156">
        <v>313.39999999999998</v>
      </c>
      <c r="I396" s="157"/>
      <c r="J396" s="158">
        <f>ROUND(I396*H396,2)</f>
        <v>0</v>
      </c>
      <c r="K396" s="154" t="s">
        <v>7982</v>
      </c>
      <c r="L396" s="31"/>
      <c r="M396" s="159" t="s">
        <v>7590</v>
      </c>
      <c r="N396" s="160" t="s">
        <v>7629</v>
      </c>
      <c r="O396" s="54"/>
      <c r="P396" s="161">
        <f>O396*H396</f>
        <v>0</v>
      </c>
      <c r="Q396" s="161">
        <v>0</v>
      </c>
      <c r="R396" s="161">
        <f>Q396*H396</f>
        <v>0</v>
      </c>
      <c r="S396" s="161">
        <v>0</v>
      </c>
      <c r="T396" s="162">
        <f>S396*H396</f>
        <v>0</v>
      </c>
      <c r="AR396" s="163" t="s">
        <v>7983</v>
      </c>
      <c r="AT396" s="163" t="s">
        <v>7978</v>
      </c>
      <c r="AU396" s="163" t="s">
        <v>7673</v>
      </c>
      <c r="AY396" s="16" t="s">
        <v>7977</v>
      </c>
      <c r="BE396" s="164">
        <f>IF(N396="základní",J396,0)</f>
        <v>0</v>
      </c>
      <c r="BF396" s="164">
        <f>IF(N396="snížená",J396,0)</f>
        <v>0</v>
      </c>
      <c r="BG396" s="164">
        <f>IF(N396="zákl. přenesená",J396,0)</f>
        <v>0</v>
      </c>
      <c r="BH396" s="164">
        <f>IF(N396="sníž. přenesená",J396,0)</f>
        <v>0</v>
      </c>
      <c r="BI396" s="164">
        <f>IF(N396="nulová",J396,0)</f>
        <v>0</v>
      </c>
      <c r="BJ396" s="16" t="s">
        <v>7671</v>
      </c>
      <c r="BK396" s="164">
        <f>ROUND(I396*H396,2)</f>
        <v>0</v>
      </c>
      <c r="BL396" s="16" t="s">
        <v>7983</v>
      </c>
      <c r="BM396" s="163" t="s">
        <v>6820</v>
      </c>
    </row>
    <row r="397" spans="2:65" s="1" customFormat="1" ht="16.5" customHeight="1">
      <c r="B397" s="151"/>
      <c r="C397" s="152" t="s">
        <v>6853</v>
      </c>
      <c r="D397" s="152" t="s">
        <v>7978</v>
      </c>
      <c r="E397" s="153" t="s">
        <v>6822</v>
      </c>
      <c r="F397" s="154" t="s">
        <v>6823</v>
      </c>
      <c r="G397" s="155" t="s">
        <v>5863</v>
      </c>
      <c r="H397" s="156">
        <v>313.39999999999998</v>
      </c>
      <c r="I397" s="157"/>
      <c r="J397" s="158">
        <f>ROUND(I397*H397,2)</f>
        <v>0</v>
      </c>
      <c r="K397" s="154" t="s">
        <v>7982</v>
      </c>
      <c r="L397" s="31"/>
      <c r="M397" s="159" t="s">
        <v>7590</v>
      </c>
      <c r="N397" s="160" t="s">
        <v>7629</v>
      </c>
      <c r="O397" s="54"/>
      <c r="P397" s="161">
        <f>O397*H397</f>
        <v>0</v>
      </c>
      <c r="Q397" s="161">
        <v>0</v>
      </c>
      <c r="R397" s="161">
        <f>Q397*H397</f>
        <v>0</v>
      </c>
      <c r="S397" s="161">
        <v>0</v>
      </c>
      <c r="T397" s="162">
        <f>S397*H397</f>
        <v>0</v>
      </c>
      <c r="AR397" s="163" t="s">
        <v>7983</v>
      </c>
      <c r="AT397" s="163" t="s">
        <v>7978</v>
      </c>
      <c r="AU397" s="163" t="s">
        <v>7673</v>
      </c>
      <c r="AY397" s="16" t="s">
        <v>7977</v>
      </c>
      <c r="BE397" s="164">
        <f>IF(N397="základní",J397,0)</f>
        <v>0</v>
      </c>
      <c r="BF397" s="164">
        <f>IF(N397="snížená",J397,0)</f>
        <v>0</v>
      </c>
      <c r="BG397" s="164">
        <f>IF(N397="zákl. přenesená",J397,0)</f>
        <v>0</v>
      </c>
      <c r="BH397" s="164">
        <f>IF(N397="sníž. přenesená",J397,0)</f>
        <v>0</v>
      </c>
      <c r="BI397" s="164">
        <f>IF(N397="nulová",J397,0)</f>
        <v>0</v>
      </c>
      <c r="BJ397" s="16" t="s">
        <v>7671</v>
      </c>
      <c r="BK397" s="164">
        <f>ROUND(I397*H397,2)</f>
        <v>0</v>
      </c>
      <c r="BL397" s="16" t="s">
        <v>7983</v>
      </c>
      <c r="BM397" s="163" t="s">
        <v>6824</v>
      </c>
    </row>
    <row r="398" spans="2:65" s="11" customFormat="1" ht="22.9" customHeight="1">
      <c r="B398" s="138"/>
      <c r="D398" s="139" t="s">
        <v>7663</v>
      </c>
      <c r="E398" s="149" t="s">
        <v>7060</v>
      </c>
      <c r="F398" s="149" t="s">
        <v>6829</v>
      </c>
      <c r="I398" s="141"/>
      <c r="J398" s="150">
        <f>BK398</f>
        <v>0</v>
      </c>
      <c r="L398" s="138"/>
      <c r="M398" s="143"/>
      <c r="N398" s="144"/>
      <c r="O398" s="144"/>
      <c r="P398" s="145">
        <f>SUM(P399:P406)</f>
        <v>0</v>
      </c>
      <c r="Q398" s="144"/>
      <c r="R398" s="145">
        <f>SUM(R399:R406)</f>
        <v>0</v>
      </c>
      <c r="S398" s="144"/>
      <c r="T398" s="146">
        <f>SUM(T399:T406)</f>
        <v>0</v>
      </c>
      <c r="AR398" s="139" t="s">
        <v>7671</v>
      </c>
      <c r="AT398" s="147" t="s">
        <v>7663</v>
      </c>
      <c r="AU398" s="147" t="s">
        <v>7671</v>
      </c>
      <c r="AY398" s="139" t="s">
        <v>7977</v>
      </c>
      <c r="BK398" s="148">
        <f>SUM(BK399:BK406)</f>
        <v>0</v>
      </c>
    </row>
    <row r="399" spans="2:65" s="1" customFormat="1" ht="16.5" customHeight="1">
      <c r="B399" s="151"/>
      <c r="C399" s="152" t="s">
        <v>6858</v>
      </c>
      <c r="D399" s="152" t="s">
        <v>7978</v>
      </c>
      <c r="E399" s="153" t="s">
        <v>6831</v>
      </c>
      <c r="F399" s="154" t="s">
        <v>6832</v>
      </c>
      <c r="G399" s="155" t="s">
        <v>5816</v>
      </c>
      <c r="H399" s="156">
        <v>509.024</v>
      </c>
      <c r="I399" s="157"/>
      <c r="J399" s="158">
        <f>ROUND(I399*H399,2)</f>
        <v>0</v>
      </c>
      <c r="K399" s="154" t="s">
        <v>7982</v>
      </c>
      <c r="L399" s="31"/>
      <c r="M399" s="159" t="s">
        <v>7590</v>
      </c>
      <c r="N399" s="160" t="s">
        <v>7629</v>
      </c>
      <c r="O399" s="54"/>
      <c r="P399" s="161">
        <f>O399*H399</f>
        <v>0</v>
      </c>
      <c r="Q399" s="161">
        <v>0</v>
      </c>
      <c r="R399" s="161">
        <f>Q399*H399</f>
        <v>0</v>
      </c>
      <c r="S399" s="161">
        <v>0</v>
      </c>
      <c r="T399" s="162">
        <f>S399*H399</f>
        <v>0</v>
      </c>
      <c r="AR399" s="163" t="s">
        <v>7983</v>
      </c>
      <c r="AT399" s="163" t="s">
        <v>7978</v>
      </c>
      <c r="AU399" s="163" t="s">
        <v>7673</v>
      </c>
      <c r="AY399" s="16" t="s">
        <v>7977</v>
      </c>
      <c r="BE399" s="164">
        <f>IF(N399="základní",J399,0)</f>
        <v>0</v>
      </c>
      <c r="BF399" s="164">
        <f>IF(N399="snížená",J399,0)</f>
        <v>0</v>
      </c>
      <c r="BG399" s="164">
        <f>IF(N399="zákl. přenesená",J399,0)</f>
        <v>0</v>
      </c>
      <c r="BH399" s="164">
        <f>IF(N399="sníž. přenesená",J399,0)</f>
        <v>0</v>
      </c>
      <c r="BI399" s="164">
        <f>IF(N399="nulová",J399,0)</f>
        <v>0</v>
      </c>
      <c r="BJ399" s="16" t="s">
        <v>7671</v>
      </c>
      <c r="BK399" s="164">
        <f>ROUND(I399*H399,2)</f>
        <v>0</v>
      </c>
      <c r="BL399" s="16" t="s">
        <v>7983</v>
      </c>
      <c r="BM399" s="163" t="s">
        <v>6833</v>
      </c>
    </row>
    <row r="400" spans="2:65" s="1" customFormat="1" ht="24" customHeight="1">
      <c r="B400" s="151"/>
      <c r="C400" s="152" t="s">
        <v>7507</v>
      </c>
      <c r="D400" s="152" t="s">
        <v>7978</v>
      </c>
      <c r="E400" s="153" t="s">
        <v>6835</v>
      </c>
      <c r="F400" s="154" t="s">
        <v>6836</v>
      </c>
      <c r="G400" s="155" t="s">
        <v>5816</v>
      </c>
      <c r="H400" s="156">
        <v>7126.3360000000002</v>
      </c>
      <c r="I400" s="157"/>
      <c r="J400" s="158">
        <f>ROUND(I400*H400,2)</f>
        <v>0</v>
      </c>
      <c r="K400" s="154" t="s">
        <v>7982</v>
      </c>
      <c r="L400" s="31"/>
      <c r="M400" s="159" t="s">
        <v>7590</v>
      </c>
      <c r="N400" s="160" t="s">
        <v>7629</v>
      </c>
      <c r="O400" s="54"/>
      <c r="P400" s="161">
        <f>O400*H400</f>
        <v>0</v>
      </c>
      <c r="Q400" s="161">
        <v>0</v>
      </c>
      <c r="R400" s="161">
        <f>Q400*H400</f>
        <v>0</v>
      </c>
      <c r="S400" s="161">
        <v>0</v>
      </c>
      <c r="T400" s="162">
        <f>S400*H400</f>
        <v>0</v>
      </c>
      <c r="AR400" s="163" t="s">
        <v>7983</v>
      </c>
      <c r="AT400" s="163" t="s">
        <v>7978</v>
      </c>
      <c r="AU400" s="163" t="s">
        <v>7673</v>
      </c>
      <c r="AY400" s="16" t="s">
        <v>7977</v>
      </c>
      <c r="BE400" s="164">
        <f>IF(N400="základní",J400,0)</f>
        <v>0</v>
      </c>
      <c r="BF400" s="164">
        <f>IF(N400="snížená",J400,0)</f>
        <v>0</v>
      </c>
      <c r="BG400" s="164">
        <f>IF(N400="zákl. přenesená",J400,0)</f>
        <v>0</v>
      </c>
      <c r="BH400" s="164">
        <f>IF(N400="sníž. přenesená",J400,0)</f>
        <v>0</v>
      </c>
      <c r="BI400" s="164">
        <f>IF(N400="nulová",J400,0)</f>
        <v>0</v>
      </c>
      <c r="BJ400" s="16" t="s">
        <v>7671</v>
      </c>
      <c r="BK400" s="164">
        <f>ROUND(I400*H400,2)</f>
        <v>0</v>
      </c>
      <c r="BL400" s="16" t="s">
        <v>7983</v>
      </c>
      <c r="BM400" s="163" t="s">
        <v>6837</v>
      </c>
    </row>
    <row r="401" spans="2:65" s="12" customFormat="1">
      <c r="B401" s="165"/>
      <c r="D401" s="166" t="s">
        <v>7985</v>
      </c>
      <c r="F401" s="168" t="s">
        <v>3989</v>
      </c>
      <c r="H401" s="169">
        <v>7126.3360000000002</v>
      </c>
      <c r="I401" s="170"/>
      <c r="L401" s="165"/>
      <c r="M401" s="171"/>
      <c r="N401" s="172"/>
      <c r="O401" s="172"/>
      <c r="P401" s="172"/>
      <c r="Q401" s="172"/>
      <c r="R401" s="172"/>
      <c r="S401" s="172"/>
      <c r="T401" s="173"/>
      <c r="AT401" s="167" t="s">
        <v>7985</v>
      </c>
      <c r="AU401" s="167" t="s">
        <v>7673</v>
      </c>
      <c r="AV401" s="12" t="s">
        <v>7673</v>
      </c>
      <c r="AW401" s="12" t="s">
        <v>7592</v>
      </c>
      <c r="AX401" s="12" t="s">
        <v>7671</v>
      </c>
      <c r="AY401" s="167" t="s">
        <v>7977</v>
      </c>
    </row>
    <row r="402" spans="2:65" s="1" customFormat="1" ht="24" customHeight="1">
      <c r="B402" s="151"/>
      <c r="C402" s="152" t="s">
        <v>7517</v>
      </c>
      <c r="D402" s="152" t="s">
        <v>7978</v>
      </c>
      <c r="E402" s="153" t="s">
        <v>6840</v>
      </c>
      <c r="F402" s="154" t="s">
        <v>6841</v>
      </c>
      <c r="G402" s="155" t="s">
        <v>5816</v>
      </c>
      <c r="H402" s="156">
        <v>45.408999999999999</v>
      </c>
      <c r="I402" s="157"/>
      <c r="J402" s="158">
        <f>ROUND(I402*H402,2)</f>
        <v>0</v>
      </c>
      <c r="K402" s="154" t="s">
        <v>7982</v>
      </c>
      <c r="L402" s="31"/>
      <c r="M402" s="159" t="s">
        <v>7590</v>
      </c>
      <c r="N402" s="160" t="s">
        <v>7629</v>
      </c>
      <c r="O402" s="54"/>
      <c r="P402" s="161">
        <f>O402*H402</f>
        <v>0</v>
      </c>
      <c r="Q402" s="161">
        <v>0</v>
      </c>
      <c r="R402" s="161">
        <f>Q402*H402</f>
        <v>0</v>
      </c>
      <c r="S402" s="161">
        <v>0</v>
      </c>
      <c r="T402" s="162">
        <f>S402*H402</f>
        <v>0</v>
      </c>
      <c r="AR402" s="163" t="s">
        <v>7983</v>
      </c>
      <c r="AT402" s="163" t="s">
        <v>7978</v>
      </c>
      <c r="AU402" s="163" t="s">
        <v>7673</v>
      </c>
      <c r="AY402" s="16" t="s">
        <v>7977</v>
      </c>
      <c r="BE402" s="164">
        <f>IF(N402="základní",J402,0)</f>
        <v>0</v>
      </c>
      <c r="BF402" s="164">
        <f>IF(N402="snížená",J402,0)</f>
        <v>0</v>
      </c>
      <c r="BG402" s="164">
        <f>IF(N402="zákl. přenesená",J402,0)</f>
        <v>0</v>
      </c>
      <c r="BH402" s="164">
        <f>IF(N402="sníž. přenesená",J402,0)</f>
        <v>0</v>
      </c>
      <c r="BI402" s="164">
        <f>IF(N402="nulová",J402,0)</f>
        <v>0</v>
      </c>
      <c r="BJ402" s="16" t="s">
        <v>7671</v>
      </c>
      <c r="BK402" s="164">
        <f>ROUND(I402*H402,2)</f>
        <v>0</v>
      </c>
      <c r="BL402" s="16" t="s">
        <v>7983</v>
      </c>
      <c r="BM402" s="163" t="s">
        <v>6842</v>
      </c>
    </row>
    <row r="403" spans="2:65" s="1" customFormat="1" ht="24" customHeight="1">
      <c r="B403" s="151"/>
      <c r="C403" s="152" t="s">
        <v>7523</v>
      </c>
      <c r="D403" s="152" t="s">
        <v>7978</v>
      </c>
      <c r="E403" s="153" t="s">
        <v>6844</v>
      </c>
      <c r="F403" s="154" t="s">
        <v>6845</v>
      </c>
      <c r="G403" s="155" t="s">
        <v>5816</v>
      </c>
      <c r="H403" s="156">
        <v>85.153000000000006</v>
      </c>
      <c r="I403" s="157"/>
      <c r="J403" s="158">
        <f>ROUND(I403*H403,2)</f>
        <v>0</v>
      </c>
      <c r="K403" s="154" t="s">
        <v>7982</v>
      </c>
      <c r="L403" s="31"/>
      <c r="M403" s="159" t="s">
        <v>7590</v>
      </c>
      <c r="N403" s="160" t="s">
        <v>7629</v>
      </c>
      <c r="O403" s="54"/>
      <c r="P403" s="161">
        <f>O403*H403</f>
        <v>0</v>
      </c>
      <c r="Q403" s="161">
        <v>0</v>
      </c>
      <c r="R403" s="161">
        <f>Q403*H403</f>
        <v>0</v>
      </c>
      <c r="S403" s="161">
        <v>0</v>
      </c>
      <c r="T403" s="162">
        <f>S403*H403</f>
        <v>0</v>
      </c>
      <c r="AR403" s="163" t="s">
        <v>7983</v>
      </c>
      <c r="AT403" s="163" t="s">
        <v>7978</v>
      </c>
      <c r="AU403" s="163" t="s">
        <v>7673</v>
      </c>
      <c r="AY403" s="16" t="s">
        <v>7977</v>
      </c>
      <c r="BE403" s="164">
        <f>IF(N403="základní",J403,0)</f>
        <v>0</v>
      </c>
      <c r="BF403" s="164">
        <f>IF(N403="snížená",J403,0)</f>
        <v>0</v>
      </c>
      <c r="BG403" s="164">
        <f>IF(N403="zákl. přenesená",J403,0)</f>
        <v>0</v>
      </c>
      <c r="BH403" s="164">
        <f>IF(N403="sníž. přenesená",J403,0)</f>
        <v>0</v>
      </c>
      <c r="BI403" s="164">
        <f>IF(N403="nulová",J403,0)</f>
        <v>0</v>
      </c>
      <c r="BJ403" s="16" t="s">
        <v>7671</v>
      </c>
      <c r="BK403" s="164">
        <f>ROUND(I403*H403,2)</f>
        <v>0</v>
      </c>
      <c r="BL403" s="16" t="s">
        <v>7983</v>
      </c>
      <c r="BM403" s="163" t="s">
        <v>6846</v>
      </c>
    </row>
    <row r="404" spans="2:65" s="12" customFormat="1">
      <c r="B404" s="165"/>
      <c r="D404" s="166" t="s">
        <v>7985</v>
      </c>
      <c r="E404" s="167" t="s">
        <v>7590</v>
      </c>
      <c r="F404" s="168" t="s">
        <v>3990</v>
      </c>
      <c r="H404" s="169">
        <v>85.153000000000006</v>
      </c>
      <c r="I404" s="170"/>
      <c r="L404" s="165"/>
      <c r="M404" s="171"/>
      <c r="N404" s="172"/>
      <c r="O404" s="172"/>
      <c r="P404" s="172"/>
      <c r="Q404" s="172"/>
      <c r="R404" s="172"/>
      <c r="S404" s="172"/>
      <c r="T404" s="173"/>
      <c r="AT404" s="167" t="s">
        <v>7985</v>
      </c>
      <c r="AU404" s="167" t="s">
        <v>7673</v>
      </c>
      <c r="AV404" s="12" t="s">
        <v>7673</v>
      </c>
      <c r="AW404" s="12" t="s">
        <v>7620</v>
      </c>
      <c r="AX404" s="12" t="s">
        <v>7671</v>
      </c>
      <c r="AY404" s="167" t="s">
        <v>7977</v>
      </c>
    </row>
    <row r="405" spans="2:65" s="1" customFormat="1" ht="24" customHeight="1">
      <c r="B405" s="151"/>
      <c r="C405" s="152" t="s">
        <v>7527</v>
      </c>
      <c r="D405" s="152" t="s">
        <v>7978</v>
      </c>
      <c r="E405" s="153" t="s">
        <v>6849</v>
      </c>
      <c r="F405" s="154" t="s">
        <v>6850</v>
      </c>
      <c r="G405" s="155" t="s">
        <v>5816</v>
      </c>
      <c r="H405" s="156">
        <v>378.46100000000001</v>
      </c>
      <c r="I405" s="157"/>
      <c r="J405" s="158">
        <f>ROUND(I405*H405,2)</f>
        <v>0</v>
      </c>
      <c r="K405" s="154" t="s">
        <v>7590</v>
      </c>
      <c r="L405" s="31"/>
      <c r="M405" s="159" t="s">
        <v>7590</v>
      </c>
      <c r="N405" s="160" t="s">
        <v>7629</v>
      </c>
      <c r="O405" s="54"/>
      <c r="P405" s="161">
        <f>O405*H405</f>
        <v>0</v>
      </c>
      <c r="Q405" s="161">
        <v>0</v>
      </c>
      <c r="R405" s="161">
        <f>Q405*H405</f>
        <v>0</v>
      </c>
      <c r="S405" s="161">
        <v>0</v>
      </c>
      <c r="T405" s="162">
        <f>S405*H405</f>
        <v>0</v>
      </c>
      <c r="AR405" s="163" t="s">
        <v>7983</v>
      </c>
      <c r="AT405" s="163" t="s">
        <v>7978</v>
      </c>
      <c r="AU405" s="163" t="s">
        <v>7673</v>
      </c>
      <c r="AY405" s="16" t="s">
        <v>7977</v>
      </c>
      <c r="BE405" s="164">
        <f>IF(N405="základní",J405,0)</f>
        <v>0</v>
      </c>
      <c r="BF405" s="164">
        <f>IF(N405="snížená",J405,0)</f>
        <v>0</v>
      </c>
      <c r="BG405" s="164">
        <f>IF(N405="zákl. přenesená",J405,0)</f>
        <v>0</v>
      </c>
      <c r="BH405" s="164">
        <f>IF(N405="sníž. přenesená",J405,0)</f>
        <v>0</v>
      </c>
      <c r="BI405" s="164">
        <f>IF(N405="nulová",J405,0)</f>
        <v>0</v>
      </c>
      <c r="BJ405" s="16" t="s">
        <v>7671</v>
      </c>
      <c r="BK405" s="164">
        <f>ROUND(I405*H405,2)</f>
        <v>0</v>
      </c>
      <c r="BL405" s="16" t="s">
        <v>7983</v>
      </c>
      <c r="BM405" s="163" t="s">
        <v>6851</v>
      </c>
    </row>
    <row r="406" spans="2:65" s="12" customFormat="1">
      <c r="B406" s="165"/>
      <c r="D406" s="166" t="s">
        <v>7985</v>
      </c>
      <c r="E406" s="167" t="s">
        <v>7590</v>
      </c>
      <c r="F406" s="168" t="s">
        <v>3991</v>
      </c>
      <c r="H406" s="169">
        <v>378.46100000000001</v>
      </c>
      <c r="I406" s="170"/>
      <c r="L406" s="165"/>
      <c r="M406" s="171"/>
      <c r="N406" s="172"/>
      <c r="O406" s="172"/>
      <c r="P406" s="172"/>
      <c r="Q406" s="172"/>
      <c r="R406" s="172"/>
      <c r="S406" s="172"/>
      <c r="T406" s="173"/>
      <c r="AT406" s="167" t="s">
        <v>7985</v>
      </c>
      <c r="AU406" s="167" t="s">
        <v>7673</v>
      </c>
      <c r="AV406" s="12" t="s">
        <v>7673</v>
      </c>
      <c r="AW406" s="12" t="s">
        <v>7620</v>
      </c>
      <c r="AX406" s="12" t="s">
        <v>7671</v>
      </c>
      <c r="AY406" s="167" t="s">
        <v>7977</v>
      </c>
    </row>
    <row r="407" spans="2:65" s="11" customFormat="1" ht="22.9" customHeight="1">
      <c r="B407" s="138"/>
      <c r="D407" s="139" t="s">
        <v>7663</v>
      </c>
      <c r="E407" s="149" t="s">
        <v>5991</v>
      </c>
      <c r="F407" s="149" t="s">
        <v>5992</v>
      </c>
      <c r="I407" s="141"/>
      <c r="J407" s="150">
        <f>BK407</f>
        <v>0</v>
      </c>
      <c r="L407" s="138"/>
      <c r="M407" s="143"/>
      <c r="N407" s="144"/>
      <c r="O407" s="144"/>
      <c r="P407" s="145">
        <f>P408</f>
        <v>0</v>
      </c>
      <c r="Q407" s="144"/>
      <c r="R407" s="145">
        <f>R408</f>
        <v>0</v>
      </c>
      <c r="S407" s="144"/>
      <c r="T407" s="146">
        <f>T408</f>
        <v>0</v>
      </c>
      <c r="AR407" s="139" t="s">
        <v>7671</v>
      </c>
      <c r="AT407" s="147" t="s">
        <v>7663</v>
      </c>
      <c r="AU407" s="147" t="s">
        <v>7671</v>
      </c>
      <c r="AY407" s="139" t="s">
        <v>7977</v>
      </c>
      <c r="BK407" s="148">
        <f>BK408</f>
        <v>0</v>
      </c>
    </row>
    <row r="408" spans="2:65" s="1" customFormat="1" ht="24" customHeight="1">
      <c r="B408" s="151"/>
      <c r="C408" s="152" t="s">
        <v>7535</v>
      </c>
      <c r="D408" s="152" t="s">
        <v>7978</v>
      </c>
      <c r="E408" s="153" t="s">
        <v>5994</v>
      </c>
      <c r="F408" s="154" t="s">
        <v>5995</v>
      </c>
      <c r="G408" s="155" t="s">
        <v>5816</v>
      </c>
      <c r="H408" s="156">
        <v>2515.0030000000002</v>
      </c>
      <c r="I408" s="157"/>
      <c r="J408" s="158">
        <f>ROUND(I408*H408,2)</f>
        <v>0</v>
      </c>
      <c r="K408" s="154" t="s">
        <v>7982</v>
      </c>
      <c r="L408" s="31"/>
      <c r="M408" s="159" t="s">
        <v>7590</v>
      </c>
      <c r="N408" s="160" t="s">
        <v>7629</v>
      </c>
      <c r="O408" s="54"/>
      <c r="P408" s="161">
        <f>O408*H408</f>
        <v>0</v>
      </c>
      <c r="Q408" s="161">
        <v>0</v>
      </c>
      <c r="R408" s="161">
        <f>Q408*H408</f>
        <v>0</v>
      </c>
      <c r="S408" s="161">
        <v>0</v>
      </c>
      <c r="T408" s="162">
        <f>S408*H408</f>
        <v>0</v>
      </c>
      <c r="AR408" s="163" t="s">
        <v>7983</v>
      </c>
      <c r="AT408" s="163" t="s">
        <v>7978</v>
      </c>
      <c r="AU408" s="163" t="s">
        <v>7673</v>
      </c>
      <c r="AY408" s="16" t="s">
        <v>7977</v>
      </c>
      <c r="BE408" s="164">
        <f>IF(N408="základní",J408,0)</f>
        <v>0</v>
      </c>
      <c r="BF408" s="164">
        <f>IF(N408="snížená",J408,0)</f>
        <v>0</v>
      </c>
      <c r="BG408" s="164">
        <f>IF(N408="zákl. přenesená",J408,0)</f>
        <v>0</v>
      </c>
      <c r="BH408" s="164">
        <f>IF(N408="sníž. přenesená",J408,0)</f>
        <v>0</v>
      </c>
      <c r="BI408" s="164">
        <f>IF(N408="nulová",J408,0)</f>
        <v>0</v>
      </c>
      <c r="BJ408" s="16" t="s">
        <v>7671</v>
      </c>
      <c r="BK408" s="164">
        <f>ROUND(I408*H408,2)</f>
        <v>0</v>
      </c>
      <c r="BL408" s="16" t="s">
        <v>7983</v>
      </c>
      <c r="BM408" s="163" t="s">
        <v>5996</v>
      </c>
    </row>
    <row r="409" spans="2:65" s="11" customFormat="1" ht="25.9" customHeight="1">
      <c r="B409" s="138"/>
      <c r="D409" s="139" t="s">
        <v>7663</v>
      </c>
      <c r="E409" s="140" t="s">
        <v>5826</v>
      </c>
      <c r="F409" s="140" t="s">
        <v>7149</v>
      </c>
      <c r="I409" s="141"/>
      <c r="J409" s="142">
        <f>BK409</f>
        <v>0</v>
      </c>
      <c r="L409" s="138"/>
      <c r="M409" s="143"/>
      <c r="N409" s="144"/>
      <c r="O409" s="144"/>
      <c r="P409" s="145">
        <f>P410</f>
        <v>0</v>
      </c>
      <c r="Q409" s="144"/>
      <c r="R409" s="145">
        <f>R410</f>
        <v>4.4639999999999999E-2</v>
      </c>
      <c r="S409" s="144"/>
      <c r="T409" s="146">
        <f>T410</f>
        <v>0</v>
      </c>
      <c r="AR409" s="139" t="s">
        <v>7991</v>
      </c>
      <c r="AT409" s="147" t="s">
        <v>7663</v>
      </c>
      <c r="AU409" s="147" t="s">
        <v>7664</v>
      </c>
      <c r="AY409" s="139" t="s">
        <v>7977</v>
      </c>
      <c r="BK409" s="148">
        <f>BK410</f>
        <v>0</v>
      </c>
    </row>
    <row r="410" spans="2:65" s="11" customFormat="1" ht="22.9" customHeight="1">
      <c r="B410" s="138"/>
      <c r="D410" s="139" t="s">
        <v>7663</v>
      </c>
      <c r="E410" s="149" t="s">
        <v>6856</v>
      </c>
      <c r="F410" s="149" t="s">
        <v>6857</v>
      </c>
      <c r="I410" s="141"/>
      <c r="J410" s="150">
        <f>BK410</f>
        <v>0</v>
      </c>
      <c r="L410" s="138"/>
      <c r="M410" s="143"/>
      <c r="N410" s="144"/>
      <c r="O410" s="144"/>
      <c r="P410" s="145">
        <f>P411</f>
        <v>0</v>
      </c>
      <c r="Q410" s="144"/>
      <c r="R410" s="145">
        <f>R411</f>
        <v>4.4639999999999999E-2</v>
      </c>
      <c r="S410" s="144"/>
      <c r="T410" s="146">
        <f>T411</f>
        <v>0</v>
      </c>
      <c r="AR410" s="139" t="s">
        <v>7991</v>
      </c>
      <c r="AT410" s="147" t="s">
        <v>7663</v>
      </c>
      <c r="AU410" s="147" t="s">
        <v>7671</v>
      </c>
      <c r="AY410" s="139" t="s">
        <v>7977</v>
      </c>
      <c r="BK410" s="148">
        <f>BK411</f>
        <v>0</v>
      </c>
    </row>
    <row r="411" spans="2:65" s="1" customFormat="1" ht="16.5" customHeight="1">
      <c r="B411" s="151"/>
      <c r="C411" s="152" t="s">
        <v>7539</v>
      </c>
      <c r="D411" s="152" t="s">
        <v>7978</v>
      </c>
      <c r="E411" s="153" t="s">
        <v>3992</v>
      </c>
      <c r="F411" s="154" t="s">
        <v>3993</v>
      </c>
      <c r="G411" s="155" t="s">
        <v>5863</v>
      </c>
      <c r="H411" s="156">
        <v>9</v>
      </c>
      <c r="I411" s="157"/>
      <c r="J411" s="158">
        <f>ROUND(I411*H411,2)</f>
        <v>0</v>
      </c>
      <c r="K411" s="154" t="s">
        <v>7982</v>
      </c>
      <c r="L411" s="31"/>
      <c r="M411" s="201" t="s">
        <v>7590</v>
      </c>
      <c r="N411" s="202" t="s">
        <v>7629</v>
      </c>
      <c r="O411" s="203"/>
      <c r="P411" s="204">
        <f>O411*H411</f>
        <v>0</v>
      </c>
      <c r="Q411" s="204">
        <v>4.96E-3</v>
      </c>
      <c r="R411" s="204">
        <f>Q411*H411</f>
        <v>4.4639999999999999E-2</v>
      </c>
      <c r="S411" s="204">
        <v>0</v>
      </c>
      <c r="T411" s="205">
        <f>S411*H411</f>
        <v>0</v>
      </c>
      <c r="AR411" s="163" t="s">
        <v>5865</v>
      </c>
      <c r="AT411" s="163" t="s">
        <v>7978</v>
      </c>
      <c r="AU411" s="163" t="s">
        <v>7673</v>
      </c>
      <c r="AY411" s="16" t="s">
        <v>7977</v>
      </c>
      <c r="BE411" s="164">
        <f>IF(N411="základní",J411,0)</f>
        <v>0</v>
      </c>
      <c r="BF411" s="164">
        <f>IF(N411="snížená",J411,0)</f>
        <v>0</v>
      </c>
      <c r="BG411" s="164">
        <f>IF(N411="zákl. přenesená",J411,0)</f>
        <v>0</v>
      </c>
      <c r="BH411" s="164">
        <f>IF(N411="sníž. přenesená",J411,0)</f>
        <v>0</v>
      </c>
      <c r="BI411" s="164">
        <f>IF(N411="nulová",J411,0)</f>
        <v>0</v>
      </c>
      <c r="BJ411" s="16" t="s">
        <v>7671</v>
      </c>
      <c r="BK411" s="164">
        <f>ROUND(I411*H411,2)</f>
        <v>0</v>
      </c>
      <c r="BL411" s="16" t="s">
        <v>5865</v>
      </c>
      <c r="BM411" s="163" t="s">
        <v>6861</v>
      </c>
    </row>
    <row r="412" spans="2:65" s="1" customFormat="1" ht="6.95" customHeight="1">
      <c r="B412" s="43"/>
      <c r="C412" s="44"/>
      <c r="D412" s="44"/>
      <c r="E412" s="44"/>
      <c r="F412" s="44"/>
      <c r="G412" s="44"/>
      <c r="H412" s="44"/>
      <c r="I412" s="112"/>
      <c r="J412" s="44"/>
      <c r="K412" s="44"/>
      <c r="L412" s="31"/>
    </row>
  </sheetData>
  <autoFilter ref="C129:K411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68"/>
  <sheetViews>
    <sheetView showGridLines="0" topLeftCell="A241" workbookViewId="0">
      <selection activeCell="F257" sqref="F25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7841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1858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3994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ROUND(J131,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ROUND((SUM(BE131:BE267)),  2)</f>
        <v>0</v>
      </c>
      <c r="I35" s="103">
        <v>0.21</v>
      </c>
      <c r="J35" s="102">
        <f>ROUND(((SUM(BE131:BE267))*I35),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ROUND((SUM(BF131:BF267)),  2)</f>
        <v>0</v>
      </c>
      <c r="I36" s="103">
        <v>0.15</v>
      </c>
      <c r="J36" s="102">
        <f>ROUND(((SUM(BF131:BF267))*I36),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ROUND((SUM(BG131:BG267)),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ROUND((SUM(BH131:BH267)),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ROUND((SUM(BI131:BI267)),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1858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SO_16.1.2 - Armaturní šachta Dobrá Voda v km 0,9059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J131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J132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J133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J184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J191</f>
        <v>0</v>
      </c>
      <c r="L102" s="123"/>
    </row>
    <row r="103" spans="2:47" s="9" customFormat="1" ht="19.899999999999999" customHeight="1">
      <c r="B103" s="123"/>
      <c r="D103" s="124" t="s">
        <v>7959</v>
      </c>
      <c r="E103" s="125"/>
      <c r="F103" s="125"/>
      <c r="G103" s="125"/>
      <c r="H103" s="125"/>
      <c r="I103" s="126"/>
      <c r="J103" s="127">
        <f>J199</f>
        <v>0</v>
      </c>
      <c r="L103" s="123"/>
    </row>
    <row r="104" spans="2:47" s="9" customFormat="1" ht="19.899999999999999" customHeight="1">
      <c r="B104" s="123"/>
      <c r="D104" s="124" t="s">
        <v>6000</v>
      </c>
      <c r="E104" s="125"/>
      <c r="F104" s="125"/>
      <c r="G104" s="125"/>
      <c r="H104" s="125"/>
      <c r="I104" s="126"/>
      <c r="J104" s="127">
        <f>J201</f>
        <v>0</v>
      </c>
      <c r="L104" s="123"/>
    </row>
    <row r="105" spans="2:47" s="9" customFormat="1" ht="19.899999999999999" customHeight="1">
      <c r="B105" s="123"/>
      <c r="D105" s="124" t="s">
        <v>7960</v>
      </c>
      <c r="E105" s="125"/>
      <c r="F105" s="125"/>
      <c r="G105" s="125"/>
      <c r="H105" s="125"/>
      <c r="I105" s="126"/>
      <c r="J105" s="127">
        <f>J207</f>
        <v>0</v>
      </c>
      <c r="L105" s="123"/>
    </row>
    <row r="106" spans="2:47" s="9" customFormat="1" ht="19.899999999999999" customHeight="1">
      <c r="B106" s="123"/>
      <c r="D106" s="124" t="s">
        <v>6001</v>
      </c>
      <c r="E106" s="125"/>
      <c r="F106" s="125"/>
      <c r="G106" s="125"/>
      <c r="H106" s="125"/>
      <c r="I106" s="126"/>
      <c r="J106" s="127">
        <f>J239</f>
        <v>0</v>
      </c>
      <c r="L106" s="123"/>
    </row>
    <row r="107" spans="2:47" s="9" customFormat="1" ht="14.85" customHeight="1">
      <c r="B107" s="123"/>
      <c r="D107" s="124" t="s">
        <v>6002</v>
      </c>
      <c r="E107" s="125"/>
      <c r="F107" s="125"/>
      <c r="G107" s="125"/>
      <c r="H107" s="125"/>
      <c r="I107" s="126"/>
      <c r="J107" s="127">
        <f>J244</f>
        <v>0</v>
      </c>
      <c r="L107" s="123"/>
    </row>
    <row r="108" spans="2:47" s="9" customFormat="1" ht="19.899999999999999" customHeight="1">
      <c r="B108" s="123"/>
      <c r="D108" s="124" t="s">
        <v>6003</v>
      </c>
      <c r="E108" s="125"/>
      <c r="F108" s="125"/>
      <c r="G108" s="125"/>
      <c r="H108" s="125"/>
      <c r="I108" s="126"/>
      <c r="J108" s="127">
        <f>J246</f>
        <v>0</v>
      </c>
      <c r="L108" s="123"/>
    </row>
    <row r="109" spans="2:47" s="8" customFormat="1" ht="24.95" customHeight="1">
      <c r="B109" s="118"/>
      <c r="D109" s="119" t="s">
        <v>6004</v>
      </c>
      <c r="E109" s="120"/>
      <c r="F109" s="120"/>
      <c r="G109" s="120"/>
      <c r="H109" s="120"/>
      <c r="I109" s="121"/>
      <c r="J109" s="122">
        <f>J251</f>
        <v>0</v>
      </c>
      <c r="L109" s="118"/>
    </row>
    <row r="110" spans="2:47" s="1" customFormat="1" ht="21.75" customHeight="1">
      <c r="B110" s="31"/>
      <c r="I110" s="94"/>
      <c r="L110" s="31"/>
    </row>
    <row r="111" spans="2:47" s="1" customFormat="1" ht="6.95" customHeight="1">
      <c r="B111" s="43"/>
      <c r="C111" s="44"/>
      <c r="D111" s="44"/>
      <c r="E111" s="44"/>
      <c r="F111" s="44"/>
      <c r="G111" s="44"/>
      <c r="H111" s="44"/>
      <c r="I111" s="112"/>
      <c r="J111" s="44"/>
      <c r="K111" s="44"/>
      <c r="L111" s="31"/>
    </row>
    <row r="115" spans="2:12" s="1" customFormat="1" ht="6.95" customHeight="1">
      <c r="B115" s="45"/>
      <c r="C115" s="46"/>
      <c r="D115" s="46"/>
      <c r="E115" s="46"/>
      <c r="F115" s="46"/>
      <c r="G115" s="46"/>
      <c r="H115" s="46"/>
      <c r="I115" s="113"/>
      <c r="J115" s="46"/>
      <c r="K115" s="46"/>
      <c r="L115" s="31"/>
    </row>
    <row r="116" spans="2:12" s="1" customFormat="1" ht="24.95" customHeight="1">
      <c r="B116" s="31"/>
      <c r="C116" s="20" t="s">
        <v>7962</v>
      </c>
      <c r="I116" s="94"/>
      <c r="L116" s="31"/>
    </row>
    <row r="117" spans="2:12" s="1" customFormat="1" ht="6.95" customHeight="1">
      <c r="B117" s="31"/>
      <c r="I117" s="94"/>
      <c r="L117" s="31"/>
    </row>
    <row r="118" spans="2:12" s="1" customFormat="1" ht="12" customHeight="1">
      <c r="B118" s="31"/>
      <c r="C118" s="26" t="s">
        <v>7605</v>
      </c>
      <c r="I118" s="94"/>
      <c r="L118" s="31"/>
    </row>
    <row r="119" spans="2:12" s="1" customFormat="1" ht="16.5" customHeight="1">
      <c r="B119" s="31"/>
      <c r="E119" s="346" t="str">
        <f>E7</f>
        <v>Skupinový vodovod Brandýsko</v>
      </c>
      <c r="F119" s="347"/>
      <c r="G119" s="347"/>
      <c r="H119" s="347"/>
      <c r="I119" s="94"/>
      <c r="L119" s="31"/>
    </row>
    <row r="120" spans="2:12" ht="12" customHeight="1">
      <c r="B120" s="19"/>
      <c r="C120" s="26" t="s">
        <v>7948</v>
      </c>
      <c r="L120" s="19"/>
    </row>
    <row r="121" spans="2:12" s="1" customFormat="1" ht="16.5" customHeight="1">
      <c r="B121" s="31"/>
      <c r="E121" s="346" t="s">
        <v>1858</v>
      </c>
      <c r="F121" s="345"/>
      <c r="G121" s="345"/>
      <c r="H121" s="345"/>
      <c r="I121" s="94"/>
      <c r="L121" s="31"/>
    </row>
    <row r="122" spans="2:12" s="1" customFormat="1" ht="12" customHeight="1">
      <c r="B122" s="31"/>
      <c r="C122" s="26" t="s">
        <v>7950</v>
      </c>
      <c r="I122" s="94"/>
      <c r="L122" s="31"/>
    </row>
    <row r="123" spans="2:12" s="1" customFormat="1" ht="16.5" customHeight="1">
      <c r="B123" s="31"/>
      <c r="E123" s="336" t="str">
        <f>E11</f>
        <v>SO_16.1.2 - Armaturní šachta Dobrá Voda v km 0,9059</v>
      </c>
      <c r="F123" s="345"/>
      <c r="G123" s="345"/>
      <c r="H123" s="345"/>
      <c r="I123" s="94"/>
      <c r="L123" s="31"/>
    </row>
    <row r="124" spans="2:12" s="1" customFormat="1" ht="6.95" customHeight="1">
      <c r="B124" s="31"/>
      <c r="I124" s="94"/>
      <c r="L124" s="31"/>
    </row>
    <row r="125" spans="2:12" s="1" customFormat="1" ht="12" customHeight="1">
      <c r="B125" s="31"/>
      <c r="C125" s="26" t="s">
        <v>7609</v>
      </c>
      <c r="F125" s="24" t="str">
        <f>F14</f>
        <v xml:space="preserve"> </v>
      </c>
      <c r="I125" s="95" t="s">
        <v>7611</v>
      </c>
      <c r="J125" s="51" t="str">
        <f>IF(J14="","",J14)</f>
        <v>13. 3. 2019</v>
      </c>
      <c r="L125" s="31"/>
    </row>
    <row r="126" spans="2:12" s="1" customFormat="1" ht="6.95" customHeight="1">
      <c r="B126" s="31"/>
      <c r="I126" s="94"/>
      <c r="L126" s="31"/>
    </row>
    <row r="127" spans="2:12" s="1" customFormat="1" ht="15.2" customHeight="1">
      <c r="B127" s="31"/>
      <c r="C127" s="26" t="s">
        <v>7613</v>
      </c>
      <c r="F127" s="24" t="str">
        <f>E17</f>
        <v xml:space="preserve"> </v>
      </c>
      <c r="I127" s="95" t="s">
        <v>7618</v>
      </c>
      <c r="J127" s="29" t="str">
        <f>E23</f>
        <v>Ing. Martin Herman</v>
      </c>
      <c r="L127" s="31"/>
    </row>
    <row r="128" spans="2:12" s="1" customFormat="1" ht="27.95" customHeight="1">
      <c r="B128" s="31"/>
      <c r="C128" s="26" t="s">
        <v>7616</v>
      </c>
      <c r="F128" s="24" t="str">
        <f>IF(E20="","",E20)</f>
        <v>Vyplň údaj</v>
      </c>
      <c r="I128" s="95" t="s">
        <v>7621</v>
      </c>
      <c r="J128" s="29" t="str">
        <f>E26</f>
        <v>VIS s.r.o. Hradec Králové</v>
      </c>
      <c r="L128" s="31"/>
    </row>
    <row r="129" spans="2:65" s="1" customFormat="1" ht="10.35" customHeight="1">
      <c r="B129" s="31"/>
      <c r="I129" s="94"/>
      <c r="L129" s="31"/>
    </row>
    <row r="130" spans="2:65" s="10" customFormat="1" ht="29.25" customHeight="1">
      <c r="B130" s="128"/>
      <c r="C130" s="129" t="s">
        <v>7963</v>
      </c>
      <c r="D130" s="130" t="s">
        <v>7649</v>
      </c>
      <c r="E130" s="130" t="s">
        <v>7645</v>
      </c>
      <c r="F130" s="130" t="s">
        <v>7646</v>
      </c>
      <c r="G130" s="130" t="s">
        <v>7964</v>
      </c>
      <c r="H130" s="130" t="s">
        <v>7965</v>
      </c>
      <c r="I130" s="131" t="s">
        <v>7966</v>
      </c>
      <c r="J130" s="132" t="s">
        <v>7954</v>
      </c>
      <c r="K130" s="133" t="s">
        <v>7967</v>
      </c>
      <c r="L130" s="128"/>
      <c r="M130" s="57" t="s">
        <v>7590</v>
      </c>
      <c r="N130" s="58" t="s">
        <v>7628</v>
      </c>
      <c r="O130" s="58" t="s">
        <v>7968</v>
      </c>
      <c r="P130" s="58" t="s">
        <v>7969</v>
      </c>
      <c r="Q130" s="58" t="s">
        <v>7970</v>
      </c>
      <c r="R130" s="58" t="s">
        <v>7971</v>
      </c>
      <c r="S130" s="58" t="s">
        <v>7972</v>
      </c>
      <c r="T130" s="59" t="s">
        <v>7973</v>
      </c>
    </row>
    <row r="131" spans="2:65" s="1" customFormat="1" ht="22.9" customHeight="1">
      <c r="B131" s="31"/>
      <c r="C131" s="62" t="s">
        <v>7974</v>
      </c>
      <c r="I131" s="94"/>
      <c r="J131" s="134">
        <f>BK131</f>
        <v>0</v>
      </c>
      <c r="L131" s="31"/>
      <c r="M131" s="60"/>
      <c r="N131" s="52"/>
      <c r="O131" s="52"/>
      <c r="P131" s="135">
        <f>P132+P251</f>
        <v>0</v>
      </c>
      <c r="Q131" s="52"/>
      <c r="R131" s="135">
        <f>R132+R251</f>
        <v>17.94158058</v>
      </c>
      <c r="S131" s="52"/>
      <c r="T131" s="136">
        <f>T132+T251</f>
        <v>6.3600000000000004E-2</v>
      </c>
      <c r="AT131" s="16" t="s">
        <v>7663</v>
      </c>
      <c r="AU131" s="16" t="s">
        <v>7956</v>
      </c>
      <c r="BK131" s="137">
        <f>BK132+BK251</f>
        <v>0</v>
      </c>
    </row>
    <row r="132" spans="2:65" s="11" customFormat="1" ht="25.9" customHeight="1">
      <c r="B132" s="138"/>
      <c r="D132" s="139" t="s">
        <v>7663</v>
      </c>
      <c r="E132" s="140" t="s">
        <v>7975</v>
      </c>
      <c r="F132" s="140" t="s">
        <v>7976</v>
      </c>
      <c r="I132" s="141"/>
      <c r="J132" s="142">
        <f>BK132</f>
        <v>0</v>
      </c>
      <c r="L132" s="138"/>
      <c r="M132" s="143"/>
      <c r="N132" s="144"/>
      <c r="O132" s="144"/>
      <c r="P132" s="145">
        <f>P133+P184+P191+P199+P201+P207+P239+P246</f>
        <v>0</v>
      </c>
      <c r="Q132" s="144"/>
      <c r="R132" s="145">
        <f>R133+R184+R191+R199+R201+R207+R239+R246</f>
        <v>17.628217580000001</v>
      </c>
      <c r="S132" s="144"/>
      <c r="T132" s="146">
        <f>T133+T184+T191+T199+T201+T207+T239+T246</f>
        <v>6.3600000000000004E-2</v>
      </c>
      <c r="AR132" s="139" t="s">
        <v>7671</v>
      </c>
      <c r="AT132" s="147" t="s">
        <v>7663</v>
      </c>
      <c r="AU132" s="147" t="s">
        <v>7664</v>
      </c>
      <c r="AY132" s="139" t="s">
        <v>7977</v>
      </c>
      <c r="BK132" s="148">
        <f>BK133+BK184+BK191+BK199+BK201+BK207+BK239+BK246</f>
        <v>0</v>
      </c>
    </row>
    <row r="133" spans="2:65" s="11" customFormat="1" ht="22.9" customHeight="1">
      <c r="B133" s="138"/>
      <c r="D133" s="139" t="s">
        <v>7663</v>
      </c>
      <c r="E133" s="149" t="s">
        <v>7671</v>
      </c>
      <c r="F133" s="149" t="s">
        <v>7703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SUM(P134:P183)</f>
        <v>0</v>
      </c>
      <c r="Q133" s="144"/>
      <c r="R133" s="145">
        <f>SUM(R134:R183)</f>
        <v>0.32481119999999997</v>
      </c>
      <c r="S133" s="144"/>
      <c r="T133" s="146">
        <f>SUM(T134:T183)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SUM(BK134:BK183)</f>
        <v>0</v>
      </c>
    </row>
    <row r="134" spans="2:65" s="1" customFormat="1" ht="24" customHeight="1">
      <c r="B134" s="151"/>
      <c r="C134" s="152" t="s">
        <v>7671</v>
      </c>
      <c r="D134" s="152" t="s">
        <v>7978</v>
      </c>
      <c r="E134" s="153" t="s">
        <v>7979</v>
      </c>
      <c r="F134" s="154" t="s">
        <v>7980</v>
      </c>
      <c r="G134" s="155" t="s">
        <v>7981</v>
      </c>
      <c r="H134" s="156">
        <v>200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6005</v>
      </c>
    </row>
    <row r="135" spans="2:65" s="1" customFormat="1" ht="24" customHeight="1">
      <c r="B135" s="151"/>
      <c r="C135" s="152" t="s">
        <v>7673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20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6006</v>
      </c>
    </row>
    <row r="136" spans="2:65" s="1" customFormat="1" ht="16.5" customHeight="1">
      <c r="B136" s="151"/>
      <c r="C136" s="152" t="s">
        <v>7991</v>
      </c>
      <c r="D136" s="152" t="s">
        <v>7978</v>
      </c>
      <c r="E136" s="153" t="s">
        <v>6007</v>
      </c>
      <c r="F136" s="154" t="s">
        <v>6008</v>
      </c>
      <c r="G136" s="155" t="s">
        <v>7994</v>
      </c>
      <c r="H136" s="156">
        <v>6.2729999999999997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6009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6010</v>
      </c>
      <c r="H137" s="169">
        <v>6.2729999999999997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6011</v>
      </c>
      <c r="F138" s="154" t="s">
        <v>6012</v>
      </c>
      <c r="G138" s="155" t="s">
        <v>7994</v>
      </c>
      <c r="H138" s="156">
        <v>9.5739999999999998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6013</v>
      </c>
    </row>
    <row r="139" spans="2:65" s="14" customFormat="1">
      <c r="B139" s="182"/>
      <c r="D139" s="166" t="s">
        <v>7985</v>
      </c>
      <c r="E139" s="183" t="s">
        <v>7590</v>
      </c>
      <c r="F139" s="184" t="s">
        <v>4649</v>
      </c>
      <c r="H139" s="183" t="s">
        <v>7590</v>
      </c>
      <c r="I139" s="185"/>
      <c r="L139" s="182"/>
      <c r="M139" s="186"/>
      <c r="N139" s="187"/>
      <c r="O139" s="187"/>
      <c r="P139" s="187"/>
      <c r="Q139" s="187"/>
      <c r="R139" s="187"/>
      <c r="S139" s="187"/>
      <c r="T139" s="188"/>
      <c r="AT139" s="183" t="s">
        <v>7985</v>
      </c>
      <c r="AU139" s="183" t="s">
        <v>7673</v>
      </c>
      <c r="AV139" s="14" t="s">
        <v>7671</v>
      </c>
      <c r="AW139" s="14" t="s">
        <v>7620</v>
      </c>
      <c r="AX139" s="14" t="s">
        <v>7664</v>
      </c>
      <c r="AY139" s="183" t="s">
        <v>7977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4650</v>
      </c>
      <c r="H140" s="169">
        <v>9.5739999999999998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8005</v>
      </c>
      <c r="D141" s="152" t="s">
        <v>7978</v>
      </c>
      <c r="E141" s="153" t="s">
        <v>6016</v>
      </c>
      <c r="F141" s="154" t="s">
        <v>6017</v>
      </c>
      <c r="G141" s="155" t="s">
        <v>7994</v>
      </c>
      <c r="H141" s="156">
        <v>21.062000000000001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6018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4651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4652</v>
      </c>
      <c r="H143" s="169">
        <v>21.062000000000001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8012</v>
      </c>
      <c r="D144" s="152" t="s">
        <v>7978</v>
      </c>
      <c r="E144" s="153" t="s">
        <v>6021</v>
      </c>
      <c r="F144" s="154" t="s">
        <v>6022</v>
      </c>
      <c r="G144" s="155" t="s">
        <v>7994</v>
      </c>
      <c r="H144" s="156">
        <v>21.062000000000001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6023</v>
      </c>
    </row>
    <row r="145" spans="2:65" s="1" customFormat="1" ht="24" customHeight="1">
      <c r="B145" s="151"/>
      <c r="C145" s="152" t="s">
        <v>8016</v>
      </c>
      <c r="D145" s="152" t="s">
        <v>7978</v>
      </c>
      <c r="E145" s="153" t="s">
        <v>6024</v>
      </c>
      <c r="F145" s="154" t="s">
        <v>6025</v>
      </c>
      <c r="G145" s="155" t="s">
        <v>7994</v>
      </c>
      <c r="H145" s="156">
        <v>5.7439999999999998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6026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4653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4654</v>
      </c>
      <c r="H147" s="169">
        <v>5.7439999999999998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8023</v>
      </c>
      <c r="D148" s="152" t="s">
        <v>7978</v>
      </c>
      <c r="E148" s="153" t="s">
        <v>6029</v>
      </c>
      <c r="F148" s="154" t="s">
        <v>6030</v>
      </c>
      <c r="G148" s="155" t="s">
        <v>7994</v>
      </c>
      <c r="H148" s="156">
        <v>2.718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6031</v>
      </c>
    </row>
    <row r="149" spans="2:65" s="1" customFormat="1" ht="24" customHeight="1">
      <c r="B149" s="151"/>
      <c r="C149" s="152" t="s">
        <v>8027</v>
      </c>
      <c r="D149" s="152" t="s">
        <v>7978</v>
      </c>
      <c r="E149" s="153" t="s">
        <v>4869</v>
      </c>
      <c r="F149" s="154" t="s">
        <v>4870</v>
      </c>
      <c r="G149" s="155" t="s">
        <v>7994</v>
      </c>
      <c r="H149" s="156">
        <v>1.915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4655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6027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7673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4656</v>
      </c>
      <c r="H151" s="169">
        <v>1.915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16.5" customHeight="1">
      <c r="B152" s="151"/>
      <c r="C152" s="152" t="s">
        <v>8032</v>
      </c>
      <c r="D152" s="152" t="s">
        <v>7978</v>
      </c>
      <c r="E152" s="153" t="s">
        <v>6032</v>
      </c>
      <c r="F152" s="154" t="s">
        <v>6033</v>
      </c>
      <c r="G152" s="155" t="s">
        <v>5783</v>
      </c>
      <c r="H152" s="156">
        <v>42.64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1.49E-3</v>
      </c>
      <c r="R152" s="161">
        <f>Q152*H152</f>
        <v>6.3533599999999996E-2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6034</v>
      </c>
    </row>
    <row r="153" spans="2:65" s="1" customFormat="1" ht="19.5">
      <c r="B153" s="31"/>
      <c r="D153" s="166" t="s">
        <v>5891</v>
      </c>
      <c r="F153" s="199" t="s">
        <v>6035</v>
      </c>
      <c r="I153" s="94"/>
      <c r="L153" s="31"/>
      <c r="M153" s="200"/>
      <c r="N153" s="54"/>
      <c r="O153" s="54"/>
      <c r="P153" s="54"/>
      <c r="Q153" s="54"/>
      <c r="R153" s="54"/>
      <c r="S153" s="54"/>
      <c r="T153" s="55"/>
      <c r="AT153" s="16" t="s">
        <v>5891</v>
      </c>
      <c r="AU153" s="16" t="s">
        <v>7673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4657</v>
      </c>
      <c r="H154" s="169">
        <v>42.64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16.5" customHeight="1">
      <c r="B155" s="151"/>
      <c r="C155" s="152" t="s">
        <v>5780</v>
      </c>
      <c r="D155" s="152" t="s">
        <v>7978</v>
      </c>
      <c r="E155" s="153" t="s">
        <v>6037</v>
      </c>
      <c r="F155" s="154" t="s">
        <v>6038</v>
      </c>
      <c r="G155" s="155" t="s">
        <v>5783</v>
      </c>
      <c r="H155" s="156">
        <v>42.64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6039</v>
      </c>
    </row>
    <row r="156" spans="2:65" s="1" customFormat="1" ht="16.5" customHeight="1">
      <c r="B156" s="151"/>
      <c r="C156" s="152" t="s">
        <v>5786</v>
      </c>
      <c r="D156" s="152" t="s">
        <v>7978</v>
      </c>
      <c r="E156" s="153" t="s">
        <v>6040</v>
      </c>
      <c r="F156" s="154" t="s">
        <v>6041</v>
      </c>
      <c r="G156" s="155" t="s">
        <v>7994</v>
      </c>
      <c r="H156" s="156">
        <v>43.29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1.3600000000000001E-3</v>
      </c>
      <c r="R156" s="161">
        <f>Q156*H156</f>
        <v>5.88744E-2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6042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4658</v>
      </c>
      <c r="H157" s="169">
        <v>43.29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24" customHeight="1">
      <c r="B158" s="151"/>
      <c r="C158" s="152" t="s">
        <v>5790</v>
      </c>
      <c r="D158" s="152" t="s">
        <v>7978</v>
      </c>
      <c r="E158" s="153" t="s">
        <v>6044</v>
      </c>
      <c r="F158" s="154" t="s">
        <v>6045</v>
      </c>
      <c r="G158" s="155" t="s">
        <v>7994</v>
      </c>
      <c r="H158" s="156">
        <v>43.29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6046</v>
      </c>
    </row>
    <row r="159" spans="2:65" s="1" customFormat="1" ht="16.5" customHeight="1">
      <c r="B159" s="151"/>
      <c r="C159" s="152" t="s">
        <v>5795</v>
      </c>
      <c r="D159" s="152" t="s">
        <v>7978</v>
      </c>
      <c r="E159" s="153" t="s">
        <v>6047</v>
      </c>
      <c r="F159" s="154" t="s">
        <v>6048</v>
      </c>
      <c r="G159" s="155" t="s">
        <v>5783</v>
      </c>
      <c r="H159" s="156">
        <v>43.29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4.0499999999999998E-3</v>
      </c>
      <c r="R159" s="161">
        <f>Q159*H159</f>
        <v>0.17532449999999999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6049</v>
      </c>
    </row>
    <row r="160" spans="2:65" s="1" customFormat="1" ht="24" customHeight="1">
      <c r="B160" s="151"/>
      <c r="C160" s="152" t="s">
        <v>7597</v>
      </c>
      <c r="D160" s="152" t="s">
        <v>7978</v>
      </c>
      <c r="E160" s="153" t="s">
        <v>6050</v>
      </c>
      <c r="F160" s="154" t="s">
        <v>6051</v>
      </c>
      <c r="G160" s="155" t="s">
        <v>5783</v>
      </c>
      <c r="H160" s="156">
        <v>43.29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6052</v>
      </c>
    </row>
    <row r="161" spans="2:65" s="1" customFormat="1" ht="24" customHeight="1">
      <c r="B161" s="151"/>
      <c r="C161" s="152" t="s">
        <v>5804</v>
      </c>
      <c r="D161" s="152" t="s">
        <v>7978</v>
      </c>
      <c r="E161" s="153" t="s">
        <v>5791</v>
      </c>
      <c r="F161" s="154" t="s">
        <v>5792</v>
      </c>
      <c r="G161" s="155" t="s">
        <v>7994</v>
      </c>
      <c r="H161" s="156">
        <v>18.190000000000001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6053</v>
      </c>
    </row>
    <row r="162" spans="2:65" s="12" customFormat="1">
      <c r="B162" s="165"/>
      <c r="D162" s="166" t="s">
        <v>7985</v>
      </c>
      <c r="F162" s="168" t="s">
        <v>4659</v>
      </c>
      <c r="H162" s="169">
        <v>18.190000000000001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7592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5796</v>
      </c>
      <c r="F163" s="154" t="s">
        <v>5797</v>
      </c>
      <c r="G163" s="155" t="s">
        <v>7994</v>
      </c>
      <c r="H163" s="156">
        <v>0.95799999999999996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4660</v>
      </c>
    </row>
    <row r="164" spans="2:65" s="12" customFormat="1">
      <c r="B164" s="165"/>
      <c r="D164" s="166" t="s">
        <v>7985</v>
      </c>
      <c r="F164" s="168" t="s">
        <v>4661</v>
      </c>
      <c r="H164" s="169">
        <v>0.95799999999999996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7592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5813</v>
      </c>
      <c r="D165" s="152" t="s">
        <v>7978</v>
      </c>
      <c r="E165" s="153" t="s">
        <v>6055</v>
      </c>
      <c r="F165" s="154" t="s">
        <v>6056</v>
      </c>
      <c r="G165" s="155" t="s">
        <v>7994</v>
      </c>
      <c r="H165" s="156">
        <v>17.335999999999999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6057</v>
      </c>
    </row>
    <row r="166" spans="2:65" s="14" customFormat="1">
      <c r="B166" s="182"/>
      <c r="D166" s="166" t="s">
        <v>7985</v>
      </c>
      <c r="E166" s="183" t="s">
        <v>7590</v>
      </c>
      <c r="F166" s="184" t="s">
        <v>4662</v>
      </c>
      <c r="H166" s="183" t="s">
        <v>7590</v>
      </c>
      <c r="I166" s="185"/>
      <c r="L166" s="182"/>
      <c r="M166" s="186"/>
      <c r="N166" s="187"/>
      <c r="O166" s="187"/>
      <c r="P166" s="187"/>
      <c r="Q166" s="187"/>
      <c r="R166" s="187"/>
      <c r="S166" s="187"/>
      <c r="T166" s="188"/>
      <c r="AT166" s="183" t="s">
        <v>7985</v>
      </c>
      <c r="AU166" s="183" t="s">
        <v>7673</v>
      </c>
      <c r="AV166" s="14" t="s">
        <v>7671</v>
      </c>
      <c r="AW166" s="14" t="s">
        <v>7620</v>
      </c>
      <c r="AX166" s="14" t="s">
        <v>7664</v>
      </c>
      <c r="AY166" s="183" t="s">
        <v>7977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4663</v>
      </c>
      <c r="H167" s="169">
        <v>17.335999999999999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5819</v>
      </c>
      <c r="D168" s="152" t="s">
        <v>7978</v>
      </c>
      <c r="E168" s="153" t="s">
        <v>6060</v>
      </c>
      <c r="F168" s="154" t="s">
        <v>6061</v>
      </c>
      <c r="G168" s="155" t="s">
        <v>7994</v>
      </c>
      <c r="H168" s="156">
        <v>86.68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6062</v>
      </c>
    </row>
    <row r="169" spans="2:65" s="12" customFormat="1">
      <c r="B169" s="165"/>
      <c r="D169" s="166" t="s">
        <v>7985</v>
      </c>
      <c r="F169" s="168" t="s">
        <v>4664</v>
      </c>
      <c r="H169" s="169">
        <v>86.68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7592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5825</v>
      </c>
      <c r="D170" s="152" t="s">
        <v>7978</v>
      </c>
      <c r="E170" s="153" t="s">
        <v>5800</v>
      </c>
      <c r="F170" s="154" t="s">
        <v>5801</v>
      </c>
      <c r="G170" s="155" t="s">
        <v>7994</v>
      </c>
      <c r="H170" s="156">
        <v>1.915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</v>
      </c>
      <c r="R170" s="161">
        <f>Q170*H170</f>
        <v>0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4665</v>
      </c>
    </row>
    <row r="171" spans="2:65" s="1" customFormat="1" ht="24" customHeight="1">
      <c r="B171" s="151"/>
      <c r="C171" s="152" t="s">
        <v>7596</v>
      </c>
      <c r="D171" s="152" t="s">
        <v>7978</v>
      </c>
      <c r="E171" s="153" t="s">
        <v>5805</v>
      </c>
      <c r="F171" s="154" t="s">
        <v>5806</v>
      </c>
      <c r="G171" s="155" t="s">
        <v>7994</v>
      </c>
      <c r="H171" s="156">
        <v>9.5749999999999993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4666</v>
      </c>
    </row>
    <row r="172" spans="2:65" s="12" customFormat="1">
      <c r="B172" s="165"/>
      <c r="D172" s="166" t="s">
        <v>7985</v>
      </c>
      <c r="F172" s="168" t="s">
        <v>4667</v>
      </c>
      <c r="H172" s="169">
        <v>9.5749999999999993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5838</v>
      </c>
      <c r="D173" s="152" t="s">
        <v>7978</v>
      </c>
      <c r="E173" s="153" t="s">
        <v>5810</v>
      </c>
      <c r="F173" s="154" t="s">
        <v>5811</v>
      </c>
      <c r="G173" s="155" t="s">
        <v>7994</v>
      </c>
      <c r="H173" s="156">
        <v>19.254999999999999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6064</v>
      </c>
    </row>
    <row r="174" spans="2:65" s="1" customFormat="1" ht="24" customHeight="1">
      <c r="B174" s="151"/>
      <c r="C174" s="152" t="s">
        <v>5844</v>
      </c>
      <c r="D174" s="152" t="s">
        <v>7978</v>
      </c>
      <c r="E174" s="153" t="s">
        <v>5814</v>
      </c>
      <c r="F174" s="154" t="s">
        <v>5815</v>
      </c>
      <c r="G174" s="155" t="s">
        <v>5816</v>
      </c>
      <c r="H174" s="156">
        <v>39.472999999999999</v>
      </c>
      <c r="I174" s="157"/>
      <c r="J174" s="158">
        <f>ROUND(I174*H174,2)</f>
        <v>0</v>
      </c>
      <c r="K174" s="154" t="s">
        <v>6065</v>
      </c>
      <c r="L174" s="31"/>
      <c r="M174" s="159" t="s">
        <v>7590</v>
      </c>
      <c r="N174" s="160" t="s">
        <v>7629</v>
      </c>
      <c r="O174" s="54"/>
      <c r="P174" s="161">
        <f>O174*H174</f>
        <v>0</v>
      </c>
      <c r="Q174" s="161">
        <v>0</v>
      </c>
      <c r="R174" s="161">
        <f>Q174*H174</f>
        <v>0</v>
      </c>
      <c r="S174" s="161">
        <v>0</v>
      </c>
      <c r="T174" s="162">
        <f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>IF(N174="základní",J174,0)</f>
        <v>0</v>
      </c>
      <c r="BF174" s="164">
        <f>IF(N174="snížená",J174,0)</f>
        <v>0</v>
      </c>
      <c r="BG174" s="164">
        <f>IF(N174="zákl. přenesená",J174,0)</f>
        <v>0</v>
      </c>
      <c r="BH174" s="164">
        <f>IF(N174="sníž. přenesená",J174,0)</f>
        <v>0</v>
      </c>
      <c r="BI174" s="164">
        <f>IF(N174="nulová",J174,0)</f>
        <v>0</v>
      </c>
      <c r="BJ174" s="16" t="s">
        <v>7671</v>
      </c>
      <c r="BK174" s="164">
        <f>ROUND(I174*H174,2)</f>
        <v>0</v>
      </c>
      <c r="BL174" s="16" t="s">
        <v>7983</v>
      </c>
      <c r="BM174" s="163" t="s">
        <v>6066</v>
      </c>
    </row>
    <row r="175" spans="2:65" s="12" customFormat="1">
      <c r="B175" s="165"/>
      <c r="D175" s="166" t="s">
        <v>7985</v>
      </c>
      <c r="F175" s="168" t="s">
        <v>4668</v>
      </c>
      <c r="H175" s="169">
        <v>39.472999999999999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7592</v>
      </c>
      <c r="AX175" s="12" t="s">
        <v>7671</v>
      </c>
      <c r="AY175" s="167" t="s">
        <v>7977</v>
      </c>
    </row>
    <row r="176" spans="2:65" s="1" customFormat="1" ht="24" customHeight="1">
      <c r="B176" s="151"/>
      <c r="C176" s="152" t="s">
        <v>5850</v>
      </c>
      <c r="D176" s="152" t="s">
        <v>7978</v>
      </c>
      <c r="E176" s="153" t="s">
        <v>5820</v>
      </c>
      <c r="F176" s="154" t="s">
        <v>5821</v>
      </c>
      <c r="G176" s="155" t="s">
        <v>7994</v>
      </c>
      <c r="H176" s="156">
        <v>24.751999999999999</v>
      </c>
      <c r="I176" s="157"/>
      <c r="J176" s="158">
        <f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>O176*H176</f>
        <v>0</v>
      </c>
      <c r="Q176" s="161">
        <v>0</v>
      </c>
      <c r="R176" s="161">
        <f>Q176*H176</f>
        <v>0</v>
      </c>
      <c r="S176" s="161">
        <v>0</v>
      </c>
      <c r="T176" s="162">
        <f>S176*H176</f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>IF(N176="základní",J176,0)</f>
        <v>0</v>
      </c>
      <c r="BF176" s="164">
        <f>IF(N176="snížená",J176,0)</f>
        <v>0</v>
      </c>
      <c r="BG176" s="164">
        <f>IF(N176="zákl. přenesená",J176,0)</f>
        <v>0</v>
      </c>
      <c r="BH176" s="164">
        <f>IF(N176="sníž. přenesená",J176,0)</f>
        <v>0</v>
      </c>
      <c r="BI176" s="164">
        <f>IF(N176="nulová",J176,0)</f>
        <v>0</v>
      </c>
      <c r="BJ176" s="16" t="s">
        <v>7671</v>
      </c>
      <c r="BK176" s="164">
        <f>ROUND(I176*H176,2)</f>
        <v>0</v>
      </c>
      <c r="BL176" s="16" t="s">
        <v>7983</v>
      </c>
      <c r="BM176" s="163" t="s">
        <v>6068</v>
      </c>
    </row>
    <row r="177" spans="2:65" s="14" customFormat="1">
      <c r="B177" s="182"/>
      <c r="D177" s="166" t="s">
        <v>7985</v>
      </c>
      <c r="E177" s="183" t="s">
        <v>7590</v>
      </c>
      <c r="F177" s="184" t="s">
        <v>6069</v>
      </c>
      <c r="H177" s="183" t="s">
        <v>7590</v>
      </c>
      <c r="I177" s="185"/>
      <c r="L177" s="182"/>
      <c r="M177" s="186"/>
      <c r="N177" s="187"/>
      <c r="O177" s="187"/>
      <c r="P177" s="187"/>
      <c r="Q177" s="187"/>
      <c r="R177" s="187"/>
      <c r="S177" s="187"/>
      <c r="T177" s="188"/>
      <c r="AT177" s="183" t="s">
        <v>7985</v>
      </c>
      <c r="AU177" s="183" t="s">
        <v>7673</v>
      </c>
      <c r="AV177" s="14" t="s">
        <v>7671</v>
      </c>
      <c r="AW177" s="14" t="s">
        <v>7620</v>
      </c>
      <c r="AX177" s="14" t="s">
        <v>7664</v>
      </c>
      <c r="AY177" s="183" t="s">
        <v>7977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4669</v>
      </c>
      <c r="H178" s="169">
        <v>24.751999999999999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5854</v>
      </c>
      <c r="D179" s="152" t="s">
        <v>7978</v>
      </c>
      <c r="E179" s="153" t="s">
        <v>6071</v>
      </c>
      <c r="F179" s="154" t="s">
        <v>6072</v>
      </c>
      <c r="G179" s="155" t="s">
        <v>5783</v>
      </c>
      <c r="H179" s="156">
        <v>20.91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6073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6074</v>
      </c>
      <c r="H180" s="169">
        <v>20.91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7671</v>
      </c>
      <c r="AY180" s="167" t="s">
        <v>7977</v>
      </c>
    </row>
    <row r="181" spans="2:65" s="1" customFormat="1" ht="16.5" customHeight="1">
      <c r="B181" s="151"/>
      <c r="C181" s="152" t="s">
        <v>5860</v>
      </c>
      <c r="D181" s="152" t="s">
        <v>7978</v>
      </c>
      <c r="E181" s="153" t="s">
        <v>5851</v>
      </c>
      <c r="F181" s="154" t="s">
        <v>5852</v>
      </c>
      <c r="G181" s="155" t="s">
        <v>5783</v>
      </c>
      <c r="H181" s="156">
        <v>20.91</v>
      </c>
      <c r="I181" s="157"/>
      <c r="J181" s="158">
        <f>ROUND(I181*H181,2)</f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>O181*H181</f>
        <v>0</v>
      </c>
      <c r="Q181" s="161">
        <v>1.2700000000000001E-3</v>
      </c>
      <c r="R181" s="161">
        <f>Q181*H181</f>
        <v>2.6555700000000002E-2</v>
      </c>
      <c r="S181" s="161">
        <v>0</v>
      </c>
      <c r="T181" s="162">
        <f>S181*H181</f>
        <v>0</v>
      </c>
      <c r="AR181" s="163" t="s">
        <v>7983</v>
      </c>
      <c r="AT181" s="163" t="s">
        <v>7978</v>
      </c>
      <c r="AU181" s="163" t="s">
        <v>7673</v>
      </c>
      <c r="AY181" s="16" t="s">
        <v>7977</v>
      </c>
      <c r="BE181" s="164">
        <f>IF(N181="základní",J181,0)</f>
        <v>0</v>
      </c>
      <c r="BF181" s="164">
        <f>IF(N181="snížená",J181,0)</f>
        <v>0</v>
      </c>
      <c r="BG181" s="164">
        <f>IF(N181="zákl. přenesená",J181,0)</f>
        <v>0</v>
      </c>
      <c r="BH181" s="164">
        <f>IF(N181="sníž. přenesená",J181,0)</f>
        <v>0</v>
      </c>
      <c r="BI181" s="164">
        <f>IF(N181="nulová",J181,0)</f>
        <v>0</v>
      </c>
      <c r="BJ181" s="16" t="s">
        <v>7671</v>
      </c>
      <c r="BK181" s="164">
        <f>ROUND(I181*H181,2)</f>
        <v>0</v>
      </c>
      <c r="BL181" s="16" t="s">
        <v>7983</v>
      </c>
      <c r="BM181" s="163" t="s">
        <v>6075</v>
      </c>
    </row>
    <row r="182" spans="2:65" s="1" customFormat="1" ht="16.5" customHeight="1">
      <c r="B182" s="151"/>
      <c r="C182" s="189" t="s">
        <v>5868</v>
      </c>
      <c r="D182" s="189" t="s">
        <v>5826</v>
      </c>
      <c r="E182" s="190" t="s">
        <v>5855</v>
      </c>
      <c r="F182" s="191" t="s">
        <v>5856</v>
      </c>
      <c r="G182" s="192" t="s">
        <v>5857</v>
      </c>
      <c r="H182" s="193">
        <v>0.52300000000000002</v>
      </c>
      <c r="I182" s="194"/>
      <c r="J182" s="195">
        <f>ROUND(I182*H182,2)</f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>O182*H182</f>
        <v>0</v>
      </c>
      <c r="Q182" s="161">
        <v>1E-3</v>
      </c>
      <c r="R182" s="161">
        <f>Q182*H182</f>
        <v>5.2300000000000003E-4</v>
      </c>
      <c r="S182" s="161">
        <v>0</v>
      </c>
      <c r="T182" s="162">
        <f>S182*H182</f>
        <v>0</v>
      </c>
      <c r="AR182" s="163" t="s">
        <v>8023</v>
      </c>
      <c r="AT182" s="163" t="s">
        <v>5826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6076</v>
      </c>
    </row>
    <row r="183" spans="2:65" s="12" customFormat="1">
      <c r="B183" s="165"/>
      <c r="D183" s="166" t="s">
        <v>7985</v>
      </c>
      <c r="F183" s="168" t="s">
        <v>6077</v>
      </c>
      <c r="H183" s="169">
        <v>0.52300000000000002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7592</v>
      </c>
      <c r="AX183" s="12" t="s">
        <v>7671</v>
      </c>
      <c r="AY183" s="167" t="s">
        <v>7977</v>
      </c>
    </row>
    <row r="184" spans="2:65" s="11" customFormat="1" ht="22.9" customHeight="1">
      <c r="B184" s="138"/>
      <c r="D184" s="139" t="s">
        <v>7663</v>
      </c>
      <c r="E184" s="149" t="s">
        <v>7673</v>
      </c>
      <c r="F184" s="149" t="s">
        <v>6078</v>
      </c>
      <c r="I184" s="141"/>
      <c r="J184" s="150">
        <f>BK184</f>
        <v>0</v>
      </c>
      <c r="L184" s="138"/>
      <c r="M184" s="143"/>
      <c r="N184" s="144"/>
      <c r="O184" s="144"/>
      <c r="P184" s="145">
        <f>SUM(P185:P190)</f>
        <v>0</v>
      </c>
      <c r="Q184" s="144"/>
      <c r="R184" s="145">
        <f>SUM(R185:R190)</f>
        <v>14.310014860000001</v>
      </c>
      <c r="S184" s="144"/>
      <c r="T184" s="146">
        <f>SUM(T185:T190)</f>
        <v>0</v>
      </c>
      <c r="AR184" s="139" t="s">
        <v>7671</v>
      </c>
      <c r="AT184" s="147" t="s">
        <v>7663</v>
      </c>
      <c r="AU184" s="147" t="s">
        <v>7671</v>
      </c>
      <c r="AY184" s="139" t="s">
        <v>7977</v>
      </c>
      <c r="BK184" s="148">
        <f>SUM(BK185:BK190)</f>
        <v>0</v>
      </c>
    </row>
    <row r="185" spans="2:65" s="1" customFormat="1" ht="24" customHeight="1">
      <c r="B185" s="151"/>
      <c r="C185" s="152" t="s">
        <v>5876</v>
      </c>
      <c r="D185" s="152" t="s">
        <v>7978</v>
      </c>
      <c r="E185" s="153" t="s">
        <v>6079</v>
      </c>
      <c r="F185" s="154" t="s">
        <v>6080</v>
      </c>
      <c r="G185" s="155" t="s">
        <v>5863</v>
      </c>
      <c r="H185" s="156">
        <v>18.399999999999999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0.22656999999999999</v>
      </c>
      <c r="R185" s="161">
        <f>Q185*H185</f>
        <v>4.1688879999999999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6081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6082</v>
      </c>
      <c r="H186" s="169">
        <v>18.399999999999999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5883</v>
      </c>
      <c r="D187" s="152" t="s">
        <v>7978</v>
      </c>
      <c r="E187" s="153" t="s">
        <v>6083</v>
      </c>
      <c r="F187" s="154" t="s">
        <v>6084</v>
      </c>
      <c r="G187" s="155" t="s">
        <v>7994</v>
      </c>
      <c r="H187" s="156">
        <v>3.15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2.16</v>
      </c>
      <c r="R187" s="161">
        <f>Q187*H187</f>
        <v>6.8040000000000003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6085</v>
      </c>
    </row>
    <row r="188" spans="2:65" s="12" customFormat="1">
      <c r="B188" s="165"/>
      <c r="D188" s="166" t="s">
        <v>7985</v>
      </c>
      <c r="E188" s="167" t="s">
        <v>7590</v>
      </c>
      <c r="F188" s="168" t="s">
        <v>3995</v>
      </c>
      <c r="H188" s="169">
        <v>3.15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7620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52" t="s">
        <v>5887</v>
      </c>
      <c r="D189" s="152" t="s">
        <v>7978</v>
      </c>
      <c r="E189" s="153" t="s">
        <v>6087</v>
      </c>
      <c r="F189" s="154" t="s">
        <v>6088</v>
      </c>
      <c r="G189" s="155" t="s">
        <v>7994</v>
      </c>
      <c r="H189" s="156">
        <v>1.4790000000000001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2.2563399999999998</v>
      </c>
      <c r="R189" s="161">
        <f>Q189*H189</f>
        <v>3.3371268599999997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6089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3996</v>
      </c>
      <c r="H190" s="169">
        <v>1.4790000000000001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1" customFormat="1" ht="22.9" customHeight="1">
      <c r="B191" s="138"/>
      <c r="D191" s="139" t="s">
        <v>7663</v>
      </c>
      <c r="E191" s="149" t="s">
        <v>7991</v>
      </c>
      <c r="F191" s="149" t="s">
        <v>6091</v>
      </c>
      <c r="I191" s="141"/>
      <c r="J191" s="150">
        <f>BK191</f>
        <v>0</v>
      </c>
      <c r="L191" s="138"/>
      <c r="M191" s="143"/>
      <c r="N191" s="144"/>
      <c r="O191" s="144"/>
      <c r="P191" s="145">
        <f>SUM(P192:P198)</f>
        <v>0</v>
      </c>
      <c r="Q191" s="144"/>
      <c r="R191" s="145">
        <f>SUM(R192:R198)</f>
        <v>0.44393310000000002</v>
      </c>
      <c r="S191" s="144"/>
      <c r="T191" s="146">
        <f>SUM(T192:T198)</f>
        <v>0</v>
      </c>
      <c r="AR191" s="139" t="s">
        <v>7671</v>
      </c>
      <c r="AT191" s="147" t="s">
        <v>7663</v>
      </c>
      <c r="AU191" s="147" t="s">
        <v>7671</v>
      </c>
      <c r="AY191" s="139" t="s">
        <v>7977</v>
      </c>
      <c r="BK191" s="148">
        <f>SUM(BK192:BK198)</f>
        <v>0</v>
      </c>
    </row>
    <row r="192" spans="2:65" s="1" customFormat="1" ht="16.5" customHeight="1">
      <c r="B192" s="151"/>
      <c r="C192" s="152" t="s">
        <v>5894</v>
      </c>
      <c r="D192" s="152" t="s">
        <v>7978</v>
      </c>
      <c r="E192" s="153" t="s">
        <v>6092</v>
      </c>
      <c r="F192" s="154" t="s">
        <v>6093</v>
      </c>
      <c r="G192" s="155" t="s">
        <v>7994</v>
      </c>
      <c r="H192" s="156">
        <v>0.17100000000000001</v>
      </c>
      <c r="I192" s="157"/>
      <c r="J192" s="158">
        <f>ROUND(I192*H192,2)</f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>O192*H192</f>
        <v>0</v>
      </c>
      <c r="Q192" s="161">
        <v>2.5960999999999999</v>
      </c>
      <c r="R192" s="161">
        <f>Q192*H192</f>
        <v>0.44393310000000002</v>
      </c>
      <c r="S192" s="161">
        <v>0</v>
      </c>
      <c r="T192" s="162">
        <f>S192*H192</f>
        <v>0</v>
      </c>
      <c r="AR192" s="163" t="s">
        <v>7983</v>
      </c>
      <c r="AT192" s="163" t="s">
        <v>7978</v>
      </c>
      <c r="AU192" s="163" t="s">
        <v>7673</v>
      </c>
      <c r="AY192" s="16" t="s">
        <v>7977</v>
      </c>
      <c r="BE192" s="164">
        <f>IF(N192="základní",J192,0)</f>
        <v>0</v>
      </c>
      <c r="BF192" s="164">
        <f>IF(N192="snížená",J192,0)</f>
        <v>0</v>
      </c>
      <c r="BG192" s="164">
        <f>IF(N192="zákl. přenesená",J192,0)</f>
        <v>0</v>
      </c>
      <c r="BH192" s="164">
        <f>IF(N192="sníž. přenesená",J192,0)</f>
        <v>0</v>
      </c>
      <c r="BI192" s="164">
        <f>IF(N192="nulová",J192,0)</f>
        <v>0</v>
      </c>
      <c r="BJ192" s="16" t="s">
        <v>7671</v>
      </c>
      <c r="BK192" s="164">
        <f>ROUND(I192*H192,2)</f>
        <v>0</v>
      </c>
      <c r="BL192" s="16" t="s">
        <v>7983</v>
      </c>
      <c r="BM192" s="163" t="s">
        <v>6094</v>
      </c>
    </row>
    <row r="193" spans="2:65" s="14" customFormat="1">
      <c r="B193" s="182"/>
      <c r="D193" s="166" t="s">
        <v>7985</v>
      </c>
      <c r="E193" s="183" t="s">
        <v>7590</v>
      </c>
      <c r="F193" s="184" t="s">
        <v>6095</v>
      </c>
      <c r="H193" s="183" t="s">
        <v>7590</v>
      </c>
      <c r="I193" s="185"/>
      <c r="L193" s="182"/>
      <c r="M193" s="186"/>
      <c r="N193" s="187"/>
      <c r="O193" s="187"/>
      <c r="P193" s="187"/>
      <c r="Q193" s="187"/>
      <c r="R193" s="187"/>
      <c r="S193" s="187"/>
      <c r="T193" s="188"/>
      <c r="AT193" s="183" t="s">
        <v>7985</v>
      </c>
      <c r="AU193" s="183" t="s">
        <v>7673</v>
      </c>
      <c r="AV193" s="14" t="s">
        <v>7671</v>
      </c>
      <c r="AW193" s="14" t="s">
        <v>7620</v>
      </c>
      <c r="AX193" s="14" t="s">
        <v>7664</v>
      </c>
      <c r="AY193" s="183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6096</v>
      </c>
      <c r="H194" s="169">
        <v>0.17100000000000001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5899</v>
      </c>
      <c r="D195" s="152" t="s">
        <v>7978</v>
      </c>
      <c r="E195" s="153" t="s">
        <v>6866</v>
      </c>
      <c r="F195" s="154" t="s">
        <v>6867</v>
      </c>
      <c r="G195" s="155" t="s">
        <v>5985</v>
      </c>
      <c r="H195" s="156">
        <v>1</v>
      </c>
      <c r="I195" s="157"/>
      <c r="J195" s="158">
        <f>ROUND(I195*H195,2)</f>
        <v>0</v>
      </c>
      <c r="K195" s="154" t="s">
        <v>7590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6868</v>
      </c>
    </row>
    <row r="196" spans="2:65" s="1" customFormat="1" ht="16.5" customHeight="1">
      <c r="B196" s="151"/>
      <c r="C196" s="152" t="s">
        <v>5903</v>
      </c>
      <c r="D196" s="152" t="s">
        <v>7978</v>
      </c>
      <c r="E196" s="153" t="s">
        <v>6873</v>
      </c>
      <c r="F196" s="154" t="s">
        <v>6874</v>
      </c>
      <c r="G196" s="155" t="s">
        <v>5783</v>
      </c>
      <c r="H196" s="156">
        <v>30</v>
      </c>
      <c r="I196" s="157"/>
      <c r="J196" s="158">
        <f>ROUND(I196*H196,2)</f>
        <v>0</v>
      </c>
      <c r="K196" s="154" t="s">
        <v>7590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6875</v>
      </c>
    </row>
    <row r="197" spans="2:65" s="1" customFormat="1" ht="24" customHeight="1">
      <c r="B197" s="151"/>
      <c r="C197" s="152" t="s">
        <v>5907</v>
      </c>
      <c r="D197" s="152" t="s">
        <v>7978</v>
      </c>
      <c r="E197" s="153" t="s">
        <v>4672</v>
      </c>
      <c r="F197" s="154" t="s">
        <v>4673</v>
      </c>
      <c r="G197" s="155" t="s">
        <v>5985</v>
      </c>
      <c r="H197" s="156">
        <v>1</v>
      </c>
      <c r="I197" s="157"/>
      <c r="J197" s="158">
        <f>ROUND(I197*H197,2)</f>
        <v>0</v>
      </c>
      <c r="K197" s="154" t="s">
        <v>7590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4674</v>
      </c>
    </row>
    <row r="198" spans="2:65" s="1" customFormat="1" ht="24" customHeight="1">
      <c r="B198" s="151"/>
      <c r="C198" s="152" t="s">
        <v>5911</v>
      </c>
      <c r="D198" s="152" t="s">
        <v>7978</v>
      </c>
      <c r="E198" s="153" t="s">
        <v>4675</v>
      </c>
      <c r="F198" s="154" t="s">
        <v>4676</v>
      </c>
      <c r="G198" s="155" t="s">
        <v>5985</v>
      </c>
      <c r="H198" s="156">
        <v>1</v>
      </c>
      <c r="I198" s="157"/>
      <c r="J198" s="158">
        <f>ROUND(I198*H198,2)</f>
        <v>0</v>
      </c>
      <c r="K198" s="154" t="s">
        <v>7590</v>
      </c>
      <c r="L198" s="31"/>
      <c r="M198" s="159" t="s">
        <v>7590</v>
      </c>
      <c r="N198" s="160" t="s">
        <v>7629</v>
      </c>
      <c r="O198" s="54"/>
      <c r="P198" s="161">
        <f>O198*H198</f>
        <v>0</v>
      </c>
      <c r="Q198" s="161">
        <v>0</v>
      </c>
      <c r="R198" s="161">
        <f>Q198*H198</f>
        <v>0</v>
      </c>
      <c r="S198" s="161">
        <v>0</v>
      </c>
      <c r="T198" s="162">
        <f>S198*H198</f>
        <v>0</v>
      </c>
      <c r="AR198" s="163" t="s">
        <v>7983</v>
      </c>
      <c r="AT198" s="163" t="s">
        <v>7978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4677</v>
      </c>
    </row>
    <row r="199" spans="2:65" s="11" customFormat="1" ht="22.9" customHeight="1">
      <c r="B199" s="138"/>
      <c r="D199" s="139" t="s">
        <v>7663</v>
      </c>
      <c r="E199" s="149" t="s">
        <v>7983</v>
      </c>
      <c r="F199" s="149" t="s">
        <v>5875</v>
      </c>
      <c r="I199" s="141"/>
      <c r="J199" s="150">
        <f>BK199</f>
        <v>0</v>
      </c>
      <c r="L199" s="138"/>
      <c r="M199" s="143"/>
      <c r="N199" s="144"/>
      <c r="O199" s="144"/>
      <c r="P199" s="145">
        <f>P200</f>
        <v>0</v>
      </c>
      <c r="Q199" s="144"/>
      <c r="R199" s="145">
        <f>R200</f>
        <v>0</v>
      </c>
      <c r="S199" s="144"/>
      <c r="T199" s="146">
        <f>T200</f>
        <v>0</v>
      </c>
      <c r="AR199" s="139" t="s">
        <v>7671</v>
      </c>
      <c r="AT199" s="147" t="s">
        <v>7663</v>
      </c>
      <c r="AU199" s="147" t="s">
        <v>7671</v>
      </c>
      <c r="AY199" s="139" t="s">
        <v>7977</v>
      </c>
      <c r="BK199" s="148">
        <f>BK200</f>
        <v>0</v>
      </c>
    </row>
    <row r="200" spans="2:65" s="1" customFormat="1" ht="24" customHeight="1">
      <c r="B200" s="151"/>
      <c r="C200" s="152" t="s">
        <v>5915</v>
      </c>
      <c r="D200" s="152" t="s">
        <v>7978</v>
      </c>
      <c r="E200" s="153" t="s">
        <v>6876</v>
      </c>
      <c r="F200" s="154" t="s">
        <v>6877</v>
      </c>
      <c r="G200" s="155" t="s">
        <v>7994</v>
      </c>
      <c r="H200" s="156">
        <v>3.15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3997</v>
      </c>
    </row>
    <row r="201" spans="2:65" s="11" customFormat="1" ht="22.9" customHeight="1">
      <c r="B201" s="138"/>
      <c r="D201" s="139" t="s">
        <v>7663</v>
      </c>
      <c r="E201" s="149" t="s">
        <v>8012</v>
      </c>
      <c r="F201" s="149" t="s">
        <v>6112</v>
      </c>
      <c r="I201" s="141"/>
      <c r="J201" s="150">
        <f>BK201</f>
        <v>0</v>
      </c>
      <c r="L201" s="138"/>
      <c r="M201" s="143"/>
      <c r="N201" s="144"/>
      <c r="O201" s="144"/>
      <c r="P201" s="145">
        <f>SUM(P202:P206)</f>
        <v>0</v>
      </c>
      <c r="Q201" s="144"/>
      <c r="R201" s="145">
        <f>SUM(R202:R206)</f>
        <v>2.0197992</v>
      </c>
      <c r="S201" s="144"/>
      <c r="T201" s="146">
        <f>SUM(T202:T206)</f>
        <v>0</v>
      </c>
      <c r="AR201" s="139" t="s">
        <v>7671</v>
      </c>
      <c r="AT201" s="147" t="s">
        <v>7663</v>
      </c>
      <c r="AU201" s="147" t="s">
        <v>7671</v>
      </c>
      <c r="AY201" s="139" t="s">
        <v>7977</v>
      </c>
      <c r="BK201" s="148">
        <f>SUM(BK202:BK206)</f>
        <v>0</v>
      </c>
    </row>
    <row r="202" spans="2:65" s="1" customFormat="1" ht="24" customHeight="1">
      <c r="B202" s="151"/>
      <c r="C202" s="152" t="s">
        <v>5919</v>
      </c>
      <c r="D202" s="152" t="s">
        <v>7978</v>
      </c>
      <c r="E202" s="153" t="s">
        <v>6113</v>
      </c>
      <c r="F202" s="154" t="s">
        <v>6114</v>
      </c>
      <c r="G202" s="155" t="s">
        <v>5783</v>
      </c>
      <c r="H202" s="156">
        <v>3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0.14610000000000001</v>
      </c>
      <c r="R202" s="161">
        <f>Q202*H202</f>
        <v>0.43830000000000002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6115</v>
      </c>
    </row>
    <row r="203" spans="2:65" s="1" customFormat="1" ht="16.5" customHeight="1">
      <c r="B203" s="151"/>
      <c r="C203" s="189" t="s">
        <v>5923</v>
      </c>
      <c r="D203" s="189" t="s">
        <v>5826</v>
      </c>
      <c r="E203" s="190" t="s">
        <v>6116</v>
      </c>
      <c r="F203" s="191" t="s">
        <v>6117</v>
      </c>
      <c r="G203" s="192" t="s">
        <v>5783</v>
      </c>
      <c r="H203" s="193">
        <v>3.06</v>
      </c>
      <c r="I203" s="194"/>
      <c r="J203" s="195">
        <f>ROUND(I203*H203,2)</f>
        <v>0</v>
      </c>
      <c r="K203" s="191" t="s">
        <v>7982</v>
      </c>
      <c r="L203" s="196"/>
      <c r="M203" s="197" t="s">
        <v>7590</v>
      </c>
      <c r="N203" s="198" t="s">
        <v>7629</v>
      </c>
      <c r="O203" s="54"/>
      <c r="P203" s="161">
        <f>O203*H203</f>
        <v>0</v>
      </c>
      <c r="Q203" s="161">
        <v>0.13200000000000001</v>
      </c>
      <c r="R203" s="161">
        <f>Q203*H203</f>
        <v>0.40392</v>
      </c>
      <c r="S203" s="161">
        <v>0</v>
      </c>
      <c r="T203" s="162">
        <f>S203*H203</f>
        <v>0</v>
      </c>
      <c r="AR203" s="163" t="s">
        <v>8023</v>
      </c>
      <c r="AT203" s="163" t="s">
        <v>5826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6118</v>
      </c>
    </row>
    <row r="204" spans="2:65" s="12" customFormat="1">
      <c r="B204" s="165"/>
      <c r="D204" s="166" t="s">
        <v>7985</v>
      </c>
      <c r="F204" s="168" t="s">
        <v>6119</v>
      </c>
      <c r="H204" s="169">
        <v>3.06</v>
      </c>
      <c r="I204" s="170"/>
      <c r="L204" s="165"/>
      <c r="M204" s="171"/>
      <c r="N204" s="172"/>
      <c r="O204" s="172"/>
      <c r="P204" s="172"/>
      <c r="Q204" s="172"/>
      <c r="R204" s="172"/>
      <c r="S204" s="172"/>
      <c r="T204" s="173"/>
      <c r="AT204" s="167" t="s">
        <v>7985</v>
      </c>
      <c r="AU204" s="167" t="s">
        <v>7673</v>
      </c>
      <c r="AV204" s="12" t="s">
        <v>7673</v>
      </c>
      <c r="AW204" s="12" t="s">
        <v>7592</v>
      </c>
      <c r="AX204" s="12" t="s">
        <v>7671</v>
      </c>
      <c r="AY204" s="167" t="s">
        <v>7977</v>
      </c>
    </row>
    <row r="205" spans="2:65" s="1" customFormat="1" ht="24" customHeight="1">
      <c r="B205" s="151"/>
      <c r="C205" s="152" t="s">
        <v>5927</v>
      </c>
      <c r="D205" s="152" t="s">
        <v>7978</v>
      </c>
      <c r="E205" s="153" t="s">
        <v>6120</v>
      </c>
      <c r="F205" s="154" t="s">
        <v>6121</v>
      </c>
      <c r="G205" s="155" t="s">
        <v>7994</v>
      </c>
      <c r="H205" s="156">
        <v>0.48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2.45329</v>
      </c>
      <c r="R205" s="161">
        <f>Q205*H205</f>
        <v>1.1775792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6122</v>
      </c>
    </row>
    <row r="206" spans="2:65" s="1" customFormat="1" ht="24" customHeight="1">
      <c r="B206" s="151"/>
      <c r="C206" s="152" t="s">
        <v>5931</v>
      </c>
      <c r="D206" s="152" t="s">
        <v>7978</v>
      </c>
      <c r="E206" s="153" t="s">
        <v>6123</v>
      </c>
      <c r="F206" s="154" t="s">
        <v>6124</v>
      </c>
      <c r="G206" s="155" t="s">
        <v>7994</v>
      </c>
      <c r="H206" s="156">
        <v>0.48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0</v>
      </c>
      <c r="R206" s="161">
        <f>Q206*H206</f>
        <v>0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6125</v>
      </c>
    </row>
    <row r="207" spans="2:65" s="11" customFormat="1" ht="22.9" customHeight="1">
      <c r="B207" s="138"/>
      <c r="D207" s="139" t="s">
        <v>7663</v>
      </c>
      <c r="E207" s="149" t="s">
        <v>8023</v>
      </c>
      <c r="F207" s="149" t="s">
        <v>5882</v>
      </c>
      <c r="I207" s="141"/>
      <c r="J207" s="150">
        <f>BK207</f>
        <v>0</v>
      </c>
      <c r="L207" s="138"/>
      <c r="M207" s="143"/>
      <c r="N207" s="144"/>
      <c r="O207" s="144"/>
      <c r="P207" s="145">
        <f>SUM(P208:P238)</f>
        <v>0</v>
      </c>
      <c r="Q207" s="144"/>
      <c r="R207" s="145">
        <f>SUM(R208:R238)</f>
        <v>0.50279000000000007</v>
      </c>
      <c r="S207" s="144"/>
      <c r="T207" s="146">
        <f>SUM(T208:T238)</f>
        <v>0</v>
      </c>
      <c r="AR207" s="139" t="s">
        <v>7671</v>
      </c>
      <c r="AT207" s="147" t="s">
        <v>7663</v>
      </c>
      <c r="AU207" s="147" t="s">
        <v>7671</v>
      </c>
      <c r="AY207" s="139" t="s">
        <v>7977</v>
      </c>
      <c r="BK207" s="148">
        <f>SUM(BK208:BK238)</f>
        <v>0</v>
      </c>
    </row>
    <row r="208" spans="2:65" s="1" customFormat="1" ht="24" customHeight="1">
      <c r="B208" s="151"/>
      <c r="C208" s="152" t="s">
        <v>5935</v>
      </c>
      <c r="D208" s="152" t="s">
        <v>7978</v>
      </c>
      <c r="E208" s="153" t="s">
        <v>6126</v>
      </c>
      <c r="F208" s="154" t="s">
        <v>6127</v>
      </c>
      <c r="G208" s="155" t="s">
        <v>5897</v>
      </c>
      <c r="H208" s="156">
        <v>23</v>
      </c>
      <c r="I208" s="157"/>
      <c r="J208" s="158">
        <f>ROUND(I208*H208,2)</f>
        <v>0</v>
      </c>
      <c r="K208" s="154" t="s">
        <v>7590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1.67E-3</v>
      </c>
      <c r="R208" s="161">
        <f>Q208*H208</f>
        <v>3.841E-2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6128</v>
      </c>
    </row>
    <row r="209" spans="2:65" s="1" customFormat="1" ht="19.5">
      <c r="B209" s="31"/>
      <c r="D209" s="166" t="s">
        <v>5891</v>
      </c>
      <c r="F209" s="199" t="s">
        <v>6129</v>
      </c>
      <c r="I209" s="94"/>
      <c r="L209" s="31"/>
      <c r="M209" s="200"/>
      <c r="N209" s="54"/>
      <c r="O209" s="54"/>
      <c r="P209" s="54"/>
      <c r="Q209" s="54"/>
      <c r="R209" s="54"/>
      <c r="S209" s="54"/>
      <c r="T209" s="55"/>
      <c r="AT209" s="16" t="s">
        <v>5891</v>
      </c>
      <c r="AU209" s="16" t="s">
        <v>7673</v>
      </c>
    </row>
    <row r="210" spans="2:65" s="1" customFormat="1" ht="24" customHeight="1">
      <c r="B210" s="151"/>
      <c r="C210" s="189" t="s">
        <v>5939</v>
      </c>
      <c r="D210" s="189" t="s">
        <v>5826</v>
      </c>
      <c r="E210" s="190" t="s">
        <v>3998</v>
      </c>
      <c r="F210" s="191" t="s">
        <v>3999</v>
      </c>
      <c r="G210" s="192" t="s">
        <v>5897</v>
      </c>
      <c r="H210" s="193">
        <v>1</v>
      </c>
      <c r="I210" s="194"/>
      <c r="J210" s="195">
        <f t="shared" ref="J210:J230" si="0">ROUND(I210*H210,2)</f>
        <v>0</v>
      </c>
      <c r="K210" s="191" t="s">
        <v>7982</v>
      </c>
      <c r="L210" s="196"/>
      <c r="M210" s="197" t="s">
        <v>7590</v>
      </c>
      <c r="N210" s="198" t="s">
        <v>7629</v>
      </c>
      <c r="O210" s="54"/>
      <c r="P210" s="161">
        <f t="shared" ref="P210:P230" si="1">O210*H210</f>
        <v>0</v>
      </c>
      <c r="Q210" s="161">
        <v>1.6899999999999998E-2</v>
      </c>
      <c r="R210" s="161">
        <f t="shared" ref="R210:R230" si="2">Q210*H210</f>
        <v>1.6899999999999998E-2</v>
      </c>
      <c r="S210" s="161">
        <v>0</v>
      </c>
      <c r="T210" s="162">
        <f t="shared" ref="T210:T230" si="3">S210*H210</f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ref="BE210:BE230" si="4">IF(N210="základní",J210,0)</f>
        <v>0</v>
      </c>
      <c r="BF210" s="164">
        <f t="shared" ref="BF210:BF230" si="5">IF(N210="snížená",J210,0)</f>
        <v>0</v>
      </c>
      <c r="BG210" s="164">
        <f t="shared" ref="BG210:BG230" si="6">IF(N210="zákl. přenesená",J210,0)</f>
        <v>0</v>
      </c>
      <c r="BH210" s="164">
        <f t="shared" ref="BH210:BH230" si="7">IF(N210="sníž. přenesená",J210,0)</f>
        <v>0</v>
      </c>
      <c r="BI210" s="164">
        <f t="shared" ref="BI210:BI230" si="8">IF(N210="nulová",J210,0)</f>
        <v>0</v>
      </c>
      <c r="BJ210" s="16" t="s">
        <v>7671</v>
      </c>
      <c r="BK210" s="164">
        <f t="shared" ref="BK210:BK230" si="9">ROUND(I210*H210,2)</f>
        <v>0</v>
      </c>
      <c r="BL210" s="16" t="s">
        <v>7983</v>
      </c>
      <c r="BM210" s="163" t="s">
        <v>6884</v>
      </c>
    </row>
    <row r="211" spans="2:65" s="1" customFormat="1" ht="16.5" customHeight="1">
      <c r="B211" s="151"/>
      <c r="C211" s="189" t="s">
        <v>5943</v>
      </c>
      <c r="D211" s="189" t="s">
        <v>5826</v>
      </c>
      <c r="E211" s="190" t="s">
        <v>6899</v>
      </c>
      <c r="F211" s="191" t="s">
        <v>6900</v>
      </c>
      <c r="G211" s="192" t="s">
        <v>5897</v>
      </c>
      <c r="H211" s="193">
        <v>3</v>
      </c>
      <c r="I211" s="194"/>
      <c r="J211" s="195">
        <f t="shared" si="0"/>
        <v>0</v>
      </c>
      <c r="K211" s="191" t="s">
        <v>7982</v>
      </c>
      <c r="L211" s="196"/>
      <c r="M211" s="197" t="s">
        <v>7590</v>
      </c>
      <c r="N211" s="198" t="s">
        <v>7629</v>
      </c>
      <c r="O211" s="54"/>
      <c r="P211" s="161">
        <f t="shared" si="1"/>
        <v>0</v>
      </c>
      <c r="Q211" s="161">
        <v>9.1999999999999998E-3</v>
      </c>
      <c r="R211" s="161">
        <f t="shared" si="2"/>
        <v>2.76E-2</v>
      </c>
      <c r="S211" s="161">
        <v>0</v>
      </c>
      <c r="T211" s="162">
        <f t="shared" si="3"/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6901</v>
      </c>
    </row>
    <row r="212" spans="2:65" s="1" customFormat="1" ht="16.5" customHeight="1">
      <c r="B212" s="151"/>
      <c r="C212" s="189" t="s">
        <v>5948</v>
      </c>
      <c r="D212" s="189" t="s">
        <v>5826</v>
      </c>
      <c r="E212" s="190" t="s">
        <v>2597</v>
      </c>
      <c r="F212" s="191" t="s">
        <v>2598</v>
      </c>
      <c r="G212" s="192" t="s">
        <v>5897</v>
      </c>
      <c r="H212" s="193">
        <v>4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0.01</v>
      </c>
      <c r="R212" s="161">
        <f t="shared" si="2"/>
        <v>0.04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2599</v>
      </c>
    </row>
    <row r="213" spans="2:65" s="1" customFormat="1" ht="16.5" customHeight="1">
      <c r="B213" s="151"/>
      <c r="C213" s="189" t="s">
        <v>5953</v>
      </c>
      <c r="D213" s="189" t="s">
        <v>5826</v>
      </c>
      <c r="E213" s="190" t="s">
        <v>6922</v>
      </c>
      <c r="F213" s="191" t="s">
        <v>6923</v>
      </c>
      <c r="G213" s="192" t="s">
        <v>5897</v>
      </c>
      <c r="H213" s="193">
        <v>2</v>
      </c>
      <c r="I213" s="194"/>
      <c r="J213" s="195">
        <f t="shared" si="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1"/>
        <v>0</v>
      </c>
      <c r="Q213" s="161">
        <v>0</v>
      </c>
      <c r="R213" s="161">
        <f t="shared" si="2"/>
        <v>0</v>
      </c>
      <c r="S213" s="161">
        <v>0</v>
      </c>
      <c r="T213" s="162">
        <f t="shared" si="3"/>
        <v>0</v>
      </c>
      <c r="AR213" s="163" t="s">
        <v>8023</v>
      </c>
      <c r="AT213" s="163" t="s">
        <v>5826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6924</v>
      </c>
    </row>
    <row r="214" spans="2:65" s="1" customFormat="1" ht="16.5" customHeight="1">
      <c r="B214" s="151"/>
      <c r="C214" s="189" t="s">
        <v>5958</v>
      </c>
      <c r="D214" s="189" t="s">
        <v>5826</v>
      </c>
      <c r="E214" s="190" t="s">
        <v>6928</v>
      </c>
      <c r="F214" s="191" t="s">
        <v>6929</v>
      </c>
      <c r="G214" s="192" t="s">
        <v>5897</v>
      </c>
      <c r="H214" s="193">
        <v>2</v>
      </c>
      <c r="I214" s="194"/>
      <c r="J214" s="195">
        <f t="shared" si="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0</v>
      </c>
      <c r="R214" s="161">
        <f t="shared" si="2"/>
        <v>0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6930</v>
      </c>
    </row>
    <row r="215" spans="2:65" s="1" customFormat="1" ht="16.5" customHeight="1">
      <c r="B215" s="151"/>
      <c r="C215" s="189" t="s">
        <v>5962</v>
      </c>
      <c r="D215" s="189" t="s">
        <v>5826</v>
      </c>
      <c r="E215" s="190" t="s">
        <v>6935</v>
      </c>
      <c r="F215" s="191" t="s">
        <v>6936</v>
      </c>
      <c r="G215" s="192" t="s">
        <v>5897</v>
      </c>
      <c r="H215" s="193">
        <v>2</v>
      </c>
      <c r="I215" s="194"/>
      <c r="J215" s="195">
        <f t="shared" si="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1"/>
        <v>0</v>
      </c>
      <c r="Q215" s="161">
        <v>0</v>
      </c>
      <c r="R215" s="161">
        <f t="shared" si="2"/>
        <v>0</v>
      </c>
      <c r="S215" s="161">
        <v>0</v>
      </c>
      <c r="T215" s="162">
        <f t="shared" si="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6937</v>
      </c>
    </row>
    <row r="216" spans="2:65" s="1" customFormat="1" ht="16.5" customHeight="1">
      <c r="B216" s="151"/>
      <c r="C216" s="189" t="s">
        <v>5966</v>
      </c>
      <c r="D216" s="189" t="s">
        <v>5826</v>
      </c>
      <c r="E216" s="190" t="s">
        <v>6951</v>
      </c>
      <c r="F216" s="191" t="s">
        <v>6952</v>
      </c>
      <c r="G216" s="192" t="s">
        <v>5897</v>
      </c>
      <c r="H216" s="193">
        <v>2</v>
      </c>
      <c r="I216" s="194"/>
      <c r="J216" s="195">
        <f t="shared" si="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7.4999999999999997E-3</v>
      </c>
      <c r="R216" s="161">
        <f t="shared" si="2"/>
        <v>1.4999999999999999E-2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2609</v>
      </c>
    </row>
    <row r="217" spans="2:65" s="1" customFormat="1" ht="16.5" customHeight="1">
      <c r="B217" s="151"/>
      <c r="C217" s="189" t="s">
        <v>5970</v>
      </c>
      <c r="D217" s="189" t="s">
        <v>5826</v>
      </c>
      <c r="E217" s="190" t="s">
        <v>4703</v>
      </c>
      <c r="F217" s="191" t="s">
        <v>4704</v>
      </c>
      <c r="G217" s="192" t="s">
        <v>5897</v>
      </c>
      <c r="H217" s="193">
        <v>1</v>
      </c>
      <c r="I217" s="194"/>
      <c r="J217" s="195">
        <f t="shared" si="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1"/>
        <v>0</v>
      </c>
      <c r="Q217" s="161">
        <v>8.0000000000000002E-3</v>
      </c>
      <c r="R217" s="161">
        <f t="shared" si="2"/>
        <v>8.0000000000000002E-3</v>
      </c>
      <c r="S217" s="161">
        <v>0</v>
      </c>
      <c r="T217" s="162">
        <f t="shared" si="3"/>
        <v>0</v>
      </c>
      <c r="AR217" s="163" t="s">
        <v>8023</v>
      </c>
      <c r="AT217" s="163" t="s">
        <v>5826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2612</v>
      </c>
    </row>
    <row r="218" spans="2:65" s="1" customFormat="1" ht="16.5" customHeight="1">
      <c r="B218" s="151"/>
      <c r="C218" s="189" t="s">
        <v>5974</v>
      </c>
      <c r="D218" s="189" t="s">
        <v>5826</v>
      </c>
      <c r="E218" s="190" t="s">
        <v>2610</v>
      </c>
      <c r="F218" s="191" t="s">
        <v>2611</v>
      </c>
      <c r="G218" s="192" t="s">
        <v>5897</v>
      </c>
      <c r="H218" s="193">
        <v>1</v>
      </c>
      <c r="I218" s="194"/>
      <c r="J218" s="195">
        <f t="shared" si="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7.7999999999999996E-3</v>
      </c>
      <c r="R218" s="161">
        <f t="shared" si="2"/>
        <v>7.7999999999999996E-3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4000</v>
      </c>
    </row>
    <row r="219" spans="2:65" s="1" customFormat="1" ht="16.5" customHeight="1">
      <c r="B219" s="151"/>
      <c r="C219" s="189" t="s">
        <v>5978</v>
      </c>
      <c r="D219" s="189" t="s">
        <v>5826</v>
      </c>
      <c r="E219" s="190" t="s">
        <v>4001</v>
      </c>
      <c r="F219" s="191" t="s">
        <v>4002</v>
      </c>
      <c r="G219" s="192" t="s">
        <v>5897</v>
      </c>
      <c r="H219" s="193">
        <v>1</v>
      </c>
      <c r="I219" s="194"/>
      <c r="J219" s="195">
        <f t="shared" si="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1"/>
        <v>0</v>
      </c>
      <c r="Q219" s="161">
        <v>1.2500000000000001E-2</v>
      </c>
      <c r="R219" s="161">
        <f t="shared" si="2"/>
        <v>1.2500000000000001E-2</v>
      </c>
      <c r="S219" s="161">
        <v>0</v>
      </c>
      <c r="T219" s="162">
        <f t="shared" si="3"/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2613</v>
      </c>
    </row>
    <row r="220" spans="2:65" s="1" customFormat="1" ht="16.5" customHeight="1">
      <c r="B220" s="151"/>
      <c r="C220" s="189" t="s">
        <v>5982</v>
      </c>
      <c r="D220" s="189" t="s">
        <v>5826</v>
      </c>
      <c r="E220" s="190" t="s">
        <v>6978</v>
      </c>
      <c r="F220" s="191" t="s">
        <v>6979</v>
      </c>
      <c r="G220" s="192" t="s">
        <v>5897</v>
      </c>
      <c r="H220" s="193">
        <v>2</v>
      </c>
      <c r="I220" s="194"/>
      <c r="J220" s="195">
        <f t="shared" si="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1.9E-2</v>
      </c>
      <c r="R220" s="161">
        <f t="shared" si="2"/>
        <v>3.7999999999999999E-2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2614</v>
      </c>
    </row>
    <row r="221" spans="2:65" s="1" customFormat="1" ht="16.5" customHeight="1">
      <c r="B221" s="151"/>
      <c r="C221" s="189" t="s">
        <v>5987</v>
      </c>
      <c r="D221" s="189" t="s">
        <v>5826</v>
      </c>
      <c r="E221" s="190" t="s">
        <v>4003</v>
      </c>
      <c r="F221" s="191" t="s">
        <v>4004</v>
      </c>
      <c r="G221" s="192" t="s">
        <v>5897</v>
      </c>
      <c r="H221" s="193">
        <v>1</v>
      </c>
      <c r="I221" s="194"/>
      <c r="J221" s="195">
        <f t="shared" si="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1"/>
        <v>0</v>
      </c>
      <c r="Q221" s="161">
        <v>1.4500000000000001E-2</v>
      </c>
      <c r="R221" s="161">
        <f t="shared" si="2"/>
        <v>1.4500000000000001E-2</v>
      </c>
      <c r="S221" s="161">
        <v>0</v>
      </c>
      <c r="T221" s="162">
        <f t="shared" si="3"/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4005</v>
      </c>
    </row>
    <row r="222" spans="2:65" s="1" customFormat="1" ht="16.5" customHeight="1">
      <c r="B222" s="151"/>
      <c r="C222" s="189" t="s">
        <v>5993</v>
      </c>
      <c r="D222" s="189" t="s">
        <v>5826</v>
      </c>
      <c r="E222" s="190" t="s">
        <v>6955</v>
      </c>
      <c r="F222" s="191" t="s">
        <v>6956</v>
      </c>
      <c r="G222" s="192" t="s">
        <v>5897</v>
      </c>
      <c r="H222" s="193">
        <v>1</v>
      </c>
      <c r="I222" s="194"/>
      <c r="J222" s="195">
        <f t="shared" si="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5.0000000000000001E-3</v>
      </c>
      <c r="R222" s="161">
        <f t="shared" si="2"/>
        <v>5.0000000000000001E-3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6957</v>
      </c>
    </row>
    <row r="223" spans="2:65" s="1" customFormat="1" ht="24" customHeight="1">
      <c r="B223" s="151"/>
      <c r="C223" s="152" t="s">
        <v>6934</v>
      </c>
      <c r="D223" s="152" t="s">
        <v>7978</v>
      </c>
      <c r="E223" s="153" t="s">
        <v>6982</v>
      </c>
      <c r="F223" s="154" t="s">
        <v>6983</v>
      </c>
      <c r="G223" s="155" t="s">
        <v>5897</v>
      </c>
      <c r="H223" s="156">
        <v>4</v>
      </c>
      <c r="I223" s="157"/>
      <c r="J223" s="158">
        <f t="shared" si="0"/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 t="shared" si="1"/>
        <v>0</v>
      </c>
      <c r="Q223" s="161">
        <v>7.2000000000000005E-4</v>
      </c>
      <c r="R223" s="161">
        <f t="shared" si="2"/>
        <v>2.8800000000000002E-3</v>
      </c>
      <c r="S223" s="161">
        <v>0</v>
      </c>
      <c r="T223" s="162">
        <f t="shared" si="3"/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6984</v>
      </c>
    </row>
    <row r="224" spans="2:65" s="1" customFormat="1" ht="16.5" customHeight="1">
      <c r="B224" s="151"/>
      <c r="C224" s="189" t="s">
        <v>6938</v>
      </c>
      <c r="D224" s="189" t="s">
        <v>5826</v>
      </c>
      <c r="E224" s="190" t="s">
        <v>6986</v>
      </c>
      <c r="F224" s="191" t="s">
        <v>6987</v>
      </c>
      <c r="G224" s="192" t="s">
        <v>5897</v>
      </c>
      <c r="H224" s="193">
        <v>4</v>
      </c>
      <c r="I224" s="194"/>
      <c r="J224" s="195">
        <f t="shared" si="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1.2E-2</v>
      </c>
      <c r="R224" s="161">
        <f t="shared" si="2"/>
        <v>4.8000000000000001E-2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6988</v>
      </c>
    </row>
    <row r="225" spans="2:65" s="1" customFormat="1" ht="16.5" customHeight="1">
      <c r="B225" s="151"/>
      <c r="C225" s="189" t="s">
        <v>6942</v>
      </c>
      <c r="D225" s="189" t="s">
        <v>5826</v>
      </c>
      <c r="E225" s="190" t="s">
        <v>4713</v>
      </c>
      <c r="F225" s="191" t="s">
        <v>4714</v>
      </c>
      <c r="G225" s="192" t="s">
        <v>5897</v>
      </c>
      <c r="H225" s="193">
        <v>4</v>
      </c>
      <c r="I225" s="194"/>
      <c r="J225" s="195">
        <f t="shared" si="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1"/>
        <v>0</v>
      </c>
      <c r="Q225" s="161">
        <v>6.9999999999999999E-4</v>
      </c>
      <c r="R225" s="161">
        <f t="shared" si="2"/>
        <v>2.8E-3</v>
      </c>
      <c r="S225" s="161">
        <v>0</v>
      </c>
      <c r="T225" s="162">
        <f t="shared" si="3"/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4006</v>
      </c>
    </row>
    <row r="226" spans="2:65" s="1" customFormat="1" ht="24" customHeight="1">
      <c r="B226" s="151"/>
      <c r="C226" s="152" t="s">
        <v>6946</v>
      </c>
      <c r="D226" s="152" t="s">
        <v>7978</v>
      </c>
      <c r="E226" s="153" t="s">
        <v>6990</v>
      </c>
      <c r="F226" s="154" t="s">
        <v>6991</v>
      </c>
      <c r="G226" s="155" t="s">
        <v>5897</v>
      </c>
      <c r="H226" s="156">
        <v>1</v>
      </c>
      <c r="I226" s="157"/>
      <c r="J226" s="158">
        <f t="shared" si="0"/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 t="shared" si="1"/>
        <v>0</v>
      </c>
      <c r="Q226" s="161">
        <v>1.65E-3</v>
      </c>
      <c r="R226" s="161">
        <f t="shared" si="2"/>
        <v>1.65E-3</v>
      </c>
      <c r="S226" s="161">
        <v>0</v>
      </c>
      <c r="T226" s="162">
        <f t="shared" si="3"/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6992</v>
      </c>
    </row>
    <row r="227" spans="2:65" s="1" customFormat="1" ht="16.5" customHeight="1">
      <c r="B227" s="151"/>
      <c r="C227" s="189" t="s">
        <v>6950</v>
      </c>
      <c r="D227" s="189" t="s">
        <v>5826</v>
      </c>
      <c r="E227" s="190" t="s">
        <v>6994</v>
      </c>
      <c r="F227" s="191" t="s">
        <v>6995</v>
      </c>
      <c r="G227" s="192" t="s">
        <v>5897</v>
      </c>
      <c r="H227" s="193">
        <v>1</v>
      </c>
      <c r="I227" s="194"/>
      <c r="J227" s="195">
        <f t="shared" si="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1"/>
        <v>0</v>
      </c>
      <c r="Q227" s="161">
        <v>2.3E-2</v>
      </c>
      <c r="R227" s="161">
        <f t="shared" si="2"/>
        <v>2.3E-2</v>
      </c>
      <c r="S227" s="161">
        <v>0</v>
      </c>
      <c r="T227" s="162">
        <f t="shared" si="3"/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2619</v>
      </c>
    </row>
    <row r="228" spans="2:65" s="1" customFormat="1" ht="16.5" customHeight="1">
      <c r="B228" s="151"/>
      <c r="C228" s="189" t="s">
        <v>6954</v>
      </c>
      <c r="D228" s="189" t="s">
        <v>5826</v>
      </c>
      <c r="E228" s="190" t="s">
        <v>6182</v>
      </c>
      <c r="F228" s="191" t="s">
        <v>4007</v>
      </c>
      <c r="G228" s="192" t="s">
        <v>5897</v>
      </c>
      <c r="H228" s="193">
        <v>1</v>
      </c>
      <c r="I228" s="194"/>
      <c r="J228" s="195">
        <f t="shared" si="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1"/>
        <v>0</v>
      </c>
      <c r="Q228" s="161">
        <v>1.4499999999999999E-3</v>
      </c>
      <c r="R228" s="161">
        <f t="shared" si="2"/>
        <v>1.4499999999999999E-3</v>
      </c>
      <c r="S228" s="161">
        <v>0</v>
      </c>
      <c r="T228" s="162">
        <f t="shared" si="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4008</v>
      </c>
    </row>
    <row r="229" spans="2:65" s="1" customFormat="1" ht="24" customHeight="1">
      <c r="B229" s="151"/>
      <c r="C229" s="152" t="s">
        <v>6958</v>
      </c>
      <c r="D229" s="152" t="s">
        <v>7978</v>
      </c>
      <c r="E229" s="153" t="s">
        <v>7006</v>
      </c>
      <c r="F229" s="154" t="s">
        <v>7007</v>
      </c>
      <c r="G229" s="155" t="s">
        <v>5897</v>
      </c>
      <c r="H229" s="156">
        <v>1</v>
      </c>
      <c r="I229" s="157"/>
      <c r="J229" s="158">
        <f t="shared" si="0"/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 t="shared" si="1"/>
        <v>0</v>
      </c>
      <c r="Q229" s="161">
        <v>2.7529999999999999E-2</v>
      </c>
      <c r="R229" s="161">
        <f t="shared" si="2"/>
        <v>2.7529999999999999E-2</v>
      </c>
      <c r="S229" s="161">
        <v>0</v>
      </c>
      <c r="T229" s="162">
        <f t="shared" si="3"/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 t="shared" si="4"/>
        <v>0</v>
      </c>
      <c r="BF229" s="164">
        <f t="shared" si="5"/>
        <v>0</v>
      </c>
      <c r="BG229" s="164">
        <f t="shared" si="6"/>
        <v>0</v>
      </c>
      <c r="BH229" s="164">
        <f t="shared" si="7"/>
        <v>0</v>
      </c>
      <c r="BI229" s="164">
        <f t="shared" si="8"/>
        <v>0</v>
      </c>
      <c r="BJ229" s="16" t="s">
        <v>7671</v>
      </c>
      <c r="BK229" s="164">
        <f t="shared" si="9"/>
        <v>0</v>
      </c>
      <c r="BL229" s="16" t="s">
        <v>7983</v>
      </c>
      <c r="BM229" s="163" t="s">
        <v>7008</v>
      </c>
    </row>
    <row r="230" spans="2:65" s="1" customFormat="1" ht="16.5" customHeight="1">
      <c r="B230" s="151"/>
      <c r="C230" s="189" t="s">
        <v>6962</v>
      </c>
      <c r="D230" s="189" t="s">
        <v>5826</v>
      </c>
      <c r="E230" s="190" t="s">
        <v>4009</v>
      </c>
      <c r="F230" s="191" t="s">
        <v>4010</v>
      </c>
      <c r="G230" s="192" t="s">
        <v>5897</v>
      </c>
      <c r="H230" s="193">
        <v>1</v>
      </c>
      <c r="I230" s="194"/>
      <c r="J230" s="195">
        <f t="shared" si="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"/>
        <v>0</v>
      </c>
      <c r="Q230" s="161">
        <v>0</v>
      </c>
      <c r="R230" s="161">
        <f t="shared" si="2"/>
        <v>0</v>
      </c>
      <c r="S230" s="161">
        <v>0</v>
      </c>
      <c r="T230" s="162">
        <f t="shared" si="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4"/>
        <v>0</v>
      </c>
      <c r="BF230" s="164">
        <f t="shared" si="5"/>
        <v>0</v>
      </c>
      <c r="BG230" s="164">
        <f t="shared" si="6"/>
        <v>0</v>
      </c>
      <c r="BH230" s="164">
        <f t="shared" si="7"/>
        <v>0</v>
      </c>
      <c r="BI230" s="164">
        <f t="shared" si="8"/>
        <v>0</v>
      </c>
      <c r="BJ230" s="16" t="s">
        <v>7671</v>
      </c>
      <c r="BK230" s="164">
        <f t="shared" si="9"/>
        <v>0</v>
      </c>
      <c r="BL230" s="16" t="s">
        <v>7983</v>
      </c>
      <c r="BM230" s="163" t="s">
        <v>4011</v>
      </c>
    </row>
    <row r="231" spans="2:65" s="1" customFormat="1" ht="39">
      <c r="B231" s="31"/>
      <c r="D231" s="166" t="s">
        <v>5891</v>
      </c>
      <c r="F231" s="199" t="s">
        <v>4012</v>
      </c>
      <c r="I231" s="94"/>
      <c r="L231" s="31"/>
      <c r="M231" s="200"/>
      <c r="N231" s="54"/>
      <c r="O231" s="54"/>
      <c r="P231" s="54"/>
      <c r="Q231" s="54"/>
      <c r="R231" s="54"/>
      <c r="S231" s="54"/>
      <c r="T231" s="55"/>
      <c r="AT231" s="16" t="s">
        <v>5891</v>
      </c>
      <c r="AU231" s="16" t="s">
        <v>7673</v>
      </c>
    </row>
    <row r="232" spans="2:65" s="1" customFormat="1" ht="24" customHeight="1">
      <c r="B232" s="151"/>
      <c r="C232" s="152" t="s">
        <v>6966</v>
      </c>
      <c r="D232" s="152" t="s">
        <v>7978</v>
      </c>
      <c r="E232" s="153" t="s">
        <v>7014</v>
      </c>
      <c r="F232" s="154" t="s">
        <v>7015</v>
      </c>
      <c r="G232" s="155" t="s">
        <v>5897</v>
      </c>
      <c r="H232" s="156">
        <v>1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3.8260000000000002E-2</v>
      </c>
      <c r="R232" s="161">
        <f>Q232*H232</f>
        <v>3.8260000000000002E-2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7016</v>
      </c>
    </row>
    <row r="233" spans="2:65" s="1" customFormat="1" ht="16.5" customHeight="1">
      <c r="B233" s="151"/>
      <c r="C233" s="189" t="s">
        <v>5865</v>
      </c>
      <c r="D233" s="189" t="s">
        <v>5826</v>
      </c>
      <c r="E233" s="190" t="s">
        <v>4013</v>
      </c>
      <c r="F233" s="191" t="s">
        <v>4014</v>
      </c>
      <c r="G233" s="192" t="s">
        <v>5897</v>
      </c>
      <c r="H233" s="193">
        <v>1</v>
      </c>
      <c r="I233" s="194"/>
      <c r="J233" s="195">
        <f>ROUND(I233*H233,2)</f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4015</v>
      </c>
    </row>
    <row r="234" spans="2:65" s="1" customFormat="1" ht="39">
      <c r="B234" s="31"/>
      <c r="D234" s="166" t="s">
        <v>5891</v>
      </c>
      <c r="F234" s="199" t="s">
        <v>4016</v>
      </c>
      <c r="I234" s="94"/>
      <c r="L234" s="31"/>
      <c r="M234" s="200"/>
      <c r="N234" s="54"/>
      <c r="O234" s="54"/>
      <c r="P234" s="54"/>
      <c r="Q234" s="54"/>
      <c r="R234" s="54"/>
      <c r="S234" s="54"/>
      <c r="T234" s="55"/>
      <c r="AT234" s="16" t="s">
        <v>5891</v>
      </c>
      <c r="AU234" s="16" t="s">
        <v>7673</v>
      </c>
    </row>
    <row r="235" spans="2:65" s="1" customFormat="1" ht="24" customHeight="1">
      <c r="B235" s="151"/>
      <c r="C235" s="152" t="s">
        <v>6973</v>
      </c>
      <c r="D235" s="152" t="s">
        <v>7978</v>
      </c>
      <c r="E235" s="153" t="s">
        <v>7023</v>
      </c>
      <c r="F235" s="154" t="s">
        <v>7024</v>
      </c>
      <c r="G235" s="155" t="s">
        <v>5897</v>
      </c>
      <c r="H235" s="156">
        <v>1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7.0200000000000002E-3</v>
      </c>
      <c r="R235" s="161">
        <f>Q235*H235</f>
        <v>7.0200000000000002E-3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7025</v>
      </c>
    </row>
    <row r="236" spans="2:65" s="1" customFormat="1" ht="16.5" customHeight="1">
      <c r="B236" s="151"/>
      <c r="C236" s="189" t="s">
        <v>6977</v>
      </c>
      <c r="D236" s="189" t="s">
        <v>5826</v>
      </c>
      <c r="E236" s="190" t="s">
        <v>4734</v>
      </c>
      <c r="F236" s="191" t="s">
        <v>2628</v>
      </c>
      <c r="G236" s="192" t="s">
        <v>5897</v>
      </c>
      <c r="H236" s="193">
        <v>1</v>
      </c>
      <c r="I236" s="194"/>
      <c r="J236" s="195">
        <f>ROUND(I236*H236,2)</f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>O236*H236</f>
        <v>0</v>
      </c>
      <c r="Q236" s="161">
        <v>0.11799999999999999</v>
      </c>
      <c r="R236" s="161">
        <f>Q236*H236</f>
        <v>0.11799999999999999</v>
      </c>
      <c r="S236" s="161">
        <v>0</v>
      </c>
      <c r="T236" s="162">
        <f>S236*H236</f>
        <v>0</v>
      </c>
      <c r="AR236" s="163" t="s">
        <v>8023</v>
      </c>
      <c r="AT236" s="163" t="s">
        <v>5826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2629</v>
      </c>
    </row>
    <row r="237" spans="2:65" s="1" customFormat="1" ht="24" customHeight="1">
      <c r="B237" s="151"/>
      <c r="C237" s="152" t="s">
        <v>6981</v>
      </c>
      <c r="D237" s="152" t="s">
        <v>7978</v>
      </c>
      <c r="E237" s="153" t="s">
        <v>7031</v>
      </c>
      <c r="F237" s="154" t="s">
        <v>7032</v>
      </c>
      <c r="G237" s="155" t="s">
        <v>5897</v>
      </c>
      <c r="H237" s="156">
        <v>5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1.56E-3</v>
      </c>
      <c r="R237" s="161">
        <f>Q237*H237</f>
        <v>7.7999999999999996E-3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7033</v>
      </c>
    </row>
    <row r="238" spans="2:65" s="1" customFormat="1" ht="24" customHeight="1">
      <c r="B238" s="151"/>
      <c r="C238" s="152" t="s">
        <v>6985</v>
      </c>
      <c r="D238" s="152" t="s">
        <v>7978</v>
      </c>
      <c r="E238" s="153" t="s">
        <v>7035</v>
      </c>
      <c r="F238" s="154" t="s">
        <v>7036</v>
      </c>
      <c r="G238" s="155" t="s">
        <v>5897</v>
      </c>
      <c r="H238" s="156">
        <v>1</v>
      </c>
      <c r="I238" s="157"/>
      <c r="J238" s="158">
        <f>ROUND(I238*H238,2)</f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6.8999999999999997E-4</v>
      </c>
      <c r="R238" s="161">
        <f>Q238*H238</f>
        <v>6.8999999999999997E-4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7037</v>
      </c>
    </row>
    <row r="239" spans="2:65" s="11" customFormat="1" ht="22.9" customHeight="1">
      <c r="B239" s="138"/>
      <c r="D239" s="139" t="s">
        <v>7663</v>
      </c>
      <c r="E239" s="149" t="s">
        <v>8027</v>
      </c>
      <c r="F239" s="149" t="s">
        <v>7043</v>
      </c>
      <c r="I239" s="141"/>
      <c r="J239" s="150">
        <f>BK239</f>
        <v>0</v>
      </c>
      <c r="L239" s="138"/>
      <c r="M239" s="143"/>
      <c r="N239" s="144"/>
      <c r="O239" s="144"/>
      <c r="P239" s="145">
        <f>P240+SUM(P241:P244)</f>
        <v>0</v>
      </c>
      <c r="Q239" s="144"/>
      <c r="R239" s="145">
        <f>R240+SUM(R241:R244)</f>
        <v>2.6869219999999999E-2</v>
      </c>
      <c r="S239" s="144"/>
      <c r="T239" s="146">
        <f>T240+SUM(T241:T244)</f>
        <v>6.3600000000000004E-2</v>
      </c>
      <c r="AR239" s="139" t="s">
        <v>7671</v>
      </c>
      <c r="AT239" s="147" t="s">
        <v>7663</v>
      </c>
      <c r="AU239" s="147" t="s">
        <v>7671</v>
      </c>
      <c r="AY239" s="139" t="s">
        <v>7977</v>
      </c>
      <c r="BK239" s="148">
        <f>BK240+SUM(BK241:BK244)</f>
        <v>0</v>
      </c>
    </row>
    <row r="240" spans="2:65" s="1" customFormat="1" ht="24" customHeight="1">
      <c r="B240" s="151"/>
      <c r="C240" s="152" t="s">
        <v>6989</v>
      </c>
      <c r="D240" s="152" t="s">
        <v>7978</v>
      </c>
      <c r="E240" s="153" t="s">
        <v>7045</v>
      </c>
      <c r="F240" s="154" t="s">
        <v>7046</v>
      </c>
      <c r="G240" s="155" t="s">
        <v>5783</v>
      </c>
      <c r="H240" s="156">
        <v>54.326000000000001</v>
      </c>
      <c r="I240" s="157"/>
      <c r="J240" s="158">
        <f>ROUND(I240*H240,2)</f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>O240*H240</f>
        <v>0</v>
      </c>
      <c r="Q240" s="161">
        <v>4.6999999999999999E-4</v>
      </c>
      <c r="R240" s="161">
        <f>Q240*H240</f>
        <v>2.5533219999999999E-2</v>
      </c>
      <c r="S240" s="161">
        <v>0</v>
      </c>
      <c r="T240" s="162">
        <f>S240*H240</f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6" t="s">
        <v>7671</v>
      </c>
      <c r="BK240" s="164">
        <f>ROUND(I240*H240,2)</f>
        <v>0</v>
      </c>
      <c r="BL240" s="16" t="s">
        <v>7983</v>
      </c>
      <c r="BM240" s="163" t="s">
        <v>7047</v>
      </c>
    </row>
    <row r="241" spans="2:65" s="12" customFormat="1">
      <c r="B241" s="165"/>
      <c r="D241" s="166" t="s">
        <v>7985</v>
      </c>
      <c r="E241" s="167" t="s">
        <v>7590</v>
      </c>
      <c r="F241" s="168" t="s">
        <v>7048</v>
      </c>
      <c r="H241" s="169">
        <v>47.24</v>
      </c>
      <c r="I241" s="170"/>
      <c r="L241" s="165"/>
      <c r="M241" s="171"/>
      <c r="N241" s="172"/>
      <c r="O241" s="172"/>
      <c r="P241" s="172"/>
      <c r="Q241" s="172"/>
      <c r="R241" s="172"/>
      <c r="S241" s="172"/>
      <c r="T241" s="173"/>
      <c r="AT241" s="167" t="s">
        <v>7985</v>
      </c>
      <c r="AU241" s="167" t="s">
        <v>7673</v>
      </c>
      <c r="AV241" s="12" t="s">
        <v>7673</v>
      </c>
      <c r="AW241" s="12" t="s">
        <v>7620</v>
      </c>
      <c r="AX241" s="12" t="s">
        <v>7671</v>
      </c>
      <c r="AY241" s="167" t="s">
        <v>7977</v>
      </c>
    </row>
    <row r="242" spans="2:65" s="12" customFormat="1">
      <c r="B242" s="165"/>
      <c r="D242" s="166" t="s">
        <v>7985</v>
      </c>
      <c r="F242" s="168" t="s">
        <v>7049</v>
      </c>
      <c r="H242" s="169">
        <v>54.326000000000001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7592</v>
      </c>
      <c r="AX242" s="12" t="s">
        <v>7671</v>
      </c>
      <c r="AY242" s="167" t="s">
        <v>7977</v>
      </c>
    </row>
    <row r="243" spans="2:65" s="1" customFormat="1" ht="24" customHeight="1">
      <c r="B243" s="151"/>
      <c r="C243" s="152" t="s">
        <v>6993</v>
      </c>
      <c r="D243" s="152" t="s">
        <v>7978</v>
      </c>
      <c r="E243" s="153" t="s">
        <v>7051</v>
      </c>
      <c r="F243" s="154" t="s">
        <v>7052</v>
      </c>
      <c r="G243" s="155" t="s">
        <v>5863</v>
      </c>
      <c r="H243" s="156">
        <v>0.4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3.3400000000000001E-3</v>
      </c>
      <c r="R243" s="161">
        <f>Q243*H243</f>
        <v>1.3360000000000002E-3</v>
      </c>
      <c r="S243" s="161">
        <v>0.159</v>
      </c>
      <c r="T243" s="162">
        <f>S243*H243</f>
        <v>6.3600000000000004E-2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7053</v>
      </c>
    </row>
    <row r="244" spans="2:65" s="11" customFormat="1" ht="20.85" customHeight="1">
      <c r="B244" s="138"/>
      <c r="D244" s="139" t="s">
        <v>7663</v>
      </c>
      <c r="E244" s="149" t="s">
        <v>7054</v>
      </c>
      <c r="F244" s="149" t="s">
        <v>7055</v>
      </c>
      <c r="I244" s="141"/>
      <c r="J244" s="150">
        <f>BK244</f>
        <v>0</v>
      </c>
      <c r="L244" s="138"/>
      <c r="M244" s="143"/>
      <c r="N244" s="144"/>
      <c r="O244" s="144"/>
      <c r="P244" s="145">
        <f>P245</f>
        <v>0</v>
      </c>
      <c r="Q244" s="144"/>
      <c r="R244" s="145">
        <f>R245</f>
        <v>0</v>
      </c>
      <c r="S244" s="144"/>
      <c r="T244" s="146">
        <f>T245</f>
        <v>0</v>
      </c>
      <c r="AR244" s="139" t="s">
        <v>7671</v>
      </c>
      <c r="AT244" s="147" t="s">
        <v>7663</v>
      </c>
      <c r="AU244" s="147" t="s">
        <v>7673</v>
      </c>
      <c r="AY244" s="139" t="s">
        <v>7977</v>
      </c>
      <c r="BK244" s="148">
        <f>BK245</f>
        <v>0</v>
      </c>
    </row>
    <row r="245" spans="2:65" s="1" customFormat="1" ht="24" customHeight="1">
      <c r="B245" s="151"/>
      <c r="C245" s="152" t="s">
        <v>6997</v>
      </c>
      <c r="D245" s="152" t="s">
        <v>7978</v>
      </c>
      <c r="E245" s="153" t="s">
        <v>7057</v>
      </c>
      <c r="F245" s="154" t="s">
        <v>7058</v>
      </c>
      <c r="G245" s="155" t="s">
        <v>5816</v>
      </c>
      <c r="H245" s="156">
        <v>17.628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7991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7059</v>
      </c>
    </row>
    <row r="246" spans="2:65" s="11" customFormat="1" ht="22.9" customHeight="1">
      <c r="B246" s="138"/>
      <c r="D246" s="139" t="s">
        <v>7663</v>
      </c>
      <c r="E246" s="149" t="s">
        <v>7060</v>
      </c>
      <c r="F246" s="149" t="s">
        <v>7061</v>
      </c>
      <c r="I246" s="141"/>
      <c r="J246" s="150">
        <f>BK246</f>
        <v>0</v>
      </c>
      <c r="L246" s="138"/>
      <c r="M246" s="143"/>
      <c r="N246" s="144"/>
      <c r="O246" s="144"/>
      <c r="P246" s="145">
        <f>SUM(P247:P250)</f>
        <v>0</v>
      </c>
      <c r="Q246" s="144"/>
      <c r="R246" s="145">
        <f>SUM(R247:R250)</f>
        <v>0</v>
      </c>
      <c r="S246" s="144"/>
      <c r="T246" s="146">
        <f>SUM(T247:T250)</f>
        <v>0</v>
      </c>
      <c r="AR246" s="139" t="s">
        <v>7671</v>
      </c>
      <c r="AT246" s="147" t="s">
        <v>7663</v>
      </c>
      <c r="AU246" s="147" t="s">
        <v>7671</v>
      </c>
      <c r="AY246" s="139" t="s">
        <v>7977</v>
      </c>
      <c r="BK246" s="148">
        <f>SUM(BK247:BK250)</f>
        <v>0</v>
      </c>
    </row>
    <row r="247" spans="2:65" s="1" customFormat="1" ht="24" customHeight="1">
      <c r="B247" s="151"/>
      <c r="C247" s="152" t="s">
        <v>7001</v>
      </c>
      <c r="D247" s="152" t="s">
        <v>7978</v>
      </c>
      <c r="E247" s="153" t="s">
        <v>7063</v>
      </c>
      <c r="F247" s="154" t="s">
        <v>7064</v>
      </c>
      <c r="G247" s="155" t="s">
        <v>5816</v>
      </c>
      <c r="H247" s="156">
        <v>6.4000000000000001E-2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7065</v>
      </c>
    </row>
    <row r="248" spans="2:65" s="1" customFormat="1" ht="24" customHeight="1">
      <c r="B248" s="151"/>
      <c r="C248" s="152" t="s">
        <v>7005</v>
      </c>
      <c r="D248" s="152" t="s">
        <v>7978</v>
      </c>
      <c r="E248" s="153" t="s">
        <v>7067</v>
      </c>
      <c r="F248" s="154" t="s">
        <v>7068</v>
      </c>
      <c r="G248" s="155" t="s">
        <v>5816</v>
      </c>
      <c r="H248" s="156">
        <v>0.89600000000000002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7069</v>
      </c>
    </row>
    <row r="249" spans="2:65" s="12" customFormat="1">
      <c r="B249" s="165"/>
      <c r="D249" s="166" t="s">
        <v>7985</v>
      </c>
      <c r="F249" s="168" t="s">
        <v>7070</v>
      </c>
      <c r="H249" s="169">
        <v>0.89600000000000002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7592</v>
      </c>
      <c r="AX249" s="12" t="s">
        <v>7671</v>
      </c>
      <c r="AY249" s="167" t="s">
        <v>7977</v>
      </c>
    </row>
    <row r="250" spans="2:65" s="1" customFormat="1" ht="24" customHeight="1">
      <c r="B250" s="151"/>
      <c r="C250" s="152" t="s">
        <v>7009</v>
      </c>
      <c r="D250" s="152" t="s">
        <v>7978</v>
      </c>
      <c r="E250" s="153" t="s">
        <v>7072</v>
      </c>
      <c r="F250" s="154" t="s">
        <v>7073</v>
      </c>
      <c r="G250" s="155" t="s">
        <v>5816</v>
      </c>
      <c r="H250" s="156">
        <v>6.4000000000000001E-2</v>
      </c>
      <c r="I250" s="157"/>
      <c r="J250" s="158">
        <f>ROUND(I250*H250,2)</f>
        <v>0</v>
      </c>
      <c r="K250" s="154" t="s">
        <v>6065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7074</v>
      </c>
    </row>
    <row r="251" spans="2:65" s="11" customFormat="1" ht="25.9" customHeight="1">
      <c r="B251" s="138"/>
      <c r="D251" s="139" t="s">
        <v>7663</v>
      </c>
      <c r="E251" s="140" t="s">
        <v>7075</v>
      </c>
      <c r="F251" s="140" t="s">
        <v>7076</v>
      </c>
      <c r="I251" s="141"/>
      <c r="J251" s="142">
        <f>BK251</f>
        <v>0</v>
      </c>
      <c r="L251" s="138"/>
      <c r="M251" s="143"/>
      <c r="N251" s="144"/>
      <c r="O251" s="144"/>
      <c r="P251" s="145">
        <f>SUM(P252:P267)</f>
        <v>0</v>
      </c>
      <c r="Q251" s="144"/>
      <c r="R251" s="145">
        <f>SUM(R252:R267)</f>
        <v>0.313363</v>
      </c>
      <c r="S251" s="144"/>
      <c r="T251" s="146">
        <f>SUM(T252:T267)</f>
        <v>0</v>
      </c>
      <c r="AR251" s="139" t="s">
        <v>7673</v>
      </c>
      <c r="AT251" s="147" t="s">
        <v>7663</v>
      </c>
      <c r="AU251" s="147" t="s">
        <v>7664</v>
      </c>
      <c r="AY251" s="139" t="s">
        <v>7977</v>
      </c>
      <c r="BK251" s="148">
        <f>SUM(BK252:BK267)</f>
        <v>0</v>
      </c>
    </row>
    <row r="252" spans="2:65" s="1" customFormat="1" ht="24" customHeight="1">
      <c r="B252" s="151"/>
      <c r="C252" s="152" t="s">
        <v>7013</v>
      </c>
      <c r="D252" s="152" t="s">
        <v>7978</v>
      </c>
      <c r="E252" s="153" t="s">
        <v>7078</v>
      </c>
      <c r="F252" s="154" t="s">
        <v>7079</v>
      </c>
      <c r="G252" s="155" t="s">
        <v>5783</v>
      </c>
      <c r="H252" s="156">
        <v>56.16</v>
      </c>
      <c r="I252" s="157"/>
      <c r="J252" s="158">
        <f>ROUND(I252*H252,2)</f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5804</v>
      </c>
      <c r="AT252" s="163" t="s">
        <v>7978</v>
      </c>
      <c r="AU252" s="163" t="s">
        <v>7671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5804</v>
      </c>
      <c r="BM252" s="163" t="s">
        <v>7080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7081</v>
      </c>
      <c r="H253" s="169">
        <v>56.16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7671</v>
      </c>
      <c r="AV253" s="12" t="s">
        <v>7673</v>
      </c>
      <c r="AW253" s="12" t="s">
        <v>7620</v>
      </c>
      <c r="AX253" s="12" t="s">
        <v>7671</v>
      </c>
      <c r="AY253" s="167" t="s">
        <v>7977</v>
      </c>
    </row>
    <row r="254" spans="2:65" s="1" customFormat="1" ht="24" customHeight="1">
      <c r="B254" s="151"/>
      <c r="C254" s="152" t="s">
        <v>7017</v>
      </c>
      <c r="D254" s="152" t="s">
        <v>7978</v>
      </c>
      <c r="E254" s="153" t="s">
        <v>7083</v>
      </c>
      <c r="F254" s="154" t="s">
        <v>7084</v>
      </c>
      <c r="G254" s="155" t="s">
        <v>5783</v>
      </c>
      <c r="H254" s="156">
        <v>85.56</v>
      </c>
      <c r="I254" s="157"/>
      <c r="J254" s="158">
        <f>ROUND(I254*H254,2)</f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>O254*H254</f>
        <v>0</v>
      </c>
      <c r="Q254" s="161">
        <v>0</v>
      </c>
      <c r="R254" s="161">
        <f>Q254*H254</f>
        <v>0</v>
      </c>
      <c r="S254" s="161">
        <v>0</v>
      </c>
      <c r="T254" s="162">
        <f>S254*H254</f>
        <v>0</v>
      </c>
      <c r="AR254" s="163" t="s">
        <v>5804</v>
      </c>
      <c r="AT254" s="163" t="s">
        <v>7978</v>
      </c>
      <c r="AU254" s="163" t="s">
        <v>7671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5804</v>
      </c>
      <c r="BM254" s="163" t="s">
        <v>7085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7086</v>
      </c>
      <c r="H255" s="169">
        <v>85.56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7671</v>
      </c>
      <c r="AV255" s="12" t="s">
        <v>7673</v>
      </c>
      <c r="AW255" s="12" t="s">
        <v>7620</v>
      </c>
      <c r="AX255" s="12" t="s">
        <v>7671</v>
      </c>
      <c r="AY255" s="167" t="s">
        <v>7977</v>
      </c>
    </row>
    <row r="256" spans="2:65" s="1" customFormat="1" ht="16.5" customHeight="1">
      <c r="B256" s="151"/>
      <c r="C256" s="189" t="s">
        <v>7022</v>
      </c>
      <c r="D256" s="189" t="s">
        <v>5826</v>
      </c>
      <c r="E256" s="190" t="s">
        <v>7088</v>
      </c>
      <c r="F256" s="191" t="s">
        <v>7089</v>
      </c>
      <c r="G256" s="192" t="s">
        <v>5816</v>
      </c>
      <c r="H256" s="193">
        <v>0.05</v>
      </c>
      <c r="I256" s="194"/>
      <c r="J256" s="195">
        <f>ROUND(I256*H256,2)</f>
        <v>0</v>
      </c>
      <c r="K256" s="191" t="s">
        <v>6065</v>
      </c>
      <c r="L256" s="196"/>
      <c r="M256" s="197" t="s">
        <v>7590</v>
      </c>
      <c r="N256" s="198" t="s">
        <v>7629</v>
      </c>
      <c r="O256" s="54"/>
      <c r="P256" s="161">
        <f>O256*H256</f>
        <v>0</v>
      </c>
      <c r="Q256" s="161">
        <v>1</v>
      </c>
      <c r="R256" s="161">
        <f>Q256*H256</f>
        <v>0.05</v>
      </c>
      <c r="S256" s="161">
        <v>0</v>
      </c>
      <c r="T256" s="162">
        <f>S256*H256</f>
        <v>0</v>
      </c>
      <c r="AR256" s="163" t="s">
        <v>5899</v>
      </c>
      <c r="AT256" s="163" t="s">
        <v>5826</v>
      </c>
      <c r="AU256" s="163" t="s">
        <v>7671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5804</v>
      </c>
      <c r="BM256" s="163" t="s">
        <v>7090</v>
      </c>
    </row>
    <row r="257" spans="2:65" s="1" customFormat="1" ht="19.5">
      <c r="B257" s="31"/>
      <c r="D257" s="166" t="s">
        <v>5891</v>
      </c>
      <c r="F257" s="199" t="s">
        <v>7091</v>
      </c>
      <c r="I257" s="94"/>
      <c r="L257" s="31"/>
      <c r="M257" s="200"/>
      <c r="N257" s="54"/>
      <c r="O257" s="54"/>
      <c r="P257" s="54"/>
      <c r="Q257" s="54"/>
      <c r="R257" s="54"/>
      <c r="S257" s="54"/>
      <c r="T257" s="55"/>
      <c r="AT257" s="16" t="s">
        <v>5891</v>
      </c>
      <c r="AU257" s="16" t="s">
        <v>7671</v>
      </c>
    </row>
    <row r="258" spans="2:65" s="12" customFormat="1">
      <c r="B258" s="165"/>
      <c r="D258" s="166" t="s">
        <v>7985</v>
      </c>
      <c r="F258" s="168" t="s">
        <v>7092</v>
      </c>
      <c r="H258" s="169">
        <v>0.05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7671</v>
      </c>
      <c r="AV258" s="12" t="s">
        <v>7673</v>
      </c>
      <c r="AW258" s="12" t="s">
        <v>7592</v>
      </c>
      <c r="AX258" s="12" t="s">
        <v>7671</v>
      </c>
      <c r="AY258" s="167" t="s">
        <v>7977</v>
      </c>
    </row>
    <row r="259" spans="2:65" s="1" customFormat="1" ht="24" customHeight="1">
      <c r="B259" s="151"/>
      <c r="C259" s="152" t="s">
        <v>7026</v>
      </c>
      <c r="D259" s="152" t="s">
        <v>7978</v>
      </c>
      <c r="E259" s="153" t="s">
        <v>7094</v>
      </c>
      <c r="F259" s="154" t="s">
        <v>7095</v>
      </c>
      <c r="G259" s="155" t="s">
        <v>5783</v>
      </c>
      <c r="H259" s="156">
        <v>18.72</v>
      </c>
      <c r="I259" s="157"/>
      <c r="J259" s="158">
        <f>ROUND(I259*H259,2)</f>
        <v>0</v>
      </c>
      <c r="K259" s="154" t="s">
        <v>7982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4.0000000000000002E-4</v>
      </c>
      <c r="R259" s="161">
        <f>Q259*H259</f>
        <v>7.4879999999999999E-3</v>
      </c>
      <c r="S259" s="161">
        <v>0</v>
      </c>
      <c r="T259" s="162">
        <f>S259*H259</f>
        <v>0</v>
      </c>
      <c r="AR259" s="163" t="s">
        <v>5804</v>
      </c>
      <c r="AT259" s="163" t="s">
        <v>7978</v>
      </c>
      <c r="AU259" s="163" t="s">
        <v>7671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5804</v>
      </c>
      <c r="BM259" s="163" t="s">
        <v>7096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7097</v>
      </c>
      <c r="H260" s="169">
        <v>18.72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7671</v>
      </c>
      <c r="AV260" s="12" t="s">
        <v>7673</v>
      </c>
      <c r="AW260" s="12" t="s">
        <v>7620</v>
      </c>
      <c r="AX260" s="12" t="s">
        <v>7671</v>
      </c>
      <c r="AY260" s="167" t="s">
        <v>7977</v>
      </c>
    </row>
    <row r="261" spans="2:65" s="1" customFormat="1" ht="16.5" customHeight="1">
      <c r="B261" s="151"/>
      <c r="C261" s="189" t="s">
        <v>7030</v>
      </c>
      <c r="D261" s="189" t="s">
        <v>5826</v>
      </c>
      <c r="E261" s="190" t="s">
        <v>7099</v>
      </c>
      <c r="F261" s="191" t="s">
        <v>7100</v>
      </c>
      <c r="G261" s="192" t="s">
        <v>5783</v>
      </c>
      <c r="H261" s="193">
        <v>21.527999999999999</v>
      </c>
      <c r="I261" s="194"/>
      <c r="J261" s="195">
        <f>ROUND(I261*H261,2)</f>
        <v>0</v>
      </c>
      <c r="K261" s="191" t="s">
        <v>6065</v>
      </c>
      <c r="L261" s="196"/>
      <c r="M261" s="197" t="s">
        <v>7590</v>
      </c>
      <c r="N261" s="198" t="s">
        <v>7629</v>
      </c>
      <c r="O261" s="54"/>
      <c r="P261" s="161">
        <f>O261*H261</f>
        <v>0</v>
      </c>
      <c r="Q261" s="161">
        <v>4.4999999999999997E-3</v>
      </c>
      <c r="R261" s="161">
        <f>Q261*H261</f>
        <v>9.687599999999999E-2</v>
      </c>
      <c r="S261" s="161">
        <v>0</v>
      </c>
      <c r="T261" s="162">
        <f>S261*H261</f>
        <v>0</v>
      </c>
      <c r="AR261" s="163" t="s">
        <v>5899</v>
      </c>
      <c r="AT261" s="163" t="s">
        <v>5826</v>
      </c>
      <c r="AU261" s="163" t="s">
        <v>7671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5804</v>
      </c>
      <c r="BM261" s="163" t="s">
        <v>7101</v>
      </c>
    </row>
    <row r="262" spans="2:65" s="12" customFormat="1">
      <c r="B262" s="165"/>
      <c r="D262" s="166" t="s">
        <v>7985</v>
      </c>
      <c r="F262" s="168" t="s">
        <v>7102</v>
      </c>
      <c r="H262" s="169">
        <v>21.527999999999999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7671</v>
      </c>
      <c r="AV262" s="12" t="s">
        <v>7673</v>
      </c>
      <c r="AW262" s="12" t="s">
        <v>7592</v>
      </c>
      <c r="AX262" s="12" t="s">
        <v>7671</v>
      </c>
      <c r="AY262" s="167" t="s">
        <v>7977</v>
      </c>
    </row>
    <row r="263" spans="2:65" s="1" customFormat="1" ht="24" customHeight="1">
      <c r="B263" s="151"/>
      <c r="C263" s="152" t="s">
        <v>7034</v>
      </c>
      <c r="D263" s="152" t="s">
        <v>7978</v>
      </c>
      <c r="E263" s="153" t="s">
        <v>7104</v>
      </c>
      <c r="F263" s="154" t="s">
        <v>7105</v>
      </c>
      <c r="G263" s="155" t="s">
        <v>5783</v>
      </c>
      <c r="H263" s="156">
        <v>28.52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4.0000000000000002E-4</v>
      </c>
      <c r="R263" s="161">
        <f>Q263*H263</f>
        <v>1.1408E-2</v>
      </c>
      <c r="S263" s="161">
        <v>0</v>
      </c>
      <c r="T263" s="162">
        <f>S263*H263</f>
        <v>0</v>
      </c>
      <c r="AR263" s="163" t="s">
        <v>5804</v>
      </c>
      <c r="AT263" s="163" t="s">
        <v>7978</v>
      </c>
      <c r="AU263" s="163" t="s">
        <v>7671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5804</v>
      </c>
      <c r="BM263" s="163" t="s">
        <v>7106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7107</v>
      </c>
      <c r="H264" s="169">
        <v>28.52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7671</v>
      </c>
      <c r="AV264" s="12" t="s">
        <v>7673</v>
      </c>
      <c r="AW264" s="12" t="s">
        <v>7620</v>
      </c>
      <c r="AX264" s="12" t="s">
        <v>7671</v>
      </c>
      <c r="AY264" s="167" t="s">
        <v>7977</v>
      </c>
    </row>
    <row r="265" spans="2:65" s="1" customFormat="1" ht="16.5" customHeight="1">
      <c r="B265" s="151"/>
      <c r="C265" s="189" t="s">
        <v>7038</v>
      </c>
      <c r="D265" s="189" t="s">
        <v>5826</v>
      </c>
      <c r="E265" s="190" t="s">
        <v>7099</v>
      </c>
      <c r="F265" s="191" t="s">
        <v>7100</v>
      </c>
      <c r="G265" s="192" t="s">
        <v>5783</v>
      </c>
      <c r="H265" s="193">
        <v>32.798000000000002</v>
      </c>
      <c r="I265" s="194"/>
      <c r="J265" s="195">
        <f>ROUND(I265*H265,2)</f>
        <v>0</v>
      </c>
      <c r="K265" s="191" t="s">
        <v>6065</v>
      </c>
      <c r="L265" s="196"/>
      <c r="M265" s="197" t="s">
        <v>7590</v>
      </c>
      <c r="N265" s="198" t="s">
        <v>7629</v>
      </c>
      <c r="O265" s="54"/>
      <c r="P265" s="161">
        <f>O265*H265</f>
        <v>0</v>
      </c>
      <c r="Q265" s="161">
        <v>4.4999999999999997E-3</v>
      </c>
      <c r="R265" s="161">
        <f>Q265*H265</f>
        <v>0.147591</v>
      </c>
      <c r="S265" s="161">
        <v>0</v>
      </c>
      <c r="T265" s="162">
        <f>S265*H265</f>
        <v>0</v>
      </c>
      <c r="AR265" s="163" t="s">
        <v>5899</v>
      </c>
      <c r="AT265" s="163" t="s">
        <v>5826</v>
      </c>
      <c r="AU265" s="163" t="s">
        <v>7671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5804</v>
      </c>
      <c r="BM265" s="163" t="s">
        <v>7109</v>
      </c>
    </row>
    <row r="266" spans="2:65" s="12" customFormat="1">
      <c r="B266" s="165"/>
      <c r="D266" s="166" t="s">
        <v>7985</v>
      </c>
      <c r="F266" s="168" t="s">
        <v>7110</v>
      </c>
      <c r="H266" s="169">
        <v>32.798000000000002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7671</v>
      </c>
      <c r="AV266" s="12" t="s">
        <v>7673</v>
      </c>
      <c r="AW266" s="12" t="s">
        <v>7592</v>
      </c>
      <c r="AX266" s="12" t="s">
        <v>7671</v>
      </c>
      <c r="AY266" s="167" t="s">
        <v>7977</v>
      </c>
    </row>
    <row r="267" spans="2:65" s="1" customFormat="1" ht="24" customHeight="1">
      <c r="B267" s="151"/>
      <c r="C267" s="152" t="s">
        <v>7044</v>
      </c>
      <c r="D267" s="152" t="s">
        <v>7978</v>
      </c>
      <c r="E267" s="153" t="s">
        <v>7112</v>
      </c>
      <c r="F267" s="154" t="s">
        <v>7113</v>
      </c>
      <c r="G267" s="155" t="s">
        <v>5816</v>
      </c>
      <c r="H267" s="156">
        <v>0.313</v>
      </c>
      <c r="I267" s="157"/>
      <c r="J267" s="158">
        <f>ROUND(I267*H267,2)</f>
        <v>0</v>
      </c>
      <c r="K267" s="154" t="s">
        <v>7982</v>
      </c>
      <c r="L267" s="31"/>
      <c r="M267" s="201" t="s">
        <v>7590</v>
      </c>
      <c r="N267" s="202" t="s">
        <v>7629</v>
      </c>
      <c r="O267" s="203"/>
      <c r="P267" s="204">
        <f>O267*H267</f>
        <v>0</v>
      </c>
      <c r="Q267" s="204">
        <v>0</v>
      </c>
      <c r="R267" s="204">
        <f>Q267*H267</f>
        <v>0</v>
      </c>
      <c r="S267" s="204">
        <v>0</v>
      </c>
      <c r="T267" s="205">
        <f>S267*H267</f>
        <v>0</v>
      </c>
      <c r="AR267" s="163" t="s">
        <v>5804</v>
      </c>
      <c r="AT267" s="163" t="s">
        <v>7978</v>
      </c>
      <c r="AU267" s="163" t="s">
        <v>7671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5804</v>
      </c>
      <c r="BM267" s="163" t="s">
        <v>7114</v>
      </c>
    </row>
    <row r="268" spans="2:65" s="1" customFormat="1" ht="6.95" customHeight="1">
      <c r="B268" s="43"/>
      <c r="C268" s="44"/>
      <c r="D268" s="44"/>
      <c r="E268" s="44"/>
      <c r="F268" s="44"/>
      <c r="G268" s="44"/>
      <c r="H268" s="44"/>
      <c r="I268" s="112"/>
      <c r="J268" s="44"/>
      <c r="K268" s="44"/>
      <c r="L268" s="31"/>
    </row>
  </sheetData>
  <autoFilter ref="C130:K267"/>
  <mergeCells count="12">
    <mergeCell ref="L2:V2"/>
    <mergeCell ref="E85:H85"/>
    <mergeCell ref="E87:H87"/>
    <mergeCell ref="E89:H89"/>
    <mergeCell ref="E123:H123"/>
    <mergeCell ref="E121:H121"/>
    <mergeCell ref="E119:H11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1"/>
  <sheetViews>
    <sheetView showGridLines="0" topLeftCell="A140" workbookViewId="0">
      <selection activeCell="F162" sqref="F16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7844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1858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4017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ROUND((SUM(BE127:BE170)),  2)</f>
        <v>0</v>
      </c>
      <c r="I35" s="103">
        <v>0.21</v>
      </c>
      <c r="J35" s="102">
        <f>ROUND(((SUM(BE127:BE170))*I35),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ROUND((SUM(BF127:BF170)),  2)</f>
        <v>0</v>
      </c>
      <c r="I36" s="103">
        <v>0.15</v>
      </c>
      <c r="J36" s="102">
        <f>ROUND(((SUM(BF127:BF170))*I36),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ROUND((SUM(BG127:BG170)),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ROUND((SUM(BH127:BH170)),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ROUND((SUM(BI127:BI170)),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1858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SO_16.1.3 - Výtlačný řad ČS Klopoty - Rviště - přenos dat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6194</v>
      </c>
      <c r="E99" s="120"/>
      <c r="F99" s="120"/>
      <c r="G99" s="120"/>
      <c r="H99" s="120"/>
      <c r="I99" s="121"/>
      <c r="J99" s="122">
        <f>J128</f>
        <v>0</v>
      </c>
      <c r="L99" s="118"/>
    </row>
    <row r="100" spans="2:47" s="8" customFormat="1" ht="24.95" customHeight="1">
      <c r="B100" s="118"/>
      <c r="D100" s="119" t="s">
        <v>6195</v>
      </c>
      <c r="E100" s="120"/>
      <c r="F100" s="120"/>
      <c r="G100" s="120"/>
      <c r="H100" s="120"/>
      <c r="I100" s="121"/>
      <c r="J100" s="122">
        <f>J142</f>
        <v>0</v>
      </c>
      <c r="L100" s="118"/>
    </row>
    <row r="101" spans="2:47" s="8" customFormat="1" ht="24.95" customHeight="1">
      <c r="B101" s="118"/>
      <c r="D101" s="119" t="s">
        <v>6196</v>
      </c>
      <c r="E101" s="120"/>
      <c r="F101" s="120"/>
      <c r="G101" s="120"/>
      <c r="H101" s="120"/>
      <c r="I101" s="121"/>
      <c r="J101" s="122">
        <f>J147</f>
        <v>0</v>
      </c>
      <c r="L101" s="118"/>
    </row>
    <row r="102" spans="2:47" s="8" customFormat="1" ht="24.95" customHeight="1">
      <c r="B102" s="118"/>
      <c r="D102" s="119" t="s">
        <v>4741</v>
      </c>
      <c r="E102" s="120"/>
      <c r="F102" s="120"/>
      <c r="G102" s="120"/>
      <c r="H102" s="120"/>
      <c r="I102" s="121"/>
      <c r="J102" s="122">
        <f>J149</f>
        <v>0</v>
      </c>
      <c r="L102" s="118"/>
    </row>
    <row r="103" spans="2:47" s="8" customFormat="1" ht="24.95" customHeight="1">
      <c r="B103" s="118"/>
      <c r="D103" s="119" t="s">
        <v>4742</v>
      </c>
      <c r="E103" s="120"/>
      <c r="F103" s="120"/>
      <c r="G103" s="120"/>
      <c r="H103" s="120"/>
      <c r="I103" s="121"/>
      <c r="J103" s="122">
        <f>J159</f>
        <v>0</v>
      </c>
      <c r="L103" s="118"/>
    </row>
    <row r="104" spans="2:47" s="8" customFormat="1" ht="24.95" customHeight="1">
      <c r="B104" s="118"/>
      <c r="D104" s="119" t="s">
        <v>6197</v>
      </c>
      <c r="E104" s="120"/>
      <c r="F104" s="120"/>
      <c r="G104" s="120"/>
      <c r="H104" s="120"/>
      <c r="I104" s="121"/>
      <c r="J104" s="122">
        <f>J167</f>
        <v>0</v>
      </c>
      <c r="L104" s="118"/>
    </row>
    <row r="105" spans="2:47" s="8" customFormat="1" ht="24.95" customHeight="1">
      <c r="B105" s="118"/>
      <c r="D105" s="119" t="s">
        <v>4744</v>
      </c>
      <c r="E105" s="120"/>
      <c r="F105" s="120"/>
      <c r="G105" s="120"/>
      <c r="H105" s="120"/>
      <c r="I105" s="121"/>
      <c r="J105" s="122">
        <f>J169</f>
        <v>0</v>
      </c>
      <c r="L105" s="118"/>
    </row>
    <row r="106" spans="2:47" s="1" customFormat="1" ht="21.75" customHeight="1">
      <c r="B106" s="31"/>
      <c r="I106" s="94"/>
      <c r="L106" s="31"/>
    </row>
    <row r="107" spans="2:47" s="1" customFormat="1" ht="6.95" customHeight="1">
      <c r="B107" s="43"/>
      <c r="C107" s="44"/>
      <c r="D107" s="44"/>
      <c r="E107" s="44"/>
      <c r="F107" s="44"/>
      <c r="G107" s="44"/>
      <c r="H107" s="44"/>
      <c r="I107" s="112"/>
      <c r="J107" s="44"/>
      <c r="K107" s="44"/>
      <c r="L107" s="31"/>
    </row>
    <row r="111" spans="2:47" s="1" customFormat="1" ht="6.95" customHeight="1">
      <c r="B111" s="45"/>
      <c r="C111" s="46"/>
      <c r="D111" s="46"/>
      <c r="E111" s="46"/>
      <c r="F111" s="46"/>
      <c r="G111" s="46"/>
      <c r="H111" s="46"/>
      <c r="I111" s="113"/>
      <c r="J111" s="46"/>
      <c r="K111" s="46"/>
      <c r="L111" s="31"/>
    </row>
    <row r="112" spans="2:47" s="1" customFormat="1" ht="24.95" customHeight="1">
      <c r="B112" s="31"/>
      <c r="C112" s="20" t="s">
        <v>7962</v>
      </c>
      <c r="I112" s="94"/>
      <c r="L112" s="31"/>
    </row>
    <row r="113" spans="2:63" s="1" customFormat="1" ht="6.95" customHeight="1">
      <c r="B113" s="31"/>
      <c r="I113" s="94"/>
      <c r="L113" s="31"/>
    </row>
    <row r="114" spans="2:63" s="1" customFormat="1" ht="12" customHeight="1">
      <c r="B114" s="31"/>
      <c r="C114" s="26" t="s">
        <v>7605</v>
      </c>
      <c r="I114" s="94"/>
      <c r="L114" s="31"/>
    </row>
    <row r="115" spans="2:63" s="1" customFormat="1" ht="16.5" customHeight="1">
      <c r="B115" s="31"/>
      <c r="E115" s="346" t="str">
        <f>E7</f>
        <v>Skupinový vodovod Brandýsko</v>
      </c>
      <c r="F115" s="347"/>
      <c r="G115" s="347"/>
      <c r="H115" s="347"/>
      <c r="I115" s="94"/>
      <c r="L115" s="31"/>
    </row>
    <row r="116" spans="2:63" ht="12" customHeight="1">
      <c r="B116" s="19"/>
      <c r="C116" s="26" t="s">
        <v>7948</v>
      </c>
      <c r="L116" s="19"/>
    </row>
    <row r="117" spans="2:63" s="1" customFormat="1" ht="16.5" customHeight="1">
      <c r="B117" s="31"/>
      <c r="E117" s="346" t="s">
        <v>1858</v>
      </c>
      <c r="F117" s="345"/>
      <c r="G117" s="345"/>
      <c r="H117" s="345"/>
      <c r="I117" s="94"/>
      <c r="L117" s="31"/>
    </row>
    <row r="118" spans="2:63" s="1" customFormat="1" ht="12" customHeight="1">
      <c r="B118" s="31"/>
      <c r="C118" s="26" t="s">
        <v>7950</v>
      </c>
      <c r="I118" s="94"/>
      <c r="L118" s="31"/>
    </row>
    <row r="119" spans="2:63" s="1" customFormat="1" ht="16.5" customHeight="1">
      <c r="B119" s="31"/>
      <c r="E119" s="336" t="str">
        <f>E11</f>
        <v>SO_16.1.3 - Výtlačný řad ČS Klopoty - Rviště - přenos dat</v>
      </c>
      <c r="F119" s="345"/>
      <c r="G119" s="345"/>
      <c r="H119" s="345"/>
      <c r="I119" s="94"/>
      <c r="L119" s="31"/>
    </row>
    <row r="120" spans="2:63" s="1" customFormat="1" ht="6.95" customHeight="1">
      <c r="B120" s="31"/>
      <c r="I120" s="94"/>
      <c r="L120" s="31"/>
    </row>
    <row r="121" spans="2:63" s="1" customFormat="1" ht="12" customHeight="1">
      <c r="B121" s="31"/>
      <c r="C121" s="26" t="s">
        <v>7609</v>
      </c>
      <c r="F121" s="24" t="str">
        <f>F14</f>
        <v>Skupina obcí</v>
      </c>
      <c r="I121" s="95" t="s">
        <v>7611</v>
      </c>
      <c r="J121" s="51" t="str">
        <f>IF(J14="","",J14)</f>
        <v>13. 3. 2019</v>
      </c>
      <c r="L121" s="31"/>
    </row>
    <row r="122" spans="2:63" s="1" customFormat="1" ht="6.95" customHeight="1">
      <c r="B122" s="31"/>
      <c r="I122" s="94"/>
      <c r="L122" s="31"/>
    </row>
    <row r="123" spans="2:63" s="1" customFormat="1" ht="27.95" customHeight="1">
      <c r="B123" s="31"/>
      <c r="C123" s="26" t="s">
        <v>7613</v>
      </c>
      <c r="F123" s="24" t="str">
        <f>E17</f>
        <v>VAK Jablonné nad Orlicí, a. s.</v>
      </c>
      <c r="I123" s="95" t="s">
        <v>7618</v>
      </c>
      <c r="J123" s="29" t="str">
        <f>E23</f>
        <v>VIS spol. s r. o. Hradec Králové</v>
      </c>
      <c r="L123" s="31"/>
    </row>
    <row r="124" spans="2:63" s="1" customFormat="1" ht="15.2" customHeight="1">
      <c r="B124" s="31"/>
      <c r="C124" s="26" t="s">
        <v>7616</v>
      </c>
      <c r="F124" s="24" t="str">
        <f>IF(E20="","",E20)</f>
        <v>Vyplň údaj</v>
      </c>
      <c r="I124" s="95" t="s">
        <v>7621</v>
      </c>
      <c r="J124" s="29" t="str">
        <f>E26</f>
        <v>Jiří Locker</v>
      </c>
      <c r="L124" s="31"/>
    </row>
    <row r="125" spans="2:63" s="1" customFormat="1" ht="10.35" customHeight="1">
      <c r="B125" s="31"/>
      <c r="I125" s="94"/>
      <c r="L125" s="31"/>
    </row>
    <row r="126" spans="2:63" s="10" customFormat="1" ht="29.25" customHeight="1">
      <c r="B126" s="128"/>
      <c r="C126" s="129" t="s">
        <v>7963</v>
      </c>
      <c r="D126" s="130" t="s">
        <v>7649</v>
      </c>
      <c r="E126" s="130" t="s">
        <v>7645</v>
      </c>
      <c r="F126" s="130" t="s">
        <v>7646</v>
      </c>
      <c r="G126" s="130" t="s">
        <v>7964</v>
      </c>
      <c r="H126" s="130" t="s">
        <v>7965</v>
      </c>
      <c r="I126" s="131" t="s">
        <v>7966</v>
      </c>
      <c r="J126" s="132" t="s">
        <v>7954</v>
      </c>
      <c r="K126" s="133" t="s">
        <v>7967</v>
      </c>
      <c r="L126" s="128"/>
      <c r="M126" s="57" t="s">
        <v>7590</v>
      </c>
      <c r="N126" s="58" t="s">
        <v>7628</v>
      </c>
      <c r="O126" s="58" t="s">
        <v>7968</v>
      </c>
      <c r="P126" s="58" t="s">
        <v>7969</v>
      </c>
      <c r="Q126" s="58" t="s">
        <v>7970</v>
      </c>
      <c r="R126" s="58" t="s">
        <v>7971</v>
      </c>
      <c r="S126" s="58" t="s">
        <v>7972</v>
      </c>
      <c r="T126" s="59" t="s">
        <v>7973</v>
      </c>
    </row>
    <row r="127" spans="2:63" s="1" customFormat="1" ht="22.9" customHeight="1">
      <c r="B127" s="31"/>
      <c r="C127" s="62" t="s">
        <v>7974</v>
      </c>
      <c r="I127" s="94"/>
      <c r="J127" s="134">
        <f>BK127</f>
        <v>0</v>
      </c>
      <c r="L127" s="31"/>
      <c r="M127" s="60"/>
      <c r="N127" s="52"/>
      <c r="O127" s="52"/>
      <c r="P127" s="135">
        <f>P128+P142+P147+P149+P159+P167+P169</f>
        <v>0</v>
      </c>
      <c r="Q127" s="52"/>
      <c r="R127" s="135">
        <f>R128+R142+R147+R149+R159+R167+R169</f>
        <v>0</v>
      </c>
      <c r="S127" s="52"/>
      <c r="T127" s="136">
        <f>T128+T142+T147+T149+T159+T167+T169</f>
        <v>0</v>
      </c>
      <c r="AT127" s="16" t="s">
        <v>7663</v>
      </c>
      <c r="AU127" s="16" t="s">
        <v>7956</v>
      </c>
      <c r="BK127" s="137">
        <f>BK128+BK142+BK147+BK149+BK159+BK167+BK169</f>
        <v>0</v>
      </c>
    </row>
    <row r="128" spans="2:63" s="11" customFormat="1" ht="25.9" customHeight="1">
      <c r="B128" s="138"/>
      <c r="D128" s="139" t="s">
        <v>7663</v>
      </c>
      <c r="E128" s="140" t="s">
        <v>4745</v>
      </c>
      <c r="F128" s="140" t="s">
        <v>6198</v>
      </c>
      <c r="I128" s="141"/>
      <c r="J128" s="142">
        <f>BK128</f>
        <v>0</v>
      </c>
      <c r="L128" s="138"/>
      <c r="M128" s="143"/>
      <c r="N128" s="144"/>
      <c r="O128" s="144"/>
      <c r="P128" s="145">
        <f>SUM(P129:P141)</f>
        <v>0</v>
      </c>
      <c r="Q128" s="144"/>
      <c r="R128" s="145">
        <f>SUM(R129:R141)</f>
        <v>0</v>
      </c>
      <c r="S128" s="144"/>
      <c r="T128" s="146">
        <f>SUM(T129:T141)</f>
        <v>0</v>
      </c>
      <c r="AR128" s="139" t="s">
        <v>7671</v>
      </c>
      <c r="AT128" s="147" t="s">
        <v>7663</v>
      </c>
      <c r="AU128" s="147" t="s">
        <v>7664</v>
      </c>
      <c r="AY128" s="139" t="s">
        <v>7977</v>
      </c>
      <c r="BK128" s="148">
        <f>SUM(BK129:BK141)</f>
        <v>0</v>
      </c>
    </row>
    <row r="129" spans="2:65" s="1" customFormat="1" ht="16.5" customHeight="1">
      <c r="B129" s="151"/>
      <c r="C129" s="189" t="s">
        <v>7671</v>
      </c>
      <c r="D129" s="189" t="s">
        <v>5826</v>
      </c>
      <c r="E129" s="190" t="s">
        <v>6199</v>
      </c>
      <c r="F129" s="191" t="s">
        <v>6200</v>
      </c>
      <c r="G129" s="192" t="s">
        <v>4749</v>
      </c>
      <c r="H129" s="193">
        <v>1</v>
      </c>
      <c r="I129" s="194"/>
      <c r="J129" s="195">
        <f t="shared" ref="J129:J139" si="0">ROUND(I129*H129,2)</f>
        <v>0</v>
      </c>
      <c r="K129" s="191" t="s">
        <v>7590</v>
      </c>
      <c r="L129" s="196"/>
      <c r="M129" s="197" t="s">
        <v>7590</v>
      </c>
      <c r="N129" s="198" t="s">
        <v>7629</v>
      </c>
      <c r="O129" s="54"/>
      <c r="P129" s="161">
        <f t="shared" ref="P129:P139" si="1">O129*H129</f>
        <v>0</v>
      </c>
      <c r="Q129" s="161">
        <v>0</v>
      </c>
      <c r="R129" s="161">
        <f t="shared" ref="R129:R139" si="2">Q129*H129</f>
        <v>0</v>
      </c>
      <c r="S129" s="161">
        <v>0</v>
      </c>
      <c r="T129" s="162">
        <f t="shared" ref="T129:T139" si="3">S129*H129</f>
        <v>0</v>
      </c>
      <c r="AR129" s="163" t="s">
        <v>8023</v>
      </c>
      <c r="AT129" s="163" t="s">
        <v>5826</v>
      </c>
      <c r="AU129" s="163" t="s">
        <v>7671</v>
      </c>
      <c r="AY129" s="16" t="s">
        <v>7977</v>
      </c>
      <c r="BE129" s="164">
        <f t="shared" ref="BE129:BE139" si="4">IF(N129="základní",J129,0)</f>
        <v>0</v>
      </c>
      <c r="BF129" s="164">
        <f t="shared" ref="BF129:BF139" si="5">IF(N129="snížená",J129,0)</f>
        <v>0</v>
      </c>
      <c r="BG129" s="164">
        <f t="shared" ref="BG129:BG139" si="6">IF(N129="zákl. přenesená",J129,0)</f>
        <v>0</v>
      </c>
      <c r="BH129" s="164">
        <f t="shared" ref="BH129:BH139" si="7">IF(N129="sníž. přenesená",J129,0)</f>
        <v>0</v>
      </c>
      <c r="BI129" s="164">
        <f t="shared" ref="BI129:BI139" si="8">IF(N129="nulová",J129,0)</f>
        <v>0</v>
      </c>
      <c r="BJ129" s="16" t="s">
        <v>7671</v>
      </c>
      <c r="BK129" s="164">
        <f t="shared" ref="BK129:BK139" si="9">ROUND(I129*H129,2)</f>
        <v>0</v>
      </c>
      <c r="BL129" s="16" t="s">
        <v>7983</v>
      </c>
      <c r="BM129" s="163" t="s">
        <v>4018</v>
      </c>
    </row>
    <row r="130" spans="2:65" s="1" customFormat="1" ht="24" customHeight="1">
      <c r="B130" s="151"/>
      <c r="C130" s="189" t="s">
        <v>7673</v>
      </c>
      <c r="D130" s="189" t="s">
        <v>5826</v>
      </c>
      <c r="E130" s="190" t="s">
        <v>6202</v>
      </c>
      <c r="F130" s="191" t="s">
        <v>6203</v>
      </c>
      <c r="G130" s="192" t="s">
        <v>4749</v>
      </c>
      <c r="H130" s="193">
        <v>1</v>
      </c>
      <c r="I130" s="194"/>
      <c r="J130" s="195">
        <f t="shared" si="0"/>
        <v>0</v>
      </c>
      <c r="K130" s="191" t="s">
        <v>7590</v>
      </c>
      <c r="L130" s="196"/>
      <c r="M130" s="197" t="s">
        <v>7590</v>
      </c>
      <c r="N130" s="198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8023</v>
      </c>
      <c r="AT130" s="163" t="s">
        <v>5826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4019</v>
      </c>
    </row>
    <row r="131" spans="2:65" s="1" customFormat="1" ht="16.5" customHeight="1">
      <c r="B131" s="151"/>
      <c r="C131" s="189" t="s">
        <v>7991</v>
      </c>
      <c r="D131" s="189" t="s">
        <v>5826</v>
      </c>
      <c r="E131" s="190" t="s">
        <v>6205</v>
      </c>
      <c r="F131" s="191" t="s">
        <v>6206</v>
      </c>
      <c r="G131" s="192" t="s">
        <v>4749</v>
      </c>
      <c r="H131" s="193">
        <v>1</v>
      </c>
      <c r="I131" s="194"/>
      <c r="J131" s="195">
        <f t="shared" si="0"/>
        <v>0</v>
      </c>
      <c r="K131" s="191" t="s">
        <v>7590</v>
      </c>
      <c r="L131" s="196"/>
      <c r="M131" s="197" t="s">
        <v>7590</v>
      </c>
      <c r="N131" s="198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8023</v>
      </c>
      <c r="AT131" s="163" t="s">
        <v>5826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4020</v>
      </c>
    </row>
    <row r="132" spans="2:65" s="1" customFormat="1" ht="16.5" customHeight="1">
      <c r="B132" s="151"/>
      <c r="C132" s="189" t="s">
        <v>7983</v>
      </c>
      <c r="D132" s="189" t="s">
        <v>5826</v>
      </c>
      <c r="E132" s="190" t="s">
        <v>6208</v>
      </c>
      <c r="F132" s="191" t="s">
        <v>6209</v>
      </c>
      <c r="G132" s="192" t="s">
        <v>4749</v>
      </c>
      <c r="H132" s="193">
        <v>1</v>
      </c>
      <c r="I132" s="194"/>
      <c r="J132" s="195">
        <f t="shared" si="0"/>
        <v>0</v>
      </c>
      <c r="K132" s="191" t="s">
        <v>7590</v>
      </c>
      <c r="L132" s="196"/>
      <c r="M132" s="197" t="s">
        <v>7590</v>
      </c>
      <c r="N132" s="198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8023</v>
      </c>
      <c r="AT132" s="163" t="s">
        <v>5826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4021</v>
      </c>
    </row>
    <row r="133" spans="2:65" s="1" customFormat="1" ht="24" customHeight="1">
      <c r="B133" s="151"/>
      <c r="C133" s="189" t="s">
        <v>8005</v>
      </c>
      <c r="D133" s="189" t="s">
        <v>5826</v>
      </c>
      <c r="E133" s="190" t="s">
        <v>6211</v>
      </c>
      <c r="F133" s="191" t="s">
        <v>6212</v>
      </c>
      <c r="G133" s="192" t="s">
        <v>4749</v>
      </c>
      <c r="H133" s="193">
        <v>1</v>
      </c>
      <c r="I133" s="194"/>
      <c r="J133" s="195">
        <f t="shared" si="0"/>
        <v>0</v>
      </c>
      <c r="K133" s="191" t="s">
        <v>7590</v>
      </c>
      <c r="L133" s="196"/>
      <c r="M133" s="197" t="s">
        <v>7590</v>
      </c>
      <c r="N133" s="198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8023</v>
      </c>
      <c r="AT133" s="163" t="s">
        <v>5826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4022</v>
      </c>
    </row>
    <row r="134" spans="2:65" s="1" customFormat="1" ht="24" customHeight="1">
      <c r="B134" s="151"/>
      <c r="C134" s="189" t="s">
        <v>8012</v>
      </c>
      <c r="D134" s="189" t="s">
        <v>5826</v>
      </c>
      <c r="E134" s="190" t="s">
        <v>6214</v>
      </c>
      <c r="F134" s="191" t="s">
        <v>6215</v>
      </c>
      <c r="G134" s="192" t="s">
        <v>4749</v>
      </c>
      <c r="H134" s="193">
        <v>1</v>
      </c>
      <c r="I134" s="194"/>
      <c r="J134" s="195">
        <f t="shared" si="0"/>
        <v>0</v>
      </c>
      <c r="K134" s="191" t="s">
        <v>7590</v>
      </c>
      <c r="L134" s="196"/>
      <c r="M134" s="197" t="s">
        <v>7590</v>
      </c>
      <c r="N134" s="198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8023</v>
      </c>
      <c r="AT134" s="163" t="s">
        <v>5826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4023</v>
      </c>
    </row>
    <row r="135" spans="2:65" s="1" customFormat="1" ht="24" customHeight="1">
      <c r="B135" s="151"/>
      <c r="C135" s="189" t="s">
        <v>8016</v>
      </c>
      <c r="D135" s="189" t="s">
        <v>5826</v>
      </c>
      <c r="E135" s="190" t="s">
        <v>6217</v>
      </c>
      <c r="F135" s="191" t="s">
        <v>6218</v>
      </c>
      <c r="G135" s="192" t="s">
        <v>4749</v>
      </c>
      <c r="H135" s="193">
        <v>2</v>
      </c>
      <c r="I135" s="194"/>
      <c r="J135" s="195">
        <f t="shared" si="0"/>
        <v>0</v>
      </c>
      <c r="K135" s="191" t="s">
        <v>7590</v>
      </c>
      <c r="L135" s="196"/>
      <c r="M135" s="197" t="s">
        <v>7590</v>
      </c>
      <c r="N135" s="198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8023</v>
      </c>
      <c r="AT135" s="163" t="s">
        <v>5826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4024</v>
      </c>
    </row>
    <row r="136" spans="2:65" s="1" customFormat="1" ht="24" customHeight="1">
      <c r="B136" s="151"/>
      <c r="C136" s="189" t="s">
        <v>8023</v>
      </c>
      <c r="D136" s="189" t="s">
        <v>5826</v>
      </c>
      <c r="E136" s="190" t="s">
        <v>6220</v>
      </c>
      <c r="F136" s="191" t="s">
        <v>6221</v>
      </c>
      <c r="G136" s="192" t="s">
        <v>7140</v>
      </c>
      <c r="H136" s="193">
        <v>8</v>
      </c>
      <c r="I136" s="194"/>
      <c r="J136" s="195">
        <f t="shared" si="0"/>
        <v>0</v>
      </c>
      <c r="K136" s="191" t="s">
        <v>7590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8023</v>
      </c>
      <c r="AT136" s="163" t="s">
        <v>5826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7983</v>
      </c>
      <c r="BM136" s="163" t="s">
        <v>4025</v>
      </c>
    </row>
    <row r="137" spans="2:65" s="1" customFormat="1" ht="16.5" customHeight="1">
      <c r="B137" s="151"/>
      <c r="C137" s="189" t="s">
        <v>8027</v>
      </c>
      <c r="D137" s="189" t="s">
        <v>5826</v>
      </c>
      <c r="E137" s="190" t="s">
        <v>6223</v>
      </c>
      <c r="F137" s="191" t="s">
        <v>6224</v>
      </c>
      <c r="G137" s="192" t="s">
        <v>4749</v>
      </c>
      <c r="H137" s="193">
        <v>1</v>
      </c>
      <c r="I137" s="194"/>
      <c r="J137" s="195">
        <f t="shared" si="0"/>
        <v>0</v>
      </c>
      <c r="K137" s="191" t="s">
        <v>7590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8023</v>
      </c>
      <c r="AT137" s="163" t="s">
        <v>5826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7983</v>
      </c>
      <c r="BM137" s="163" t="s">
        <v>4026</v>
      </c>
    </row>
    <row r="138" spans="2:65" s="1" customFormat="1" ht="16.5" customHeight="1">
      <c r="B138" s="151"/>
      <c r="C138" s="189" t="s">
        <v>8032</v>
      </c>
      <c r="D138" s="189" t="s">
        <v>5826</v>
      </c>
      <c r="E138" s="190" t="s">
        <v>6226</v>
      </c>
      <c r="F138" s="191" t="s">
        <v>6227</v>
      </c>
      <c r="G138" s="192" t="s">
        <v>7140</v>
      </c>
      <c r="H138" s="193">
        <v>1</v>
      </c>
      <c r="I138" s="194"/>
      <c r="J138" s="195">
        <f t="shared" si="0"/>
        <v>0</v>
      </c>
      <c r="K138" s="191" t="s">
        <v>7590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8023</v>
      </c>
      <c r="AT138" s="163" t="s">
        <v>5826</v>
      </c>
      <c r="AU138" s="163" t="s">
        <v>7671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4027</v>
      </c>
    </row>
    <row r="139" spans="2:65" s="1" customFormat="1" ht="16.5" customHeight="1">
      <c r="B139" s="151"/>
      <c r="C139" s="189" t="s">
        <v>5780</v>
      </c>
      <c r="D139" s="189" t="s">
        <v>5826</v>
      </c>
      <c r="E139" s="190" t="s">
        <v>6229</v>
      </c>
      <c r="F139" s="191" t="s">
        <v>6230</v>
      </c>
      <c r="G139" s="192" t="s">
        <v>4749</v>
      </c>
      <c r="H139" s="193">
        <v>1</v>
      </c>
      <c r="I139" s="194"/>
      <c r="J139" s="195">
        <f t="shared" si="0"/>
        <v>0</v>
      </c>
      <c r="K139" s="191" t="s">
        <v>7590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8023</v>
      </c>
      <c r="AT139" s="163" t="s">
        <v>5826</v>
      </c>
      <c r="AU139" s="163" t="s">
        <v>7671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4028</v>
      </c>
    </row>
    <row r="140" spans="2:65" s="1" customFormat="1" ht="19.5">
      <c r="B140" s="31"/>
      <c r="D140" s="166" t="s">
        <v>5891</v>
      </c>
      <c r="F140" s="199" t="s">
        <v>4760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16.5" customHeight="1">
      <c r="B141" s="151"/>
      <c r="C141" s="189" t="s">
        <v>5786</v>
      </c>
      <c r="D141" s="189" t="s">
        <v>5826</v>
      </c>
      <c r="E141" s="190" t="s">
        <v>6232</v>
      </c>
      <c r="F141" s="191" t="s">
        <v>4762</v>
      </c>
      <c r="G141" s="192" t="s">
        <v>4763</v>
      </c>
      <c r="H141" s="193">
        <v>1</v>
      </c>
      <c r="I141" s="194"/>
      <c r="J141" s="195">
        <f>ROUND(I141*H141,2)</f>
        <v>0</v>
      </c>
      <c r="K141" s="191" t="s">
        <v>7590</v>
      </c>
      <c r="L141" s="196"/>
      <c r="M141" s="197" t="s">
        <v>7590</v>
      </c>
      <c r="N141" s="198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8023</v>
      </c>
      <c r="AT141" s="163" t="s">
        <v>5826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4029</v>
      </c>
    </row>
    <row r="142" spans="2:65" s="11" customFormat="1" ht="25.9" customHeight="1">
      <c r="B142" s="138"/>
      <c r="D142" s="139" t="s">
        <v>7663</v>
      </c>
      <c r="E142" s="140" t="s">
        <v>4765</v>
      </c>
      <c r="F142" s="140" t="s">
        <v>4746</v>
      </c>
      <c r="I142" s="141"/>
      <c r="J142" s="142">
        <f>BK142</f>
        <v>0</v>
      </c>
      <c r="L142" s="138"/>
      <c r="M142" s="143"/>
      <c r="N142" s="144"/>
      <c r="O142" s="144"/>
      <c r="P142" s="145">
        <f>SUM(P143:P146)</f>
        <v>0</v>
      </c>
      <c r="Q142" s="144"/>
      <c r="R142" s="145">
        <f>SUM(R143:R146)</f>
        <v>0</v>
      </c>
      <c r="S142" s="144"/>
      <c r="T142" s="146">
        <f>SUM(T143:T146)</f>
        <v>0</v>
      </c>
      <c r="AR142" s="139" t="s">
        <v>7671</v>
      </c>
      <c r="AT142" s="147" t="s">
        <v>7663</v>
      </c>
      <c r="AU142" s="147" t="s">
        <v>7664</v>
      </c>
      <c r="AY142" s="139" t="s">
        <v>7977</v>
      </c>
      <c r="BK142" s="148">
        <f>SUM(BK143:BK146)</f>
        <v>0</v>
      </c>
    </row>
    <row r="143" spans="2:65" s="1" customFormat="1" ht="36" customHeight="1">
      <c r="B143" s="151"/>
      <c r="C143" s="189" t="s">
        <v>5790</v>
      </c>
      <c r="D143" s="189" t="s">
        <v>5826</v>
      </c>
      <c r="E143" s="190" t="s">
        <v>6234</v>
      </c>
      <c r="F143" s="191" t="s">
        <v>6235</v>
      </c>
      <c r="G143" s="192" t="s">
        <v>7140</v>
      </c>
      <c r="H143" s="193">
        <v>1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8023</v>
      </c>
      <c r="AT143" s="163" t="s">
        <v>5826</v>
      </c>
      <c r="AU143" s="163" t="s">
        <v>7671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4030</v>
      </c>
    </row>
    <row r="144" spans="2:65" s="1" customFormat="1" ht="16.5" customHeight="1">
      <c r="B144" s="151"/>
      <c r="C144" s="189" t="s">
        <v>5795</v>
      </c>
      <c r="D144" s="189" t="s">
        <v>5826</v>
      </c>
      <c r="E144" s="190" t="s">
        <v>6237</v>
      </c>
      <c r="F144" s="191" t="s">
        <v>6238</v>
      </c>
      <c r="G144" s="192" t="s">
        <v>7140</v>
      </c>
      <c r="H144" s="193">
        <v>1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4031</v>
      </c>
    </row>
    <row r="145" spans="2:65" s="1" customFormat="1" ht="16.5" customHeight="1">
      <c r="B145" s="151"/>
      <c r="C145" s="189" t="s">
        <v>7597</v>
      </c>
      <c r="D145" s="189" t="s">
        <v>5826</v>
      </c>
      <c r="E145" s="190" t="s">
        <v>6240</v>
      </c>
      <c r="F145" s="191" t="s">
        <v>6241</v>
      </c>
      <c r="G145" s="192" t="s">
        <v>4749</v>
      </c>
      <c r="H145" s="193">
        <v>1</v>
      </c>
      <c r="I145" s="194"/>
      <c r="J145" s="195">
        <f>ROUND(I145*H145,2)</f>
        <v>0</v>
      </c>
      <c r="K145" s="191" t="s">
        <v>7590</v>
      </c>
      <c r="L145" s="196"/>
      <c r="M145" s="197" t="s">
        <v>7590</v>
      </c>
      <c r="N145" s="198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8023</v>
      </c>
      <c r="AT145" s="163" t="s">
        <v>5826</v>
      </c>
      <c r="AU145" s="163" t="s">
        <v>7671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4032</v>
      </c>
    </row>
    <row r="146" spans="2:65" s="1" customFormat="1" ht="24" customHeight="1">
      <c r="B146" s="151"/>
      <c r="C146" s="189" t="s">
        <v>5804</v>
      </c>
      <c r="D146" s="189" t="s">
        <v>5826</v>
      </c>
      <c r="E146" s="190" t="s">
        <v>6243</v>
      </c>
      <c r="F146" s="191" t="s">
        <v>6244</v>
      </c>
      <c r="G146" s="192" t="s">
        <v>7140</v>
      </c>
      <c r="H146" s="193">
        <v>1</v>
      </c>
      <c r="I146" s="194"/>
      <c r="J146" s="195">
        <f>ROUND(I146*H146,2)</f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8023</v>
      </c>
      <c r="AT146" s="163" t="s">
        <v>5826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4033</v>
      </c>
    </row>
    <row r="147" spans="2:65" s="11" customFormat="1" ht="25.9" customHeight="1">
      <c r="B147" s="138"/>
      <c r="D147" s="139" t="s">
        <v>7663</v>
      </c>
      <c r="E147" s="140" t="s">
        <v>4770</v>
      </c>
      <c r="F147" s="140" t="s">
        <v>4766</v>
      </c>
      <c r="I147" s="141"/>
      <c r="J147" s="142">
        <f>BK147</f>
        <v>0</v>
      </c>
      <c r="L147" s="138"/>
      <c r="M147" s="143"/>
      <c r="N147" s="144"/>
      <c r="O147" s="144"/>
      <c r="P147" s="145">
        <f>P148</f>
        <v>0</v>
      </c>
      <c r="Q147" s="144"/>
      <c r="R147" s="145">
        <f>R148</f>
        <v>0</v>
      </c>
      <c r="S147" s="144"/>
      <c r="T147" s="146">
        <f>T148</f>
        <v>0</v>
      </c>
      <c r="AR147" s="139" t="s">
        <v>7671</v>
      </c>
      <c r="AT147" s="147" t="s">
        <v>7663</v>
      </c>
      <c r="AU147" s="147" t="s">
        <v>7664</v>
      </c>
      <c r="AY147" s="139" t="s">
        <v>7977</v>
      </c>
      <c r="BK147" s="148">
        <f>BK148</f>
        <v>0</v>
      </c>
    </row>
    <row r="148" spans="2:65" s="1" customFormat="1" ht="16.5" customHeight="1">
      <c r="B148" s="151"/>
      <c r="C148" s="152" t="s">
        <v>5809</v>
      </c>
      <c r="D148" s="152" t="s">
        <v>7978</v>
      </c>
      <c r="E148" s="153" t="s">
        <v>4767</v>
      </c>
      <c r="F148" s="154" t="s">
        <v>4768</v>
      </c>
      <c r="G148" s="155" t="s">
        <v>7140</v>
      </c>
      <c r="H148" s="156">
        <v>1</v>
      </c>
      <c r="I148" s="157"/>
      <c r="J148" s="158">
        <f>ROUND(I148*H148,2)</f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4034</v>
      </c>
    </row>
    <row r="149" spans="2:65" s="11" customFormat="1" ht="25.9" customHeight="1">
      <c r="B149" s="138"/>
      <c r="D149" s="139" t="s">
        <v>7663</v>
      </c>
      <c r="E149" s="140" t="s">
        <v>4775</v>
      </c>
      <c r="F149" s="140" t="s">
        <v>4776</v>
      </c>
      <c r="I149" s="141"/>
      <c r="J149" s="142">
        <f>BK149</f>
        <v>0</v>
      </c>
      <c r="L149" s="138"/>
      <c r="M149" s="143"/>
      <c r="N149" s="144"/>
      <c r="O149" s="144"/>
      <c r="P149" s="145">
        <f>SUM(P150:P158)</f>
        <v>0</v>
      </c>
      <c r="Q149" s="144"/>
      <c r="R149" s="145">
        <f>SUM(R150:R158)</f>
        <v>0</v>
      </c>
      <c r="S149" s="144"/>
      <c r="T149" s="146">
        <f>SUM(T150:T158)</f>
        <v>0</v>
      </c>
      <c r="AR149" s="139" t="s">
        <v>7671</v>
      </c>
      <c r="AT149" s="147" t="s">
        <v>7663</v>
      </c>
      <c r="AU149" s="147" t="s">
        <v>7664</v>
      </c>
      <c r="AY149" s="139" t="s">
        <v>7977</v>
      </c>
      <c r="BK149" s="148">
        <f>SUM(BK150:BK158)</f>
        <v>0</v>
      </c>
    </row>
    <row r="150" spans="2:65" s="1" customFormat="1" ht="24" customHeight="1">
      <c r="B150" s="151"/>
      <c r="C150" s="189" t="s">
        <v>5813</v>
      </c>
      <c r="D150" s="189" t="s">
        <v>5826</v>
      </c>
      <c r="E150" s="190" t="s">
        <v>6247</v>
      </c>
      <c r="F150" s="191" t="s">
        <v>6248</v>
      </c>
      <c r="G150" s="192" t="s">
        <v>7140</v>
      </c>
      <c r="H150" s="193">
        <v>1</v>
      </c>
      <c r="I150" s="194"/>
      <c r="J150" s="195">
        <f>ROUND(I150*H150,2)</f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7671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4035</v>
      </c>
    </row>
    <row r="151" spans="2:65" s="1" customFormat="1" ht="16.5" customHeight="1">
      <c r="B151" s="151"/>
      <c r="C151" s="189" t="s">
        <v>5819</v>
      </c>
      <c r="D151" s="189" t="s">
        <v>5826</v>
      </c>
      <c r="E151" s="190" t="s">
        <v>6250</v>
      </c>
      <c r="F151" s="191" t="s">
        <v>6251</v>
      </c>
      <c r="G151" s="192" t="s">
        <v>4749</v>
      </c>
      <c r="H151" s="193">
        <v>1</v>
      </c>
      <c r="I151" s="194"/>
      <c r="J151" s="195">
        <f>ROUND(I151*H151,2)</f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7671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4036</v>
      </c>
    </row>
    <row r="152" spans="2:65" s="1" customFormat="1" ht="16.5" customHeight="1">
      <c r="B152" s="151"/>
      <c r="C152" s="189" t="s">
        <v>5825</v>
      </c>
      <c r="D152" s="189" t="s">
        <v>5826</v>
      </c>
      <c r="E152" s="190" t="s">
        <v>6253</v>
      </c>
      <c r="F152" s="191" t="s">
        <v>6206</v>
      </c>
      <c r="G152" s="192" t="s">
        <v>4749</v>
      </c>
      <c r="H152" s="193">
        <v>1</v>
      </c>
      <c r="I152" s="194"/>
      <c r="J152" s="195">
        <f>ROUND(I152*H152,2)</f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8023</v>
      </c>
      <c r="AT152" s="163" t="s">
        <v>5826</v>
      </c>
      <c r="AU152" s="163" t="s">
        <v>7671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4037</v>
      </c>
    </row>
    <row r="153" spans="2:65" s="1" customFormat="1" ht="16.5" customHeight="1">
      <c r="B153" s="151"/>
      <c r="C153" s="189" t="s">
        <v>7596</v>
      </c>
      <c r="D153" s="189" t="s">
        <v>5826</v>
      </c>
      <c r="E153" s="190" t="s">
        <v>6255</v>
      </c>
      <c r="F153" s="191" t="s">
        <v>6209</v>
      </c>
      <c r="G153" s="192" t="s">
        <v>4749</v>
      </c>
      <c r="H153" s="193">
        <v>1</v>
      </c>
      <c r="I153" s="194"/>
      <c r="J153" s="195">
        <f>ROUND(I153*H153,2)</f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8023</v>
      </c>
      <c r="AT153" s="163" t="s">
        <v>5826</v>
      </c>
      <c r="AU153" s="163" t="s">
        <v>7671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4038</v>
      </c>
    </row>
    <row r="154" spans="2:65" s="1" customFormat="1" ht="16.5" customHeight="1">
      <c r="B154" s="151"/>
      <c r="C154" s="189" t="s">
        <v>5838</v>
      </c>
      <c r="D154" s="189" t="s">
        <v>5826</v>
      </c>
      <c r="E154" s="190" t="s">
        <v>6257</v>
      </c>
      <c r="F154" s="191" t="s">
        <v>6258</v>
      </c>
      <c r="G154" s="192" t="s">
        <v>7140</v>
      </c>
      <c r="H154" s="193">
        <v>1</v>
      </c>
      <c r="I154" s="194"/>
      <c r="J154" s="195">
        <f>ROUND(I154*H154,2)</f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8023</v>
      </c>
      <c r="AT154" s="163" t="s">
        <v>5826</v>
      </c>
      <c r="AU154" s="163" t="s">
        <v>7671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4039</v>
      </c>
    </row>
    <row r="155" spans="2:65" s="1" customFormat="1" ht="19.5">
      <c r="B155" s="31"/>
      <c r="D155" s="166" t="s">
        <v>5891</v>
      </c>
      <c r="F155" s="199" t="s">
        <v>6260</v>
      </c>
      <c r="I155" s="94"/>
      <c r="L155" s="31"/>
      <c r="M155" s="200"/>
      <c r="N155" s="54"/>
      <c r="O155" s="54"/>
      <c r="P155" s="54"/>
      <c r="Q155" s="54"/>
      <c r="R155" s="54"/>
      <c r="S155" s="54"/>
      <c r="T155" s="55"/>
      <c r="AT155" s="16" t="s">
        <v>5891</v>
      </c>
      <c r="AU155" s="16" t="s">
        <v>7671</v>
      </c>
    </row>
    <row r="156" spans="2:65" s="1" customFormat="1" ht="36" customHeight="1">
      <c r="B156" s="151"/>
      <c r="C156" s="189" t="s">
        <v>5844</v>
      </c>
      <c r="D156" s="189" t="s">
        <v>5826</v>
      </c>
      <c r="E156" s="190" t="s">
        <v>4777</v>
      </c>
      <c r="F156" s="191" t="s">
        <v>4778</v>
      </c>
      <c r="G156" s="192" t="s">
        <v>7140</v>
      </c>
      <c r="H156" s="193">
        <v>1</v>
      </c>
      <c r="I156" s="194"/>
      <c r="J156" s="195">
        <f>ROUND(I156*H156,2)</f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7671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4040</v>
      </c>
    </row>
    <row r="157" spans="2:65" s="1" customFormat="1" ht="24" customHeight="1">
      <c r="B157" s="151"/>
      <c r="C157" s="189" t="s">
        <v>5850</v>
      </c>
      <c r="D157" s="189" t="s">
        <v>5826</v>
      </c>
      <c r="E157" s="190" t="s">
        <v>4780</v>
      </c>
      <c r="F157" s="191" t="s">
        <v>4781</v>
      </c>
      <c r="G157" s="192" t="s">
        <v>5863</v>
      </c>
      <c r="H157" s="193">
        <v>15</v>
      </c>
      <c r="I157" s="194"/>
      <c r="J157" s="195">
        <f>ROUND(I157*H157,2)</f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8023</v>
      </c>
      <c r="AT157" s="163" t="s">
        <v>5826</v>
      </c>
      <c r="AU157" s="163" t="s">
        <v>7671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4041</v>
      </c>
    </row>
    <row r="158" spans="2:65" s="1" customFormat="1" ht="16.5" customHeight="1">
      <c r="B158" s="151"/>
      <c r="C158" s="189" t="s">
        <v>5854</v>
      </c>
      <c r="D158" s="189" t="s">
        <v>5826</v>
      </c>
      <c r="E158" s="190" t="s">
        <v>6263</v>
      </c>
      <c r="F158" s="191" t="s">
        <v>4784</v>
      </c>
      <c r="G158" s="192" t="s">
        <v>4763</v>
      </c>
      <c r="H158" s="193">
        <v>1</v>
      </c>
      <c r="I158" s="194"/>
      <c r="J158" s="195">
        <f>ROUND(I158*H158,2)</f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8023</v>
      </c>
      <c r="AT158" s="163" t="s">
        <v>5826</v>
      </c>
      <c r="AU158" s="163" t="s">
        <v>7671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4042</v>
      </c>
    </row>
    <row r="159" spans="2:65" s="11" customFormat="1" ht="25.9" customHeight="1">
      <c r="B159" s="138"/>
      <c r="D159" s="139" t="s">
        <v>7663</v>
      </c>
      <c r="E159" s="140" t="s">
        <v>4786</v>
      </c>
      <c r="F159" s="140" t="s">
        <v>4787</v>
      </c>
      <c r="I159" s="141"/>
      <c r="J159" s="142">
        <f>BK159</f>
        <v>0</v>
      </c>
      <c r="L159" s="138"/>
      <c r="M159" s="143"/>
      <c r="N159" s="144"/>
      <c r="O159" s="144"/>
      <c r="P159" s="145">
        <f>SUM(P160:P166)</f>
        <v>0</v>
      </c>
      <c r="Q159" s="144"/>
      <c r="R159" s="145">
        <f>SUM(R160:R166)</f>
        <v>0</v>
      </c>
      <c r="S159" s="144"/>
      <c r="T159" s="146">
        <f>SUM(T160:T166)</f>
        <v>0</v>
      </c>
      <c r="AR159" s="139" t="s">
        <v>7671</v>
      </c>
      <c r="AT159" s="147" t="s">
        <v>7663</v>
      </c>
      <c r="AU159" s="147" t="s">
        <v>7664</v>
      </c>
      <c r="AY159" s="139" t="s">
        <v>7977</v>
      </c>
      <c r="BK159" s="148">
        <f>SUM(BK160:BK166)</f>
        <v>0</v>
      </c>
    </row>
    <row r="160" spans="2:65" s="1" customFormat="1" ht="16.5" customHeight="1">
      <c r="B160" s="151"/>
      <c r="C160" s="152" t="s">
        <v>5860</v>
      </c>
      <c r="D160" s="152" t="s">
        <v>7978</v>
      </c>
      <c r="E160" s="153" t="s">
        <v>6265</v>
      </c>
      <c r="F160" s="154" t="s">
        <v>6266</v>
      </c>
      <c r="G160" s="155" t="s">
        <v>7140</v>
      </c>
      <c r="H160" s="156">
        <v>1</v>
      </c>
      <c r="I160" s="157"/>
      <c r="J160" s="158">
        <f>ROUND(I160*H160,2)</f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4043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6268</v>
      </c>
      <c r="F161" s="154" t="s">
        <v>6269</v>
      </c>
      <c r="G161" s="155" t="s">
        <v>7140</v>
      </c>
      <c r="H161" s="156">
        <v>1</v>
      </c>
      <c r="I161" s="157"/>
      <c r="J161" s="158">
        <f>ROUND(I161*H161,2)</f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4044</v>
      </c>
    </row>
    <row r="162" spans="2:65" s="1" customFormat="1" ht="19.5">
      <c r="B162" s="31"/>
      <c r="D162" s="166" t="s">
        <v>5891</v>
      </c>
      <c r="F162" s="199" t="s">
        <v>6271</v>
      </c>
      <c r="I162" s="94"/>
      <c r="L162" s="31"/>
      <c r="M162" s="200"/>
      <c r="N162" s="54"/>
      <c r="O162" s="54"/>
      <c r="P162" s="54"/>
      <c r="Q162" s="54"/>
      <c r="R162" s="54"/>
      <c r="S162" s="54"/>
      <c r="T162" s="55"/>
      <c r="AT162" s="16" t="s">
        <v>5891</v>
      </c>
      <c r="AU162" s="16" t="s">
        <v>7671</v>
      </c>
    </row>
    <row r="163" spans="2:65" s="1" customFormat="1" ht="16.5" customHeight="1">
      <c r="B163" s="151"/>
      <c r="C163" s="152" t="s">
        <v>5876</v>
      </c>
      <c r="D163" s="152" t="s">
        <v>7978</v>
      </c>
      <c r="E163" s="153" t="s">
        <v>6272</v>
      </c>
      <c r="F163" s="154" t="s">
        <v>6273</v>
      </c>
      <c r="G163" s="155" t="s">
        <v>7140</v>
      </c>
      <c r="H163" s="156">
        <v>1</v>
      </c>
      <c r="I163" s="157"/>
      <c r="J163" s="158">
        <f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7671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4045</v>
      </c>
    </row>
    <row r="164" spans="2:65" s="1" customFormat="1" ht="16.5" customHeight="1">
      <c r="B164" s="151"/>
      <c r="C164" s="152" t="s">
        <v>5883</v>
      </c>
      <c r="D164" s="152" t="s">
        <v>7978</v>
      </c>
      <c r="E164" s="153" t="s">
        <v>6275</v>
      </c>
      <c r="F164" s="154" t="s">
        <v>4789</v>
      </c>
      <c r="G164" s="155" t="s">
        <v>7140</v>
      </c>
      <c r="H164" s="156">
        <v>1</v>
      </c>
      <c r="I164" s="157"/>
      <c r="J164" s="158">
        <f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4046</v>
      </c>
    </row>
    <row r="165" spans="2:65" s="1" customFormat="1" ht="16.5" customHeight="1">
      <c r="B165" s="151"/>
      <c r="C165" s="152" t="s">
        <v>5887</v>
      </c>
      <c r="D165" s="152" t="s">
        <v>7978</v>
      </c>
      <c r="E165" s="153" t="s">
        <v>6277</v>
      </c>
      <c r="F165" s="154" t="s">
        <v>4792</v>
      </c>
      <c r="G165" s="155" t="s">
        <v>7140</v>
      </c>
      <c r="H165" s="156">
        <v>1</v>
      </c>
      <c r="I165" s="157"/>
      <c r="J165" s="158">
        <f>ROUND(I165*H165,2)</f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4047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6279</v>
      </c>
      <c r="F166" s="154" t="s">
        <v>4795</v>
      </c>
      <c r="G166" s="155" t="s">
        <v>7140</v>
      </c>
      <c r="H166" s="156">
        <v>1</v>
      </c>
      <c r="I166" s="157"/>
      <c r="J166" s="158">
        <f>ROUND(I166*H166,2)</f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4048</v>
      </c>
    </row>
    <row r="167" spans="2:65" s="11" customFormat="1" ht="25.9" customHeight="1">
      <c r="B167" s="138"/>
      <c r="D167" s="139" t="s">
        <v>7663</v>
      </c>
      <c r="E167" s="140" t="s">
        <v>4800</v>
      </c>
      <c r="F167" s="140" t="s">
        <v>6281</v>
      </c>
      <c r="I167" s="141"/>
      <c r="J167" s="142">
        <f>BK167</f>
        <v>0</v>
      </c>
      <c r="L167" s="138"/>
      <c r="M167" s="143"/>
      <c r="N167" s="144"/>
      <c r="O167" s="144"/>
      <c r="P167" s="145">
        <f>P168</f>
        <v>0</v>
      </c>
      <c r="Q167" s="144"/>
      <c r="R167" s="145">
        <f>R168</f>
        <v>0</v>
      </c>
      <c r="S167" s="144"/>
      <c r="T167" s="146">
        <f>T168</f>
        <v>0</v>
      </c>
      <c r="AR167" s="139" t="s">
        <v>7671</v>
      </c>
      <c r="AT167" s="147" t="s">
        <v>7663</v>
      </c>
      <c r="AU167" s="147" t="s">
        <v>7664</v>
      </c>
      <c r="AY167" s="139" t="s">
        <v>7977</v>
      </c>
      <c r="BK167" s="148">
        <f>BK168</f>
        <v>0</v>
      </c>
    </row>
    <row r="168" spans="2:65" s="1" customFormat="1" ht="24" customHeight="1">
      <c r="B168" s="151"/>
      <c r="C168" s="152" t="s">
        <v>5899</v>
      </c>
      <c r="D168" s="152" t="s">
        <v>7978</v>
      </c>
      <c r="E168" s="153" t="s">
        <v>6282</v>
      </c>
      <c r="F168" s="154" t="s">
        <v>4803</v>
      </c>
      <c r="G168" s="155" t="s">
        <v>7140</v>
      </c>
      <c r="H168" s="156">
        <v>1</v>
      </c>
      <c r="I168" s="157"/>
      <c r="J168" s="158">
        <f>ROUND(I168*H168,2)</f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4049</v>
      </c>
    </row>
    <row r="169" spans="2:65" s="11" customFormat="1" ht="25.9" customHeight="1">
      <c r="B169" s="138"/>
      <c r="D169" s="139" t="s">
        <v>7663</v>
      </c>
      <c r="E169" s="140" t="s">
        <v>4805</v>
      </c>
      <c r="F169" s="140" t="s">
        <v>4806</v>
      </c>
      <c r="I169" s="141"/>
      <c r="J169" s="142">
        <f>BK169</f>
        <v>0</v>
      </c>
      <c r="L169" s="138"/>
      <c r="M169" s="143"/>
      <c r="N169" s="144"/>
      <c r="O169" s="144"/>
      <c r="P169" s="145">
        <f>P170</f>
        <v>0</v>
      </c>
      <c r="Q169" s="144"/>
      <c r="R169" s="145">
        <f>R170</f>
        <v>0</v>
      </c>
      <c r="S169" s="144"/>
      <c r="T169" s="146">
        <f>T170</f>
        <v>0</v>
      </c>
      <c r="AR169" s="139" t="s">
        <v>7671</v>
      </c>
      <c r="AT169" s="147" t="s">
        <v>7663</v>
      </c>
      <c r="AU169" s="147" t="s">
        <v>7664</v>
      </c>
      <c r="AY169" s="139" t="s">
        <v>7977</v>
      </c>
      <c r="BK169" s="148">
        <f>BK170</f>
        <v>0</v>
      </c>
    </row>
    <row r="170" spans="2:65" s="1" customFormat="1" ht="24" customHeight="1">
      <c r="B170" s="151"/>
      <c r="C170" s="152" t="s">
        <v>5903</v>
      </c>
      <c r="D170" s="152" t="s">
        <v>7978</v>
      </c>
      <c r="E170" s="153" t="s">
        <v>6284</v>
      </c>
      <c r="F170" s="154" t="s">
        <v>6285</v>
      </c>
      <c r="G170" s="155" t="s">
        <v>7140</v>
      </c>
      <c r="H170" s="156">
        <v>1</v>
      </c>
      <c r="I170" s="157"/>
      <c r="J170" s="158">
        <f>ROUND(I170*H170,2)</f>
        <v>0</v>
      </c>
      <c r="K170" s="154" t="s">
        <v>7590</v>
      </c>
      <c r="L170" s="31"/>
      <c r="M170" s="201" t="s">
        <v>7590</v>
      </c>
      <c r="N170" s="202" t="s">
        <v>7629</v>
      </c>
      <c r="O170" s="203"/>
      <c r="P170" s="204">
        <f>O170*H170</f>
        <v>0</v>
      </c>
      <c r="Q170" s="204">
        <v>0</v>
      </c>
      <c r="R170" s="204">
        <f>Q170*H170</f>
        <v>0</v>
      </c>
      <c r="S170" s="204">
        <v>0</v>
      </c>
      <c r="T170" s="205">
        <f>S170*H170</f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4050</v>
      </c>
    </row>
    <row r="171" spans="2:65" s="1" customFormat="1" ht="6.95" customHeight="1">
      <c r="B171" s="43"/>
      <c r="C171" s="44"/>
      <c r="D171" s="44"/>
      <c r="E171" s="44"/>
      <c r="F171" s="44"/>
      <c r="G171" s="44"/>
      <c r="H171" s="44"/>
      <c r="I171" s="112"/>
      <c r="J171" s="44"/>
      <c r="K171" s="44"/>
      <c r="L171" s="31"/>
    </row>
  </sheetData>
  <autoFilter ref="C126:K170"/>
  <mergeCells count="12">
    <mergeCell ref="L2:V2"/>
    <mergeCell ref="E85:H85"/>
    <mergeCell ref="E87:H87"/>
    <mergeCell ref="E89:H89"/>
    <mergeCell ref="E119:H119"/>
    <mergeCell ref="E117:H117"/>
    <mergeCell ref="E115:H11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58"/>
  <sheetViews>
    <sheetView showGridLines="0" topLeftCell="A204" workbookViewId="0">
      <selection activeCell="F227" sqref="F22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7847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4051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ROUND((SUM(BE124:BE257)),  2)</f>
        <v>0</v>
      </c>
      <c r="I33" s="103">
        <v>0.21</v>
      </c>
      <c r="J33" s="102">
        <f>ROUND(((SUM(BE124:BE257))*I33),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ROUND((SUM(BF124:BF257)),  2)</f>
        <v>0</v>
      </c>
      <c r="I34" s="103">
        <v>0.15</v>
      </c>
      <c r="J34" s="102">
        <f>ROUND(((SUM(BF124:BF257))*I34),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ROUND((SUM(BG124:BG257)),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ROUND((SUM(BH124:BH257)),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ROUND((SUM(BI124:BI257)),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SO_16.2 - Přívodní řad do ATS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J124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J125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J126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J192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J198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J208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J244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J248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J256</f>
        <v>0</v>
      </c>
      <c r="L104" s="123"/>
    </row>
    <row r="105" spans="2:12" s="1" customFormat="1" ht="21.75" customHeight="1">
      <c r="B105" s="31"/>
      <c r="I105" s="94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112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13"/>
      <c r="J110" s="46"/>
      <c r="K110" s="46"/>
      <c r="L110" s="31"/>
    </row>
    <row r="111" spans="2:12" s="1" customFormat="1" ht="24.95" customHeight="1">
      <c r="B111" s="31"/>
      <c r="C111" s="20" t="s">
        <v>7962</v>
      </c>
      <c r="I111" s="94"/>
      <c r="L111" s="31"/>
    </row>
    <row r="112" spans="2:12" s="1" customFormat="1" ht="6.95" customHeight="1">
      <c r="B112" s="31"/>
      <c r="I112" s="94"/>
      <c r="L112" s="31"/>
    </row>
    <row r="113" spans="2:65" s="1" customFormat="1" ht="12" customHeight="1">
      <c r="B113" s="31"/>
      <c r="C113" s="26" t="s">
        <v>7605</v>
      </c>
      <c r="I113" s="94"/>
      <c r="L113" s="31"/>
    </row>
    <row r="114" spans="2:65" s="1" customFormat="1" ht="16.5" customHeight="1">
      <c r="B114" s="31"/>
      <c r="E114" s="346" t="str">
        <f>E7</f>
        <v>Skupinový vodovod Brandýsko</v>
      </c>
      <c r="F114" s="347"/>
      <c r="G114" s="347"/>
      <c r="H114" s="347"/>
      <c r="I114" s="94"/>
      <c r="L114" s="31"/>
    </row>
    <row r="115" spans="2:65" s="1" customFormat="1" ht="12" customHeight="1">
      <c r="B115" s="31"/>
      <c r="C115" s="26" t="s">
        <v>7948</v>
      </c>
      <c r="I115" s="94"/>
      <c r="L115" s="31"/>
    </row>
    <row r="116" spans="2:65" s="1" customFormat="1" ht="16.5" customHeight="1">
      <c r="B116" s="31"/>
      <c r="E116" s="336" t="str">
        <f>E9</f>
        <v>SO_16.2 - Přívodní řad do ATS</v>
      </c>
      <c r="F116" s="345"/>
      <c r="G116" s="345"/>
      <c r="H116" s="345"/>
      <c r="I116" s="94"/>
      <c r="L116" s="31"/>
    </row>
    <row r="117" spans="2:65" s="1" customFormat="1" ht="6.95" customHeight="1">
      <c r="B117" s="31"/>
      <c r="I117" s="94"/>
      <c r="L117" s="31"/>
    </row>
    <row r="118" spans="2:65" s="1" customFormat="1" ht="12" customHeight="1">
      <c r="B118" s="31"/>
      <c r="C118" s="26" t="s">
        <v>7609</v>
      </c>
      <c r="F118" s="24" t="str">
        <f>F12</f>
        <v xml:space="preserve"> </v>
      </c>
      <c r="I118" s="95" t="s">
        <v>7611</v>
      </c>
      <c r="J118" s="51" t="str">
        <f>IF(J12="","",J12)</f>
        <v>13. 3. 2019</v>
      </c>
      <c r="L118" s="31"/>
    </row>
    <row r="119" spans="2:65" s="1" customFormat="1" ht="6.95" customHeight="1">
      <c r="B119" s="31"/>
      <c r="I119" s="94"/>
      <c r="L119" s="31"/>
    </row>
    <row r="120" spans="2:65" s="1" customFormat="1" ht="15.2" customHeight="1">
      <c r="B120" s="31"/>
      <c r="C120" s="26" t="s">
        <v>7613</v>
      </c>
      <c r="F120" s="24" t="str">
        <f>E15</f>
        <v xml:space="preserve"> </v>
      </c>
      <c r="I120" s="95" t="s">
        <v>7618</v>
      </c>
      <c r="J120" s="29" t="str">
        <f>E21</f>
        <v>Ing. Martin Herman</v>
      </c>
      <c r="L120" s="31"/>
    </row>
    <row r="121" spans="2:65" s="1" customFormat="1" ht="27.95" customHeight="1">
      <c r="B121" s="31"/>
      <c r="C121" s="26" t="s">
        <v>7616</v>
      </c>
      <c r="F121" s="24" t="str">
        <f>IF(E18="","",E18)</f>
        <v>Vyplň údaj</v>
      </c>
      <c r="I121" s="95" t="s">
        <v>7621</v>
      </c>
      <c r="J121" s="29" t="str">
        <f>E24</f>
        <v>VIS s.r.o. Hradec Králové</v>
      </c>
      <c r="L121" s="31"/>
    </row>
    <row r="122" spans="2:65" s="1" customFormat="1" ht="10.35" customHeight="1">
      <c r="B122" s="31"/>
      <c r="I122" s="94"/>
      <c r="L122" s="31"/>
    </row>
    <row r="123" spans="2:65" s="10" customFormat="1" ht="29.25" customHeight="1">
      <c r="B123" s="128"/>
      <c r="C123" s="129" t="s">
        <v>7963</v>
      </c>
      <c r="D123" s="130" t="s">
        <v>7649</v>
      </c>
      <c r="E123" s="130" t="s">
        <v>7645</v>
      </c>
      <c r="F123" s="130" t="s">
        <v>7646</v>
      </c>
      <c r="G123" s="130" t="s">
        <v>7964</v>
      </c>
      <c r="H123" s="130" t="s">
        <v>7965</v>
      </c>
      <c r="I123" s="131" t="s">
        <v>7966</v>
      </c>
      <c r="J123" s="132" t="s">
        <v>7954</v>
      </c>
      <c r="K123" s="133" t="s">
        <v>7967</v>
      </c>
      <c r="L123" s="128"/>
      <c r="M123" s="57" t="s">
        <v>7590</v>
      </c>
      <c r="N123" s="58" t="s">
        <v>7628</v>
      </c>
      <c r="O123" s="58" t="s">
        <v>7968</v>
      </c>
      <c r="P123" s="58" t="s">
        <v>7969</v>
      </c>
      <c r="Q123" s="58" t="s">
        <v>7970</v>
      </c>
      <c r="R123" s="58" t="s">
        <v>7971</v>
      </c>
      <c r="S123" s="58" t="s">
        <v>7972</v>
      </c>
      <c r="T123" s="59" t="s">
        <v>7973</v>
      </c>
    </row>
    <row r="124" spans="2:65" s="1" customFormat="1" ht="22.9" customHeight="1">
      <c r="B124" s="31"/>
      <c r="C124" s="62" t="s">
        <v>7974</v>
      </c>
      <c r="I124" s="94"/>
      <c r="J124" s="134">
        <f>BK124</f>
        <v>0</v>
      </c>
      <c r="L124" s="31"/>
      <c r="M124" s="60"/>
      <c r="N124" s="52"/>
      <c r="O124" s="52"/>
      <c r="P124" s="135">
        <f>P125</f>
        <v>0</v>
      </c>
      <c r="Q124" s="52"/>
      <c r="R124" s="135">
        <f>R125</f>
        <v>112.78284429999999</v>
      </c>
      <c r="S124" s="52"/>
      <c r="T124" s="136">
        <f>T125</f>
        <v>58.265900000000002</v>
      </c>
      <c r="AT124" s="16" t="s">
        <v>7663</v>
      </c>
      <c r="AU124" s="16" t="s">
        <v>7956</v>
      </c>
      <c r="BK124" s="137">
        <f>BK125</f>
        <v>0</v>
      </c>
    </row>
    <row r="125" spans="2:65" s="11" customFormat="1" ht="25.9" customHeight="1">
      <c r="B125" s="138"/>
      <c r="D125" s="139" t="s">
        <v>7663</v>
      </c>
      <c r="E125" s="140" t="s">
        <v>7975</v>
      </c>
      <c r="F125" s="140" t="s">
        <v>7976</v>
      </c>
      <c r="I125" s="141"/>
      <c r="J125" s="142">
        <f>BK125</f>
        <v>0</v>
      </c>
      <c r="L125" s="138"/>
      <c r="M125" s="143"/>
      <c r="N125" s="144"/>
      <c r="O125" s="144"/>
      <c r="P125" s="145">
        <f>P126+P192+P198+P208+P244+P248+P256</f>
        <v>0</v>
      </c>
      <c r="Q125" s="144"/>
      <c r="R125" s="145">
        <f>R126+R192+R198+R208+R244+R248+R256</f>
        <v>112.78284429999999</v>
      </c>
      <c r="S125" s="144"/>
      <c r="T125" s="146">
        <f>T126+T192+T198+T208+T244+T248+T256</f>
        <v>58.265900000000002</v>
      </c>
      <c r="AR125" s="139" t="s">
        <v>7671</v>
      </c>
      <c r="AT125" s="147" t="s">
        <v>7663</v>
      </c>
      <c r="AU125" s="147" t="s">
        <v>7664</v>
      </c>
      <c r="AY125" s="139" t="s">
        <v>7977</v>
      </c>
      <c r="BK125" s="148">
        <f>BK126+BK192+BK198+BK208+BK244+BK248+BK256</f>
        <v>0</v>
      </c>
    </row>
    <row r="126" spans="2:65" s="11" customFormat="1" ht="22.9" customHeight="1">
      <c r="B126" s="138"/>
      <c r="D126" s="139" t="s">
        <v>7663</v>
      </c>
      <c r="E126" s="149" t="s">
        <v>7671</v>
      </c>
      <c r="F126" s="149" t="s">
        <v>6500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SUM(P127:P191)</f>
        <v>0</v>
      </c>
      <c r="Q126" s="144"/>
      <c r="R126" s="145">
        <f>SUM(R127:R191)</f>
        <v>110.80006299999999</v>
      </c>
      <c r="S126" s="144"/>
      <c r="T126" s="146">
        <f>SUM(T127:T191)</f>
        <v>58.265900000000002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SUM(BK127:BK191)</f>
        <v>0</v>
      </c>
    </row>
    <row r="127" spans="2:65" s="1" customFormat="1" ht="24" customHeight="1">
      <c r="B127" s="151"/>
      <c r="C127" s="152" t="s">
        <v>7671</v>
      </c>
      <c r="D127" s="152" t="s">
        <v>7978</v>
      </c>
      <c r="E127" s="153" t="s">
        <v>3840</v>
      </c>
      <c r="F127" s="154" t="s">
        <v>3841</v>
      </c>
      <c r="G127" s="155" t="s">
        <v>5783</v>
      </c>
      <c r="H127" s="156">
        <v>44.1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0.5</v>
      </c>
      <c r="T127" s="162">
        <f>S127*H127</f>
        <v>22.05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6503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4052</v>
      </c>
      <c r="H128" s="169">
        <v>44.1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" customFormat="1" ht="24" customHeight="1">
      <c r="B129" s="151"/>
      <c r="C129" s="152" t="s">
        <v>7673</v>
      </c>
      <c r="D129" s="152" t="s">
        <v>7978</v>
      </c>
      <c r="E129" s="153" t="s">
        <v>4516</v>
      </c>
      <c r="F129" s="154" t="s">
        <v>4517</v>
      </c>
      <c r="G129" s="155" t="s">
        <v>5783</v>
      </c>
      <c r="H129" s="156">
        <v>44.1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0.32500000000000001</v>
      </c>
      <c r="T129" s="162">
        <f>S129*H129</f>
        <v>14.332500000000001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6507</v>
      </c>
    </row>
    <row r="130" spans="2:65" s="1" customFormat="1" ht="24" customHeight="1">
      <c r="B130" s="151"/>
      <c r="C130" s="152" t="s">
        <v>7991</v>
      </c>
      <c r="D130" s="152" t="s">
        <v>7978</v>
      </c>
      <c r="E130" s="153" t="s">
        <v>4519</v>
      </c>
      <c r="F130" s="154" t="s">
        <v>4520</v>
      </c>
      <c r="G130" s="155" t="s">
        <v>5783</v>
      </c>
      <c r="H130" s="156">
        <v>44.1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9.8000000000000004E-2</v>
      </c>
      <c r="T130" s="162">
        <f>S130*H130</f>
        <v>4.3218000000000005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6511</v>
      </c>
    </row>
    <row r="131" spans="2:65" s="1" customFormat="1" ht="24" customHeight="1">
      <c r="B131" s="151"/>
      <c r="C131" s="152" t="s">
        <v>7983</v>
      </c>
      <c r="D131" s="152" t="s">
        <v>7978</v>
      </c>
      <c r="E131" s="153" t="s">
        <v>6526</v>
      </c>
      <c r="F131" s="154" t="s">
        <v>6527</v>
      </c>
      <c r="G131" s="155" t="s">
        <v>5783</v>
      </c>
      <c r="H131" s="156">
        <v>137.19999999999999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5.0000000000000002E-5</v>
      </c>
      <c r="R131" s="161">
        <f>Q131*H131</f>
        <v>6.8599999999999998E-3</v>
      </c>
      <c r="S131" s="161">
        <v>0.128</v>
      </c>
      <c r="T131" s="162">
        <f>S131*H131</f>
        <v>17.561599999999999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6528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4053</v>
      </c>
      <c r="H132" s="169">
        <v>137.19999999999999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8005</v>
      </c>
      <c r="D133" s="152" t="s">
        <v>7978</v>
      </c>
      <c r="E133" s="153" t="s">
        <v>7979</v>
      </c>
      <c r="F133" s="154" t="s">
        <v>7980</v>
      </c>
      <c r="G133" s="155" t="s">
        <v>7981</v>
      </c>
      <c r="H133" s="156">
        <v>120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7984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4054</v>
      </c>
      <c r="H134" s="169">
        <v>120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8012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5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7990</v>
      </c>
    </row>
    <row r="136" spans="2:65" s="1" customFormat="1" ht="16.5" customHeight="1">
      <c r="B136" s="151"/>
      <c r="C136" s="152" t="s">
        <v>8016</v>
      </c>
      <c r="D136" s="152" t="s">
        <v>7978</v>
      </c>
      <c r="E136" s="153" t="s">
        <v>3292</v>
      </c>
      <c r="F136" s="154" t="s">
        <v>3293</v>
      </c>
      <c r="G136" s="155" t="s">
        <v>5863</v>
      </c>
      <c r="H136" s="156">
        <v>4.5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3.6900000000000002E-2</v>
      </c>
      <c r="R136" s="161">
        <f>Q136*H136</f>
        <v>0.16605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4055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4056</v>
      </c>
      <c r="H137" s="169">
        <v>4.5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8023</v>
      </c>
      <c r="D138" s="152" t="s">
        <v>7978</v>
      </c>
      <c r="E138" s="153" t="s">
        <v>3298</v>
      </c>
      <c r="F138" s="154" t="s">
        <v>3299</v>
      </c>
      <c r="G138" s="155" t="s">
        <v>5863</v>
      </c>
      <c r="H138" s="156">
        <v>1.5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3.6900000000000002E-2</v>
      </c>
      <c r="R138" s="161">
        <f>Q138*H138</f>
        <v>5.5350000000000003E-2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4057</v>
      </c>
    </row>
    <row r="139" spans="2:65" s="1" customFormat="1" ht="24" customHeight="1">
      <c r="B139" s="151"/>
      <c r="C139" s="152" t="s">
        <v>8027</v>
      </c>
      <c r="D139" s="152" t="s">
        <v>7978</v>
      </c>
      <c r="E139" s="153" t="s">
        <v>6536</v>
      </c>
      <c r="F139" s="154" t="s">
        <v>6537</v>
      </c>
      <c r="G139" s="155" t="s">
        <v>7994</v>
      </c>
      <c r="H139" s="156">
        <v>11.88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6538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4058</v>
      </c>
      <c r="H140" s="169">
        <v>11.88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8032</v>
      </c>
      <c r="D141" s="152" t="s">
        <v>7978</v>
      </c>
      <c r="E141" s="153" t="s">
        <v>7999</v>
      </c>
      <c r="F141" s="154" t="s">
        <v>8000</v>
      </c>
      <c r="G141" s="155" t="s">
        <v>7994</v>
      </c>
      <c r="H141" s="156">
        <v>18.190999999999999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8001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4541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4059</v>
      </c>
      <c r="H143" s="169">
        <v>18.190999999999999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3" customFormat="1">
      <c r="B144" s="174"/>
      <c r="D144" s="166" t="s">
        <v>7985</v>
      </c>
      <c r="E144" s="175" t="s">
        <v>7590</v>
      </c>
      <c r="F144" s="176" t="s">
        <v>7998</v>
      </c>
      <c r="H144" s="177">
        <v>18.190999999999999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7985</v>
      </c>
      <c r="AU144" s="175" t="s">
        <v>7673</v>
      </c>
      <c r="AV144" s="13" t="s">
        <v>7983</v>
      </c>
      <c r="AW144" s="13" t="s">
        <v>7620</v>
      </c>
      <c r="AX144" s="13" t="s">
        <v>7671</v>
      </c>
      <c r="AY144" s="175" t="s">
        <v>7977</v>
      </c>
    </row>
    <row r="145" spans="2:65" s="1" customFormat="1" ht="24" customHeight="1">
      <c r="B145" s="151"/>
      <c r="C145" s="152" t="s">
        <v>5780</v>
      </c>
      <c r="D145" s="152" t="s">
        <v>7978</v>
      </c>
      <c r="E145" s="153" t="s">
        <v>8006</v>
      </c>
      <c r="F145" s="154" t="s">
        <v>8007</v>
      </c>
      <c r="G145" s="155" t="s">
        <v>7994</v>
      </c>
      <c r="H145" s="156">
        <v>18.190999999999999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8008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6550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4059</v>
      </c>
      <c r="H147" s="169">
        <v>18.190999999999999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5786</v>
      </c>
      <c r="D148" s="152" t="s">
        <v>7978</v>
      </c>
      <c r="E148" s="153" t="s">
        <v>8013</v>
      </c>
      <c r="F148" s="154" t="s">
        <v>8014</v>
      </c>
      <c r="G148" s="155" t="s">
        <v>7994</v>
      </c>
      <c r="H148" s="156">
        <v>18.190999999999999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8015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8017</v>
      </c>
      <c r="F149" s="154" t="s">
        <v>8018</v>
      </c>
      <c r="G149" s="155" t="s">
        <v>7994</v>
      </c>
      <c r="H149" s="156">
        <v>18.190999999999999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8019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4547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7673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4059</v>
      </c>
      <c r="H151" s="169">
        <v>18.190999999999999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24" customHeight="1">
      <c r="B152" s="151"/>
      <c r="C152" s="152" t="s">
        <v>5795</v>
      </c>
      <c r="D152" s="152" t="s">
        <v>7978</v>
      </c>
      <c r="E152" s="153" t="s">
        <v>8024</v>
      </c>
      <c r="F152" s="154" t="s">
        <v>8025</v>
      </c>
      <c r="G152" s="155" t="s">
        <v>7994</v>
      </c>
      <c r="H152" s="156">
        <v>18.190999999999999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8026</v>
      </c>
    </row>
    <row r="153" spans="2:65" s="1" customFormat="1" ht="24" customHeight="1">
      <c r="B153" s="151"/>
      <c r="C153" s="152" t="s">
        <v>7597</v>
      </c>
      <c r="D153" s="152" t="s">
        <v>7978</v>
      </c>
      <c r="E153" s="153" t="s">
        <v>8028</v>
      </c>
      <c r="F153" s="154" t="s">
        <v>8029</v>
      </c>
      <c r="G153" s="155" t="s">
        <v>7994</v>
      </c>
      <c r="H153" s="156">
        <v>10.914999999999999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8030</v>
      </c>
    </row>
    <row r="154" spans="2:65" s="14" customFormat="1">
      <c r="B154" s="182"/>
      <c r="D154" s="166" t="s">
        <v>7985</v>
      </c>
      <c r="E154" s="183" t="s">
        <v>7590</v>
      </c>
      <c r="F154" s="184" t="s">
        <v>3308</v>
      </c>
      <c r="H154" s="183" t="s">
        <v>7590</v>
      </c>
      <c r="I154" s="185"/>
      <c r="L154" s="182"/>
      <c r="M154" s="186"/>
      <c r="N154" s="187"/>
      <c r="O154" s="187"/>
      <c r="P154" s="187"/>
      <c r="Q154" s="187"/>
      <c r="R154" s="187"/>
      <c r="S154" s="187"/>
      <c r="T154" s="188"/>
      <c r="AT154" s="183" t="s">
        <v>7985</v>
      </c>
      <c r="AU154" s="183" t="s">
        <v>7673</v>
      </c>
      <c r="AV154" s="14" t="s">
        <v>7671</v>
      </c>
      <c r="AW154" s="14" t="s">
        <v>7620</v>
      </c>
      <c r="AX154" s="14" t="s">
        <v>7664</v>
      </c>
      <c r="AY154" s="183" t="s">
        <v>7977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4060</v>
      </c>
      <c r="H155" s="169">
        <v>10.914999999999999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5804</v>
      </c>
      <c r="D156" s="152" t="s">
        <v>7978</v>
      </c>
      <c r="E156" s="153" t="s">
        <v>8033</v>
      </c>
      <c r="F156" s="154" t="s">
        <v>5777</v>
      </c>
      <c r="G156" s="155" t="s">
        <v>7994</v>
      </c>
      <c r="H156" s="156">
        <v>7.2770000000000001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5778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4061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4062</v>
      </c>
      <c r="H158" s="169">
        <v>7.2770000000000001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" customFormat="1" ht="16.5" customHeight="1">
      <c r="B159" s="151"/>
      <c r="C159" s="152" t="s">
        <v>5809</v>
      </c>
      <c r="D159" s="152" t="s">
        <v>7978</v>
      </c>
      <c r="E159" s="153" t="s">
        <v>5781</v>
      </c>
      <c r="F159" s="154" t="s">
        <v>5782</v>
      </c>
      <c r="G159" s="155" t="s">
        <v>5783</v>
      </c>
      <c r="H159" s="156">
        <v>161.69999999999999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5.9000000000000003E-4</v>
      </c>
      <c r="R159" s="161">
        <f>Q159*H159</f>
        <v>9.5403000000000002E-2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5784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4063</v>
      </c>
      <c r="H160" s="169">
        <v>161.69999999999999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7671</v>
      </c>
      <c r="AY160" s="167" t="s">
        <v>7977</v>
      </c>
    </row>
    <row r="161" spans="2:65" s="1" customFormat="1" ht="16.5" customHeight="1">
      <c r="B161" s="151"/>
      <c r="C161" s="152" t="s">
        <v>5813</v>
      </c>
      <c r="D161" s="152" t="s">
        <v>7978</v>
      </c>
      <c r="E161" s="153" t="s">
        <v>5787</v>
      </c>
      <c r="F161" s="154" t="s">
        <v>5788</v>
      </c>
      <c r="G161" s="155" t="s">
        <v>5783</v>
      </c>
      <c r="H161" s="156">
        <v>161.69999999999999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5789</v>
      </c>
    </row>
    <row r="162" spans="2:65" s="1" customFormat="1" ht="24" customHeight="1">
      <c r="B162" s="151"/>
      <c r="C162" s="152" t="s">
        <v>5819</v>
      </c>
      <c r="D162" s="152" t="s">
        <v>7978</v>
      </c>
      <c r="E162" s="153" t="s">
        <v>5791</v>
      </c>
      <c r="F162" s="154" t="s">
        <v>5792</v>
      </c>
      <c r="G162" s="155" t="s">
        <v>7994</v>
      </c>
      <c r="H162" s="156">
        <v>27.286999999999999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5793</v>
      </c>
    </row>
    <row r="163" spans="2:65" s="12" customFormat="1">
      <c r="B163" s="165"/>
      <c r="D163" s="166" t="s">
        <v>7985</v>
      </c>
      <c r="F163" s="168" t="s">
        <v>4064</v>
      </c>
      <c r="H163" s="169">
        <v>27.286999999999999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5796</v>
      </c>
      <c r="F164" s="154" t="s">
        <v>5797</v>
      </c>
      <c r="G164" s="155" t="s">
        <v>7994</v>
      </c>
      <c r="H164" s="156">
        <v>9.0960000000000001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5798</v>
      </c>
    </row>
    <row r="165" spans="2:65" s="12" customFormat="1">
      <c r="B165" s="165"/>
      <c r="D165" s="166" t="s">
        <v>7985</v>
      </c>
      <c r="F165" s="168" t="s">
        <v>4065</v>
      </c>
      <c r="H165" s="169">
        <v>9.0960000000000001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7592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7596</v>
      </c>
      <c r="D166" s="152" t="s">
        <v>7978</v>
      </c>
      <c r="E166" s="153" t="s">
        <v>6055</v>
      </c>
      <c r="F166" s="154" t="s">
        <v>6056</v>
      </c>
      <c r="G166" s="155" t="s">
        <v>7994</v>
      </c>
      <c r="H166" s="156">
        <v>54.573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4066</v>
      </c>
    </row>
    <row r="167" spans="2:65" s="14" customFormat="1" ht="22.5">
      <c r="B167" s="182"/>
      <c r="D167" s="166" t="s">
        <v>7985</v>
      </c>
      <c r="E167" s="183" t="s">
        <v>7590</v>
      </c>
      <c r="F167" s="184" t="s">
        <v>4574</v>
      </c>
      <c r="H167" s="183" t="s">
        <v>7590</v>
      </c>
      <c r="I167" s="185"/>
      <c r="L167" s="182"/>
      <c r="M167" s="186"/>
      <c r="N167" s="187"/>
      <c r="O167" s="187"/>
      <c r="P167" s="187"/>
      <c r="Q167" s="187"/>
      <c r="R167" s="187"/>
      <c r="S167" s="187"/>
      <c r="T167" s="188"/>
      <c r="AT167" s="183" t="s">
        <v>7985</v>
      </c>
      <c r="AU167" s="183" t="s">
        <v>7673</v>
      </c>
      <c r="AV167" s="14" t="s">
        <v>7671</v>
      </c>
      <c r="AW167" s="14" t="s">
        <v>7620</v>
      </c>
      <c r="AX167" s="14" t="s">
        <v>7664</v>
      </c>
      <c r="AY167" s="183" t="s">
        <v>7977</v>
      </c>
    </row>
    <row r="168" spans="2:65" s="12" customFormat="1">
      <c r="B168" s="165"/>
      <c r="D168" s="166" t="s">
        <v>7985</v>
      </c>
      <c r="E168" s="167" t="s">
        <v>7590</v>
      </c>
      <c r="F168" s="168" t="s">
        <v>4067</v>
      </c>
      <c r="H168" s="169">
        <v>54.573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7620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5838</v>
      </c>
      <c r="D169" s="152" t="s">
        <v>7978</v>
      </c>
      <c r="E169" s="153" t="s">
        <v>6060</v>
      </c>
      <c r="F169" s="154" t="s">
        <v>6061</v>
      </c>
      <c r="G169" s="155" t="s">
        <v>7994</v>
      </c>
      <c r="H169" s="156">
        <v>272.86500000000001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6591</v>
      </c>
    </row>
    <row r="170" spans="2:65" s="12" customFormat="1">
      <c r="B170" s="165"/>
      <c r="D170" s="166" t="s">
        <v>7985</v>
      </c>
      <c r="F170" s="168" t="s">
        <v>4068</v>
      </c>
      <c r="H170" s="169">
        <v>272.86500000000001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7592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5844</v>
      </c>
      <c r="D171" s="152" t="s">
        <v>7978</v>
      </c>
      <c r="E171" s="153" t="s">
        <v>5800</v>
      </c>
      <c r="F171" s="154" t="s">
        <v>5801</v>
      </c>
      <c r="G171" s="155" t="s">
        <v>7994</v>
      </c>
      <c r="H171" s="156">
        <v>18.192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5802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4069</v>
      </c>
      <c r="H172" s="169">
        <v>18.192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5850</v>
      </c>
      <c r="D173" s="152" t="s">
        <v>7978</v>
      </c>
      <c r="E173" s="153" t="s">
        <v>5805</v>
      </c>
      <c r="F173" s="154" t="s">
        <v>5806</v>
      </c>
      <c r="G173" s="155" t="s">
        <v>7994</v>
      </c>
      <c r="H173" s="156">
        <v>90.96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5807</v>
      </c>
    </row>
    <row r="174" spans="2:65" s="12" customFormat="1">
      <c r="B174" s="165"/>
      <c r="D174" s="166" t="s">
        <v>7985</v>
      </c>
      <c r="F174" s="168" t="s">
        <v>4070</v>
      </c>
      <c r="H174" s="169">
        <v>90.96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" customFormat="1" ht="16.5" customHeight="1">
      <c r="B175" s="151"/>
      <c r="C175" s="152" t="s">
        <v>5854</v>
      </c>
      <c r="D175" s="152" t="s">
        <v>7978</v>
      </c>
      <c r="E175" s="153" t="s">
        <v>5810</v>
      </c>
      <c r="F175" s="154" t="s">
        <v>5811</v>
      </c>
      <c r="G175" s="155" t="s">
        <v>7994</v>
      </c>
      <c r="H175" s="156">
        <v>72.765000000000001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5812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4071</v>
      </c>
      <c r="H176" s="169">
        <v>72.765000000000001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7671</v>
      </c>
      <c r="AY176" s="167" t="s">
        <v>7977</v>
      </c>
    </row>
    <row r="177" spans="2:65" s="1" customFormat="1" ht="24" customHeight="1">
      <c r="B177" s="151"/>
      <c r="C177" s="152" t="s">
        <v>5860</v>
      </c>
      <c r="D177" s="152" t="s">
        <v>7978</v>
      </c>
      <c r="E177" s="153" t="s">
        <v>5814</v>
      </c>
      <c r="F177" s="154" t="s">
        <v>5815</v>
      </c>
      <c r="G177" s="155" t="s">
        <v>5816</v>
      </c>
      <c r="H177" s="156">
        <v>149.16800000000001</v>
      </c>
      <c r="I177" s="157"/>
      <c r="J177" s="158">
        <f>ROUND(I177*H177,2)</f>
        <v>0</v>
      </c>
      <c r="K177" s="154" t="s">
        <v>7590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5817</v>
      </c>
    </row>
    <row r="178" spans="2:65" s="12" customFormat="1">
      <c r="B178" s="165"/>
      <c r="D178" s="166" t="s">
        <v>7985</v>
      </c>
      <c r="F178" s="168" t="s">
        <v>4072</v>
      </c>
      <c r="H178" s="169">
        <v>149.16800000000001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7592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5868</v>
      </c>
      <c r="D179" s="152" t="s">
        <v>7978</v>
      </c>
      <c r="E179" s="153" t="s">
        <v>5820</v>
      </c>
      <c r="F179" s="154" t="s">
        <v>5821</v>
      </c>
      <c r="G179" s="155" t="s">
        <v>7994</v>
      </c>
      <c r="H179" s="156">
        <v>48.511000000000003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5822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5823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4073</v>
      </c>
      <c r="H181" s="169">
        <v>48.511000000000003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" customFormat="1" ht="16.5" customHeight="1">
      <c r="B182" s="151"/>
      <c r="C182" s="189" t="s">
        <v>5876</v>
      </c>
      <c r="D182" s="189" t="s">
        <v>5826</v>
      </c>
      <c r="E182" s="190" t="s">
        <v>5827</v>
      </c>
      <c r="F182" s="191" t="s">
        <v>5828</v>
      </c>
      <c r="G182" s="192" t="s">
        <v>5816</v>
      </c>
      <c r="H182" s="193">
        <v>81.012</v>
      </c>
      <c r="I182" s="194"/>
      <c r="J182" s="195">
        <f>ROUND(I182*H182,2)</f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>O182*H182</f>
        <v>0</v>
      </c>
      <c r="Q182" s="161">
        <v>1</v>
      </c>
      <c r="R182" s="161">
        <f>Q182*H182</f>
        <v>81.012</v>
      </c>
      <c r="S182" s="161">
        <v>0</v>
      </c>
      <c r="T182" s="162">
        <f>S182*H182</f>
        <v>0</v>
      </c>
      <c r="AR182" s="163" t="s">
        <v>8023</v>
      </c>
      <c r="AT182" s="163" t="s">
        <v>5826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6595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4074</v>
      </c>
      <c r="H183" s="169">
        <v>48.51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2" customFormat="1">
      <c r="B184" s="165"/>
      <c r="D184" s="166" t="s">
        <v>7985</v>
      </c>
      <c r="F184" s="168" t="s">
        <v>4075</v>
      </c>
      <c r="H184" s="169">
        <v>81.012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7985</v>
      </c>
      <c r="AU184" s="167" t="s">
        <v>7673</v>
      </c>
      <c r="AV184" s="12" t="s">
        <v>7673</v>
      </c>
      <c r="AW184" s="12" t="s">
        <v>7592</v>
      </c>
      <c r="AX184" s="12" t="s">
        <v>7671</v>
      </c>
      <c r="AY184" s="167" t="s">
        <v>7977</v>
      </c>
    </row>
    <row r="185" spans="2:65" s="1" customFormat="1" ht="24" customHeight="1">
      <c r="B185" s="151"/>
      <c r="C185" s="152" t="s">
        <v>5883</v>
      </c>
      <c r="D185" s="152" t="s">
        <v>7978</v>
      </c>
      <c r="E185" s="153" t="s">
        <v>5833</v>
      </c>
      <c r="F185" s="154" t="s">
        <v>5834</v>
      </c>
      <c r="G185" s="155" t="s">
        <v>7994</v>
      </c>
      <c r="H185" s="156">
        <v>17.64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5835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4076</v>
      </c>
      <c r="H186" s="169">
        <v>17.64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16.5" customHeight="1">
      <c r="B187" s="151"/>
      <c r="C187" s="189" t="s">
        <v>5887</v>
      </c>
      <c r="D187" s="189" t="s">
        <v>5826</v>
      </c>
      <c r="E187" s="190" t="s">
        <v>5839</v>
      </c>
      <c r="F187" s="191" t="s">
        <v>5840</v>
      </c>
      <c r="G187" s="192" t="s">
        <v>5816</v>
      </c>
      <c r="H187" s="193">
        <v>29.459</v>
      </c>
      <c r="I187" s="194"/>
      <c r="J187" s="195">
        <f>ROUND(I187*H187,2)</f>
        <v>0</v>
      </c>
      <c r="K187" s="191" t="s">
        <v>5841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1</v>
      </c>
      <c r="R187" s="161">
        <f>Q187*H187</f>
        <v>29.459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5842</v>
      </c>
    </row>
    <row r="188" spans="2:65" s="12" customFormat="1">
      <c r="B188" s="165"/>
      <c r="D188" s="166" t="s">
        <v>7985</v>
      </c>
      <c r="F188" s="168" t="s">
        <v>4077</v>
      </c>
      <c r="H188" s="169">
        <v>29.459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7592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52" t="s">
        <v>5894</v>
      </c>
      <c r="D189" s="152" t="s">
        <v>7978</v>
      </c>
      <c r="E189" s="153" t="s">
        <v>5861</v>
      </c>
      <c r="F189" s="154" t="s">
        <v>5862</v>
      </c>
      <c r="G189" s="155" t="s">
        <v>5863</v>
      </c>
      <c r="H189" s="156">
        <v>90</v>
      </c>
      <c r="I189" s="157"/>
      <c r="J189" s="158">
        <f>ROUND(I189*H189,2)</f>
        <v>0</v>
      </c>
      <c r="K189" s="154" t="s">
        <v>5864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5865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5865</v>
      </c>
      <c r="BM189" s="163" t="s">
        <v>5866</v>
      </c>
    </row>
    <row r="190" spans="2:65" s="1" customFormat="1" ht="16.5" customHeight="1">
      <c r="B190" s="151"/>
      <c r="C190" s="189" t="s">
        <v>5899</v>
      </c>
      <c r="D190" s="189" t="s">
        <v>5826</v>
      </c>
      <c r="E190" s="190" t="s">
        <v>5869</v>
      </c>
      <c r="F190" s="191" t="s">
        <v>5870</v>
      </c>
      <c r="G190" s="192" t="s">
        <v>5863</v>
      </c>
      <c r="H190" s="193">
        <v>108</v>
      </c>
      <c r="I190" s="194"/>
      <c r="J190" s="195">
        <f>ROUND(I190*H190,2)</f>
        <v>0</v>
      </c>
      <c r="K190" s="191" t="s">
        <v>5871</v>
      </c>
      <c r="L190" s="196"/>
      <c r="M190" s="197" t="s">
        <v>7590</v>
      </c>
      <c r="N190" s="198" t="s">
        <v>7629</v>
      </c>
      <c r="O190" s="54"/>
      <c r="P190" s="161">
        <f>O190*H190</f>
        <v>0</v>
      </c>
      <c r="Q190" s="161">
        <v>5.0000000000000002E-5</v>
      </c>
      <c r="R190" s="161">
        <f>Q190*H190</f>
        <v>5.4000000000000003E-3</v>
      </c>
      <c r="S190" s="161">
        <v>0</v>
      </c>
      <c r="T190" s="162">
        <f>S190*H190</f>
        <v>0</v>
      </c>
      <c r="AR190" s="163" t="s">
        <v>5872</v>
      </c>
      <c r="AT190" s="163" t="s">
        <v>5826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5872</v>
      </c>
      <c r="BM190" s="163" t="s">
        <v>5873</v>
      </c>
    </row>
    <row r="191" spans="2:65" s="12" customFormat="1">
      <c r="B191" s="165"/>
      <c r="D191" s="166" t="s">
        <v>7985</v>
      </c>
      <c r="F191" s="168" t="s">
        <v>4078</v>
      </c>
      <c r="H191" s="169">
        <v>108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7592</v>
      </c>
      <c r="AX191" s="12" t="s">
        <v>7671</v>
      </c>
      <c r="AY191" s="167" t="s">
        <v>7977</v>
      </c>
    </row>
    <row r="192" spans="2:65" s="11" customFormat="1" ht="22.9" customHeight="1">
      <c r="B192" s="138"/>
      <c r="D192" s="139" t="s">
        <v>7663</v>
      </c>
      <c r="E192" s="149" t="s">
        <v>7983</v>
      </c>
      <c r="F192" s="149" t="s">
        <v>5875</v>
      </c>
      <c r="I192" s="141"/>
      <c r="J192" s="150">
        <f>BK192</f>
        <v>0</v>
      </c>
      <c r="L192" s="138"/>
      <c r="M192" s="143"/>
      <c r="N192" s="144"/>
      <c r="O192" s="144"/>
      <c r="P192" s="145">
        <f>SUM(P193:P197)</f>
        <v>0</v>
      </c>
      <c r="Q192" s="144"/>
      <c r="R192" s="145">
        <f>SUM(R193:R197)</f>
        <v>1.0224E-2</v>
      </c>
      <c r="S192" s="144"/>
      <c r="T192" s="146">
        <f>SUM(T193:T197)</f>
        <v>0</v>
      </c>
      <c r="AR192" s="139" t="s">
        <v>7671</v>
      </c>
      <c r="AT192" s="147" t="s">
        <v>7663</v>
      </c>
      <c r="AU192" s="147" t="s">
        <v>7671</v>
      </c>
      <c r="AY192" s="139" t="s">
        <v>7977</v>
      </c>
      <c r="BK192" s="148">
        <f>SUM(BK193:BK197)</f>
        <v>0</v>
      </c>
    </row>
    <row r="193" spans="2:65" s="1" customFormat="1" ht="16.5" customHeight="1">
      <c r="B193" s="151"/>
      <c r="C193" s="152" t="s">
        <v>5903</v>
      </c>
      <c r="D193" s="152" t="s">
        <v>7978</v>
      </c>
      <c r="E193" s="153" t="s">
        <v>5877</v>
      </c>
      <c r="F193" s="154" t="s">
        <v>5878</v>
      </c>
      <c r="G193" s="155" t="s">
        <v>7994</v>
      </c>
      <c r="H193" s="156">
        <v>6.6150000000000002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5879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4079</v>
      </c>
      <c r="H194" s="169">
        <v>6.6150000000000002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5907</v>
      </c>
      <c r="D195" s="152" t="s">
        <v>7978</v>
      </c>
      <c r="E195" s="153" t="s">
        <v>6624</v>
      </c>
      <c r="F195" s="154" t="s">
        <v>6625</v>
      </c>
      <c r="G195" s="155" t="s">
        <v>7994</v>
      </c>
      <c r="H195" s="156">
        <v>0.184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6626</v>
      </c>
    </row>
    <row r="196" spans="2:65" s="1" customFormat="1" ht="16.5" customHeight="1">
      <c r="B196" s="151"/>
      <c r="C196" s="152" t="s">
        <v>5911</v>
      </c>
      <c r="D196" s="152" t="s">
        <v>7978</v>
      </c>
      <c r="E196" s="153" t="s">
        <v>6627</v>
      </c>
      <c r="F196" s="154" t="s">
        <v>6628</v>
      </c>
      <c r="G196" s="155" t="s">
        <v>5783</v>
      </c>
      <c r="H196" s="156">
        <v>1.6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6.3899999999999998E-3</v>
      </c>
      <c r="R196" s="161">
        <f>Q196*H196</f>
        <v>1.0224E-2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6629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4080</v>
      </c>
      <c r="H197" s="169">
        <v>1.6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1" customFormat="1" ht="22.9" customHeight="1">
      <c r="B198" s="138"/>
      <c r="D198" s="139" t="s">
        <v>7663</v>
      </c>
      <c r="E198" s="149" t="s">
        <v>8005</v>
      </c>
      <c r="F198" s="149" t="s">
        <v>6631</v>
      </c>
      <c r="I198" s="141"/>
      <c r="J198" s="150">
        <f>BK198</f>
        <v>0</v>
      </c>
      <c r="L198" s="138"/>
      <c r="M198" s="143"/>
      <c r="N198" s="144"/>
      <c r="O198" s="144"/>
      <c r="P198" s="145">
        <f>SUM(P199:P207)</f>
        <v>0</v>
      </c>
      <c r="Q198" s="144"/>
      <c r="R198" s="145">
        <f>SUM(R199:R207)</f>
        <v>0.3528</v>
      </c>
      <c r="S198" s="144"/>
      <c r="T198" s="146">
        <f>SUM(T199:T207)</f>
        <v>0</v>
      </c>
      <c r="AR198" s="139" t="s">
        <v>7671</v>
      </c>
      <c r="AT198" s="147" t="s">
        <v>7663</v>
      </c>
      <c r="AU198" s="147" t="s">
        <v>7671</v>
      </c>
      <c r="AY198" s="139" t="s">
        <v>7977</v>
      </c>
      <c r="BK198" s="148">
        <f>SUM(BK199:BK207)</f>
        <v>0</v>
      </c>
    </row>
    <row r="199" spans="2:65" s="1" customFormat="1" ht="16.5" customHeight="1">
      <c r="B199" s="151"/>
      <c r="C199" s="152" t="s">
        <v>5915</v>
      </c>
      <c r="D199" s="152" t="s">
        <v>7978</v>
      </c>
      <c r="E199" s="153" t="s">
        <v>6632</v>
      </c>
      <c r="F199" s="154" t="s">
        <v>6633</v>
      </c>
      <c r="G199" s="155" t="s">
        <v>5783</v>
      </c>
      <c r="H199" s="156">
        <v>44.1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6634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4081</v>
      </c>
      <c r="H200" s="169">
        <v>44.1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7671</v>
      </c>
      <c r="AY200" s="167" t="s">
        <v>7977</v>
      </c>
    </row>
    <row r="201" spans="2:65" s="1" customFormat="1" ht="24" customHeight="1">
      <c r="B201" s="151"/>
      <c r="C201" s="152" t="s">
        <v>5919</v>
      </c>
      <c r="D201" s="152" t="s">
        <v>7978</v>
      </c>
      <c r="E201" s="153" t="s">
        <v>6641</v>
      </c>
      <c r="F201" s="154" t="s">
        <v>6642</v>
      </c>
      <c r="G201" s="155" t="s">
        <v>5783</v>
      </c>
      <c r="H201" s="156">
        <v>44.1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6643</v>
      </c>
    </row>
    <row r="202" spans="2:65" s="1" customFormat="1" ht="24" customHeight="1">
      <c r="B202" s="151"/>
      <c r="C202" s="152" t="s">
        <v>5923</v>
      </c>
      <c r="D202" s="152" t="s">
        <v>7978</v>
      </c>
      <c r="E202" s="153" t="s">
        <v>6644</v>
      </c>
      <c r="F202" s="154" t="s">
        <v>6645</v>
      </c>
      <c r="G202" s="155" t="s">
        <v>5783</v>
      </c>
      <c r="H202" s="156">
        <v>44.1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6646</v>
      </c>
    </row>
    <row r="203" spans="2:65" s="1" customFormat="1" ht="24" customHeight="1">
      <c r="B203" s="151"/>
      <c r="C203" s="152" t="s">
        <v>5927</v>
      </c>
      <c r="D203" s="152" t="s">
        <v>7978</v>
      </c>
      <c r="E203" s="153" t="s">
        <v>6647</v>
      </c>
      <c r="F203" s="154" t="s">
        <v>6648</v>
      </c>
      <c r="G203" s="155" t="s">
        <v>5783</v>
      </c>
      <c r="H203" s="156">
        <v>44.1</v>
      </c>
      <c r="I203" s="157"/>
      <c r="J203" s="158">
        <f>ROUND(I203*H203,2)</f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6649</v>
      </c>
    </row>
    <row r="204" spans="2:65" s="1" customFormat="1" ht="24" customHeight="1">
      <c r="B204" s="151"/>
      <c r="C204" s="152" t="s">
        <v>5931</v>
      </c>
      <c r="D204" s="152" t="s">
        <v>7978</v>
      </c>
      <c r="E204" s="153" t="s">
        <v>6656</v>
      </c>
      <c r="F204" s="154" t="s">
        <v>6657</v>
      </c>
      <c r="G204" s="155" t="s">
        <v>5783</v>
      </c>
      <c r="H204" s="156">
        <v>137.19999999999999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6658</v>
      </c>
    </row>
    <row r="205" spans="2:65" s="12" customFormat="1">
      <c r="B205" s="165"/>
      <c r="D205" s="166" t="s">
        <v>7985</v>
      </c>
      <c r="E205" s="167" t="s">
        <v>7590</v>
      </c>
      <c r="F205" s="168" t="s">
        <v>4082</v>
      </c>
      <c r="H205" s="169">
        <v>137.19999999999999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7985</v>
      </c>
      <c r="AU205" s="167" t="s">
        <v>7673</v>
      </c>
      <c r="AV205" s="12" t="s">
        <v>7673</v>
      </c>
      <c r="AW205" s="12" t="s">
        <v>7620</v>
      </c>
      <c r="AX205" s="12" t="s">
        <v>7671</v>
      </c>
      <c r="AY205" s="167" t="s">
        <v>7977</v>
      </c>
    </row>
    <row r="206" spans="2:65" s="1" customFormat="1" ht="16.5" customHeight="1">
      <c r="B206" s="151"/>
      <c r="C206" s="152" t="s">
        <v>5935</v>
      </c>
      <c r="D206" s="152" t="s">
        <v>7978</v>
      </c>
      <c r="E206" s="153" t="s">
        <v>6663</v>
      </c>
      <c r="F206" s="154" t="s">
        <v>6664</v>
      </c>
      <c r="G206" s="155" t="s">
        <v>5863</v>
      </c>
      <c r="H206" s="156">
        <v>98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3.5999999999999999E-3</v>
      </c>
      <c r="R206" s="161">
        <f>Q206*H206</f>
        <v>0.3528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6665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4083</v>
      </c>
      <c r="H207" s="169">
        <v>98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7671</v>
      </c>
      <c r="AY207" s="167" t="s">
        <v>7977</v>
      </c>
    </row>
    <row r="208" spans="2:65" s="11" customFormat="1" ht="22.9" customHeight="1">
      <c r="B208" s="138"/>
      <c r="D208" s="139" t="s">
        <v>7663</v>
      </c>
      <c r="E208" s="149" t="s">
        <v>8023</v>
      </c>
      <c r="F208" s="149" t="s">
        <v>5882</v>
      </c>
      <c r="I208" s="141"/>
      <c r="J208" s="150">
        <f>BK208</f>
        <v>0</v>
      </c>
      <c r="L208" s="138"/>
      <c r="M208" s="143"/>
      <c r="N208" s="144"/>
      <c r="O208" s="144"/>
      <c r="P208" s="145">
        <f>SUM(P209:P243)</f>
        <v>0</v>
      </c>
      <c r="Q208" s="144"/>
      <c r="R208" s="145">
        <f>SUM(R209:R243)</f>
        <v>1.6197573000000001</v>
      </c>
      <c r="S208" s="144"/>
      <c r="T208" s="146">
        <f>SUM(T209:T243)</f>
        <v>0</v>
      </c>
      <c r="AR208" s="139" t="s">
        <v>7671</v>
      </c>
      <c r="AT208" s="147" t="s">
        <v>7663</v>
      </c>
      <c r="AU208" s="147" t="s">
        <v>7671</v>
      </c>
      <c r="AY208" s="139" t="s">
        <v>7977</v>
      </c>
      <c r="BK208" s="148">
        <f>SUM(BK209:BK243)</f>
        <v>0</v>
      </c>
    </row>
    <row r="209" spans="2:65" s="1" customFormat="1" ht="16.5" customHeight="1">
      <c r="B209" s="151"/>
      <c r="C209" s="152" t="s">
        <v>5939</v>
      </c>
      <c r="D209" s="152" t="s">
        <v>7978</v>
      </c>
      <c r="E209" s="153" t="s">
        <v>6668</v>
      </c>
      <c r="F209" s="154" t="s">
        <v>6669</v>
      </c>
      <c r="G209" s="155" t="s">
        <v>5897</v>
      </c>
      <c r="H209" s="156">
        <v>3</v>
      </c>
      <c r="I209" s="157"/>
      <c r="J209" s="158">
        <f t="shared" ref="J209:J218" si="0"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ref="P209:P218" si="1">O209*H209</f>
        <v>0</v>
      </c>
      <c r="Q209" s="161">
        <v>0</v>
      </c>
      <c r="R209" s="161">
        <f t="shared" ref="R209:R218" si="2">Q209*H209</f>
        <v>0</v>
      </c>
      <c r="S209" s="161">
        <v>0</v>
      </c>
      <c r="T209" s="162">
        <f t="shared" ref="T209:T218" si="3">S209*H209</f>
        <v>0</v>
      </c>
      <c r="AR209" s="163" t="s">
        <v>5804</v>
      </c>
      <c r="AT209" s="163" t="s">
        <v>7978</v>
      </c>
      <c r="AU209" s="163" t="s">
        <v>7673</v>
      </c>
      <c r="AY209" s="16" t="s">
        <v>7977</v>
      </c>
      <c r="BE209" s="164">
        <f t="shared" ref="BE209:BE218" si="4">IF(N209="základní",J209,0)</f>
        <v>0</v>
      </c>
      <c r="BF209" s="164">
        <f t="shared" ref="BF209:BF218" si="5">IF(N209="snížená",J209,0)</f>
        <v>0</v>
      </c>
      <c r="BG209" s="164">
        <f t="shared" ref="BG209:BG218" si="6">IF(N209="zákl. přenesená",J209,0)</f>
        <v>0</v>
      </c>
      <c r="BH209" s="164">
        <f t="shared" ref="BH209:BH218" si="7">IF(N209="sníž. přenesená",J209,0)</f>
        <v>0</v>
      </c>
      <c r="BI209" s="164">
        <f t="shared" ref="BI209:BI218" si="8">IF(N209="nulová",J209,0)</f>
        <v>0</v>
      </c>
      <c r="BJ209" s="16" t="s">
        <v>7671</v>
      </c>
      <c r="BK209" s="164">
        <f t="shared" ref="BK209:BK218" si="9">ROUND(I209*H209,2)</f>
        <v>0</v>
      </c>
      <c r="BL209" s="16" t="s">
        <v>5804</v>
      </c>
      <c r="BM209" s="163" t="s">
        <v>6670</v>
      </c>
    </row>
    <row r="210" spans="2:65" s="1" customFormat="1" ht="24" customHeight="1">
      <c r="B210" s="151"/>
      <c r="C210" s="189" t="s">
        <v>5943</v>
      </c>
      <c r="D210" s="189" t="s">
        <v>5826</v>
      </c>
      <c r="E210" s="190" t="s">
        <v>6671</v>
      </c>
      <c r="F210" s="191" t="s">
        <v>6672</v>
      </c>
      <c r="G210" s="192" t="s">
        <v>5897</v>
      </c>
      <c r="H210" s="193">
        <v>3</v>
      </c>
      <c r="I210" s="194"/>
      <c r="J210" s="195">
        <f t="shared" si="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1"/>
        <v>0</v>
      </c>
      <c r="Q210" s="161">
        <v>6.0000000000000001E-3</v>
      </c>
      <c r="R210" s="161">
        <f t="shared" si="2"/>
        <v>1.8000000000000002E-2</v>
      </c>
      <c r="S210" s="161">
        <v>0</v>
      </c>
      <c r="T210" s="162">
        <f t="shared" si="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4"/>
        <v>0</v>
      </c>
      <c r="BF210" s="164">
        <f t="shared" si="5"/>
        <v>0</v>
      </c>
      <c r="BG210" s="164">
        <f t="shared" si="6"/>
        <v>0</v>
      </c>
      <c r="BH210" s="164">
        <f t="shared" si="7"/>
        <v>0</v>
      </c>
      <c r="BI210" s="164">
        <f t="shared" si="8"/>
        <v>0</v>
      </c>
      <c r="BJ210" s="16" t="s">
        <v>7671</v>
      </c>
      <c r="BK210" s="164">
        <f t="shared" si="9"/>
        <v>0</v>
      </c>
      <c r="BL210" s="16" t="s">
        <v>7983</v>
      </c>
      <c r="BM210" s="163" t="s">
        <v>6673</v>
      </c>
    </row>
    <row r="211" spans="2:65" s="1" customFormat="1" ht="24" customHeight="1">
      <c r="B211" s="151"/>
      <c r="C211" s="152" t="s">
        <v>5948</v>
      </c>
      <c r="D211" s="152" t="s">
        <v>7978</v>
      </c>
      <c r="E211" s="153" t="s">
        <v>6677</v>
      </c>
      <c r="F211" s="154" t="s">
        <v>6678</v>
      </c>
      <c r="G211" s="155" t="s">
        <v>5897</v>
      </c>
      <c r="H211" s="156">
        <v>1</v>
      </c>
      <c r="I211" s="157"/>
      <c r="J211" s="158">
        <f t="shared" si="0"/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 t="shared" si="1"/>
        <v>0</v>
      </c>
      <c r="Q211" s="161">
        <v>1.67E-3</v>
      </c>
      <c r="R211" s="161">
        <f t="shared" si="2"/>
        <v>1.67E-3</v>
      </c>
      <c r="S211" s="161">
        <v>0</v>
      </c>
      <c r="T211" s="162">
        <f t="shared" si="3"/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6679</v>
      </c>
    </row>
    <row r="212" spans="2:65" s="1" customFormat="1" ht="24" customHeight="1">
      <c r="B212" s="151"/>
      <c r="C212" s="189" t="s">
        <v>5953</v>
      </c>
      <c r="D212" s="189" t="s">
        <v>5826</v>
      </c>
      <c r="E212" s="190" t="s">
        <v>4009</v>
      </c>
      <c r="F212" s="191" t="s">
        <v>4084</v>
      </c>
      <c r="G212" s="192" t="s">
        <v>5897</v>
      </c>
      <c r="H212" s="193">
        <v>1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</v>
      </c>
      <c r="R212" s="161">
        <f t="shared" si="2"/>
        <v>0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4085</v>
      </c>
    </row>
    <row r="213" spans="2:65" s="1" customFormat="1" ht="24" customHeight="1">
      <c r="B213" s="151"/>
      <c r="C213" s="152" t="s">
        <v>5958</v>
      </c>
      <c r="D213" s="152" t="s">
        <v>7978</v>
      </c>
      <c r="E213" s="153" t="s">
        <v>6453</v>
      </c>
      <c r="F213" s="154" t="s">
        <v>6454</v>
      </c>
      <c r="G213" s="155" t="s">
        <v>5897</v>
      </c>
      <c r="H213" s="156">
        <v>2</v>
      </c>
      <c r="I213" s="157"/>
      <c r="J213" s="158">
        <f t="shared" si="0"/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 t="shared" si="1"/>
        <v>0</v>
      </c>
      <c r="Q213" s="161">
        <v>1.67E-3</v>
      </c>
      <c r="R213" s="161">
        <f t="shared" si="2"/>
        <v>3.3400000000000001E-3</v>
      </c>
      <c r="S213" s="161">
        <v>0</v>
      </c>
      <c r="T213" s="162">
        <f t="shared" si="3"/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4086</v>
      </c>
    </row>
    <row r="214" spans="2:65" s="1" customFormat="1" ht="16.5" customHeight="1">
      <c r="B214" s="151"/>
      <c r="C214" s="189" t="s">
        <v>5962</v>
      </c>
      <c r="D214" s="189" t="s">
        <v>5826</v>
      </c>
      <c r="E214" s="190" t="s">
        <v>4013</v>
      </c>
      <c r="F214" s="191" t="s">
        <v>4087</v>
      </c>
      <c r="G214" s="192" t="s">
        <v>5897</v>
      </c>
      <c r="H214" s="193">
        <v>2</v>
      </c>
      <c r="I214" s="194"/>
      <c r="J214" s="195">
        <f t="shared" si="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0</v>
      </c>
      <c r="R214" s="161">
        <f t="shared" si="2"/>
        <v>0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4088</v>
      </c>
    </row>
    <row r="215" spans="2:65" s="1" customFormat="1" ht="24" customHeight="1">
      <c r="B215" s="151"/>
      <c r="C215" s="152" t="s">
        <v>5966</v>
      </c>
      <c r="D215" s="152" t="s">
        <v>7978</v>
      </c>
      <c r="E215" s="153" t="s">
        <v>6459</v>
      </c>
      <c r="F215" s="154" t="s">
        <v>6460</v>
      </c>
      <c r="G215" s="155" t="s">
        <v>5897</v>
      </c>
      <c r="H215" s="156">
        <v>1</v>
      </c>
      <c r="I215" s="157"/>
      <c r="J215" s="158">
        <f t="shared" si="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1"/>
        <v>0</v>
      </c>
      <c r="Q215" s="161">
        <v>1.7099999999999999E-3</v>
      </c>
      <c r="R215" s="161">
        <f t="shared" si="2"/>
        <v>1.7099999999999999E-3</v>
      </c>
      <c r="S215" s="161">
        <v>0</v>
      </c>
      <c r="T215" s="162">
        <f t="shared" si="3"/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4089</v>
      </c>
    </row>
    <row r="216" spans="2:65" s="1" customFormat="1" ht="24" customHeight="1">
      <c r="B216" s="151"/>
      <c r="C216" s="189" t="s">
        <v>5970</v>
      </c>
      <c r="D216" s="189" t="s">
        <v>5826</v>
      </c>
      <c r="E216" s="190" t="s">
        <v>4090</v>
      </c>
      <c r="F216" s="191" t="s">
        <v>4091</v>
      </c>
      <c r="G216" s="192" t="s">
        <v>5897</v>
      </c>
      <c r="H216" s="193">
        <v>1</v>
      </c>
      <c r="I216" s="194"/>
      <c r="J216" s="195">
        <f t="shared" si="0"/>
        <v>0</v>
      </c>
      <c r="K216" s="191" t="s">
        <v>7982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1.78E-2</v>
      </c>
      <c r="R216" s="161">
        <f t="shared" si="2"/>
        <v>1.78E-2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4092</v>
      </c>
    </row>
    <row r="217" spans="2:65" s="1" customFormat="1" ht="24" customHeight="1">
      <c r="B217" s="151"/>
      <c r="C217" s="152" t="s">
        <v>5974</v>
      </c>
      <c r="D217" s="152" t="s">
        <v>7978</v>
      </c>
      <c r="E217" s="153" t="s">
        <v>3351</v>
      </c>
      <c r="F217" s="154" t="s">
        <v>3352</v>
      </c>
      <c r="G217" s="155" t="s">
        <v>5863</v>
      </c>
      <c r="H217" s="156">
        <v>49</v>
      </c>
      <c r="I217" s="157"/>
      <c r="J217" s="158">
        <f t="shared" si="0"/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6700</v>
      </c>
    </row>
    <row r="218" spans="2:65" s="1" customFormat="1" ht="16.5" customHeight="1">
      <c r="B218" s="151"/>
      <c r="C218" s="189" t="s">
        <v>5978</v>
      </c>
      <c r="D218" s="189" t="s">
        <v>5826</v>
      </c>
      <c r="E218" s="190" t="s">
        <v>3353</v>
      </c>
      <c r="F218" s="191" t="s">
        <v>3354</v>
      </c>
      <c r="G218" s="192" t="s">
        <v>5863</v>
      </c>
      <c r="H218" s="193">
        <v>49.734999999999999</v>
      </c>
      <c r="I218" s="194"/>
      <c r="J218" s="195">
        <f t="shared" si="0"/>
        <v>0</v>
      </c>
      <c r="K218" s="191" t="s">
        <v>7982</v>
      </c>
      <c r="L218" s="196"/>
      <c r="M218" s="197" t="s">
        <v>7590</v>
      </c>
      <c r="N218" s="198" t="s">
        <v>7629</v>
      </c>
      <c r="O218" s="54"/>
      <c r="P218" s="161">
        <f t="shared" si="1"/>
        <v>0</v>
      </c>
      <c r="Q218" s="161">
        <v>3.1800000000000001E-3</v>
      </c>
      <c r="R218" s="161">
        <f t="shared" si="2"/>
        <v>0.1581573</v>
      </c>
      <c r="S218" s="161">
        <v>0</v>
      </c>
      <c r="T218" s="162">
        <f t="shared" si="3"/>
        <v>0</v>
      </c>
      <c r="AR218" s="163" t="s">
        <v>8023</v>
      </c>
      <c r="AT218" s="163" t="s">
        <v>5826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6703</v>
      </c>
    </row>
    <row r="219" spans="2:65" s="1" customFormat="1" ht="19.5">
      <c r="B219" s="31"/>
      <c r="D219" s="166" t="s">
        <v>5891</v>
      </c>
      <c r="F219" s="199" t="s">
        <v>3355</v>
      </c>
      <c r="I219" s="94"/>
      <c r="L219" s="31"/>
      <c r="M219" s="200"/>
      <c r="N219" s="54"/>
      <c r="O219" s="54"/>
      <c r="P219" s="54"/>
      <c r="Q219" s="54"/>
      <c r="R219" s="54"/>
      <c r="S219" s="54"/>
      <c r="T219" s="55"/>
      <c r="AT219" s="16" t="s">
        <v>5891</v>
      </c>
      <c r="AU219" s="16" t="s">
        <v>7673</v>
      </c>
    </row>
    <row r="220" spans="2:65" s="12" customFormat="1">
      <c r="B220" s="165"/>
      <c r="D220" s="166" t="s">
        <v>7985</v>
      </c>
      <c r="F220" s="168" t="s">
        <v>4093</v>
      </c>
      <c r="H220" s="169">
        <v>49.734999999999999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7592</v>
      </c>
      <c r="AX220" s="12" t="s">
        <v>7671</v>
      </c>
      <c r="AY220" s="167" t="s">
        <v>7977</v>
      </c>
    </row>
    <row r="221" spans="2:65" s="1" customFormat="1" ht="24" customHeight="1">
      <c r="B221" s="151"/>
      <c r="C221" s="152" t="s">
        <v>5982</v>
      </c>
      <c r="D221" s="152" t="s">
        <v>7978</v>
      </c>
      <c r="E221" s="153" t="s">
        <v>6706</v>
      </c>
      <c r="F221" s="154" t="s">
        <v>6707</v>
      </c>
      <c r="G221" s="155" t="s">
        <v>5897</v>
      </c>
      <c r="H221" s="156">
        <v>9</v>
      </c>
      <c r="I221" s="157"/>
      <c r="J221" s="158">
        <f>ROUND(I221*H221,2)</f>
        <v>0</v>
      </c>
      <c r="K221" s="154" t="s">
        <v>7590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6708</v>
      </c>
    </row>
    <row r="222" spans="2:65" s="1" customFormat="1" ht="16.5" customHeight="1">
      <c r="B222" s="151"/>
      <c r="C222" s="189" t="s">
        <v>5987</v>
      </c>
      <c r="D222" s="189" t="s">
        <v>5826</v>
      </c>
      <c r="E222" s="190" t="s">
        <v>4094</v>
      </c>
      <c r="F222" s="191" t="s">
        <v>3358</v>
      </c>
      <c r="G222" s="192" t="s">
        <v>5897</v>
      </c>
      <c r="H222" s="193">
        <v>3</v>
      </c>
      <c r="I222" s="194"/>
      <c r="J222" s="195">
        <f>ROUND(I222*H222,2)</f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>O222*H222</f>
        <v>0</v>
      </c>
      <c r="Q222" s="161">
        <v>8.8000000000000003E-4</v>
      </c>
      <c r="R222" s="161">
        <f>Q222*H222</f>
        <v>2.64E-3</v>
      </c>
      <c r="S222" s="161">
        <v>0</v>
      </c>
      <c r="T222" s="162">
        <f>S222*H222</f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6711</v>
      </c>
    </row>
    <row r="223" spans="2:65" s="1" customFormat="1" ht="29.25">
      <c r="B223" s="31"/>
      <c r="D223" s="166" t="s">
        <v>5891</v>
      </c>
      <c r="F223" s="199" t="s">
        <v>3360</v>
      </c>
      <c r="I223" s="94"/>
      <c r="L223" s="31"/>
      <c r="M223" s="200"/>
      <c r="N223" s="54"/>
      <c r="O223" s="54"/>
      <c r="P223" s="54"/>
      <c r="Q223" s="54"/>
      <c r="R223" s="54"/>
      <c r="S223" s="54"/>
      <c r="T223" s="55"/>
      <c r="AT223" s="16" t="s">
        <v>5891</v>
      </c>
      <c r="AU223" s="16" t="s">
        <v>7673</v>
      </c>
    </row>
    <row r="224" spans="2:65" s="1" customFormat="1" ht="16.5" customHeight="1">
      <c r="B224" s="151"/>
      <c r="C224" s="189" t="s">
        <v>5993</v>
      </c>
      <c r="D224" s="189" t="s">
        <v>5826</v>
      </c>
      <c r="E224" s="190" t="s">
        <v>4095</v>
      </c>
      <c r="F224" s="191" t="s">
        <v>3366</v>
      </c>
      <c r="G224" s="192" t="s">
        <v>5897</v>
      </c>
      <c r="H224" s="193">
        <v>1</v>
      </c>
      <c r="I224" s="194"/>
      <c r="J224" s="195">
        <f>ROUND(I224*H224,2)</f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>O224*H224</f>
        <v>0</v>
      </c>
      <c r="Q224" s="161">
        <v>1.1999999999999999E-3</v>
      </c>
      <c r="R224" s="161">
        <f>Q224*H224</f>
        <v>1.1999999999999999E-3</v>
      </c>
      <c r="S224" s="161">
        <v>0</v>
      </c>
      <c r="T224" s="162">
        <f>S224*H224</f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7983</v>
      </c>
      <c r="BM224" s="163" t="s">
        <v>4096</v>
      </c>
    </row>
    <row r="225" spans="2:65" s="1" customFormat="1" ht="29.25">
      <c r="B225" s="31"/>
      <c r="D225" s="166" t="s">
        <v>5891</v>
      </c>
      <c r="F225" s="199" t="s">
        <v>3368</v>
      </c>
      <c r="I225" s="94"/>
      <c r="L225" s="31"/>
      <c r="M225" s="200"/>
      <c r="N225" s="54"/>
      <c r="O225" s="54"/>
      <c r="P225" s="54"/>
      <c r="Q225" s="54"/>
      <c r="R225" s="54"/>
      <c r="S225" s="54"/>
      <c r="T225" s="55"/>
      <c r="AT225" s="16" t="s">
        <v>5891</v>
      </c>
      <c r="AU225" s="16" t="s">
        <v>7673</v>
      </c>
    </row>
    <row r="226" spans="2:65" s="1" customFormat="1" ht="16.5" customHeight="1">
      <c r="B226" s="151"/>
      <c r="C226" s="189" t="s">
        <v>6934</v>
      </c>
      <c r="D226" s="189" t="s">
        <v>5826</v>
      </c>
      <c r="E226" s="190" t="s">
        <v>4097</v>
      </c>
      <c r="F226" s="191" t="s">
        <v>6317</v>
      </c>
      <c r="G226" s="192" t="s">
        <v>5897</v>
      </c>
      <c r="H226" s="193">
        <v>3</v>
      </c>
      <c r="I226" s="194"/>
      <c r="J226" s="195">
        <f>ROUND(I226*H226,2)</f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>O226*H226</f>
        <v>0</v>
      </c>
      <c r="Q226" s="161">
        <v>1.1000000000000001E-3</v>
      </c>
      <c r="R226" s="161">
        <f>Q226*H226</f>
        <v>3.3E-3</v>
      </c>
      <c r="S226" s="161">
        <v>0</v>
      </c>
      <c r="T226" s="162">
        <f>S226*H226</f>
        <v>0</v>
      </c>
      <c r="AR226" s="163" t="s">
        <v>8023</v>
      </c>
      <c r="AT226" s="163" t="s">
        <v>5826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4098</v>
      </c>
    </row>
    <row r="227" spans="2:65" s="1" customFormat="1" ht="29.25">
      <c r="B227" s="31"/>
      <c r="D227" s="166" t="s">
        <v>5891</v>
      </c>
      <c r="F227" s="199" t="s">
        <v>6319</v>
      </c>
      <c r="I227" s="94"/>
      <c r="L227" s="31"/>
      <c r="M227" s="200"/>
      <c r="N227" s="54"/>
      <c r="O227" s="54"/>
      <c r="P227" s="54"/>
      <c r="Q227" s="54"/>
      <c r="R227" s="54"/>
      <c r="S227" s="54"/>
      <c r="T227" s="55"/>
      <c r="AT227" s="16" t="s">
        <v>5891</v>
      </c>
      <c r="AU227" s="16" t="s">
        <v>7673</v>
      </c>
    </row>
    <row r="228" spans="2:65" s="1" customFormat="1" ht="16.5" customHeight="1">
      <c r="B228" s="151"/>
      <c r="C228" s="189" t="s">
        <v>6938</v>
      </c>
      <c r="D228" s="189" t="s">
        <v>5826</v>
      </c>
      <c r="E228" s="190" t="s">
        <v>6717</v>
      </c>
      <c r="F228" s="191" t="s">
        <v>6718</v>
      </c>
      <c r="G228" s="192" t="s">
        <v>5897</v>
      </c>
      <c r="H228" s="193">
        <v>1</v>
      </c>
      <c r="I228" s="194"/>
      <c r="J228" s="195">
        <f t="shared" ref="J228:J243" si="10">ROUND(I228*H228,2)</f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 t="shared" ref="P228:P243" si="11">O228*H228</f>
        <v>0</v>
      </c>
      <c r="Q228" s="161">
        <v>4.8000000000000001E-4</v>
      </c>
      <c r="R228" s="161">
        <f t="shared" ref="R228:R243" si="12">Q228*H228</f>
        <v>4.8000000000000001E-4</v>
      </c>
      <c r="S228" s="161">
        <v>0</v>
      </c>
      <c r="T228" s="162">
        <f t="shared" ref="T228:T243" si="13">S228*H228</f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ref="BE228:BE243" si="14">IF(N228="základní",J228,0)</f>
        <v>0</v>
      </c>
      <c r="BF228" s="164">
        <f t="shared" ref="BF228:BF243" si="15">IF(N228="snížená",J228,0)</f>
        <v>0</v>
      </c>
      <c r="BG228" s="164">
        <f t="shared" ref="BG228:BG243" si="16">IF(N228="zákl. přenesená",J228,0)</f>
        <v>0</v>
      </c>
      <c r="BH228" s="164">
        <f t="shared" ref="BH228:BH243" si="17">IF(N228="sníž. přenesená",J228,0)</f>
        <v>0</v>
      </c>
      <c r="BI228" s="164">
        <f t="shared" ref="BI228:BI243" si="18">IF(N228="nulová",J228,0)</f>
        <v>0</v>
      </c>
      <c r="BJ228" s="16" t="s">
        <v>7671</v>
      </c>
      <c r="BK228" s="164">
        <f t="shared" ref="BK228:BK243" si="19">ROUND(I228*H228,2)</f>
        <v>0</v>
      </c>
      <c r="BL228" s="16" t="s">
        <v>7983</v>
      </c>
      <c r="BM228" s="163" t="s">
        <v>6719</v>
      </c>
    </row>
    <row r="229" spans="2:65" s="1" customFormat="1" ht="16.5" customHeight="1">
      <c r="B229" s="151"/>
      <c r="C229" s="189" t="s">
        <v>6942</v>
      </c>
      <c r="D229" s="189" t="s">
        <v>5826</v>
      </c>
      <c r="E229" s="190" t="s">
        <v>6720</v>
      </c>
      <c r="F229" s="191" t="s">
        <v>6721</v>
      </c>
      <c r="G229" s="192" t="s">
        <v>5897</v>
      </c>
      <c r="H229" s="193">
        <v>1</v>
      </c>
      <c r="I229" s="194"/>
      <c r="J229" s="195">
        <f t="shared" si="10"/>
        <v>0</v>
      </c>
      <c r="K229" s="191" t="s">
        <v>7982</v>
      </c>
      <c r="L229" s="196"/>
      <c r="M229" s="197" t="s">
        <v>7590</v>
      </c>
      <c r="N229" s="198" t="s">
        <v>7629</v>
      </c>
      <c r="O229" s="54"/>
      <c r="P229" s="161">
        <f t="shared" si="11"/>
        <v>0</v>
      </c>
      <c r="Q229" s="161">
        <v>3.5999999999999999E-3</v>
      </c>
      <c r="R229" s="161">
        <f t="shared" si="12"/>
        <v>3.5999999999999999E-3</v>
      </c>
      <c r="S229" s="161">
        <v>0</v>
      </c>
      <c r="T229" s="162">
        <f t="shared" si="13"/>
        <v>0</v>
      </c>
      <c r="AR229" s="163" t="s">
        <v>8023</v>
      </c>
      <c r="AT229" s="163" t="s">
        <v>5826</v>
      </c>
      <c r="AU229" s="163" t="s">
        <v>7673</v>
      </c>
      <c r="AY229" s="16" t="s">
        <v>7977</v>
      </c>
      <c r="BE229" s="164">
        <f t="shared" si="14"/>
        <v>0</v>
      </c>
      <c r="BF229" s="164">
        <f t="shared" si="15"/>
        <v>0</v>
      </c>
      <c r="BG229" s="164">
        <f t="shared" si="16"/>
        <v>0</v>
      </c>
      <c r="BH229" s="164">
        <f t="shared" si="17"/>
        <v>0</v>
      </c>
      <c r="BI229" s="164">
        <f t="shared" si="18"/>
        <v>0</v>
      </c>
      <c r="BJ229" s="16" t="s">
        <v>7671</v>
      </c>
      <c r="BK229" s="164">
        <f t="shared" si="19"/>
        <v>0</v>
      </c>
      <c r="BL229" s="16" t="s">
        <v>7983</v>
      </c>
      <c r="BM229" s="163" t="s">
        <v>6722</v>
      </c>
    </row>
    <row r="230" spans="2:65" s="1" customFormat="1" ht="16.5" customHeight="1">
      <c r="B230" s="151"/>
      <c r="C230" s="152" t="s">
        <v>6946</v>
      </c>
      <c r="D230" s="152" t="s">
        <v>7978</v>
      </c>
      <c r="E230" s="153" t="s">
        <v>6747</v>
      </c>
      <c r="F230" s="154" t="s">
        <v>6748</v>
      </c>
      <c r="G230" s="155" t="s">
        <v>5897</v>
      </c>
      <c r="H230" s="156">
        <v>1</v>
      </c>
      <c r="I230" s="157"/>
      <c r="J230" s="158">
        <f t="shared" si="10"/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 t="shared" si="11"/>
        <v>0</v>
      </c>
      <c r="Q230" s="161">
        <v>1.6199999999999999E-3</v>
      </c>
      <c r="R230" s="161">
        <f t="shared" si="12"/>
        <v>1.6199999999999999E-3</v>
      </c>
      <c r="S230" s="161">
        <v>0</v>
      </c>
      <c r="T230" s="162">
        <f t="shared" si="13"/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 t="shared" si="14"/>
        <v>0</v>
      </c>
      <c r="BF230" s="164">
        <f t="shared" si="15"/>
        <v>0</v>
      </c>
      <c r="BG230" s="164">
        <f t="shared" si="16"/>
        <v>0</v>
      </c>
      <c r="BH230" s="164">
        <f t="shared" si="17"/>
        <v>0</v>
      </c>
      <c r="BI230" s="164">
        <f t="shared" si="18"/>
        <v>0</v>
      </c>
      <c r="BJ230" s="16" t="s">
        <v>7671</v>
      </c>
      <c r="BK230" s="164">
        <f t="shared" si="19"/>
        <v>0</v>
      </c>
      <c r="BL230" s="16" t="s">
        <v>7983</v>
      </c>
      <c r="BM230" s="163" t="s">
        <v>6749</v>
      </c>
    </row>
    <row r="231" spans="2:65" s="1" customFormat="1" ht="16.5" customHeight="1">
      <c r="B231" s="151"/>
      <c r="C231" s="189" t="s">
        <v>6950</v>
      </c>
      <c r="D231" s="189" t="s">
        <v>5826</v>
      </c>
      <c r="E231" s="190" t="s">
        <v>6750</v>
      </c>
      <c r="F231" s="191" t="s">
        <v>6751</v>
      </c>
      <c r="G231" s="192" t="s">
        <v>5897</v>
      </c>
      <c r="H231" s="193">
        <v>1</v>
      </c>
      <c r="I231" s="194"/>
      <c r="J231" s="195">
        <f t="shared" si="1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11"/>
        <v>0</v>
      </c>
      <c r="Q231" s="161">
        <v>1.7999999999999999E-2</v>
      </c>
      <c r="R231" s="161">
        <f t="shared" si="12"/>
        <v>1.7999999999999999E-2</v>
      </c>
      <c r="S231" s="161">
        <v>0</v>
      </c>
      <c r="T231" s="162">
        <f t="shared" si="13"/>
        <v>0</v>
      </c>
      <c r="AR231" s="163" t="s">
        <v>8023</v>
      </c>
      <c r="AT231" s="163" t="s">
        <v>5826</v>
      </c>
      <c r="AU231" s="163" t="s">
        <v>7673</v>
      </c>
      <c r="AY231" s="16" t="s">
        <v>7977</v>
      </c>
      <c r="BE231" s="164">
        <f t="shared" si="14"/>
        <v>0</v>
      </c>
      <c r="BF231" s="164">
        <f t="shared" si="15"/>
        <v>0</v>
      </c>
      <c r="BG231" s="164">
        <f t="shared" si="16"/>
        <v>0</v>
      </c>
      <c r="BH231" s="164">
        <f t="shared" si="17"/>
        <v>0</v>
      </c>
      <c r="BI231" s="164">
        <f t="shared" si="18"/>
        <v>0</v>
      </c>
      <c r="BJ231" s="16" t="s">
        <v>7671</v>
      </c>
      <c r="BK231" s="164">
        <f t="shared" si="19"/>
        <v>0</v>
      </c>
      <c r="BL231" s="16" t="s">
        <v>7983</v>
      </c>
      <c r="BM231" s="163" t="s">
        <v>6752</v>
      </c>
    </row>
    <row r="232" spans="2:65" s="1" customFormat="1" ht="16.5" customHeight="1">
      <c r="B232" s="151"/>
      <c r="C232" s="152" t="s">
        <v>6954</v>
      </c>
      <c r="D232" s="152" t="s">
        <v>7978</v>
      </c>
      <c r="E232" s="153" t="s">
        <v>6753</v>
      </c>
      <c r="F232" s="154" t="s">
        <v>6754</v>
      </c>
      <c r="G232" s="155" t="s">
        <v>5897</v>
      </c>
      <c r="H232" s="156">
        <v>2</v>
      </c>
      <c r="I232" s="157"/>
      <c r="J232" s="158">
        <f t="shared" si="10"/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 t="shared" si="11"/>
        <v>0</v>
      </c>
      <c r="Q232" s="161">
        <v>1.65E-3</v>
      </c>
      <c r="R232" s="161">
        <f t="shared" si="12"/>
        <v>3.3E-3</v>
      </c>
      <c r="S232" s="161">
        <v>0</v>
      </c>
      <c r="T232" s="162">
        <f t="shared" si="13"/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 t="shared" si="14"/>
        <v>0</v>
      </c>
      <c r="BF232" s="164">
        <f t="shared" si="15"/>
        <v>0</v>
      </c>
      <c r="BG232" s="164">
        <f t="shared" si="16"/>
        <v>0</v>
      </c>
      <c r="BH232" s="164">
        <f t="shared" si="17"/>
        <v>0</v>
      </c>
      <c r="BI232" s="164">
        <f t="shared" si="18"/>
        <v>0</v>
      </c>
      <c r="BJ232" s="16" t="s">
        <v>7671</v>
      </c>
      <c r="BK232" s="164">
        <f t="shared" si="19"/>
        <v>0</v>
      </c>
      <c r="BL232" s="16" t="s">
        <v>7983</v>
      </c>
      <c r="BM232" s="163" t="s">
        <v>4099</v>
      </c>
    </row>
    <row r="233" spans="2:65" s="1" customFormat="1" ht="16.5" customHeight="1">
      <c r="B233" s="151"/>
      <c r="C233" s="189" t="s">
        <v>6958</v>
      </c>
      <c r="D233" s="189" t="s">
        <v>5826</v>
      </c>
      <c r="E233" s="190" t="s">
        <v>4100</v>
      </c>
      <c r="F233" s="191" t="s">
        <v>4285</v>
      </c>
      <c r="G233" s="192" t="s">
        <v>5897</v>
      </c>
      <c r="H233" s="193">
        <v>2</v>
      </c>
      <c r="I233" s="194"/>
      <c r="J233" s="195">
        <f t="shared" si="10"/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 t="shared" si="11"/>
        <v>0</v>
      </c>
      <c r="Q233" s="161">
        <v>2.3E-2</v>
      </c>
      <c r="R233" s="161">
        <f t="shared" si="12"/>
        <v>4.5999999999999999E-2</v>
      </c>
      <c r="S233" s="161">
        <v>0</v>
      </c>
      <c r="T233" s="162">
        <f t="shared" si="13"/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 t="shared" si="14"/>
        <v>0</v>
      </c>
      <c r="BF233" s="164">
        <f t="shared" si="15"/>
        <v>0</v>
      </c>
      <c r="BG233" s="164">
        <f t="shared" si="16"/>
        <v>0</v>
      </c>
      <c r="BH233" s="164">
        <f t="shared" si="17"/>
        <v>0</v>
      </c>
      <c r="BI233" s="164">
        <f t="shared" si="18"/>
        <v>0</v>
      </c>
      <c r="BJ233" s="16" t="s">
        <v>7671</v>
      </c>
      <c r="BK233" s="164">
        <f t="shared" si="19"/>
        <v>0</v>
      </c>
      <c r="BL233" s="16" t="s">
        <v>7983</v>
      </c>
      <c r="BM233" s="163" t="s">
        <v>4101</v>
      </c>
    </row>
    <row r="234" spans="2:65" s="1" customFormat="1" ht="16.5" customHeight="1">
      <c r="B234" s="151"/>
      <c r="C234" s="152" t="s">
        <v>6962</v>
      </c>
      <c r="D234" s="152" t="s">
        <v>7978</v>
      </c>
      <c r="E234" s="153" t="s">
        <v>6764</v>
      </c>
      <c r="F234" s="154" t="s">
        <v>6765</v>
      </c>
      <c r="G234" s="155" t="s">
        <v>5863</v>
      </c>
      <c r="H234" s="156">
        <v>49</v>
      </c>
      <c r="I234" s="157"/>
      <c r="J234" s="158">
        <f t="shared" si="1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11"/>
        <v>0</v>
      </c>
      <c r="Q234" s="161">
        <v>0</v>
      </c>
      <c r="R234" s="161">
        <f t="shared" si="12"/>
        <v>0</v>
      </c>
      <c r="S234" s="161">
        <v>0</v>
      </c>
      <c r="T234" s="162">
        <f t="shared" si="13"/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si="14"/>
        <v>0</v>
      </c>
      <c r="BF234" s="164">
        <f t="shared" si="15"/>
        <v>0</v>
      </c>
      <c r="BG234" s="164">
        <f t="shared" si="16"/>
        <v>0</v>
      </c>
      <c r="BH234" s="164">
        <f t="shared" si="17"/>
        <v>0</v>
      </c>
      <c r="BI234" s="164">
        <f t="shared" si="18"/>
        <v>0</v>
      </c>
      <c r="BJ234" s="16" t="s">
        <v>7671</v>
      </c>
      <c r="BK234" s="164">
        <f t="shared" si="19"/>
        <v>0</v>
      </c>
      <c r="BL234" s="16" t="s">
        <v>7983</v>
      </c>
      <c r="BM234" s="163" t="s">
        <v>6769</v>
      </c>
    </row>
    <row r="235" spans="2:65" s="1" customFormat="1" ht="24" customHeight="1">
      <c r="B235" s="151"/>
      <c r="C235" s="152" t="s">
        <v>6966</v>
      </c>
      <c r="D235" s="152" t="s">
        <v>7978</v>
      </c>
      <c r="E235" s="153" t="s">
        <v>6770</v>
      </c>
      <c r="F235" s="154" t="s">
        <v>6771</v>
      </c>
      <c r="G235" s="155" t="s">
        <v>5863</v>
      </c>
      <c r="H235" s="156">
        <v>49</v>
      </c>
      <c r="I235" s="157"/>
      <c r="J235" s="158">
        <f t="shared" si="10"/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 t="shared" si="11"/>
        <v>0</v>
      </c>
      <c r="Q235" s="161">
        <v>0</v>
      </c>
      <c r="R235" s="161">
        <f t="shared" si="12"/>
        <v>0</v>
      </c>
      <c r="S235" s="161">
        <v>0</v>
      </c>
      <c r="T235" s="162">
        <f t="shared" si="13"/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 t="shared" si="14"/>
        <v>0</v>
      </c>
      <c r="BF235" s="164">
        <f t="shared" si="15"/>
        <v>0</v>
      </c>
      <c r="BG235" s="164">
        <f t="shared" si="16"/>
        <v>0</v>
      </c>
      <c r="BH235" s="164">
        <f t="shared" si="17"/>
        <v>0</v>
      </c>
      <c r="BI235" s="164">
        <f t="shared" si="18"/>
        <v>0</v>
      </c>
      <c r="BJ235" s="16" t="s">
        <v>7671</v>
      </c>
      <c r="BK235" s="164">
        <f t="shared" si="19"/>
        <v>0</v>
      </c>
      <c r="BL235" s="16" t="s">
        <v>7983</v>
      </c>
      <c r="BM235" s="163" t="s">
        <v>6772</v>
      </c>
    </row>
    <row r="236" spans="2:65" s="1" customFormat="1" ht="24" customHeight="1">
      <c r="B236" s="151"/>
      <c r="C236" s="152" t="s">
        <v>5865</v>
      </c>
      <c r="D236" s="152" t="s">
        <v>7978</v>
      </c>
      <c r="E236" s="153" t="s">
        <v>5975</v>
      </c>
      <c r="F236" s="154" t="s">
        <v>5976</v>
      </c>
      <c r="G236" s="155" t="s">
        <v>5897</v>
      </c>
      <c r="H236" s="156">
        <v>2</v>
      </c>
      <c r="I236" s="157"/>
      <c r="J236" s="158">
        <f t="shared" si="1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1"/>
        <v>0</v>
      </c>
      <c r="Q236" s="161">
        <v>0.46009</v>
      </c>
      <c r="R236" s="161">
        <f t="shared" si="12"/>
        <v>0.92018</v>
      </c>
      <c r="S236" s="161">
        <v>0</v>
      </c>
      <c r="T236" s="162">
        <f t="shared" si="1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14"/>
        <v>0</v>
      </c>
      <c r="BF236" s="164">
        <f t="shared" si="15"/>
        <v>0</v>
      </c>
      <c r="BG236" s="164">
        <f t="shared" si="16"/>
        <v>0</v>
      </c>
      <c r="BH236" s="164">
        <f t="shared" si="17"/>
        <v>0</v>
      </c>
      <c r="BI236" s="164">
        <f t="shared" si="18"/>
        <v>0</v>
      </c>
      <c r="BJ236" s="16" t="s">
        <v>7671</v>
      </c>
      <c r="BK236" s="164">
        <f t="shared" si="19"/>
        <v>0</v>
      </c>
      <c r="BL236" s="16" t="s">
        <v>7983</v>
      </c>
      <c r="BM236" s="163" t="s">
        <v>6773</v>
      </c>
    </row>
    <row r="237" spans="2:65" s="1" customFormat="1" ht="16.5" customHeight="1">
      <c r="B237" s="151"/>
      <c r="C237" s="152" t="s">
        <v>6973</v>
      </c>
      <c r="D237" s="152" t="s">
        <v>7978</v>
      </c>
      <c r="E237" s="153" t="s">
        <v>6783</v>
      </c>
      <c r="F237" s="154" t="s">
        <v>6784</v>
      </c>
      <c r="G237" s="155" t="s">
        <v>5897</v>
      </c>
      <c r="H237" s="156">
        <v>3</v>
      </c>
      <c r="I237" s="157"/>
      <c r="J237" s="158">
        <f t="shared" si="10"/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 t="shared" si="11"/>
        <v>0</v>
      </c>
      <c r="Q237" s="161">
        <v>0.12303</v>
      </c>
      <c r="R237" s="161">
        <f t="shared" si="12"/>
        <v>0.36909000000000003</v>
      </c>
      <c r="S237" s="161">
        <v>0</v>
      </c>
      <c r="T237" s="162">
        <f t="shared" si="13"/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 t="shared" si="14"/>
        <v>0</v>
      </c>
      <c r="BF237" s="164">
        <f t="shared" si="15"/>
        <v>0</v>
      </c>
      <c r="BG237" s="164">
        <f t="shared" si="16"/>
        <v>0</v>
      </c>
      <c r="BH237" s="164">
        <f t="shared" si="17"/>
        <v>0</v>
      </c>
      <c r="BI237" s="164">
        <f t="shared" si="18"/>
        <v>0</v>
      </c>
      <c r="BJ237" s="16" t="s">
        <v>7671</v>
      </c>
      <c r="BK237" s="164">
        <f t="shared" si="19"/>
        <v>0</v>
      </c>
      <c r="BL237" s="16" t="s">
        <v>7983</v>
      </c>
      <c r="BM237" s="163" t="s">
        <v>6785</v>
      </c>
    </row>
    <row r="238" spans="2:65" s="1" customFormat="1" ht="16.5" customHeight="1">
      <c r="B238" s="151"/>
      <c r="C238" s="189" t="s">
        <v>6977</v>
      </c>
      <c r="D238" s="189" t="s">
        <v>5826</v>
      </c>
      <c r="E238" s="190" t="s">
        <v>4102</v>
      </c>
      <c r="F238" s="191" t="s">
        <v>4103</v>
      </c>
      <c r="G238" s="192" t="s">
        <v>5897</v>
      </c>
      <c r="H238" s="193">
        <v>3</v>
      </c>
      <c r="I238" s="194"/>
      <c r="J238" s="195">
        <f t="shared" si="1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11"/>
        <v>0</v>
      </c>
      <c r="Q238" s="161">
        <v>1.2E-2</v>
      </c>
      <c r="R238" s="161">
        <f t="shared" si="12"/>
        <v>3.6000000000000004E-2</v>
      </c>
      <c r="S238" s="161">
        <v>0</v>
      </c>
      <c r="T238" s="162">
        <f t="shared" si="13"/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 t="shared" si="14"/>
        <v>0</v>
      </c>
      <c r="BF238" s="164">
        <f t="shared" si="15"/>
        <v>0</v>
      </c>
      <c r="BG238" s="164">
        <f t="shared" si="16"/>
        <v>0</v>
      </c>
      <c r="BH238" s="164">
        <f t="shared" si="17"/>
        <v>0</v>
      </c>
      <c r="BI238" s="164">
        <f t="shared" si="18"/>
        <v>0</v>
      </c>
      <c r="BJ238" s="16" t="s">
        <v>7671</v>
      </c>
      <c r="BK238" s="164">
        <f t="shared" si="19"/>
        <v>0</v>
      </c>
      <c r="BL238" s="16" t="s">
        <v>7983</v>
      </c>
      <c r="BM238" s="163" t="s">
        <v>6789</v>
      </c>
    </row>
    <row r="239" spans="2:65" s="1" customFormat="1" ht="24" customHeight="1">
      <c r="B239" s="151"/>
      <c r="C239" s="152" t="s">
        <v>6981</v>
      </c>
      <c r="D239" s="152" t="s">
        <v>7978</v>
      </c>
      <c r="E239" s="153" t="s">
        <v>6798</v>
      </c>
      <c r="F239" s="154" t="s">
        <v>6799</v>
      </c>
      <c r="G239" s="155" t="s">
        <v>5897</v>
      </c>
      <c r="H239" s="156">
        <v>4</v>
      </c>
      <c r="I239" s="157"/>
      <c r="J239" s="158">
        <f t="shared" si="1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11"/>
        <v>0</v>
      </c>
      <c r="Q239" s="161">
        <v>1.6000000000000001E-4</v>
      </c>
      <c r="R239" s="161">
        <f t="shared" si="12"/>
        <v>6.4000000000000005E-4</v>
      </c>
      <c r="S239" s="161">
        <v>0</v>
      </c>
      <c r="T239" s="162">
        <f t="shared" si="1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14"/>
        <v>0</v>
      </c>
      <c r="BF239" s="164">
        <f t="shared" si="15"/>
        <v>0</v>
      </c>
      <c r="BG239" s="164">
        <f t="shared" si="16"/>
        <v>0</v>
      </c>
      <c r="BH239" s="164">
        <f t="shared" si="17"/>
        <v>0</v>
      </c>
      <c r="BI239" s="164">
        <f t="shared" si="18"/>
        <v>0</v>
      </c>
      <c r="BJ239" s="16" t="s">
        <v>7671</v>
      </c>
      <c r="BK239" s="164">
        <f t="shared" si="19"/>
        <v>0</v>
      </c>
      <c r="BL239" s="16" t="s">
        <v>7983</v>
      </c>
      <c r="BM239" s="163" t="s">
        <v>6800</v>
      </c>
    </row>
    <row r="240" spans="2:65" s="1" customFormat="1" ht="24" customHeight="1">
      <c r="B240" s="151"/>
      <c r="C240" s="189" t="s">
        <v>6985</v>
      </c>
      <c r="D240" s="189" t="s">
        <v>5826</v>
      </c>
      <c r="E240" s="190" t="s">
        <v>6802</v>
      </c>
      <c r="F240" s="191" t="s">
        <v>6803</v>
      </c>
      <c r="G240" s="192" t="s">
        <v>5897</v>
      </c>
      <c r="H240" s="193">
        <v>4</v>
      </c>
      <c r="I240" s="194"/>
      <c r="J240" s="195">
        <f t="shared" si="10"/>
        <v>0</v>
      </c>
      <c r="K240" s="191" t="s">
        <v>5841</v>
      </c>
      <c r="L240" s="196"/>
      <c r="M240" s="197" t="s">
        <v>7590</v>
      </c>
      <c r="N240" s="198" t="s">
        <v>7629</v>
      </c>
      <c r="O240" s="54"/>
      <c r="P240" s="161">
        <f t="shared" si="11"/>
        <v>0</v>
      </c>
      <c r="Q240" s="161">
        <v>2.3999999999999998E-3</v>
      </c>
      <c r="R240" s="161">
        <f t="shared" si="12"/>
        <v>9.5999999999999992E-3</v>
      </c>
      <c r="S240" s="161">
        <v>0</v>
      </c>
      <c r="T240" s="162">
        <f t="shared" si="13"/>
        <v>0</v>
      </c>
      <c r="AR240" s="163" t="s">
        <v>8023</v>
      </c>
      <c r="AT240" s="163" t="s">
        <v>5826</v>
      </c>
      <c r="AU240" s="163" t="s">
        <v>7673</v>
      </c>
      <c r="AY240" s="16" t="s">
        <v>7977</v>
      </c>
      <c r="BE240" s="164">
        <f t="shared" si="14"/>
        <v>0</v>
      </c>
      <c r="BF240" s="164">
        <f t="shared" si="15"/>
        <v>0</v>
      </c>
      <c r="BG240" s="164">
        <f t="shared" si="16"/>
        <v>0</v>
      </c>
      <c r="BH240" s="164">
        <f t="shared" si="17"/>
        <v>0</v>
      </c>
      <c r="BI240" s="164">
        <f t="shared" si="18"/>
        <v>0</v>
      </c>
      <c r="BJ240" s="16" t="s">
        <v>7671</v>
      </c>
      <c r="BK240" s="164">
        <f t="shared" si="19"/>
        <v>0</v>
      </c>
      <c r="BL240" s="16" t="s">
        <v>7983</v>
      </c>
      <c r="BM240" s="163" t="s">
        <v>6804</v>
      </c>
    </row>
    <row r="241" spans="2:65" s="1" customFormat="1" ht="16.5" customHeight="1">
      <c r="B241" s="151"/>
      <c r="C241" s="152" t="s">
        <v>6989</v>
      </c>
      <c r="D241" s="152" t="s">
        <v>7978</v>
      </c>
      <c r="E241" s="153" t="s">
        <v>5979</v>
      </c>
      <c r="F241" s="154" t="s">
        <v>5980</v>
      </c>
      <c r="G241" s="155" t="s">
        <v>5863</v>
      </c>
      <c r="H241" s="156">
        <v>49</v>
      </c>
      <c r="I241" s="157"/>
      <c r="J241" s="158">
        <f t="shared" si="10"/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 t="shared" si="11"/>
        <v>0</v>
      </c>
      <c r="Q241" s="161">
        <v>6.9999999999999994E-5</v>
      </c>
      <c r="R241" s="161">
        <f t="shared" si="12"/>
        <v>3.4299999999999999E-3</v>
      </c>
      <c r="S241" s="161">
        <v>0</v>
      </c>
      <c r="T241" s="162">
        <f t="shared" si="13"/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 t="shared" si="14"/>
        <v>0</v>
      </c>
      <c r="BF241" s="164">
        <f t="shared" si="15"/>
        <v>0</v>
      </c>
      <c r="BG241" s="164">
        <f t="shared" si="16"/>
        <v>0</v>
      </c>
      <c r="BH241" s="164">
        <f t="shared" si="17"/>
        <v>0</v>
      </c>
      <c r="BI241" s="164">
        <f t="shared" si="18"/>
        <v>0</v>
      </c>
      <c r="BJ241" s="16" t="s">
        <v>7671</v>
      </c>
      <c r="BK241" s="164">
        <f t="shared" si="19"/>
        <v>0</v>
      </c>
      <c r="BL241" s="16" t="s">
        <v>7983</v>
      </c>
      <c r="BM241" s="163" t="s">
        <v>6806</v>
      </c>
    </row>
    <row r="242" spans="2:65" s="1" customFormat="1" ht="16.5" customHeight="1">
      <c r="B242" s="151"/>
      <c r="C242" s="152" t="s">
        <v>6993</v>
      </c>
      <c r="D242" s="152" t="s">
        <v>7978</v>
      </c>
      <c r="E242" s="153" t="s">
        <v>5983</v>
      </c>
      <c r="F242" s="154" t="s">
        <v>5984</v>
      </c>
      <c r="G242" s="155" t="s">
        <v>5985</v>
      </c>
      <c r="H242" s="156">
        <v>1</v>
      </c>
      <c r="I242" s="157"/>
      <c r="J242" s="158">
        <f t="shared" si="10"/>
        <v>0</v>
      </c>
      <c r="K242" s="154" t="s">
        <v>7590</v>
      </c>
      <c r="L242" s="31"/>
      <c r="M242" s="159" t="s">
        <v>7590</v>
      </c>
      <c r="N242" s="160" t="s">
        <v>7629</v>
      </c>
      <c r="O242" s="54"/>
      <c r="P242" s="161">
        <f t="shared" si="11"/>
        <v>0</v>
      </c>
      <c r="Q242" s="161">
        <v>0</v>
      </c>
      <c r="R242" s="161">
        <f t="shared" si="12"/>
        <v>0</v>
      </c>
      <c r="S242" s="161">
        <v>0</v>
      </c>
      <c r="T242" s="162">
        <f t="shared" si="13"/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 t="shared" si="14"/>
        <v>0</v>
      </c>
      <c r="BF242" s="164">
        <f t="shared" si="15"/>
        <v>0</v>
      </c>
      <c r="BG242" s="164">
        <f t="shared" si="16"/>
        <v>0</v>
      </c>
      <c r="BH242" s="164">
        <f t="shared" si="17"/>
        <v>0</v>
      </c>
      <c r="BI242" s="164">
        <f t="shared" si="18"/>
        <v>0</v>
      </c>
      <c r="BJ242" s="16" t="s">
        <v>7671</v>
      </c>
      <c r="BK242" s="164">
        <f t="shared" si="19"/>
        <v>0</v>
      </c>
      <c r="BL242" s="16" t="s">
        <v>7983</v>
      </c>
      <c r="BM242" s="163" t="s">
        <v>6816</v>
      </c>
    </row>
    <row r="243" spans="2:65" s="1" customFormat="1" ht="16.5" customHeight="1">
      <c r="B243" s="151"/>
      <c r="C243" s="152" t="s">
        <v>6997</v>
      </c>
      <c r="D243" s="152" t="s">
        <v>7978</v>
      </c>
      <c r="E243" s="153" t="s">
        <v>5988</v>
      </c>
      <c r="F243" s="154" t="s">
        <v>5989</v>
      </c>
      <c r="G243" s="155" t="s">
        <v>5985</v>
      </c>
      <c r="H243" s="156">
        <v>1</v>
      </c>
      <c r="I243" s="157"/>
      <c r="J243" s="158">
        <f t="shared" si="10"/>
        <v>0</v>
      </c>
      <c r="K243" s="154" t="s">
        <v>7590</v>
      </c>
      <c r="L243" s="31"/>
      <c r="M243" s="159" t="s">
        <v>7590</v>
      </c>
      <c r="N243" s="160" t="s">
        <v>7629</v>
      </c>
      <c r="O243" s="54"/>
      <c r="P243" s="161">
        <f t="shared" si="11"/>
        <v>0</v>
      </c>
      <c r="Q243" s="161">
        <v>0</v>
      </c>
      <c r="R243" s="161">
        <f t="shared" si="12"/>
        <v>0</v>
      </c>
      <c r="S243" s="161">
        <v>0</v>
      </c>
      <c r="T243" s="162">
        <f t="shared" si="13"/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 t="shared" si="14"/>
        <v>0</v>
      </c>
      <c r="BF243" s="164">
        <f t="shared" si="15"/>
        <v>0</v>
      </c>
      <c r="BG243" s="164">
        <f t="shared" si="16"/>
        <v>0</v>
      </c>
      <c r="BH243" s="164">
        <f t="shared" si="17"/>
        <v>0</v>
      </c>
      <c r="BI243" s="164">
        <f t="shared" si="18"/>
        <v>0</v>
      </c>
      <c r="BJ243" s="16" t="s">
        <v>7671</v>
      </c>
      <c r="BK243" s="164">
        <f t="shared" si="19"/>
        <v>0</v>
      </c>
      <c r="BL243" s="16" t="s">
        <v>7983</v>
      </c>
      <c r="BM243" s="163" t="s">
        <v>5990</v>
      </c>
    </row>
    <row r="244" spans="2:65" s="11" customFormat="1" ht="22.9" customHeight="1">
      <c r="B244" s="138"/>
      <c r="D244" s="139" t="s">
        <v>7663</v>
      </c>
      <c r="E244" s="149" t="s">
        <v>8027</v>
      </c>
      <c r="F244" s="149" t="s">
        <v>7043</v>
      </c>
      <c r="I244" s="141"/>
      <c r="J244" s="150">
        <f>BK244</f>
        <v>0</v>
      </c>
      <c r="L244" s="138"/>
      <c r="M244" s="143"/>
      <c r="N244" s="144"/>
      <c r="O244" s="144"/>
      <c r="P244" s="145">
        <f>SUM(P245:P247)</f>
        <v>0</v>
      </c>
      <c r="Q244" s="144"/>
      <c r="R244" s="145">
        <f>SUM(R245:R247)</f>
        <v>0</v>
      </c>
      <c r="S244" s="144"/>
      <c r="T244" s="146">
        <f>SUM(T245:T247)</f>
        <v>0</v>
      </c>
      <c r="AR244" s="139" t="s">
        <v>7671</v>
      </c>
      <c r="AT244" s="147" t="s">
        <v>7663</v>
      </c>
      <c r="AU244" s="147" t="s">
        <v>7671</v>
      </c>
      <c r="AY244" s="139" t="s">
        <v>7977</v>
      </c>
      <c r="BK244" s="148">
        <f>SUM(BK245:BK247)</f>
        <v>0</v>
      </c>
    </row>
    <row r="245" spans="2:65" s="1" customFormat="1" ht="24" customHeight="1">
      <c r="B245" s="151"/>
      <c r="C245" s="152" t="s">
        <v>7001</v>
      </c>
      <c r="D245" s="152" t="s">
        <v>7978</v>
      </c>
      <c r="E245" s="153" t="s">
        <v>6818</v>
      </c>
      <c r="F245" s="154" t="s">
        <v>6819</v>
      </c>
      <c r="G245" s="155" t="s">
        <v>5863</v>
      </c>
      <c r="H245" s="156">
        <v>98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6820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4104</v>
      </c>
      <c r="H246" s="169">
        <v>98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7671</v>
      </c>
      <c r="AY246" s="167" t="s">
        <v>7977</v>
      </c>
    </row>
    <row r="247" spans="2:65" s="1" customFormat="1" ht="16.5" customHeight="1">
      <c r="B247" s="151"/>
      <c r="C247" s="152" t="s">
        <v>7005</v>
      </c>
      <c r="D247" s="152" t="s">
        <v>7978</v>
      </c>
      <c r="E247" s="153" t="s">
        <v>6822</v>
      </c>
      <c r="F247" s="154" t="s">
        <v>6823</v>
      </c>
      <c r="G247" s="155" t="s">
        <v>5863</v>
      </c>
      <c r="H247" s="156">
        <v>98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6824</v>
      </c>
    </row>
    <row r="248" spans="2:65" s="11" customFormat="1" ht="22.9" customHeight="1">
      <c r="B248" s="138"/>
      <c r="D248" s="139" t="s">
        <v>7663</v>
      </c>
      <c r="E248" s="149" t="s">
        <v>7060</v>
      </c>
      <c r="F248" s="149" t="s">
        <v>6829</v>
      </c>
      <c r="I248" s="141"/>
      <c r="J248" s="150">
        <f>BK248</f>
        <v>0</v>
      </c>
      <c r="L248" s="138"/>
      <c r="M248" s="143"/>
      <c r="N248" s="144"/>
      <c r="O248" s="144"/>
      <c r="P248" s="145">
        <f>SUM(P249:P255)</f>
        <v>0</v>
      </c>
      <c r="Q248" s="144"/>
      <c r="R248" s="145">
        <f>SUM(R249:R255)</f>
        <v>0</v>
      </c>
      <c r="S248" s="144"/>
      <c r="T248" s="146">
        <f>SUM(T249:T255)</f>
        <v>0</v>
      </c>
      <c r="AR248" s="139" t="s">
        <v>7671</v>
      </c>
      <c r="AT248" s="147" t="s">
        <v>7663</v>
      </c>
      <c r="AU248" s="147" t="s">
        <v>7671</v>
      </c>
      <c r="AY248" s="139" t="s">
        <v>7977</v>
      </c>
      <c r="BK248" s="148">
        <f>SUM(BK249:BK255)</f>
        <v>0</v>
      </c>
    </row>
    <row r="249" spans="2:65" s="1" customFormat="1" ht="16.5" customHeight="1">
      <c r="B249" s="151"/>
      <c r="C249" s="152" t="s">
        <v>7009</v>
      </c>
      <c r="D249" s="152" t="s">
        <v>7978</v>
      </c>
      <c r="E249" s="153" t="s">
        <v>6831</v>
      </c>
      <c r="F249" s="154" t="s">
        <v>6832</v>
      </c>
      <c r="G249" s="155" t="s">
        <v>5816</v>
      </c>
      <c r="H249" s="156">
        <v>58.265999999999998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6833</v>
      </c>
    </row>
    <row r="250" spans="2:65" s="1" customFormat="1" ht="24" customHeight="1">
      <c r="B250" s="151"/>
      <c r="C250" s="152" t="s">
        <v>7013</v>
      </c>
      <c r="D250" s="152" t="s">
        <v>7978</v>
      </c>
      <c r="E250" s="153" t="s">
        <v>6835</v>
      </c>
      <c r="F250" s="154" t="s">
        <v>6836</v>
      </c>
      <c r="G250" s="155" t="s">
        <v>5816</v>
      </c>
      <c r="H250" s="156">
        <v>815.72400000000005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6837</v>
      </c>
    </row>
    <row r="251" spans="2:65" s="12" customFormat="1">
      <c r="B251" s="165"/>
      <c r="D251" s="166" t="s">
        <v>7985</v>
      </c>
      <c r="F251" s="168" t="s">
        <v>4105</v>
      </c>
      <c r="H251" s="169">
        <v>815.72400000000005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7592</v>
      </c>
      <c r="AX251" s="12" t="s">
        <v>7671</v>
      </c>
      <c r="AY251" s="167" t="s">
        <v>7977</v>
      </c>
    </row>
    <row r="252" spans="2:65" s="1" customFormat="1" ht="24" customHeight="1">
      <c r="B252" s="151"/>
      <c r="C252" s="152" t="s">
        <v>7017</v>
      </c>
      <c r="D252" s="152" t="s">
        <v>7978</v>
      </c>
      <c r="E252" s="153" t="s">
        <v>6840</v>
      </c>
      <c r="F252" s="154" t="s">
        <v>6841</v>
      </c>
      <c r="G252" s="155" t="s">
        <v>5816</v>
      </c>
      <c r="H252" s="156">
        <v>40.332999999999998</v>
      </c>
      <c r="I252" s="157"/>
      <c r="J252" s="158">
        <f>ROUND(I252*H252,2)</f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6842</v>
      </c>
    </row>
    <row r="253" spans="2:65" s="1" customFormat="1" ht="24" customHeight="1">
      <c r="B253" s="151"/>
      <c r="C253" s="152" t="s">
        <v>7022</v>
      </c>
      <c r="D253" s="152" t="s">
        <v>7978</v>
      </c>
      <c r="E253" s="153" t="s">
        <v>6844</v>
      </c>
      <c r="F253" s="154" t="s">
        <v>6845</v>
      </c>
      <c r="G253" s="155" t="s">
        <v>5816</v>
      </c>
      <c r="H253" s="156">
        <v>21.884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6846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4106</v>
      </c>
      <c r="H254" s="169">
        <v>21.884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" customFormat="1" ht="24" customHeight="1">
      <c r="B255" s="151"/>
      <c r="C255" s="152" t="s">
        <v>7026</v>
      </c>
      <c r="D255" s="152" t="s">
        <v>7978</v>
      </c>
      <c r="E255" s="153" t="s">
        <v>6849</v>
      </c>
      <c r="F255" s="154" t="s">
        <v>6850</v>
      </c>
      <c r="G255" s="155" t="s">
        <v>5816</v>
      </c>
      <c r="H255" s="156">
        <v>22.05</v>
      </c>
      <c r="I255" s="157"/>
      <c r="J255" s="158">
        <f>ROUND(I255*H255,2)</f>
        <v>0</v>
      </c>
      <c r="K255" s="154" t="s">
        <v>7590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6851</v>
      </c>
    </row>
    <row r="256" spans="2:65" s="11" customFormat="1" ht="22.9" customHeight="1">
      <c r="B256" s="138"/>
      <c r="D256" s="139" t="s">
        <v>7663</v>
      </c>
      <c r="E256" s="149" t="s">
        <v>5991</v>
      </c>
      <c r="F256" s="149" t="s">
        <v>5992</v>
      </c>
      <c r="I256" s="141"/>
      <c r="J256" s="150">
        <f>BK256</f>
        <v>0</v>
      </c>
      <c r="L256" s="138"/>
      <c r="M256" s="143"/>
      <c r="N256" s="144"/>
      <c r="O256" s="144"/>
      <c r="P256" s="145">
        <f>P257</f>
        <v>0</v>
      </c>
      <c r="Q256" s="144"/>
      <c r="R256" s="145">
        <f>R257</f>
        <v>0</v>
      </c>
      <c r="S256" s="144"/>
      <c r="T256" s="146">
        <f>T257</f>
        <v>0</v>
      </c>
      <c r="AR256" s="139" t="s">
        <v>7671</v>
      </c>
      <c r="AT256" s="147" t="s">
        <v>7663</v>
      </c>
      <c r="AU256" s="147" t="s">
        <v>7671</v>
      </c>
      <c r="AY256" s="139" t="s">
        <v>7977</v>
      </c>
      <c r="BK256" s="148">
        <f>BK257</f>
        <v>0</v>
      </c>
    </row>
    <row r="257" spans="2:65" s="1" customFormat="1" ht="24" customHeight="1">
      <c r="B257" s="151"/>
      <c r="C257" s="152" t="s">
        <v>7030</v>
      </c>
      <c r="D257" s="152" t="s">
        <v>7978</v>
      </c>
      <c r="E257" s="153" t="s">
        <v>6854</v>
      </c>
      <c r="F257" s="154" t="s">
        <v>6855</v>
      </c>
      <c r="G257" s="155" t="s">
        <v>5816</v>
      </c>
      <c r="H257" s="156">
        <v>112.777</v>
      </c>
      <c r="I257" s="157"/>
      <c r="J257" s="158">
        <f>ROUND(I257*H257,2)</f>
        <v>0</v>
      </c>
      <c r="K257" s="154" t="s">
        <v>7982</v>
      </c>
      <c r="L257" s="31"/>
      <c r="M257" s="201" t="s">
        <v>7590</v>
      </c>
      <c r="N257" s="202" t="s">
        <v>7629</v>
      </c>
      <c r="O257" s="203"/>
      <c r="P257" s="204">
        <f>O257*H257</f>
        <v>0</v>
      </c>
      <c r="Q257" s="204">
        <v>0</v>
      </c>
      <c r="R257" s="204">
        <f>Q257*H257</f>
        <v>0</v>
      </c>
      <c r="S257" s="204">
        <v>0</v>
      </c>
      <c r="T257" s="205">
        <f>S257*H257</f>
        <v>0</v>
      </c>
      <c r="AR257" s="163" t="s">
        <v>7983</v>
      </c>
      <c r="AT257" s="163" t="s">
        <v>7978</v>
      </c>
      <c r="AU257" s="163" t="s">
        <v>7673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5996</v>
      </c>
    </row>
    <row r="258" spans="2:65" s="1" customFormat="1" ht="6.95" customHeight="1">
      <c r="B258" s="43"/>
      <c r="C258" s="44"/>
      <c r="D258" s="44"/>
      <c r="E258" s="44"/>
      <c r="F258" s="44"/>
      <c r="G258" s="44"/>
      <c r="H258" s="44"/>
      <c r="I258" s="112"/>
      <c r="J258" s="44"/>
      <c r="K258" s="44"/>
      <c r="L258" s="31"/>
    </row>
  </sheetData>
  <autoFilter ref="C123:K257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55"/>
  <sheetViews>
    <sheetView showGridLines="0" topLeftCell="A204" workbookViewId="0">
      <selection activeCell="F226" sqref="F22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7850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4107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ROUND((SUM(BE124:BE254)),  2)</f>
        <v>0</v>
      </c>
      <c r="I33" s="103">
        <v>0.21</v>
      </c>
      <c r="J33" s="102">
        <f>ROUND(((SUM(BE124:BE254))*I33),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ROUND((SUM(BF124:BF254)),  2)</f>
        <v>0</v>
      </c>
      <c r="I34" s="103">
        <v>0.15</v>
      </c>
      <c r="J34" s="102">
        <f>ROUND(((SUM(BF124:BF254))*I34),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ROUND((SUM(BG124:BG254)),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ROUND((SUM(BH124:BH254)),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ROUND((SUM(BI124:BI254)),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SO_16.3 - Rozvodný řad Dobrá voda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J124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J125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J126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J192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J198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J208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J241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J245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J253</f>
        <v>0</v>
      </c>
      <c r="L104" s="123"/>
    </row>
    <row r="105" spans="2:12" s="1" customFormat="1" ht="21.75" customHeight="1">
      <c r="B105" s="31"/>
      <c r="I105" s="94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112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13"/>
      <c r="J110" s="46"/>
      <c r="K110" s="46"/>
      <c r="L110" s="31"/>
    </row>
    <row r="111" spans="2:12" s="1" customFormat="1" ht="24.95" customHeight="1">
      <c r="B111" s="31"/>
      <c r="C111" s="20" t="s">
        <v>7962</v>
      </c>
      <c r="I111" s="94"/>
      <c r="L111" s="31"/>
    </row>
    <row r="112" spans="2:12" s="1" customFormat="1" ht="6.95" customHeight="1">
      <c r="B112" s="31"/>
      <c r="I112" s="94"/>
      <c r="L112" s="31"/>
    </row>
    <row r="113" spans="2:65" s="1" customFormat="1" ht="12" customHeight="1">
      <c r="B113" s="31"/>
      <c r="C113" s="26" t="s">
        <v>7605</v>
      </c>
      <c r="I113" s="94"/>
      <c r="L113" s="31"/>
    </row>
    <row r="114" spans="2:65" s="1" customFormat="1" ht="16.5" customHeight="1">
      <c r="B114" s="31"/>
      <c r="E114" s="346" t="str">
        <f>E7</f>
        <v>Skupinový vodovod Brandýsko</v>
      </c>
      <c r="F114" s="347"/>
      <c r="G114" s="347"/>
      <c r="H114" s="347"/>
      <c r="I114" s="94"/>
      <c r="L114" s="31"/>
    </row>
    <row r="115" spans="2:65" s="1" customFormat="1" ht="12" customHeight="1">
      <c r="B115" s="31"/>
      <c r="C115" s="26" t="s">
        <v>7948</v>
      </c>
      <c r="I115" s="94"/>
      <c r="L115" s="31"/>
    </row>
    <row r="116" spans="2:65" s="1" customFormat="1" ht="16.5" customHeight="1">
      <c r="B116" s="31"/>
      <c r="E116" s="336" t="str">
        <f>E9</f>
        <v>SO_16.3 - Rozvodný řad Dobrá voda</v>
      </c>
      <c r="F116" s="345"/>
      <c r="G116" s="345"/>
      <c r="H116" s="345"/>
      <c r="I116" s="94"/>
      <c r="L116" s="31"/>
    </row>
    <row r="117" spans="2:65" s="1" customFormat="1" ht="6.95" customHeight="1">
      <c r="B117" s="31"/>
      <c r="I117" s="94"/>
      <c r="L117" s="31"/>
    </row>
    <row r="118" spans="2:65" s="1" customFormat="1" ht="12" customHeight="1">
      <c r="B118" s="31"/>
      <c r="C118" s="26" t="s">
        <v>7609</v>
      </c>
      <c r="F118" s="24" t="str">
        <f>F12</f>
        <v xml:space="preserve"> </v>
      </c>
      <c r="I118" s="95" t="s">
        <v>7611</v>
      </c>
      <c r="J118" s="51" t="str">
        <f>IF(J12="","",J12)</f>
        <v>13. 3. 2019</v>
      </c>
      <c r="L118" s="31"/>
    </row>
    <row r="119" spans="2:65" s="1" customFormat="1" ht="6.95" customHeight="1">
      <c r="B119" s="31"/>
      <c r="I119" s="94"/>
      <c r="L119" s="31"/>
    </row>
    <row r="120" spans="2:65" s="1" customFormat="1" ht="15.2" customHeight="1">
      <c r="B120" s="31"/>
      <c r="C120" s="26" t="s">
        <v>7613</v>
      </c>
      <c r="F120" s="24" t="str">
        <f>E15</f>
        <v xml:space="preserve"> </v>
      </c>
      <c r="I120" s="95" t="s">
        <v>7618</v>
      </c>
      <c r="J120" s="29" t="str">
        <f>E21</f>
        <v>Ing. Martin Herman</v>
      </c>
      <c r="L120" s="31"/>
    </row>
    <row r="121" spans="2:65" s="1" customFormat="1" ht="27.95" customHeight="1">
      <c r="B121" s="31"/>
      <c r="C121" s="26" t="s">
        <v>7616</v>
      </c>
      <c r="F121" s="24" t="str">
        <f>IF(E18="","",E18)</f>
        <v>Vyplň údaj</v>
      </c>
      <c r="I121" s="95" t="s">
        <v>7621</v>
      </c>
      <c r="J121" s="29" t="str">
        <f>E24</f>
        <v>VIS s.r.o. Hradec Králové</v>
      </c>
      <c r="L121" s="31"/>
    </row>
    <row r="122" spans="2:65" s="1" customFormat="1" ht="10.35" customHeight="1">
      <c r="B122" s="31"/>
      <c r="I122" s="94"/>
      <c r="L122" s="31"/>
    </row>
    <row r="123" spans="2:65" s="10" customFormat="1" ht="29.25" customHeight="1">
      <c r="B123" s="128"/>
      <c r="C123" s="129" t="s">
        <v>7963</v>
      </c>
      <c r="D123" s="130" t="s">
        <v>7649</v>
      </c>
      <c r="E123" s="130" t="s">
        <v>7645</v>
      </c>
      <c r="F123" s="130" t="s">
        <v>7646</v>
      </c>
      <c r="G123" s="130" t="s">
        <v>7964</v>
      </c>
      <c r="H123" s="130" t="s">
        <v>7965</v>
      </c>
      <c r="I123" s="131" t="s">
        <v>7966</v>
      </c>
      <c r="J123" s="132" t="s">
        <v>7954</v>
      </c>
      <c r="K123" s="133" t="s">
        <v>7967</v>
      </c>
      <c r="L123" s="128"/>
      <c r="M123" s="57" t="s">
        <v>7590</v>
      </c>
      <c r="N123" s="58" t="s">
        <v>7628</v>
      </c>
      <c r="O123" s="58" t="s">
        <v>7968</v>
      </c>
      <c r="P123" s="58" t="s">
        <v>7969</v>
      </c>
      <c r="Q123" s="58" t="s">
        <v>7970</v>
      </c>
      <c r="R123" s="58" t="s">
        <v>7971</v>
      </c>
      <c r="S123" s="58" t="s">
        <v>7972</v>
      </c>
      <c r="T123" s="59" t="s">
        <v>7973</v>
      </c>
    </row>
    <row r="124" spans="2:65" s="1" customFormat="1" ht="22.9" customHeight="1">
      <c r="B124" s="31"/>
      <c r="C124" s="62" t="s">
        <v>7974</v>
      </c>
      <c r="I124" s="94"/>
      <c r="J124" s="134">
        <f>BK124</f>
        <v>0</v>
      </c>
      <c r="L124" s="31"/>
      <c r="M124" s="60"/>
      <c r="N124" s="52"/>
      <c r="O124" s="52"/>
      <c r="P124" s="135">
        <f>P125</f>
        <v>0</v>
      </c>
      <c r="Q124" s="52"/>
      <c r="R124" s="135">
        <f>R125</f>
        <v>112.63133609999998</v>
      </c>
      <c r="S124" s="52"/>
      <c r="T124" s="136">
        <f>T125</f>
        <v>58.265900000000002</v>
      </c>
      <c r="AT124" s="16" t="s">
        <v>7663</v>
      </c>
      <c r="AU124" s="16" t="s">
        <v>7956</v>
      </c>
      <c r="BK124" s="137">
        <f>BK125</f>
        <v>0</v>
      </c>
    </row>
    <row r="125" spans="2:65" s="11" customFormat="1" ht="25.9" customHeight="1">
      <c r="B125" s="138"/>
      <c r="D125" s="139" t="s">
        <v>7663</v>
      </c>
      <c r="E125" s="140" t="s">
        <v>7975</v>
      </c>
      <c r="F125" s="140" t="s">
        <v>7976</v>
      </c>
      <c r="I125" s="141"/>
      <c r="J125" s="142">
        <f>BK125</f>
        <v>0</v>
      </c>
      <c r="L125" s="138"/>
      <c r="M125" s="143"/>
      <c r="N125" s="144"/>
      <c r="O125" s="144"/>
      <c r="P125" s="145">
        <f>P126+P192+P198+P208+P241+P245+P253</f>
        <v>0</v>
      </c>
      <c r="Q125" s="144"/>
      <c r="R125" s="145">
        <f>R126+R192+R198+R208+R241+R245+R253</f>
        <v>112.63133609999998</v>
      </c>
      <c r="S125" s="144"/>
      <c r="T125" s="146">
        <f>T126+T192+T198+T208+T241+T245+T253</f>
        <v>58.265900000000002</v>
      </c>
      <c r="AR125" s="139" t="s">
        <v>7671</v>
      </c>
      <c r="AT125" s="147" t="s">
        <v>7663</v>
      </c>
      <c r="AU125" s="147" t="s">
        <v>7664</v>
      </c>
      <c r="AY125" s="139" t="s">
        <v>7977</v>
      </c>
      <c r="BK125" s="148">
        <f>BK126+BK192+BK198+BK208+BK241+BK245+BK253</f>
        <v>0</v>
      </c>
    </row>
    <row r="126" spans="2:65" s="11" customFormat="1" ht="22.9" customHeight="1">
      <c r="B126" s="138"/>
      <c r="D126" s="139" t="s">
        <v>7663</v>
      </c>
      <c r="E126" s="149" t="s">
        <v>7671</v>
      </c>
      <c r="F126" s="149" t="s">
        <v>6500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SUM(P127:P191)</f>
        <v>0</v>
      </c>
      <c r="Q126" s="144"/>
      <c r="R126" s="145">
        <f>SUM(R127:R191)</f>
        <v>110.80006299999999</v>
      </c>
      <c r="S126" s="144"/>
      <c r="T126" s="146">
        <f>SUM(T127:T191)</f>
        <v>58.265900000000002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SUM(BK127:BK191)</f>
        <v>0</v>
      </c>
    </row>
    <row r="127" spans="2:65" s="1" customFormat="1" ht="24" customHeight="1">
      <c r="B127" s="151"/>
      <c r="C127" s="152" t="s">
        <v>7671</v>
      </c>
      <c r="D127" s="152" t="s">
        <v>7978</v>
      </c>
      <c r="E127" s="153" t="s">
        <v>3840</v>
      </c>
      <c r="F127" s="154" t="s">
        <v>3841</v>
      </c>
      <c r="G127" s="155" t="s">
        <v>5783</v>
      </c>
      <c r="H127" s="156">
        <v>44.1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0.5</v>
      </c>
      <c r="T127" s="162">
        <f>S127*H127</f>
        <v>22.05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6503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4052</v>
      </c>
      <c r="H128" s="169">
        <v>44.1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" customFormat="1" ht="24" customHeight="1">
      <c r="B129" s="151"/>
      <c r="C129" s="152" t="s">
        <v>7673</v>
      </c>
      <c r="D129" s="152" t="s">
        <v>7978</v>
      </c>
      <c r="E129" s="153" t="s">
        <v>4516</v>
      </c>
      <c r="F129" s="154" t="s">
        <v>4517</v>
      </c>
      <c r="G129" s="155" t="s">
        <v>5783</v>
      </c>
      <c r="H129" s="156">
        <v>44.1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0.32500000000000001</v>
      </c>
      <c r="T129" s="162">
        <f>S129*H129</f>
        <v>14.332500000000001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6507</v>
      </c>
    </row>
    <row r="130" spans="2:65" s="1" customFormat="1" ht="24" customHeight="1">
      <c r="B130" s="151"/>
      <c r="C130" s="152" t="s">
        <v>7991</v>
      </c>
      <c r="D130" s="152" t="s">
        <v>7978</v>
      </c>
      <c r="E130" s="153" t="s">
        <v>4519</v>
      </c>
      <c r="F130" s="154" t="s">
        <v>4520</v>
      </c>
      <c r="G130" s="155" t="s">
        <v>5783</v>
      </c>
      <c r="H130" s="156">
        <v>44.1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9.8000000000000004E-2</v>
      </c>
      <c r="T130" s="162">
        <f>S130*H130</f>
        <v>4.3218000000000005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6511</v>
      </c>
    </row>
    <row r="131" spans="2:65" s="1" customFormat="1" ht="24" customHeight="1">
      <c r="B131" s="151"/>
      <c r="C131" s="152" t="s">
        <v>7983</v>
      </c>
      <c r="D131" s="152" t="s">
        <v>7978</v>
      </c>
      <c r="E131" s="153" t="s">
        <v>6526</v>
      </c>
      <c r="F131" s="154" t="s">
        <v>6527</v>
      </c>
      <c r="G131" s="155" t="s">
        <v>5783</v>
      </c>
      <c r="H131" s="156">
        <v>137.19999999999999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5.0000000000000002E-5</v>
      </c>
      <c r="R131" s="161">
        <f>Q131*H131</f>
        <v>6.8599999999999998E-3</v>
      </c>
      <c r="S131" s="161">
        <v>0.128</v>
      </c>
      <c r="T131" s="162">
        <f>S131*H131</f>
        <v>17.561599999999999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6528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4053</v>
      </c>
      <c r="H132" s="169">
        <v>137.19999999999999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8005</v>
      </c>
      <c r="D133" s="152" t="s">
        <v>7978</v>
      </c>
      <c r="E133" s="153" t="s">
        <v>7979</v>
      </c>
      <c r="F133" s="154" t="s">
        <v>7980</v>
      </c>
      <c r="G133" s="155" t="s">
        <v>7981</v>
      </c>
      <c r="H133" s="156">
        <v>120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7984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4054</v>
      </c>
      <c r="H134" s="169">
        <v>120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8012</v>
      </c>
      <c r="D135" s="152" t="s">
        <v>7978</v>
      </c>
      <c r="E135" s="153" t="s">
        <v>7987</v>
      </c>
      <c r="F135" s="154" t="s">
        <v>7988</v>
      </c>
      <c r="G135" s="155" t="s">
        <v>7989</v>
      </c>
      <c r="H135" s="156">
        <v>5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7990</v>
      </c>
    </row>
    <row r="136" spans="2:65" s="1" customFormat="1" ht="16.5" customHeight="1">
      <c r="B136" s="151"/>
      <c r="C136" s="152" t="s">
        <v>8016</v>
      </c>
      <c r="D136" s="152" t="s">
        <v>7978</v>
      </c>
      <c r="E136" s="153" t="s">
        <v>3292</v>
      </c>
      <c r="F136" s="154" t="s">
        <v>3293</v>
      </c>
      <c r="G136" s="155" t="s">
        <v>5863</v>
      </c>
      <c r="H136" s="156">
        <v>4.5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3.6900000000000002E-2</v>
      </c>
      <c r="R136" s="161">
        <f>Q136*H136</f>
        <v>0.16605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4055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4056</v>
      </c>
      <c r="H137" s="169">
        <v>4.5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8023</v>
      </c>
      <c r="D138" s="152" t="s">
        <v>7978</v>
      </c>
      <c r="E138" s="153" t="s">
        <v>3298</v>
      </c>
      <c r="F138" s="154" t="s">
        <v>3299</v>
      </c>
      <c r="G138" s="155" t="s">
        <v>5863</v>
      </c>
      <c r="H138" s="156">
        <v>1.5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3.6900000000000002E-2</v>
      </c>
      <c r="R138" s="161">
        <f>Q138*H138</f>
        <v>5.5350000000000003E-2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4057</v>
      </c>
    </row>
    <row r="139" spans="2:65" s="1" customFormat="1" ht="24" customHeight="1">
      <c r="B139" s="151"/>
      <c r="C139" s="152" t="s">
        <v>8027</v>
      </c>
      <c r="D139" s="152" t="s">
        <v>7978</v>
      </c>
      <c r="E139" s="153" t="s">
        <v>6536</v>
      </c>
      <c r="F139" s="154" t="s">
        <v>6537</v>
      </c>
      <c r="G139" s="155" t="s">
        <v>7994</v>
      </c>
      <c r="H139" s="156">
        <v>11.88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6538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4058</v>
      </c>
      <c r="H140" s="169">
        <v>11.88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7671</v>
      </c>
      <c r="AY140" s="167" t="s">
        <v>7977</v>
      </c>
    </row>
    <row r="141" spans="2:65" s="1" customFormat="1" ht="24" customHeight="1">
      <c r="B141" s="151"/>
      <c r="C141" s="152" t="s">
        <v>8032</v>
      </c>
      <c r="D141" s="152" t="s">
        <v>7978</v>
      </c>
      <c r="E141" s="153" t="s">
        <v>7999</v>
      </c>
      <c r="F141" s="154" t="s">
        <v>8000</v>
      </c>
      <c r="G141" s="155" t="s">
        <v>7994</v>
      </c>
      <c r="H141" s="156">
        <v>18.190999999999999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8001</v>
      </c>
    </row>
    <row r="142" spans="2:65" s="14" customFormat="1">
      <c r="B142" s="182"/>
      <c r="D142" s="166" t="s">
        <v>7985</v>
      </c>
      <c r="E142" s="183" t="s">
        <v>7590</v>
      </c>
      <c r="F142" s="184" t="s">
        <v>4541</v>
      </c>
      <c r="H142" s="183" t="s">
        <v>7590</v>
      </c>
      <c r="I142" s="185"/>
      <c r="L142" s="182"/>
      <c r="M142" s="186"/>
      <c r="N142" s="187"/>
      <c r="O142" s="187"/>
      <c r="P142" s="187"/>
      <c r="Q142" s="187"/>
      <c r="R142" s="187"/>
      <c r="S142" s="187"/>
      <c r="T142" s="188"/>
      <c r="AT142" s="183" t="s">
        <v>7985</v>
      </c>
      <c r="AU142" s="183" t="s">
        <v>7673</v>
      </c>
      <c r="AV142" s="14" t="s">
        <v>7671</v>
      </c>
      <c r="AW142" s="14" t="s">
        <v>7620</v>
      </c>
      <c r="AX142" s="14" t="s">
        <v>7664</v>
      </c>
      <c r="AY142" s="183" t="s">
        <v>7977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4059</v>
      </c>
      <c r="H143" s="169">
        <v>18.190999999999999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7664</v>
      </c>
      <c r="AY143" s="167" t="s">
        <v>7977</v>
      </c>
    </row>
    <row r="144" spans="2:65" s="13" customFormat="1">
      <c r="B144" s="174"/>
      <c r="D144" s="166" t="s">
        <v>7985</v>
      </c>
      <c r="E144" s="175" t="s">
        <v>7590</v>
      </c>
      <c r="F144" s="176" t="s">
        <v>7998</v>
      </c>
      <c r="H144" s="177">
        <v>18.190999999999999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7985</v>
      </c>
      <c r="AU144" s="175" t="s">
        <v>7673</v>
      </c>
      <c r="AV144" s="13" t="s">
        <v>7983</v>
      </c>
      <c r="AW144" s="13" t="s">
        <v>7620</v>
      </c>
      <c r="AX144" s="13" t="s">
        <v>7671</v>
      </c>
      <c r="AY144" s="175" t="s">
        <v>7977</v>
      </c>
    </row>
    <row r="145" spans="2:65" s="1" customFormat="1" ht="24" customHeight="1">
      <c r="B145" s="151"/>
      <c r="C145" s="152" t="s">
        <v>5780</v>
      </c>
      <c r="D145" s="152" t="s">
        <v>7978</v>
      </c>
      <c r="E145" s="153" t="s">
        <v>8006</v>
      </c>
      <c r="F145" s="154" t="s">
        <v>8007</v>
      </c>
      <c r="G145" s="155" t="s">
        <v>7994</v>
      </c>
      <c r="H145" s="156">
        <v>18.190999999999999</v>
      </c>
      <c r="I145" s="157"/>
      <c r="J145" s="158">
        <f>ROUND(I145*H145,2)</f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>O145*H145</f>
        <v>0</v>
      </c>
      <c r="Q145" s="161">
        <v>0</v>
      </c>
      <c r="R145" s="161">
        <f>Q145*H145</f>
        <v>0</v>
      </c>
      <c r="S145" s="161">
        <v>0</v>
      </c>
      <c r="T145" s="162">
        <f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>IF(N145="základní",J145,0)</f>
        <v>0</v>
      </c>
      <c r="BF145" s="164">
        <f>IF(N145="snížená",J145,0)</f>
        <v>0</v>
      </c>
      <c r="BG145" s="164">
        <f>IF(N145="zákl. přenesená",J145,0)</f>
        <v>0</v>
      </c>
      <c r="BH145" s="164">
        <f>IF(N145="sníž. přenesená",J145,0)</f>
        <v>0</v>
      </c>
      <c r="BI145" s="164">
        <f>IF(N145="nulová",J145,0)</f>
        <v>0</v>
      </c>
      <c r="BJ145" s="16" t="s">
        <v>7671</v>
      </c>
      <c r="BK145" s="164">
        <f>ROUND(I145*H145,2)</f>
        <v>0</v>
      </c>
      <c r="BL145" s="16" t="s">
        <v>7983</v>
      </c>
      <c r="BM145" s="163" t="s">
        <v>8008</v>
      </c>
    </row>
    <row r="146" spans="2:65" s="14" customFormat="1">
      <c r="B146" s="182"/>
      <c r="D146" s="166" t="s">
        <v>7985</v>
      </c>
      <c r="E146" s="183" t="s">
        <v>7590</v>
      </c>
      <c r="F146" s="184" t="s">
        <v>6550</v>
      </c>
      <c r="H146" s="183" t="s">
        <v>7590</v>
      </c>
      <c r="I146" s="185"/>
      <c r="L146" s="182"/>
      <c r="M146" s="186"/>
      <c r="N146" s="187"/>
      <c r="O146" s="187"/>
      <c r="P146" s="187"/>
      <c r="Q146" s="187"/>
      <c r="R146" s="187"/>
      <c r="S146" s="187"/>
      <c r="T146" s="188"/>
      <c r="AT146" s="183" t="s">
        <v>7985</v>
      </c>
      <c r="AU146" s="183" t="s">
        <v>7673</v>
      </c>
      <c r="AV146" s="14" t="s">
        <v>7671</v>
      </c>
      <c r="AW146" s="14" t="s">
        <v>7620</v>
      </c>
      <c r="AX146" s="14" t="s">
        <v>7664</v>
      </c>
      <c r="AY146" s="183" t="s">
        <v>7977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4059</v>
      </c>
      <c r="H147" s="169">
        <v>18.190999999999999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5786</v>
      </c>
      <c r="D148" s="152" t="s">
        <v>7978</v>
      </c>
      <c r="E148" s="153" t="s">
        <v>8013</v>
      </c>
      <c r="F148" s="154" t="s">
        <v>8014</v>
      </c>
      <c r="G148" s="155" t="s">
        <v>7994</v>
      </c>
      <c r="H148" s="156">
        <v>18.190999999999999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8015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8017</v>
      </c>
      <c r="F149" s="154" t="s">
        <v>8018</v>
      </c>
      <c r="G149" s="155" t="s">
        <v>7994</v>
      </c>
      <c r="H149" s="156">
        <v>18.190999999999999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8019</v>
      </c>
    </row>
    <row r="150" spans="2:65" s="14" customFormat="1">
      <c r="B150" s="182"/>
      <c r="D150" s="166" t="s">
        <v>7985</v>
      </c>
      <c r="E150" s="183" t="s">
        <v>7590</v>
      </c>
      <c r="F150" s="184" t="s">
        <v>8020</v>
      </c>
      <c r="H150" s="183" t="s">
        <v>7590</v>
      </c>
      <c r="I150" s="185"/>
      <c r="L150" s="182"/>
      <c r="M150" s="186"/>
      <c r="N150" s="187"/>
      <c r="O150" s="187"/>
      <c r="P150" s="187"/>
      <c r="Q150" s="187"/>
      <c r="R150" s="187"/>
      <c r="S150" s="187"/>
      <c r="T150" s="188"/>
      <c r="AT150" s="183" t="s">
        <v>7985</v>
      </c>
      <c r="AU150" s="183" t="s">
        <v>7673</v>
      </c>
      <c r="AV150" s="14" t="s">
        <v>7671</v>
      </c>
      <c r="AW150" s="14" t="s">
        <v>7620</v>
      </c>
      <c r="AX150" s="14" t="s">
        <v>7664</v>
      </c>
      <c r="AY150" s="183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4059</v>
      </c>
      <c r="H151" s="169">
        <v>18.190999999999999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7671</v>
      </c>
      <c r="AY151" s="167" t="s">
        <v>7977</v>
      </c>
    </row>
    <row r="152" spans="2:65" s="1" customFormat="1" ht="24" customHeight="1">
      <c r="B152" s="151"/>
      <c r="C152" s="152" t="s">
        <v>5795</v>
      </c>
      <c r="D152" s="152" t="s">
        <v>7978</v>
      </c>
      <c r="E152" s="153" t="s">
        <v>8024</v>
      </c>
      <c r="F152" s="154" t="s">
        <v>8025</v>
      </c>
      <c r="G152" s="155" t="s">
        <v>7994</v>
      </c>
      <c r="H152" s="156">
        <v>18.190999999999999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8026</v>
      </c>
    </row>
    <row r="153" spans="2:65" s="1" customFormat="1" ht="24" customHeight="1">
      <c r="B153" s="151"/>
      <c r="C153" s="152" t="s">
        <v>7597</v>
      </c>
      <c r="D153" s="152" t="s">
        <v>7978</v>
      </c>
      <c r="E153" s="153" t="s">
        <v>8028</v>
      </c>
      <c r="F153" s="154" t="s">
        <v>8029</v>
      </c>
      <c r="G153" s="155" t="s">
        <v>7994</v>
      </c>
      <c r="H153" s="156">
        <v>10.914999999999999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8030</v>
      </c>
    </row>
    <row r="154" spans="2:65" s="14" customFormat="1">
      <c r="B154" s="182"/>
      <c r="D154" s="166" t="s">
        <v>7985</v>
      </c>
      <c r="E154" s="183" t="s">
        <v>7590</v>
      </c>
      <c r="F154" s="184" t="s">
        <v>3308</v>
      </c>
      <c r="H154" s="183" t="s">
        <v>7590</v>
      </c>
      <c r="I154" s="185"/>
      <c r="L154" s="182"/>
      <c r="M154" s="186"/>
      <c r="N154" s="187"/>
      <c r="O154" s="187"/>
      <c r="P154" s="187"/>
      <c r="Q154" s="187"/>
      <c r="R154" s="187"/>
      <c r="S154" s="187"/>
      <c r="T154" s="188"/>
      <c r="AT154" s="183" t="s">
        <v>7985</v>
      </c>
      <c r="AU154" s="183" t="s">
        <v>7673</v>
      </c>
      <c r="AV154" s="14" t="s">
        <v>7671</v>
      </c>
      <c r="AW154" s="14" t="s">
        <v>7620</v>
      </c>
      <c r="AX154" s="14" t="s">
        <v>7664</v>
      </c>
      <c r="AY154" s="183" t="s">
        <v>7977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4060</v>
      </c>
      <c r="H155" s="169">
        <v>10.914999999999999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5804</v>
      </c>
      <c r="D156" s="152" t="s">
        <v>7978</v>
      </c>
      <c r="E156" s="153" t="s">
        <v>8033</v>
      </c>
      <c r="F156" s="154" t="s">
        <v>5777</v>
      </c>
      <c r="G156" s="155" t="s">
        <v>7994</v>
      </c>
      <c r="H156" s="156">
        <v>7.2770000000000001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0</v>
      </c>
      <c r="R156" s="161">
        <f>Q156*H156</f>
        <v>0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5778</v>
      </c>
    </row>
    <row r="157" spans="2:65" s="14" customFormat="1">
      <c r="B157" s="182"/>
      <c r="D157" s="166" t="s">
        <v>7985</v>
      </c>
      <c r="E157" s="183" t="s">
        <v>7590</v>
      </c>
      <c r="F157" s="184" t="s">
        <v>4061</v>
      </c>
      <c r="H157" s="183" t="s">
        <v>7590</v>
      </c>
      <c r="I157" s="185"/>
      <c r="L157" s="182"/>
      <c r="M157" s="186"/>
      <c r="N157" s="187"/>
      <c r="O157" s="187"/>
      <c r="P157" s="187"/>
      <c r="Q157" s="187"/>
      <c r="R157" s="187"/>
      <c r="S157" s="187"/>
      <c r="T157" s="188"/>
      <c r="AT157" s="183" t="s">
        <v>7985</v>
      </c>
      <c r="AU157" s="183" t="s">
        <v>7673</v>
      </c>
      <c r="AV157" s="14" t="s">
        <v>7671</v>
      </c>
      <c r="AW157" s="14" t="s">
        <v>7620</v>
      </c>
      <c r="AX157" s="14" t="s">
        <v>7664</v>
      </c>
      <c r="AY157" s="183" t="s">
        <v>7977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4062</v>
      </c>
      <c r="H158" s="169">
        <v>7.2770000000000001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" customFormat="1" ht="16.5" customHeight="1">
      <c r="B159" s="151"/>
      <c r="C159" s="152" t="s">
        <v>5809</v>
      </c>
      <c r="D159" s="152" t="s">
        <v>7978</v>
      </c>
      <c r="E159" s="153" t="s">
        <v>5781</v>
      </c>
      <c r="F159" s="154" t="s">
        <v>5782</v>
      </c>
      <c r="G159" s="155" t="s">
        <v>5783</v>
      </c>
      <c r="H159" s="156">
        <v>161.69999999999999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5.9000000000000003E-4</v>
      </c>
      <c r="R159" s="161">
        <f>Q159*H159</f>
        <v>9.5403000000000002E-2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5784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4063</v>
      </c>
      <c r="H160" s="169">
        <v>161.69999999999999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7671</v>
      </c>
      <c r="AY160" s="167" t="s">
        <v>7977</v>
      </c>
    </row>
    <row r="161" spans="2:65" s="1" customFormat="1" ht="16.5" customHeight="1">
      <c r="B161" s="151"/>
      <c r="C161" s="152" t="s">
        <v>5813</v>
      </c>
      <c r="D161" s="152" t="s">
        <v>7978</v>
      </c>
      <c r="E161" s="153" t="s">
        <v>5787</v>
      </c>
      <c r="F161" s="154" t="s">
        <v>5788</v>
      </c>
      <c r="G161" s="155" t="s">
        <v>5783</v>
      </c>
      <c r="H161" s="156">
        <v>161.69999999999999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5789</v>
      </c>
    </row>
    <row r="162" spans="2:65" s="1" customFormat="1" ht="24" customHeight="1">
      <c r="B162" s="151"/>
      <c r="C162" s="152" t="s">
        <v>5819</v>
      </c>
      <c r="D162" s="152" t="s">
        <v>7978</v>
      </c>
      <c r="E162" s="153" t="s">
        <v>5791</v>
      </c>
      <c r="F162" s="154" t="s">
        <v>5792</v>
      </c>
      <c r="G162" s="155" t="s">
        <v>7994</v>
      </c>
      <c r="H162" s="156">
        <v>27.286999999999999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5793</v>
      </c>
    </row>
    <row r="163" spans="2:65" s="12" customFormat="1">
      <c r="B163" s="165"/>
      <c r="D163" s="166" t="s">
        <v>7985</v>
      </c>
      <c r="F163" s="168" t="s">
        <v>4064</v>
      </c>
      <c r="H163" s="169">
        <v>27.286999999999999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5796</v>
      </c>
      <c r="F164" s="154" t="s">
        <v>5797</v>
      </c>
      <c r="G164" s="155" t="s">
        <v>7994</v>
      </c>
      <c r="H164" s="156">
        <v>9.0960000000000001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5798</v>
      </c>
    </row>
    <row r="165" spans="2:65" s="12" customFormat="1">
      <c r="B165" s="165"/>
      <c r="D165" s="166" t="s">
        <v>7985</v>
      </c>
      <c r="F165" s="168" t="s">
        <v>4065</v>
      </c>
      <c r="H165" s="169">
        <v>9.0960000000000001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7592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7596</v>
      </c>
      <c r="D166" s="152" t="s">
        <v>7978</v>
      </c>
      <c r="E166" s="153" t="s">
        <v>6055</v>
      </c>
      <c r="F166" s="154" t="s">
        <v>6056</v>
      </c>
      <c r="G166" s="155" t="s">
        <v>7994</v>
      </c>
      <c r="H166" s="156">
        <v>54.573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4066</v>
      </c>
    </row>
    <row r="167" spans="2:65" s="14" customFormat="1" ht="22.5">
      <c r="B167" s="182"/>
      <c r="D167" s="166" t="s">
        <v>7985</v>
      </c>
      <c r="E167" s="183" t="s">
        <v>7590</v>
      </c>
      <c r="F167" s="184" t="s">
        <v>4574</v>
      </c>
      <c r="H167" s="183" t="s">
        <v>7590</v>
      </c>
      <c r="I167" s="185"/>
      <c r="L167" s="182"/>
      <c r="M167" s="186"/>
      <c r="N167" s="187"/>
      <c r="O167" s="187"/>
      <c r="P167" s="187"/>
      <c r="Q167" s="187"/>
      <c r="R167" s="187"/>
      <c r="S167" s="187"/>
      <c r="T167" s="188"/>
      <c r="AT167" s="183" t="s">
        <v>7985</v>
      </c>
      <c r="AU167" s="183" t="s">
        <v>7673</v>
      </c>
      <c r="AV167" s="14" t="s">
        <v>7671</v>
      </c>
      <c r="AW167" s="14" t="s">
        <v>7620</v>
      </c>
      <c r="AX167" s="14" t="s">
        <v>7664</v>
      </c>
      <c r="AY167" s="183" t="s">
        <v>7977</v>
      </c>
    </row>
    <row r="168" spans="2:65" s="12" customFormat="1">
      <c r="B168" s="165"/>
      <c r="D168" s="166" t="s">
        <v>7985</v>
      </c>
      <c r="E168" s="167" t="s">
        <v>7590</v>
      </c>
      <c r="F168" s="168" t="s">
        <v>4067</v>
      </c>
      <c r="H168" s="169">
        <v>54.573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7620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5838</v>
      </c>
      <c r="D169" s="152" t="s">
        <v>7978</v>
      </c>
      <c r="E169" s="153" t="s">
        <v>6060</v>
      </c>
      <c r="F169" s="154" t="s">
        <v>6061</v>
      </c>
      <c r="G169" s="155" t="s">
        <v>7994</v>
      </c>
      <c r="H169" s="156">
        <v>272.86500000000001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6591</v>
      </c>
    </row>
    <row r="170" spans="2:65" s="12" customFormat="1">
      <c r="B170" s="165"/>
      <c r="D170" s="166" t="s">
        <v>7985</v>
      </c>
      <c r="F170" s="168" t="s">
        <v>4068</v>
      </c>
      <c r="H170" s="169">
        <v>272.86500000000001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7592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5844</v>
      </c>
      <c r="D171" s="152" t="s">
        <v>7978</v>
      </c>
      <c r="E171" s="153" t="s">
        <v>5800</v>
      </c>
      <c r="F171" s="154" t="s">
        <v>5801</v>
      </c>
      <c r="G171" s="155" t="s">
        <v>7994</v>
      </c>
      <c r="H171" s="156">
        <v>18.192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5802</v>
      </c>
    </row>
    <row r="172" spans="2:65" s="12" customFormat="1">
      <c r="B172" s="165"/>
      <c r="D172" s="166" t="s">
        <v>7985</v>
      </c>
      <c r="E172" s="167" t="s">
        <v>7590</v>
      </c>
      <c r="F172" s="168" t="s">
        <v>4069</v>
      </c>
      <c r="H172" s="169">
        <v>18.192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7620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5850</v>
      </c>
      <c r="D173" s="152" t="s">
        <v>7978</v>
      </c>
      <c r="E173" s="153" t="s">
        <v>5805</v>
      </c>
      <c r="F173" s="154" t="s">
        <v>5806</v>
      </c>
      <c r="G173" s="155" t="s">
        <v>7994</v>
      </c>
      <c r="H173" s="156">
        <v>90.96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5807</v>
      </c>
    </row>
    <row r="174" spans="2:65" s="12" customFormat="1">
      <c r="B174" s="165"/>
      <c r="D174" s="166" t="s">
        <v>7985</v>
      </c>
      <c r="F174" s="168" t="s">
        <v>4070</v>
      </c>
      <c r="H174" s="169">
        <v>90.96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" customFormat="1" ht="16.5" customHeight="1">
      <c r="B175" s="151"/>
      <c r="C175" s="152" t="s">
        <v>5854</v>
      </c>
      <c r="D175" s="152" t="s">
        <v>7978</v>
      </c>
      <c r="E175" s="153" t="s">
        <v>5810</v>
      </c>
      <c r="F175" s="154" t="s">
        <v>5811</v>
      </c>
      <c r="G175" s="155" t="s">
        <v>7994</v>
      </c>
      <c r="H175" s="156">
        <v>72.765000000000001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5812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4071</v>
      </c>
      <c r="H176" s="169">
        <v>72.765000000000001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7671</v>
      </c>
      <c r="AY176" s="167" t="s">
        <v>7977</v>
      </c>
    </row>
    <row r="177" spans="2:65" s="1" customFormat="1" ht="24" customHeight="1">
      <c r="B177" s="151"/>
      <c r="C177" s="152" t="s">
        <v>5860</v>
      </c>
      <c r="D177" s="152" t="s">
        <v>7978</v>
      </c>
      <c r="E177" s="153" t="s">
        <v>5814</v>
      </c>
      <c r="F177" s="154" t="s">
        <v>5815</v>
      </c>
      <c r="G177" s="155" t="s">
        <v>5816</v>
      </c>
      <c r="H177" s="156">
        <v>149.16800000000001</v>
      </c>
      <c r="I177" s="157"/>
      <c r="J177" s="158">
        <f>ROUND(I177*H177,2)</f>
        <v>0</v>
      </c>
      <c r="K177" s="154" t="s">
        <v>7590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5817</v>
      </c>
    </row>
    <row r="178" spans="2:65" s="12" customFormat="1">
      <c r="B178" s="165"/>
      <c r="D178" s="166" t="s">
        <v>7985</v>
      </c>
      <c r="F178" s="168" t="s">
        <v>4072</v>
      </c>
      <c r="H178" s="169">
        <v>149.16800000000001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7592</v>
      </c>
      <c r="AX178" s="12" t="s">
        <v>7671</v>
      </c>
      <c r="AY178" s="167" t="s">
        <v>7977</v>
      </c>
    </row>
    <row r="179" spans="2:65" s="1" customFormat="1" ht="24" customHeight="1">
      <c r="B179" s="151"/>
      <c r="C179" s="152" t="s">
        <v>5868</v>
      </c>
      <c r="D179" s="152" t="s">
        <v>7978</v>
      </c>
      <c r="E179" s="153" t="s">
        <v>5820</v>
      </c>
      <c r="F179" s="154" t="s">
        <v>5821</v>
      </c>
      <c r="G179" s="155" t="s">
        <v>7994</v>
      </c>
      <c r="H179" s="156">
        <v>48.511000000000003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5822</v>
      </c>
    </row>
    <row r="180" spans="2:65" s="14" customFormat="1">
      <c r="B180" s="182"/>
      <c r="D180" s="166" t="s">
        <v>7985</v>
      </c>
      <c r="E180" s="183" t="s">
        <v>7590</v>
      </c>
      <c r="F180" s="184" t="s">
        <v>5823</v>
      </c>
      <c r="H180" s="183" t="s">
        <v>7590</v>
      </c>
      <c r="I180" s="185"/>
      <c r="L180" s="182"/>
      <c r="M180" s="186"/>
      <c r="N180" s="187"/>
      <c r="O180" s="187"/>
      <c r="P180" s="187"/>
      <c r="Q180" s="187"/>
      <c r="R180" s="187"/>
      <c r="S180" s="187"/>
      <c r="T180" s="188"/>
      <c r="AT180" s="183" t="s">
        <v>7985</v>
      </c>
      <c r="AU180" s="183" t="s">
        <v>7673</v>
      </c>
      <c r="AV180" s="14" t="s">
        <v>7671</v>
      </c>
      <c r="AW180" s="14" t="s">
        <v>7620</v>
      </c>
      <c r="AX180" s="14" t="s">
        <v>7664</v>
      </c>
      <c r="AY180" s="183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4073</v>
      </c>
      <c r="H181" s="169">
        <v>48.511000000000003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" customFormat="1" ht="16.5" customHeight="1">
      <c r="B182" s="151"/>
      <c r="C182" s="189" t="s">
        <v>5876</v>
      </c>
      <c r="D182" s="189" t="s">
        <v>5826</v>
      </c>
      <c r="E182" s="190" t="s">
        <v>5827</v>
      </c>
      <c r="F182" s="191" t="s">
        <v>5828</v>
      </c>
      <c r="G182" s="192" t="s">
        <v>5816</v>
      </c>
      <c r="H182" s="193">
        <v>81.012</v>
      </c>
      <c r="I182" s="194"/>
      <c r="J182" s="195">
        <f>ROUND(I182*H182,2)</f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>O182*H182</f>
        <v>0</v>
      </c>
      <c r="Q182" s="161">
        <v>1</v>
      </c>
      <c r="R182" s="161">
        <f>Q182*H182</f>
        <v>81.012</v>
      </c>
      <c r="S182" s="161">
        <v>0</v>
      </c>
      <c r="T182" s="162">
        <f>S182*H182</f>
        <v>0</v>
      </c>
      <c r="AR182" s="163" t="s">
        <v>8023</v>
      </c>
      <c r="AT182" s="163" t="s">
        <v>5826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6595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4074</v>
      </c>
      <c r="H183" s="169">
        <v>48.51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2" customFormat="1">
      <c r="B184" s="165"/>
      <c r="D184" s="166" t="s">
        <v>7985</v>
      </c>
      <c r="F184" s="168" t="s">
        <v>4075</v>
      </c>
      <c r="H184" s="169">
        <v>81.012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7985</v>
      </c>
      <c r="AU184" s="167" t="s">
        <v>7673</v>
      </c>
      <c r="AV184" s="12" t="s">
        <v>7673</v>
      </c>
      <c r="AW184" s="12" t="s">
        <v>7592</v>
      </c>
      <c r="AX184" s="12" t="s">
        <v>7671</v>
      </c>
      <c r="AY184" s="167" t="s">
        <v>7977</v>
      </c>
    </row>
    <row r="185" spans="2:65" s="1" customFormat="1" ht="24" customHeight="1">
      <c r="B185" s="151"/>
      <c r="C185" s="152" t="s">
        <v>5883</v>
      </c>
      <c r="D185" s="152" t="s">
        <v>7978</v>
      </c>
      <c r="E185" s="153" t="s">
        <v>5833</v>
      </c>
      <c r="F185" s="154" t="s">
        <v>5834</v>
      </c>
      <c r="G185" s="155" t="s">
        <v>7994</v>
      </c>
      <c r="H185" s="156">
        <v>17.64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0</v>
      </c>
      <c r="R185" s="161">
        <f>Q185*H185</f>
        <v>0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5835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4076</v>
      </c>
      <c r="H186" s="169">
        <v>17.64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7671</v>
      </c>
      <c r="AY186" s="167" t="s">
        <v>7977</v>
      </c>
    </row>
    <row r="187" spans="2:65" s="1" customFormat="1" ht="16.5" customHeight="1">
      <c r="B187" s="151"/>
      <c r="C187" s="189" t="s">
        <v>5887</v>
      </c>
      <c r="D187" s="189" t="s">
        <v>5826</v>
      </c>
      <c r="E187" s="190" t="s">
        <v>5839</v>
      </c>
      <c r="F187" s="191" t="s">
        <v>5840</v>
      </c>
      <c r="G187" s="192" t="s">
        <v>5816</v>
      </c>
      <c r="H187" s="193">
        <v>29.459</v>
      </c>
      <c r="I187" s="194"/>
      <c r="J187" s="195">
        <f>ROUND(I187*H187,2)</f>
        <v>0</v>
      </c>
      <c r="K187" s="191" t="s">
        <v>5841</v>
      </c>
      <c r="L187" s="196"/>
      <c r="M187" s="197" t="s">
        <v>7590</v>
      </c>
      <c r="N187" s="198" t="s">
        <v>7629</v>
      </c>
      <c r="O187" s="54"/>
      <c r="P187" s="161">
        <f>O187*H187</f>
        <v>0</v>
      </c>
      <c r="Q187" s="161">
        <v>1</v>
      </c>
      <c r="R187" s="161">
        <f>Q187*H187</f>
        <v>29.459</v>
      </c>
      <c r="S187" s="161">
        <v>0</v>
      </c>
      <c r="T187" s="162">
        <f>S187*H187</f>
        <v>0</v>
      </c>
      <c r="AR187" s="163" t="s">
        <v>8023</v>
      </c>
      <c r="AT187" s="163" t="s">
        <v>5826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5842</v>
      </c>
    </row>
    <row r="188" spans="2:65" s="12" customFormat="1">
      <c r="B188" s="165"/>
      <c r="D188" s="166" t="s">
        <v>7985</v>
      </c>
      <c r="F188" s="168" t="s">
        <v>4077</v>
      </c>
      <c r="H188" s="169">
        <v>29.459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7592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52" t="s">
        <v>5894</v>
      </c>
      <c r="D189" s="152" t="s">
        <v>7978</v>
      </c>
      <c r="E189" s="153" t="s">
        <v>5861</v>
      </c>
      <c r="F189" s="154" t="s">
        <v>5862</v>
      </c>
      <c r="G189" s="155" t="s">
        <v>5863</v>
      </c>
      <c r="H189" s="156">
        <v>90</v>
      </c>
      <c r="I189" s="157"/>
      <c r="J189" s="158">
        <f>ROUND(I189*H189,2)</f>
        <v>0</v>
      </c>
      <c r="K189" s="154" t="s">
        <v>5864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5865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5865</v>
      </c>
      <c r="BM189" s="163" t="s">
        <v>5866</v>
      </c>
    </row>
    <row r="190" spans="2:65" s="1" customFormat="1" ht="16.5" customHeight="1">
      <c r="B190" s="151"/>
      <c r="C190" s="189" t="s">
        <v>5899</v>
      </c>
      <c r="D190" s="189" t="s">
        <v>5826</v>
      </c>
      <c r="E190" s="190" t="s">
        <v>5869</v>
      </c>
      <c r="F190" s="191" t="s">
        <v>5870</v>
      </c>
      <c r="G190" s="192" t="s">
        <v>5863</v>
      </c>
      <c r="H190" s="193">
        <v>108</v>
      </c>
      <c r="I190" s="194"/>
      <c r="J190" s="195">
        <f>ROUND(I190*H190,2)</f>
        <v>0</v>
      </c>
      <c r="K190" s="191" t="s">
        <v>5871</v>
      </c>
      <c r="L190" s="196"/>
      <c r="M190" s="197" t="s">
        <v>7590</v>
      </c>
      <c r="N190" s="198" t="s">
        <v>7629</v>
      </c>
      <c r="O190" s="54"/>
      <c r="P190" s="161">
        <f>O190*H190</f>
        <v>0</v>
      </c>
      <c r="Q190" s="161">
        <v>5.0000000000000002E-5</v>
      </c>
      <c r="R190" s="161">
        <f>Q190*H190</f>
        <v>5.4000000000000003E-3</v>
      </c>
      <c r="S190" s="161">
        <v>0</v>
      </c>
      <c r="T190" s="162">
        <f>S190*H190</f>
        <v>0</v>
      </c>
      <c r="AR190" s="163" t="s">
        <v>5872</v>
      </c>
      <c r="AT190" s="163" t="s">
        <v>5826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5872</v>
      </c>
      <c r="BM190" s="163" t="s">
        <v>5873</v>
      </c>
    </row>
    <row r="191" spans="2:65" s="12" customFormat="1">
      <c r="B191" s="165"/>
      <c r="D191" s="166" t="s">
        <v>7985</v>
      </c>
      <c r="F191" s="168" t="s">
        <v>4078</v>
      </c>
      <c r="H191" s="169">
        <v>108</v>
      </c>
      <c r="I191" s="170"/>
      <c r="L191" s="165"/>
      <c r="M191" s="171"/>
      <c r="N191" s="172"/>
      <c r="O191" s="172"/>
      <c r="P191" s="172"/>
      <c r="Q191" s="172"/>
      <c r="R191" s="172"/>
      <c r="S191" s="172"/>
      <c r="T191" s="173"/>
      <c r="AT191" s="167" t="s">
        <v>7985</v>
      </c>
      <c r="AU191" s="167" t="s">
        <v>7673</v>
      </c>
      <c r="AV191" s="12" t="s">
        <v>7673</v>
      </c>
      <c r="AW191" s="12" t="s">
        <v>7592</v>
      </c>
      <c r="AX191" s="12" t="s">
        <v>7671</v>
      </c>
      <c r="AY191" s="167" t="s">
        <v>7977</v>
      </c>
    </row>
    <row r="192" spans="2:65" s="11" customFormat="1" ht="22.9" customHeight="1">
      <c r="B192" s="138"/>
      <c r="D192" s="139" t="s">
        <v>7663</v>
      </c>
      <c r="E192" s="149" t="s">
        <v>7983</v>
      </c>
      <c r="F192" s="149" t="s">
        <v>5875</v>
      </c>
      <c r="I192" s="141"/>
      <c r="J192" s="150">
        <f>BK192</f>
        <v>0</v>
      </c>
      <c r="L192" s="138"/>
      <c r="M192" s="143"/>
      <c r="N192" s="144"/>
      <c r="O192" s="144"/>
      <c r="P192" s="145">
        <f>SUM(P193:P197)</f>
        <v>0</v>
      </c>
      <c r="Q192" s="144"/>
      <c r="R192" s="145">
        <f>SUM(R193:R197)</f>
        <v>1.0224E-2</v>
      </c>
      <c r="S192" s="144"/>
      <c r="T192" s="146">
        <f>SUM(T193:T197)</f>
        <v>0</v>
      </c>
      <c r="AR192" s="139" t="s">
        <v>7671</v>
      </c>
      <c r="AT192" s="147" t="s">
        <v>7663</v>
      </c>
      <c r="AU192" s="147" t="s">
        <v>7671</v>
      </c>
      <c r="AY192" s="139" t="s">
        <v>7977</v>
      </c>
      <c r="BK192" s="148">
        <f>SUM(BK193:BK197)</f>
        <v>0</v>
      </c>
    </row>
    <row r="193" spans="2:65" s="1" customFormat="1" ht="16.5" customHeight="1">
      <c r="B193" s="151"/>
      <c r="C193" s="152" t="s">
        <v>5903</v>
      </c>
      <c r="D193" s="152" t="s">
        <v>7978</v>
      </c>
      <c r="E193" s="153" t="s">
        <v>5877</v>
      </c>
      <c r="F193" s="154" t="s">
        <v>5878</v>
      </c>
      <c r="G193" s="155" t="s">
        <v>7994</v>
      </c>
      <c r="H193" s="156">
        <v>6.6150000000000002</v>
      </c>
      <c r="I193" s="157"/>
      <c r="J193" s="158">
        <f>ROUND(I193*H193,2)</f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AR193" s="163" t="s">
        <v>7983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5879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4079</v>
      </c>
      <c r="H194" s="169">
        <v>6.6150000000000002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5907</v>
      </c>
      <c r="D195" s="152" t="s">
        <v>7978</v>
      </c>
      <c r="E195" s="153" t="s">
        <v>6624</v>
      </c>
      <c r="F195" s="154" t="s">
        <v>6625</v>
      </c>
      <c r="G195" s="155" t="s">
        <v>7994</v>
      </c>
      <c r="H195" s="156">
        <v>0.184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0</v>
      </c>
      <c r="R195" s="161">
        <f>Q195*H195</f>
        <v>0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6626</v>
      </c>
    </row>
    <row r="196" spans="2:65" s="1" customFormat="1" ht="16.5" customHeight="1">
      <c r="B196" s="151"/>
      <c r="C196" s="152" t="s">
        <v>5911</v>
      </c>
      <c r="D196" s="152" t="s">
        <v>7978</v>
      </c>
      <c r="E196" s="153" t="s">
        <v>6627</v>
      </c>
      <c r="F196" s="154" t="s">
        <v>6628</v>
      </c>
      <c r="G196" s="155" t="s">
        <v>5783</v>
      </c>
      <c r="H196" s="156">
        <v>1.6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6.3899999999999998E-3</v>
      </c>
      <c r="R196" s="161">
        <f>Q196*H196</f>
        <v>1.0224E-2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6629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4080</v>
      </c>
      <c r="H197" s="169">
        <v>1.6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1" customFormat="1" ht="22.9" customHeight="1">
      <c r="B198" s="138"/>
      <c r="D198" s="139" t="s">
        <v>7663</v>
      </c>
      <c r="E198" s="149" t="s">
        <v>8005</v>
      </c>
      <c r="F198" s="149" t="s">
        <v>6631</v>
      </c>
      <c r="I198" s="141"/>
      <c r="J198" s="150">
        <f>BK198</f>
        <v>0</v>
      </c>
      <c r="L198" s="138"/>
      <c r="M198" s="143"/>
      <c r="N198" s="144"/>
      <c r="O198" s="144"/>
      <c r="P198" s="145">
        <f>SUM(P199:P207)</f>
        <v>0</v>
      </c>
      <c r="Q198" s="144"/>
      <c r="R198" s="145">
        <f>SUM(R199:R207)</f>
        <v>0.3528</v>
      </c>
      <c r="S198" s="144"/>
      <c r="T198" s="146">
        <f>SUM(T199:T207)</f>
        <v>0</v>
      </c>
      <c r="AR198" s="139" t="s">
        <v>7671</v>
      </c>
      <c r="AT198" s="147" t="s">
        <v>7663</v>
      </c>
      <c r="AU198" s="147" t="s">
        <v>7671</v>
      </c>
      <c r="AY198" s="139" t="s">
        <v>7977</v>
      </c>
      <c r="BK198" s="148">
        <f>SUM(BK199:BK207)</f>
        <v>0</v>
      </c>
    </row>
    <row r="199" spans="2:65" s="1" customFormat="1" ht="16.5" customHeight="1">
      <c r="B199" s="151"/>
      <c r="C199" s="152" t="s">
        <v>5915</v>
      </c>
      <c r="D199" s="152" t="s">
        <v>7978</v>
      </c>
      <c r="E199" s="153" t="s">
        <v>6632</v>
      </c>
      <c r="F199" s="154" t="s">
        <v>6633</v>
      </c>
      <c r="G199" s="155" t="s">
        <v>5783</v>
      </c>
      <c r="H199" s="156">
        <v>44.1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0</v>
      </c>
      <c r="R199" s="161">
        <f>Q199*H199</f>
        <v>0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6634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4081</v>
      </c>
      <c r="H200" s="169">
        <v>44.1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7671</v>
      </c>
      <c r="AY200" s="167" t="s">
        <v>7977</v>
      </c>
    </row>
    <row r="201" spans="2:65" s="1" customFormat="1" ht="24" customHeight="1">
      <c r="B201" s="151"/>
      <c r="C201" s="152" t="s">
        <v>5919</v>
      </c>
      <c r="D201" s="152" t="s">
        <v>7978</v>
      </c>
      <c r="E201" s="153" t="s">
        <v>6641</v>
      </c>
      <c r="F201" s="154" t="s">
        <v>6642</v>
      </c>
      <c r="G201" s="155" t="s">
        <v>5783</v>
      </c>
      <c r="H201" s="156">
        <v>44.1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6643</v>
      </c>
    </row>
    <row r="202" spans="2:65" s="1" customFormat="1" ht="24" customHeight="1">
      <c r="B202" s="151"/>
      <c r="C202" s="152" t="s">
        <v>5923</v>
      </c>
      <c r="D202" s="152" t="s">
        <v>7978</v>
      </c>
      <c r="E202" s="153" t="s">
        <v>6644</v>
      </c>
      <c r="F202" s="154" t="s">
        <v>6645</v>
      </c>
      <c r="G202" s="155" t="s">
        <v>5783</v>
      </c>
      <c r="H202" s="156">
        <v>44.1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6646</v>
      </c>
    </row>
    <row r="203" spans="2:65" s="1" customFormat="1" ht="24" customHeight="1">
      <c r="B203" s="151"/>
      <c r="C203" s="152" t="s">
        <v>5927</v>
      </c>
      <c r="D203" s="152" t="s">
        <v>7978</v>
      </c>
      <c r="E203" s="153" t="s">
        <v>6647</v>
      </c>
      <c r="F203" s="154" t="s">
        <v>6648</v>
      </c>
      <c r="G203" s="155" t="s">
        <v>5783</v>
      </c>
      <c r="H203" s="156">
        <v>44.1</v>
      </c>
      <c r="I203" s="157"/>
      <c r="J203" s="158">
        <f>ROUND(I203*H203,2)</f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6649</v>
      </c>
    </row>
    <row r="204" spans="2:65" s="1" customFormat="1" ht="24" customHeight="1">
      <c r="B204" s="151"/>
      <c r="C204" s="152" t="s">
        <v>5931</v>
      </c>
      <c r="D204" s="152" t="s">
        <v>7978</v>
      </c>
      <c r="E204" s="153" t="s">
        <v>6656</v>
      </c>
      <c r="F204" s="154" t="s">
        <v>6657</v>
      </c>
      <c r="G204" s="155" t="s">
        <v>5783</v>
      </c>
      <c r="H204" s="156">
        <v>137.19999999999999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6658</v>
      </c>
    </row>
    <row r="205" spans="2:65" s="12" customFormat="1">
      <c r="B205" s="165"/>
      <c r="D205" s="166" t="s">
        <v>7985</v>
      </c>
      <c r="E205" s="167" t="s">
        <v>7590</v>
      </c>
      <c r="F205" s="168" t="s">
        <v>4082</v>
      </c>
      <c r="H205" s="169">
        <v>137.19999999999999</v>
      </c>
      <c r="I205" s="170"/>
      <c r="L205" s="165"/>
      <c r="M205" s="171"/>
      <c r="N205" s="172"/>
      <c r="O205" s="172"/>
      <c r="P205" s="172"/>
      <c r="Q205" s="172"/>
      <c r="R205" s="172"/>
      <c r="S205" s="172"/>
      <c r="T205" s="173"/>
      <c r="AT205" s="167" t="s">
        <v>7985</v>
      </c>
      <c r="AU205" s="167" t="s">
        <v>7673</v>
      </c>
      <c r="AV205" s="12" t="s">
        <v>7673</v>
      </c>
      <c r="AW205" s="12" t="s">
        <v>7620</v>
      </c>
      <c r="AX205" s="12" t="s">
        <v>7671</v>
      </c>
      <c r="AY205" s="167" t="s">
        <v>7977</v>
      </c>
    </row>
    <row r="206" spans="2:65" s="1" customFormat="1" ht="16.5" customHeight="1">
      <c r="B206" s="151"/>
      <c r="C206" s="152" t="s">
        <v>5935</v>
      </c>
      <c r="D206" s="152" t="s">
        <v>7978</v>
      </c>
      <c r="E206" s="153" t="s">
        <v>6663</v>
      </c>
      <c r="F206" s="154" t="s">
        <v>6664</v>
      </c>
      <c r="G206" s="155" t="s">
        <v>5863</v>
      </c>
      <c r="H206" s="156">
        <v>98</v>
      </c>
      <c r="I206" s="157"/>
      <c r="J206" s="158">
        <f>ROUND(I206*H206,2)</f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>O206*H206</f>
        <v>0</v>
      </c>
      <c r="Q206" s="161">
        <v>3.5999999999999999E-3</v>
      </c>
      <c r="R206" s="161">
        <f>Q206*H206</f>
        <v>0.3528</v>
      </c>
      <c r="S206" s="161">
        <v>0</v>
      </c>
      <c r="T206" s="162">
        <f>S206*H206</f>
        <v>0</v>
      </c>
      <c r="AR206" s="163" t="s">
        <v>7983</v>
      </c>
      <c r="AT206" s="163" t="s">
        <v>7978</v>
      </c>
      <c r="AU206" s="163" t="s">
        <v>7673</v>
      </c>
      <c r="AY206" s="16" t="s">
        <v>7977</v>
      </c>
      <c r="BE206" s="164">
        <f>IF(N206="základní",J206,0)</f>
        <v>0</v>
      </c>
      <c r="BF206" s="164">
        <f>IF(N206="snížená",J206,0)</f>
        <v>0</v>
      </c>
      <c r="BG206" s="164">
        <f>IF(N206="zákl. přenesená",J206,0)</f>
        <v>0</v>
      </c>
      <c r="BH206" s="164">
        <f>IF(N206="sníž. přenesená",J206,0)</f>
        <v>0</v>
      </c>
      <c r="BI206" s="164">
        <f>IF(N206="nulová",J206,0)</f>
        <v>0</v>
      </c>
      <c r="BJ206" s="16" t="s">
        <v>7671</v>
      </c>
      <c r="BK206" s="164">
        <f>ROUND(I206*H206,2)</f>
        <v>0</v>
      </c>
      <c r="BL206" s="16" t="s">
        <v>7983</v>
      </c>
      <c r="BM206" s="163" t="s">
        <v>6665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4083</v>
      </c>
      <c r="H207" s="169">
        <v>98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7671</v>
      </c>
      <c r="AY207" s="167" t="s">
        <v>7977</v>
      </c>
    </row>
    <row r="208" spans="2:65" s="11" customFormat="1" ht="22.9" customHeight="1">
      <c r="B208" s="138"/>
      <c r="D208" s="139" t="s">
        <v>7663</v>
      </c>
      <c r="E208" s="149" t="s">
        <v>8023</v>
      </c>
      <c r="F208" s="149" t="s">
        <v>5882</v>
      </c>
      <c r="I208" s="141"/>
      <c r="J208" s="150">
        <f>BK208</f>
        <v>0</v>
      </c>
      <c r="L208" s="138"/>
      <c r="M208" s="143"/>
      <c r="N208" s="144"/>
      <c r="O208" s="144"/>
      <c r="P208" s="145">
        <f>SUM(P209:P240)</f>
        <v>0</v>
      </c>
      <c r="Q208" s="144"/>
      <c r="R208" s="145">
        <f>SUM(R209:R240)</f>
        <v>1.4682491000000002</v>
      </c>
      <c r="S208" s="144"/>
      <c r="T208" s="146">
        <f>SUM(T209:T240)</f>
        <v>0</v>
      </c>
      <c r="AR208" s="139" t="s">
        <v>7671</v>
      </c>
      <c r="AT208" s="147" t="s">
        <v>7663</v>
      </c>
      <c r="AU208" s="147" t="s">
        <v>7671</v>
      </c>
      <c r="AY208" s="139" t="s">
        <v>7977</v>
      </c>
      <c r="BK208" s="148">
        <f>SUM(BK209:BK240)</f>
        <v>0</v>
      </c>
    </row>
    <row r="209" spans="2:65" s="1" customFormat="1" ht="16.5" customHeight="1">
      <c r="B209" s="151"/>
      <c r="C209" s="152" t="s">
        <v>5939</v>
      </c>
      <c r="D209" s="152" t="s">
        <v>7978</v>
      </c>
      <c r="E209" s="153" t="s">
        <v>6668</v>
      </c>
      <c r="F209" s="154" t="s">
        <v>6669</v>
      </c>
      <c r="G209" s="155" t="s">
        <v>5897</v>
      </c>
      <c r="H209" s="156">
        <v>3</v>
      </c>
      <c r="I209" s="157"/>
      <c r="J209" s="158">
        <f t="shared" ref="J209:J216" si="0"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ref="P209:P216" si="1">O209*H209</f>
        <v>0</v>
      </c>
      <c r="Q209" s="161">
        <v>0</v>
      </c>
      <c r="R209" s="161">
        <f t="shared" ref="R209:R216" si="2">Q209*H209</f>
        <v>0</v>
      </c>
      <c r="S209" s="161">
        <v>0</v>
      </c>
      <c r="T209" s="162">
        <f t="shared" ref="T209:T216" si="3">S209*H209</f>
        <v>0</v>
      </c>
      <c r="AR209" s="163" t="s">
        <v>5804</v>
      </c>
      <c r="AT209" s="163" t="s">
        <v>7978</v>
      </c>
      <c r="AU209" s="163" t="s">
        <v>7673</v>
      </c>
      <c r="AY209" s="16" t="s">
        <v>7977</v>
      </c>
      <c r="BE209" s="164">
        <f t="shared" ref="BE209:BE216" si="4">IF(N209="základní",J209,0)</f>
        <v>0</v>
      </c>
      <c r="BF209" s="164">
        <f t="shared" ref="BF209:BF216" si="5">IF(N209="snížená",J209,0)</f>
        <v>0</v>
      </c>
      <c r="BG209" s="164">
        <f t="shared" ref="BG209:BG216" si="6">IF(N209="zákl. přenesená",J209,0)</f>
        <v>0</v>
      </c>
      <c r="BH209" s="164">
        <f t="shared" ref="BH209:BH216" si="7">IF(N209="sníž. přenesená",J209,0)</f>
        <v>0</v>
      </c>
      <c r="BI209" s="164">
        <f t="shared" ref="BI209:BI216" si="8">IF(N209="nulová",J209,0)</f>
        <v>0</v>
      </c>
      <c r="BJ209" s="16" t="s">
        <v>7671</v>
      </c>
      <c r="BK209" s="164">
        <f t="shared" ref="BK209:BK216" si="9">ROUND(I209*H209,2)</f>
        <v>0</v>
      </c>
      <c r="BL209" s="16" t="s">
        <v>5804</v>
      </c>
      <c r="BM209" s="163" t="s">
        <v>6670</v>
      </c>
    </row>
    <row r="210" spans="2:65" s="1" customFormat="1" ht="24" customHeight="1">
      <c r="B210" s="151"/>
      <c r="C210" s="189" t="s">
        <v>5943</v>
      </c>
      <c r="D210" s="189" t="s">
        <v>5826</v>
      </c>
      <c r="E210" s="190" t="s">
        <v>2724</v>
      </c>
      <c r="F210" s="191" t="s">
        <v>4108</v>
      </c>
      <c r="G210" s="192" t="s">
        <v>5897</v>
      </c>
      <c r="H210" s="193">
        <v>3</v>
      </c>
      <c r="I210" s="194"/>
      <c r="J210" s="195">
        <f t="shared" si="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1"/>
        <v>0</v>
      </c>
      <c r="Q210" s="161">
        <v>5.0000000000000001E-3</v>
      </c>
      <c r="R210" s="161">
        <f t="shared" si="2"/>
        <v>1.4999999999999999E-2</v>
      </c>
      <c r="S210" s="161">
        <v>0</v>
      </c>
      <c r="T210" s="162">
        <f t="shared" si="3"/>
        <v>0</v>
      </c>
      <c r="AR210" s="163" t="s">
        <v>8023</v>
      </c>
      <c r="AT210" s="163" t="s">
        <v>5826</v>
      </c>
      <c r="AU210" s="163" t="s">
        <v>7673</v>
      </c>
      <c r="AY210" s="16" t="s">
        <v>7977</v>
      </c>
      <c r="BE210" s="164">
        <f t="shared" si="4"/>
        <v>0</v>
      </c>
      <c r="BF210" s="164">
        <f t="shared" si="5"/>
        <v>0</v>
      </c>
      <c r="BG210" s="164">
        <f t="shared" si="6"/>
        <v>0</v>
      </c>
      <c r="BH210" s="164">
        <f t="shared" si="7"/>
        <v>0</v>
      </c>
      <c r="BI210" s="164">
        <f t="shared" si="8"/>
        <v>0</v>
      </c>
      <c r="BJ210" s="16" t="s">
        <v>7671</v>
      </c>
      <c r="BK210" s="164">
        <f t="shared" si="9"/>
        <v>0</v>
      </c>
      <c r="BL210" s="16" t="s">
        <v>7983</v>
      </c>
      <c r="BM210" s="163" t="s">
        <v>6673</v>
      </c>
    </row>
    <row r="211" spans="2:65" s="1" customFormat="1" ht="24" customHeight="1">
      <c r="B211" s="151"/>
      <c r="C211" s="152" t="s">
        <v>5948</v>
      </c>
      <c r="D211" s="152" t="s">
        <v>7978</v>
      </c>
      <c r="E211" s="153" t="s">
        <v>6677</v>
      </c>
      <c r="F211" s="154" t="s">
        <v>4109</v>
      </c>
      <c r="G211" s="155" t="s">
        <v>5897</v>
      </c>
      <c r="H211" s="156">
        <v>3</v>
      </c>
      <c r="I211" s="157"/>
      <c r="J211" s="158">
        <f t="shared" si="0"/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 t="shared" si="1"/>
        <v>0</v>
      </c>
      <c r="Q211" s="161">
        <v>1.67E-3</v>
      </c>
      <c r="R211" s="161">
        <f t="shared" si="2"/>
        <v>5.0100000000000006E-3</v>
      </c>
      <c r="S211" s="161">
        <v>0</v>
      </c>
      <c r="T211" s="162">
        <f t="shared" si="3"/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 t="shared" si="4"/>
        <v>0</v>
      </c>
      <c r="BF211" s="164">
        <f t="shared" si="5"/>
        <v>0</v>
      </c>
      <c r="BG211" s="164">
        <f t="shared" si="6"/>
        <v>0</v>
      </c>
      <c r="BH211" s="164">
        <f t="shared" si="7"/>
        <v>0</v>
      </c>
      <c r="BI211" s="164">
        <f t="shared" si="8"/>
        <v>0</v>
      </c>
      <c r="BJ211" s="16" t="s">
        <v>7671</v>
      </c>
      <c r="BK211" s="164">
        <f t="shared" si="9"/>
        <v>0</v>
      </c>
      <c r="BL211" s="16" t="s">
        <v>7983</v>
      </c>
      <c r="BM211" s="163" t="s">
        <v>6679</v>
      </c>
    </row>
    <row r="212" spans="2:65" s="1" customFormat="1" ht="24" customHeight="1">
      <c r="B212" s="151"/>
      <c r="C212" s="189" t="s">
        <v>5953</v>
      </c>
      <c r="D212" s="189" t="s">
        <v>5826</v>
      </c>
      <c r="E212" s="190" t="s">
        <v>4110</v>
      </c>
      <c r="F212" s="191" t="s">
        <v>4111</v>
      </c>
      <c r="G212" s="192" t="s">
        <v>5897</v>
      </c>
      <c r="H212" s="193">
        <v>3</v>
      </c>
      <c r="I212" s="194"/>
      <c r="J212" s="195">
        <f t="shared" si="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1"/>
        <v>0</v>
      </c>
      <c r="Q212" s="161">
        <v>0</v>
      </c>
      <c r="R212" s="161">
        <f t="shared" si="2"/>
        <v>0</v>
      </c>
      <c r="S212" s="161">
        <v>0</v>
      </c>
      <c r="T212" s="162">
        <f t="shared" si="3"/>
        <v>0</v>
      </c>
      <c r="AR212" s="163" t="s">
        <v>8023</v>
      </c>
      <c r="AT212" s="163" t="s">
        <v>5826</v>
      </c>
      <c r="AU212" s="163" t="s">
        <v>7673</v>
      </c>
      <c r="AY212" s="16" t="s">
        <v>7977</v>
      </c>
      <c r="BE212" s="164">
        <f t="shared" si="4"/>
        <v>0</v>
      </c>
      <c r="BF212" s="164">
        <f t="shared" si="5"/>
        <v>0</v>
      </c>
      <c r="BG212" s="164">
        <f t="shared" si="6"/>
        <v>0</v>
      </c>
      <c r="BH212" s="164">
        <f t="shared" si="7"/>
        <v>0</v>
      </c>
      <c r="BI212" s="164">
        <f t="shared" si="8"/>
        <v>0</v>
      </c>
      <c r="BJ212" s="16" t="s">
        <v>7671</v>
      </c>
      <c r="BK212" s="164">
        <f t="shared" si="9"/>
        <v>0</v>
      </c>
      <c r="BL212" s="16" t="s">
        <v>7983</v>
      </c>
      <c r="BM212" s="163" t="s">
        <v>4112</v>
      </c>
    </row>
    <row r="213" spans="2:65" s="1" customFormat="1" ht="24" customHeight="1">
      <c r="B213" s="151"/>
      <c r="C213" s="152" t="s">
        <v>5958</v>
      </c>
      <c r="D213" s="152" t="s">
        <v>7978</v>
      </c>
      <c r="E213" s="153" t="s">
        <v>4113</v>
      </c>
      <c r="F213" s="154" t="s">
        <v>4114</v>
      </c>
      <c r="G213" s="155" t="s">
        <v>5897</v>
      </c>
      <c r="H213" s="156">
        <v>1</v>
      </c>
      <c r="I213" s="157"/>
      <c r="J213" s="158">
        <f t="shared" si="0"/>
        <v>0</v>
      </c>
      <c r="K213" s="154" t="s">
        <v>7590</v>
      </c>
      <c r="L213" s="31"/>
      <c r="M213" s="159" t="s">
        <v>7590</v>
      </c>
      <c r="N213" s="160" t="s">
        <v>7629</v>
      </c>
      <c r="O213" s="54"/>
      <c r="P213" s="161">
        <f t="shared" si="1"/>
        <v>0</v>
      </c>
      <c r="Q213" s="161">
        <v>1.7099999999999999E-3</v>
      </c>
      <c r="R213" s="161">
        <f t="shared" si="2"/>
        <v>1.7099999999999999E-3</v>
      </c>
      <c r="S213" s="161">
        <v>0</v>
      </c>
      <c r="T213" s="162">
        <f t="shared" si="3"/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 t="shared" si="4"/>
        <v>0</v>
      </c>
      <c r="BF213" s="164">
        <f t="shared" si="5"/>
        <v>0</v>
      </c>
      <c r="BG213" s="164">
        <f t="shared" si="6"/>
        <v>0</v>
      </c>
      <c r="BH213" s="164">
        <f t="shared" si="7"/>
        <v>0</v>
      </c>
      <c r="BI213" s="164">
        <f t="shared" si="8"/>
        <v>0</v>
      </c>
      <c r="BJ213" s="16" t="s">
        <v>7671</v>
      </c>
      <c r="BK213" s="164">
        <f t="shared" si="9"/>
        <v>0</v>
      </c>
      <c r="BL213" s="16" t="s">
        <v>7983</v>
      </c>
      <c r="BM213" s="163" t="s">
        <v>4115</v>
      </c>
    </row>
    <row r="214" spans="2:65" s="1" customFormat="1" ht="24" customHeight="1">
      <c r="B214" s="151"/>
      <c r="C214" s="189" t="s">
        <v>5962</v>
      </c>
      <c r="D214" s="189" t="s">
        <v>5826</v>
      </c>
      <c r="E214" s="190" t="s">
        <v>4116</v>
      </c>
      <c r="F214" s="191" t="s">
        <v>4117</v>
      </c>
      <c r="G214" s="192" t="s">
        <v>5897</v>
      </c>
      <c r="H214" s="193">
        <v>1</v>
      </c>
      <c r="I214" s="194"/>
      <c r="J214" s="195">
        <f t="shared" si="0"/>
        <v>0</v>
      </c>
      <c r="K214" s="191" t="s">
        <v>7982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1.21E-2</v>
      </c>
      <c r="R214" s="161">
        <f t="shared" si="2"/>
        <v>1.21E-2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4092</v>
      </c>
    </row>
    <row r="215" spans="2:65" s="1" customFormat="1" ht="24" customHeight="1">
      <c r="B215" s="151"/>
      <c r="C215" s="152" t="s">
        <v>5966</v>
      </c>
      <c r="D215" s="152" t="s">
        <v>7978</v>
      </c>
      <c r="E215" s="153" t="s">
        <v>4118</v>
      </c>
      <c r="F215" s="154" t="s">
        <v>4119</v>
      </c>
      <c r="G215" s="155" t="s">
        <v>5863</v>
      </c>
      <c r="H215" s="156">
        <v>49</v>
      </c>
      <c r="I215" s="157"/>
      <c r="J215" s="158">
        <f t="shared" si="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1"/>
        <v>0</v>
      </c>
      <c r="Q215" s="161">
        <v>0</v>
      </c>
      <c r="R215" s="161">
        <f t="shared" si="2"/>
        <v>0</v>
      </c>
      <c r="S215" s="161">
        <v>0</v>
      </c>
      <c r="T215" s="162">
        <f t="shared" si="3"/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6700</v>
      </c>
    </row>
    <row r="216" spans="2:65" s="1" customFormat="1" ht="16.5" customHeight="1">
      <c r="B216" s="151"/>
      <c r="C216" s="189" t="s">
        <v>5970</v>
      </c>
      <c r="D216" s="189" t="s">
        <v>5826</v>
      </c>
      <c r="E216" s="190" t="s">
        <v>4120</v>
      </c>
      <c r="F216" s="191" t="s">
        <v>4121</v>
      </c>
      <c r="G216" s="192" t="s">
        <v>5863</v>
      </c>
      <c r="H216" s="193">
        <v>49.734999999999999</v>
      </c>
      <c r="I216" s="194"/>
      <c r="J216" s="195">
        <f t="shared" si="0"/>
        <v>0</v>
      </c>
      <c r="K216" s="191" t="s">
        <v>7982</v>
      </c>
      <c r="L216" s="196"/>
      <c r="M216" s="197" t="s">
        <v>7590</v>
      </c>
      <c r="N216" s="198" t="s">
        <v>7629</v>
      </c>
      <c r="O216" s="54"/>
      <c r="P216" s="161">
        <f t="shared" si="1"/>
        <v>0</v>
      </c>
      <c r="Q216" s="161">
        <v>1.06E-3</v>
      </c>
      <c r="R216" s="161">
        <f t="shared" si="2"/>
        <v>5.2719099999999998E-2</v>
      </c>
      <c r="S216" s="161">
        <v>0</v>
      </c>
      <c r="T216" s="162">
        <f t="shared" si="3"/>
        <v>0</v>
      </c>
      <c r="AR216" s="163" t="s">
        <v>8023</v>
      </c>
      <c r="AT216" s="163" t="s">
        <v>5826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6703</v>
      </c>
    </row>
    <row r="217" spans="2:65" s="12" customFormat="1">
      <c r="B217" s="165"/>
      <c r="D217" s="166" t="s">
        <v>7985</v>
      </c>
      <c r="F217" s="168" t="s">
        <v>4093</v>
      </c>
      <c r="H217" s="169">
        <v>49.734999999999999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7592</v>
      </c>
      <c r="AX217" s="12" t="s">
        <v>7671</v>
      </c>
      <c r="AY217" s="167" t="s">
        <v>7977</v>
      </c>
    </row>
    <row r="218" spans="2:65" s="1" customFormat="1" ht="24" customHeight="1">
      <c r="B218" s="151"/>
      <c r="C218" s="152" t="s">
        <v>5974</v>
      </c>
      <c r="D218" s="152" t="s">
        <v>7978</v>
      </c>
      <c r="E218" s="153" t="s">
        <v>4122</v>
      </c>
      <c r="F218" s="154" t="s">
        <v>4123</v>
      </c>
      <c r="G218" s="155" t="s">
        <v>5897</v>
      </c>
      <c r="H218" s="156">
        <v>9</v>
      </c>
      <c r="I218" s="157"/>
      <c r="J218" s="158">
        <f>ROUND(I218*H218,2)</f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0</v>
      </c>
      <c r="R218" s="161">
        <f>Q218*H218</f>
        <v>0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6708</v>
      </c>
    </row>
    <row r="219" spans="2:65" s="1" customFormat="1" ht="16.5" customHeight="1">
      <c r="B219" s="151"/>
      <c r="C219" s="189" t="s">
        <v>5978</v>
      </c>
      <c r="D219" s="189" t="s">
        <v>5826</v>
      </c>
      <c r="E219" s="190" t="s">
        <v>4124</v>
      </c>
      <c r="F219" s="191" t="s">
        <v>4125</v>
      </c>
      <c r="G219" s="192" t="s">
        <v>5897</v>
      </c>
      <c r="H219" s="193">
        <v>2</v>
      </c>
      <c r="I219" s="194"/>
      <c r="J219" s="195">
        <f>ROUND(I219*H219,2)</f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>O219*H219</f>
        <v>0</v>
      </c>
      <c r="Q219" s="161">
        <v>2.1000000000000001E-4</v>
      </c>
      <c r="R219" s="161">
        <f>Q219*H219</f>
        <v>4.2000000000000002E-4</v>
      </c>
      <c r="S219" s="161">
        <v>0</v>
      </c>
      <c r="T219" s="162">
        <f>S219*H219</f>
        <v>0</v>
      </c>
      <c r="AR219" s="163" t="s">
        <v>8023</v>
      </c>
      <c r="AT219" s="163" t="s">
        <v>5826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6711</v>
      </c>
    </row>
    <row r="220" spans="2:65" s="1" customFormat="1" ht="29.25">
      <c r="B220" s="31"/>
      <c r="D220" s="166" t="s">
        <v>5891</v>
      </c>
      <c r="F220" s="199" t="s">
        <v>4126</v>
      </c>
      <c r="I220" s="94"/>
      <c r="L220" s="31"/>
      <c r="M220" s="200"/>
      <c r="N220" s="54"/>
      <c r="O220" s="54"/>
      <c r="P220" s="54"/>
      <c r="Q220" s="54"/>
      <c r="R220" s="54"/>
      <c r="S220" s="54"/>
      <c r="T220" s="55"/>
      <c r="AT220" s="16" t="s">
        <v>5891</v>
      </c>
      <c r="AU220" s="16" t="s">
        <v>7673</v>
      </c>
    </row>
    <row r="221" spans="2:65" s="1" customFormat="1" ht="16.5" customHeight="1">
      <c r="B221" s="151"/>
      <c r="C221" s="189" t="s">
        <v>5982</v>
      </c>
      <c r="D221" s="189" t="s">
        <v>5826</v>
      </c>
      <c r="E221" s="190" t="s">
        <v>4127</v>
      </c>
      <c r="F221" s="191" t="s">
        <v>4128</v>
      </c>
      <c r="G221" s="192" t="s">
        <v>5897</v>
      </c>
      <c r="H221" s="193">
        <v>2</v>
      </c>
      <c r="I221" s="194"/>
      <c r="J221" s="195">
        <f>ROUND(I221*H221,2)</f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>O221*H221</f>
        <v>0</v>
      </c>
      <c r="Q221" s="161">
        <v>4.0000000000000002E-4</v>
      </c>
      <c r="R221" s="161">
        <f>Q221*H221</f>
        <v>8.0000000000000004E-4</v>
      </c>
      <c r="S221" s="161">
        <v>0</v>
      </c>
      <c r="T221" s="162">
        <f>S221*H221</f>
        <v>0</v>
      </c>
      <c r="AR221" s="163" t="s">
        <v>8023</v>
      </c>
      <c r="AT221" s="163" t="s">
        <v>5826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4129</v>
      </c>
    </row>
    <row r="222" spans="2:65" s="1" customFormat="1" ht="29.25">
      <c r="B222" s="31"/>
      <c r="D222" s="166" t="s">
        <v>5891</v>
      </c>
      <c r="F222" s="199" t="s">
        <v>4130</v>
      </c>
      <c r="I222" s="94"/>
      <c r="L222" s="31"/>
      <c r="M222" s="200"/>
      <c r="N222" s="54"/>
      <c r="O222" s="54"/>
      <c r="P222" s="54"/>
      <c r="Q222" s="54"/>
      <c r="R222" s="54"/>
      <c r="S222" s="54"/>
      <c r="T222" s="55"/>
      <c r="AT222" s="16" t="s">
        <v>5891</v>
      </c>
      <c r="AU222" s="16" t="s">
        <v>7673</v>
      </c>
    </row>
    <row r="223" spans="2:65" s="1" customFormat="1" ht="16.5" customHeight="1">
      <c r="B223" s="151"/>
      <c r="C223" s="189" t="s">
        <v>5987</v>
      </c>
      <c r="D223" s="189" t="s">
        <v>5826</v>
      </c>
      <c r="E223" s="190" t="s">
        <v>4131</v>
      </c>
      <c r="F223" s="191" t="s">
        <v>4132</v>
      </c>
      <c r="G223" s="192" t="s">
        <v>5897</v>
      </c>
      <c r="H223" s="193">
        <v>2</v>
      </c>
      <c r="I223" s="194"/>
      <c r="J223" s="195">
        <f>ROUND(I223*H223,2)</f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>O223*H223</f>
        <v>0</v>
      </c>
      <c r="Q223" s="161">
        <v>4.0000000000000002E-4</v>
      </c>
      <c r="R223" s="161">
        <f>Q223*H223</f>
        <v>8.0000000000000004E-4</v>
      </c>
      <c r="S223" s="161">
        <v>0</v>
      </c>
      <c r="T223" s="162">
        <f>S223*H223</f>
        <v>0</v>
      </c>
      <c r="AR223" s="163" t="s">
        <v>8023</v>
      </c>
      <c r="AT223" s="163" t="s">
        <v>5826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4133</v>
      </c>
    </row>
    <row r="224" spans="2:65" s="1" customFormat="1" ht="29.25">
      <c r="B224" s="31"/>
      <c r="D224" s="166" t="s">
        <v>5891</v>
      </c>
      <c r="F224" s="199" t="s">
        <v>4134</v>
      </c>
      <c r="I224" s="94"/>
      <c r="L224" s="31"/>
      <c r="M224" s="200"/>
      <c r="N224" s="54"/>
      <c r="O224" s="54"/>
      <c r="P224" s="54"/>
      <c r="Q224" s="54"/>
      <c r="R224" s="54"/>
      <c r="S224" s="54"/>
      <c r="T224" s="55"/>
      <c r="AT224" s="16" t="s">
        <v>5891</v>
      </c>
      <c r="AU224" s="16" t="s">
        <v>7673</v>
      </c>
    </row>
    <row r="225" spans="2:65" s="1" customFormat="1" ht="16.5" customHeight="1">
      <c r="B225" s="151"/>
      <c r="C225" s="189" t="s">
        <v>5993</v>
      </c>
      <c r="D225" s="189" t="s">
        <v>5826</v>
      </c>
      <c r="E225" s="190" t="s">
        <v>4135</v>
      </c>
      <c r="F225" s="191" t="s">
        <v>4136</v>
      </c>
      <c r="G225" s="192" t="s">
        <v>5897</v>
      </c>
      <c r="H225" s="193">
        <v>1</v>
      </c>
      <c r="I225" s="194"/>
      <c r="J225" s="195">
        <f>ROUND(I225*H225,2)</f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>O225*H225</f>
        <v>0</v>
      </c>
      <c r="Q225" s="161">
        <v>2.0000000000000001E-4</v>
      </c>
      <c r="R225" s="161">
        <f>Q225*H225</f>
        <v>2.0000000000000001E-4</v>
      </c>
      <c r="S225" s="161">
        <v>0</v>
      </c>
      <c r="T225" s="162">
        <f>S225*H225</f>
        <v>0</v>
      </c>
      <c r="AR225" s="163" t="s">
        <v>8023</v>
      </c>
      <c r="AT225" s="163" t="s">
        <v>5826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7983</v>
      </c>
      <c r="BM225" s="163" t="s">
        <v>4137</v>
      </c>
    </row>
    <row r="226" spans="2:65" s="1" customFormat="1" ht="29.25">
      <c r="B226" s="31"/>
      <c r="D226" s="166" t="s">
        <v>5891</v>
      </c>
      <c r="F226" s="199" t="s">
        <v>4138</v>
      </c>
      <c r="I226" s="94"/>
      <c r="L226" s="31"/>
      <c r="M226" s="200"/>
      <c r="N226" s="54"/>
      <c r="O226" s="54"/>
      <c r="P226" s="54"/>
      <c r="Q226" s="54"/>
      <c r="R226" s="54"/>
      <c r="S226" s="54"/>
      <c r="T226" s="55"/>
      <c r="AT226" s="16" t="s">
        <v>5891</v>
      </c>
      <c r="AU226" s="16" t="s">
        <v>7673</v>
      </c>
    </row>
    <row r="227" spans="2:65" s="1" customFormat="1" ht="16.5" customHeight="1">
      <c r="B227" s="151"/>
      <c r="C227" s="189" t="s">
        <v>6934</v>
      </c>
      <c r="D227" s="189" t="s">
        <v>5826</v>
      </c>
      <c r="E227" s="190" t="s">
        <v>4139</v>
      </c>
      <c r="F227" s="191" t="s">
        <v>4140</v>
      </c>
      <c r="G227" s="192" t="s">
        <v>5897</v>
      </c>
      <c r="H227" s="193">
        <v>1</v>
      </c>
      <c r="I227" s="194"/>
      <c r="J227" s="195">
        <f t="shared" ref="J227:J240" si="10">ROUND(I227*H227,2)</f>
        <v>0</v>
      </c>
      <c r="K227" s="191" t="s">
        <v>7982</v>
      </c>
      <c r="L227" s="196"/>
      <c r="M227" s="197" t="s">
        <v>7590</v>
      </c>
      <c r="N227" s="198" t="s">
        <v>7629</v>
      </c>
      <c r="O227" s="54"/>
      <c r="P227" s="161">
        <f t="shared" ref="P227:P240" si="11">O227*H227</f>
        <v>0</v>
      </c>
      <c r="Q227" s="161">
        <v>1.9000000000000001E-4</v>
      </c>
      <c r="R227" s="161">
        <f t="shared" ref="R227:R240" si="12">Q227*H227</f>
        <v>1.9000000000000001E-4</v>
      </c>
      <c r="S227" s="161">
        <v>0</v>
      </c>
      <c r="T227" s="162">
        <f t="shared" ref="T227:T240" si="13">S227*H227</f>
        <v>0</v>
      </c>
      <c r="AR227" s="163" t="s">
        <v>8023</v>
      </c>
      <c r="AT227" s="163" t="s">
        <v>5826</v>
      </c>
      <c r="AU227" s="163" t="s">
        <v>7673</v>
      </c>
      <c r="AY227" s="16" t="s">
        <v>7977</v>
      </c>
      <c r="BE227" s="164">
        <f t="shared" ref="BE227:BE240" si="14">IF(N227="základní",J227,0)</f>
        <v>0</v>
      </c>
      <c r="BF227" s="164">
        <f t="shared" ref="BF227:BF240" si="15">IF(N227="snížená",J227,0)</f>
        <v>0</v>
      </c>
      <c r="BG227" s="164">
        <f t="shared" ref="BG227:BG240" si="16">IF(N227="zákl. přenesená",J227,0)</f>
        <v>0</v>
      </c>
      <c r="BH227" s="164">
        <f t="shared" ref="BH227:BH240" si="17">IF(N227="sníž. přenesená",J227,0)</f>
        <v>0</v>
      </c>
      <c r="BI227" s="164">
        <f t="shared" ref="BI227:BI240" si="18">IF(N227="nulová",J227,0)</f>
        <v>0</v>
      </c>
      <c r="BJ227" s="16" t="s">
        <v>7671</v>
      </c>
      <c r="BK227" s="164">
        <f t="shared" ref="BK227:BK240" si="19">ROUND(I227*H227,2)</f>
        <v>0</v>
      </c>
      <c r="BL227" s="16" t="s">
        <v>7983</v>
      </c>
      <c r="BM227" s="163" t="s">
        <v>4141</v>
      </c>
    </row>
    <row r="228" spans="2:65" s="1" customFormat="1" ht="16.5" customHeight="1">
      <c r="B228" s="151"/>
      <c r="C228" s="189" t="s">
        <v>6938</v>
      </c>
      <c r="D228" s="189" t="s">
        <v>5826</v>
      </c>
      <c r="E228" s="190" t="s">
        <v>4142</v>
      </c>
      <c r="F228" s="191" t="s">
        <v>4143</v>
      </c>
      <c r="G228" s="192" t="s">
        <v>5897</v>
      </c>
      <c r="H228" s="193">
        <v>1</v>
      </c>
      <c r="I228" s="194"/>
      <c r="J228" s="195">
        <f t="shared" si="10"/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 t="shared" si="11"/>
        <v>0</v>
      </c>
      <c r="Q228" s="161">
        <v>2.2000000000000001E-3</v>
      </c>
      <c r="R228" s="161">
        <f t="shared" si="12"/>
        <v>2.2000000000000001E-3</v>
      </c>
      <c r="S228" s="161">
        <v>0</v>
      </c>
      <c r="T228" s="162">
        <f t="shared" si="13"/>
        <v>0</v>
      </c>
      <c r="AR228" s="163" t="s">
        <v>8023</v>
      </c>
      <c r="AT228" s="163" t="s">
        <v>5826</v>
      </c>
      <c r="AU228" s="163" t="s">
        <v>7673</v>
      </c>
      <c r="AY228" s="16" t="s">
        <v>7977</v>
      </c>
      <c r="BE228" s="164">
        <f t="shared" si="14"/>
        <v>0</v>
      </c>
      <c r="BF228" s="164">
        <f t="shared" si="15"/>
        <v>0</v>
      </c>
      <c r="BG228" s="164">
        <f t="shared" si="16"/>
        <v>0</v>
      </c>
      <c r="BH228" s="164">
        <f t="shared" si="17"/>
        <v>0</v>
      </c>
      <c r="BI228" s="164">
        <f t="shared" si="18"/>
        <v>0</v>
      </c>
      <c r="BJ228" s="16" t="s">
        <v>7671</v>
      </c>
      <c r="BK228" s="164">
        <f t="shared" si="19"/>
        <v>0</v>
      </c>
      <c r="BL228" s="16" t="s">
        <v>7983</v>
      </c>
      <c r="BM228" s="163" t="s">
        <v>4144</v>
      </c>
    </row>
    <row r="229" spans="2:65" s="1" customFormat="1" ht="16.5" customHeight="1">
      <c r="B229" s="151"/>
      <c r="C229" s="152" t="s">
        <v>6942</v>
      </c>
      <c r="D229" s="152" t="s">
        <v>7978</v>
      </c>
      <c r="E229" s="153" t="s">
        <v>4145</v>
      </c>
      <c r="F229" s="154" t="s">
        <v>4146</v>
      </c>
      <c r="G229" s="155" t="s">
        <v>5897</v>
      </c>
      <c r="H229" s="156">
        <v>3</v>
      </c>
      <c r="I229" s="157"/>
      <c r="J229" s="158">
        <f t="shared" si="10"/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 t="shared" si="11"/>
        <v>0</v>
      </c>
      <c r="Q229" s="161">
        <v>7.2000000000000005E-4</v>
      </c>
      <c r="R229" s="161">
        <f t="shared" si="12"/>
        <v>2.16E-3</v>
      </c>
      <c r="S229" s="161">
        <v>0</v>
      </c>
      <c r="T229" s="162">
        <f t="shared" si="13"/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 t="shared" si="14"/>
        <v>0</v>
      </c>
      <c r="BF229" s="164">
        <f t="shared" si="15"/>
        <v>0</v>
      </c>
      <c r="BG229" s="164">
        <f t="shared" si="16"/>
        <v>0</v>
      </c>
      <c r="BH229" s="164">
        <f t="shared" si="17"/>
        <v>0</v>
      </c>
      <c r="BI229" s="164">
        <f t="shared" si="18"/>
        <v>0</v>
      </c>
      <c r="BJ229" s="16" t="s">
        <v>7671</v>
      </c>
      <c r="BK229" s="164">
        <f t="shared" si="19"/>
        <v>0</v>
      </c>
      <c r="BL229" s="16" t="s">
        <v>7983</v>
      </c>
      <c r="BM229" s="163" t="s">
        <v>6749</v>
      </c>
    </row>
    <row r="230" spans="2:65" s="1" customFormat="1" ht="16.5" customHeight="1">
      <c r="B230" s="151"/>
      <c r="C230" s="189" t="s">
        <v>6946</v>
      </c>
      <c r="D230" s="189" t="s">
        <v>5826</v>
      </c>
      <c r="E230" s="190" t="s">
        <v>6986</v>
      </c>
      <c r="F230" s="191" t="s">
        <v>6987</v>
      </c>
      <c r="G230" s="192" t="s">
        <v>5897</v>
      </c>
      <c r="H230" s="193">
        <v>3</v>
      </c>
      <c r="I230" s="194"/>
      <c r="J230" s="195">
        <f t="shared" si="1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11"/>
        <v>0</v>
      </c>
      <c r="Q230" s="161">
        <v>1.2E-2</v>
      </c>
      <c r="R230" s="161">
        <f t="shared" si="12"/>
        <v>3.6000000000000004E-2</v>
      </c>
      <c r="S230" s="161">
        <v>0</v>
      </c>
      <c r="T230" s="162">
        <f t="shared" si="13"/>
        <v>0</v>
      </c>
      <c r="AR230" s="163" t="s">
        <v>8023</v>
      </c>
      <c r="AT230" s="163" t="s">
        <v>5826</v>
      </c>
      <c r="AU230" s="163" t="s">
        <v>7673</v>
      </c>
      <c r="AY230" s="16" t="s">
        <v>7977</v>
      </c>
      <c r="BE230" s="164">
        <f t="shared" si="14"/>
        <v>0</v>
      </c>
      <c r="BF230" s="164">
        <f t="shared" si="15"/>
        <v>0</v>
      </c>
      <c r="BG230" s="164">
        <f t="shared" si="16"/>
        <v>0</v>
      </c>
      <c r="BH230" s="164">
        <f t="shared" si="17"/>
        <v>0</v>
      </c>
      <c r="BI230" s="164">
        <f t="shared" si="18"/>
        <v>0</v>
      </c>
      <c r="BJ230" s="16" t="s">
        <v>7671</v>
      </c>
      <c r="BK230" s="164">
        <f t="shared" si="19"/>
        <v>0</v>
      </c>
      <c r="BL230" s="16" t="s">
        <v>7983</v>
      </c>
      <c r="BM230" s="163" t="s">
        <v>6752</v>
      </c>
    </row>
    <row r="231" spans="2:65" s="1" customFormat="1" ht="16.5" customHeight="1">
      <c r="B231" s="151"/>
      <c r="C231" s="152" t="s">
        <v>6950</v>
      </c>
      <c r="D231" s="152" t="s">
        <v>7978</v>
      </c>
      <c r="E231" s="153" t="s">
        <v>6764</v>
      </c>
      <c r="F231" s="154" t="s">
        <v>6765</v>
      </c>
      <c r="G231" s="155" t="s">
        <v>5863</v>
      </c>
      <c r="H231" s="156">
        <v>49</v>
      </c>
      <c r="I231" s="157"/>
      <c r="J231" s="158">
        <f t="shared" si="10"/>
        <v>0</v>
      </c>
      <c r="K231" s="154" t="s">
        <v>7982</v>
      </c>
      <c r="L231" s="31"/>
      <c r="M231" s="159" t="s">
        <v>7590</v>
      </c>
      <c r="N231" s="160" t="s">
        <v>7629</v>
      </c>
      <c r="O231" s="54"/>
      <c r="P231" s="161">
        <f t="shared" si="11"/>
        <v>0</v>
      </c>
      <c r="Q231" s="161">
        <v>0</v>
      </c>
      <c r="R231" s="161">
        <f t="shared" si="12"/>
        <v>0</v>
      </c>
      <c r="S231" s="161">
        <v>0</v>
      </c>
      <c r="T231" s="162">
        <f t="shared" si="13"/>
        <v>0</v>
      </c>
      <c r="AR231" s="163" t="s">
        <v>7983</v>
      </c>
      <c r="AT231" s="163" t="s">
        <v>7978</v>
      </c>
      <c r="AU231" s="163" t="s">
        <v>7673</v>
      </c>
      <c r="AY231" s="16" t="s">
        <v>7977</v>
      </c>
      <c r="BE231" s="164">
        <f t="shared" si="14"/>
        <v>0</v>
      </c>
      <c r="BF231" s="164">
        <f t="shared" si="15"/>
        <v>0</v>
      </c>
      <c r="BG231" s="164">
        <f t="shared" si="16"/>
        <v>0</v>
      </c>
      <c r="BH231" s="164">
        <f t="shared" si="17"/>
        <v>0</v>
      </c>
      <c r="BI231" s="164">
        <f t="shared" si="18"/>
        <v>0</v>
      </c>
      <c r="BJ231" s="16" t="s">
        <v>7671</v>
      </c>
      <c r="BK231" s="164">
        <f t="shared" si="19"/>
        <v>0</v>
      </c>
      <c r="BL231" s="16" t="s">
        <v>7983</v>
      </c>
      <c r="BM231" s="163" t="s">
        <v>6769</v>
      </c>
    </row>
    <row r="232" spans="2:65" s="1" customFormat="1" ht="24" customHeight="1">
      <c r="B232" s="151"/>
      <c r="C232" s="152" t="s">
        <v>6954</v>
      </c>
      <c r="D232" s="152" t="s">
        <v>7978</v>
      </c>
      <c r="E232" s="153" t="s">
        <v>2803</v>
      </c>
      <c r="F232" s="154" t="s">
        <v>2804</v>
      </c>
      <c r="G232" s="155" t="s">
        <v>5863</v>
      </c>
      <c r="H232" s="156">
        <v>49</v>
      </c>
      <c r="I232" s="157"/>
      <c r="J232" s="158">
        <f t="shared" si="10"/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 t="shared" si="11"/>
        <v>0</v>
      </c>
      <c r="Q232" s="161">
        <v>0</v>
      </c>
      <c r="R232" s="161">
        <f t="shared" si="12"/>
        <v>0</v>
      </c>
      <c r="S232" s="161">
        <v>0</v>
      </c>
      <c r="T232" s="162">
        <f t="shared" si="13"/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 t="shared" si="14"/>
        <v>0</v>
      </c>
      <c r="BF232" s="164">
        <f t="shared" si="15"/>
        <v>0</v>
      </c>
      <c r="BG232" s="164">
        <f t="shared" si="16"/>
        <v>0</v>
      </c>
      <c r="BH232" s="164">
        <f t="shared" si="17"/>
        <v>0</v>
      </c>
      <c r="BI232" s="164">
        <f t="shared" si="18"/>
        <v>0</v>
      </c>
      <c r="BJ232" s="16" t="s">
        <v>7671</v>
      </c>
      <c r="BK232" s="164">
        <f t="shared" si="19"/>
        <v>0</v>
      </c>
      <c r="BL232" s="16" t="s">
        <v>7983</v>
      </c>
      <c r="BM232" s="163" t="s">
        <v>6772</v>
      </c>
    </row>
    <row r="233" spans="2:65" s="1" customFormat="1" ht="24" customHeight="1">
      <c r="B233" s="151"/>
      <c r="C233" s="152" t="s">
        <v>6958</v>
      </c>
      <c r="D233" s="152" t="s">
        <v>7978</v>
      </c>
      <c r="E233" s="153" t="s">
        <v>5975</v>
      </c>
      <c r="F233" s="154" t="s">
        <v>5976</v>
      </c>
      <c r="G233" s="155" t="s">
        <v>5897</v>
      </c>
      <c r="H233" s="156">
        <v>2</v>
      </c>
      <c r="I233" s="157"/>
      <c r="J233" s="158">
        <f t="shared" si="1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11"/>
        <v>0</v>
      </c>
      <c r="Q233" s="161">
        <v>0.46009</v>
      </c>
      <c r="R233" s="161">
        <f t="shared" si="12"/>
        <v>0.92018</v>
      </c>
      <c r="S233" s="161">
        <v>0</v>
      </c>
      <c r="T233" s="162">
        <f t="shared" si="13"/>
        <v>0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 t="shared" si="14"/>
        <v>0</v>
      </c>
      <c r="BF233" s="164">
        <f t="shared" si="15"/>
        <v>0</v>
      </c>
      <c r="BG233" s="164">
        <f t="shared" si="16"/>
        <v>0</v>
      </c>
      <c r="BH233" s="164">
        <f t="shared" si="17"/>
        <v>0</v>
      </c>
      <c r="BI233" s="164">
        <f t="shared" si="18"/>
        <v>0</v>
      </c>
      <c r="BJ233" s="16" t="s">
        <v>7671</v>
      </c>
      <c r="BK233" s="164">
        <f t="shared" si="19"/>
        <v>0</v>
      </c>
      <c r="BL233" s="16" t="s">
        <v>7983</v>
      </c>
      <c r="BM233" s="163" t="s">
        <v>6773</v>
      </c>
    </row>
    <row r="234" spans="2:65" s="1" customFormat="1" ht="16.5" customHeight="1">
      <c r="B234" s="151"/>
      <c r="C234" s="152" t="s">
        <v>6962</v>
      </c>
      <c r="D234" s="152" t="s">
        <v>7978</v>
      </c>
      <c r="E234" s="153" t="s">
        <v>6783</v>
      </c>
      <c r="F234" s="154" t="s">
        <v>6784</v>
      </c>
      <c r="G234" s="155" t="s">
        <v>5897</v>
      </c>
      <c r="H234" s="156">
        <v>3</v>
      </c>
      <c r="I234" s="157"/>
      <c r="J234" s="158">
        <f t="shared" si="1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11"/>
        <v>0</v>
      </c>
      <c r="Q234" s="161">
        <v>0.12303</v>
      </c>
      <c r="R234" s="161">
        <f t="shared" si="12"/>
        <v>0.36909000000000003</v>
      </c>
      <c r="S234" s="161">
        <v>0</v>
      </c>
      <c r="T234" s="162">
        <f t="shared" si="13"/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si="14"/>
        <v>0</v>
      </c>
      <c r="BF234" s="164">
        <f t="shared" si="15"/>
        <v>0</v>
      </c>
      <c r="BG234" s="164">
        <f t="shared" si="16"/>
        <v>0</v>
      </c>
      <c r="BH234" s="164">
        <f t="shared" si="17"/>
        <v>0</v>
      </c>
      <c r="BI234" s="164">
        <f t="shared" si="18"/>
        <v>0</v>
      </c>
      <c r="BJ234" s="16" t="s">
        <v>7671</v>
      </c>
      <c r="BK234" s="164">
        <f t="shared" si="19"/>
        <v>0</v>
      </c>
      <c r="BL234" s="16" t="s">
        <v>7983</v>
      </c>
      <c r="BM234" s="163" t="s">
        <v>6785</v>
      </c>
    </row>
    <row r="235" spans="2:65" s="1" customFormat="1" ht="16.5" customHeight="1">
      <c r="B235" s="151"/>
      <c r="C235" s="189" t="s">
        <v>6966</v>
      </c>
      <c r="D235" s="189" t="s">
        <v>5826</v>
      </c>
      <c r="E235" s="190" t="s">
        <v>4102</v>
      </c>
      <c r="F235" s="191" t="s">
        <v>4103</v>
      </c>
      <c r="G235" s="192" t="s">
        <v>5897</v>
      </c>
      <c r="H235" s="193">
        <v>3</v>
      </c>
      <c r="I235" s="194"/>
      <c r="J235" s="195">
        <f t="shared" si="1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11"/>
        <v>0</v>
      </c>
      <c r="Q235" s="161">
        <v>1.2E-2</v>
      </c>
      <c r="R235" s="161">
        <f t="shared" si="12"/>
        <v>3.6000000000000004E-2</v>
      </c>
      <c r="S235" s="161">
        <v>0</v>
      </c>
      <c r="T235" s="162">
        <f t="shared" si="13"/>
        <v>0</v>
      </c>
      <c r="AR235" s="163" t="s">
        <v>8023</v>
      </c>
      <c r="AT235" s="163" t="s">
        <v>5826</v>
      </c>
      <c r="AU235" s="163" t="s">
        <v>7673</v>
      </c>
      <c r="AY235" s="16" t="s">
        <v>7977</v>
      </c>
      <c r="BE235" s="164">
        <f t="shared" si="14"/>
        <v>0</v>
      </c>
      <c r="BF235" s="164">
        <f t="shared" si="15"/>
        <v>0</v>
      </c>
      <c r="BG235" s="164">
        <f t="shared" si="16"/>
        <v>0</v>
      </c>
      <c r="BH235" s="164">
        <f t="shared" si="17"/>
        <v>0</v>
      </c>
      <c r="BI235" s="164">
        <f t="shared" si="18"/>
        <v>0</v>
      </c>
      <c r="BJ235" s="16" t="s">
        <v>7671</v>
      </c>
      <c r="BK235" s="164">
        <f t="shared" si="19"/>
        <v>0</v>
      </c>
      <c r="BL235" s="16" t="s">
        <v>7983</v>
      </c>
      <c r="BM235" s="163" t="s">
        <v>6789</v>
      </c>
    </row>
    <row r="236" spans="2:65" s="1" customFormat="1" ht="24" customHeight="1">
      <c r="B236" s="151"/>
      <c r="C236" s="152" t="s">
        <v>5865</v>
      </c>
      <c r="D236" s="152" t="s">
        <v>7978</v>
      </c>
      <c r="E236" s="153" t="s">
        <v>6798</v>
      </c>
      <c r="F236" s="154" t="s">
        <v>6799</v>
      </c>
      <c r="G236" s="155" t="s">
        <v>5897</v>
      </c>
      <c r="H236" s="156">
        <v>4</v>
      </c>
      <c r="I236" s="157"/>
      <c r="J236" s="158">
        <f t="shared" si="1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1"/>
        <v>0</v>
      </c>
      <c r="Q236" s="161">
        <v>1.6000000000000001E-4</v>
      </c>
      <c r="R236" s="161">
        <f t="shared" si="12"/>
        <v>6.4000000000000005E-4</v>
      </c>
      <c r="S236" s="161">
        <v>0</v>
      </c>
      <c r="T236" s="162">
        <f t="shared" si="1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14"/>
        <v>0</v>
      </c>
      <c r="BF236" s="164">
        <f t="shared" si="15"/>
        <v>0</v>
      </c>
      <c r="BG236" s="164">
        <f t="shared" si="16"/>
        <v>0</v>
      </c>
      <c r="BH236" s="164">
        <f t="shared" si="17"/>
        <v>0</v>
      </c>
      <c r="BI236" s="164">
        <f t="shared" si="18"/>
        <v>0</v>
      </c>
      <c r="BJ236" s="16" t="s">
        <v>7671</v>
      </c>
      <c r="BK236" s="164">
        <f t="shared" si="19"/>
        <v>0</v>
      </c>
      <c r="BL236" s="16" t="s">
        <v>7983</v>
      </c>
      <c r="BM236" s="163" t="s">
        <v>6800</v>
      </c>
    </row>
    <row r="237" spans="2:65" s="1" customFormat="1" ht="24" customHeight="1">
      <c r="B237" s="151"/>
      <c r="C237" s="189" t="s">
        <v>6973</v>
      </c>
      <c r="D237" s="189" t="s">
        <v>5826</v>
      </c>
      <c r="E237" s="190" t="s">
        <v>6802</v>
      </c>
      <c r="F237" s="191" t="s">
        <v>6803</v>
      </c>
      <c r="G237" s="192" t="s">
        <v>5897</v>
      </c>
      <c r="H237" s="193">
        <v>4</v>
      </c>
      <c r="I237" s="194"/>
      <c r="J237" s="195">
        <f t="shared" si="10"/>
        <v>0</v>
      </c>
      <c r="K237" s="191" t="s">
        <v>5841</v>
      </c>
      <c r="L237" s="196"/>
      <c r="M237" s="197" t="s">
        <v>7590</v>
      </c>
      <c r="N237" s="198" t="s">
        <v>7629</v>
      </c>
      <c r="O237" s="54"/>
      <c r="P237" s="161">
        <f t="shared" si="11"/>
        <v>0</v>
      </c>
      <c r="Q237" s="161">
        <v>2.3999999999999998E-3</v>
      </c>
      <c r="R237" s="161">
        <f t="shared" si="12"/>
        <v>9.5999999999999992E-3</v>
      </c>
      <c r="S237" s="161">
        <v>0</v>
      </c>
      <c r="T237" s="162">
        <f t="shared" si="13"/>
        <v>0</v>
      </c>
      <c r="AR237" s="163" t="s">
        <v>8023</v>
      </c>
      <c r="AT237" s="163" t="s">
        <v>5826</v>
      </c>
      <c r="AU237" s="163" t="s">
        <v>7673</v>
      </c>
      <c r="AY237" s="16" t="s">
        <v>7977</v>
      </c>
      <c r="BE237" s="164">
        <f t="shared" si="14"/>
        <v>0</v>
      </c>
      <c r="BF237" s="164">
        <f t="shared" si="15"/>
        <v>0</v>
      </c>
      <c r="BG237" s="164">
        <f t="shared" si="16"/>
        <v>0</v>
      </c>
      <c r="BH237" s="164">
        <f t="shared" si="17"/>
        <v>0</v>
      </c>
      <c r="BI237" s="164">
        <f t="shared" si="18"/>
        <v>0</v>
      </c>
      <c r="BJ237" s="16" t="s">
        <v>7671</v>
      </c>
      <c r="BK237" s="164">
        <f t="shared" si="19"/>
        <v>0</v>
      </c>
      <c r="BL237" s="16" t="s">
        <v>7983</v>
      </c>
      <c r="BM237" s="163" t="s">
        <v>6804</v>
      </c>
    </row>
    <row r="238" spans="2:65" s="1" customFormat="1" ht="16.5" customHeight="1">
      <c r="B238" s="151"/>
      <c r="C238" s="152" t="s">
        <v>6977</v>
      </c>
      <c r="D238" s="152" t="s">
        <v>7978</v>
      </c>
      <c r="E238" s="153" t="s">
        <v>5979</v>
      </c>
      <c r="F238" s="154" t="s">
        <v>5980</v>
      </c>
      <c r="G238" s="155" t="s">
        <v>5863</v>
      </c>
      <c r="H238" s="156">
        <v>49</v>
      </c>
      <c r="I238" s="157"/>
      <c r="J238" s="158">
        <f t="shared" si="10"/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 t="shared" si="11"/>
        <v>0</v>
      </c>
      <c r="Q238" s="161">
        <v>6.9999999999999994E-5</v>
      </c>
      <c r="R238" s="161">
        <f t="shared" si="12"/>
        <v>3.4299999999999999E-3</v>
      </c>
      <c r="S238" s="161">
        <v>0</v>
      </c>
      <c r="T238" s="162">
        <f t="shared" si="13"/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 t="shared" si="14"/>
        <v>0</v>
      </c>
      <c r="BF238" s="164">
        <f t="shared" si="15"/>
        <v>0</v>
      </c>
      <c r="BG238" s="164">
        <f t="shared" si="16"/>
        <v>0</v>
      </c>
      <c r="BH238" s="164">
        <f t="shared" si="17"/>
        <v>0</v>
      </c>
      <c r="BI238" s="164">
        <f t="shared" si="18"/>
        <v>0</v>
      </c>
      <c r="BJ238" s="16" t="s">
        <v>7671</v>
      </c>
      <c r="BK238" s="164">
        <f t="shared" si="19"/>
        <v>0</v>
      </c>
      <c r="BL238" s="16" t="s">
        <v>7983</v>
      </c>
      <c r="BM238" s="163" t="s">
        <v>6806</v>
      </c>
    </row>
    <row r="239" spans="2:65" s="1" customFormat="1" ht="16.5" customHeight="1">
      <c r="B239" s="151"/>
      <c r="C239" s="152" t="s">
        <v>6981</v>
      </c>
      <c r="D239" s="152" t="s">
        <v>7978</v>
      </c>
      <c r="E239" s="153" t="s">
        <v>5983</v>
      </c>
      <c r="F239" s="154" t="s">
        <v>5984</v>
      </c>
      <c r="G239" s="155" t="s">
        <v>5985</v>
      </c>
      <c r="H239" s="156">
        <v>1</v>
      </c>
      <c r="I239" s="157"/>
      <c r="J239" s="158">
        <f t="shared" si="10"/>
        <v>0</v>
      </c>
      <c r="K239" s="154" t="s">
        <v>7590</v>
      </c>
      <c r="L239" s="31"/>
      <c r="M239" s="159" t="s">
        <v>7590</v>
      </c>
      <c r="N239" s="160" t="s">
        <v>7629</v>
      </c>
      <c r="O239" s="54"/>
      <c r="P239" s="161">
        <f t="shared" si="11"/>
        <v>0</v>
      </c>
      <c r="Q239" s="161">
        <v>0</v>
      </c>
      <c r="R239" s="161">
        <f t="shared" si="12"/>
        <v>0</v>
      </c>
      <c r="S239" s="161">
        <v>0</v>
      </c>
      <c r="T239" s="162">
        <f t="shared" si="1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14"/>
        <v>0</v>
      </c>
      <c r="BF239" s="164">
        <f t="shared" si="15"/>
        <v>0</v>
      </c>
      <c r="BG239" s="164">
        <f t="shared" si="16"/>
        <v>0</v>
      </c>
      <c r="BH239" s="164">
        <f t="shared" si="17"/>
        <v>0</v>
      </c>
      <c r="BI239" s="164">
        <f t="shared" si="18"/>
        <v>0</v>
      </c>
      <c r="BJ239" s="16" t="s">
        <v>7671</v>
      </c>
      <c r="BK239" s="164">
        <f t="shared" si="19"/>
        <v>0</v>
      </c>
      <c r="BL239" s="16" t="s">
        <v>7983</v>
      </c>
      <c r="BM239" s="163" t="s">
        <v>6816</v>
      </c>
    </row>
    <row r="240" spans="2:65" s="1" customFormat="1" ht="16.5" customHeight="1">
      <c r="B240" s="151"/>
      <c r="C240" s="152" t="s">
        <v>6985</v>
      </c>
      <c r="D240" s="152" t="s">
        <v>7978</v>
      </c>
      <c r="E240" s="153" t="s">
        <v>5988</v>
      </c>
      <c r="F240" s="154" t="s">
        <v>5989</v>
      </c>
      <c r="G240" s="155" t="s">
        <v>5985</v>
      </c>
      <c r="H240" s="156">
        <v>1</v>
      </c>
      <c r="I240" s="157"/>
      <c r="J240" s="158">
        <f t="shared" si="10"/>
        <v>0</v>
      </c>
      <c r="K240" s="154" t="s">
        <v>7590</v>
      </c>
      <c r="L240" s="31"/>
      <c r="M240" s="159" t="s">
        <v>7590</v>
      </c>
      <c r="N240" s="160" t="s">
        <v>7629</v>
      </c>
      <c r="O240" s="54"/>
      <c r="P240" s="161">
        <f t="shared" si="11"/>
        <v>0</v>
      </c>
      <c r="Q240" s="161">
        <v>0</v>
      </c>
      <c r="R240" s="161">
        <f t="shared" si="12"/>
        <v>0</v>
      </c>
      <c r="S240" s="161">
        <v>0</v>
      </c>
      <c r="T240" s="162">
        <f t="shared" si="13"/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 t="shared" si="14"/>
        <v>0</v>
      </c>
      <c r="BF240" s="164">
        <f t="shared" si="15"/>
        <v>0</v>
      </c>
      <c r="BG240" s="164">
        <f t="shared" si="16"/>
        <v>0</v>
      </c>
      <c r="BH240" s="164">
        <f t="shared" si="17"/>
        <v>0</v>
      </c>
      <c r="BI240" s="164">
        <f t="shared" si="18"/>
        <v>0</v>
      </c>
      <c r="BJ240" s="16" t="s">
        <v>7671</v>
      </c>
      <c r="BK240" s="164">
        <f t="shared" si="19"/>
        <v>0</v>
      </c>
      <c r="BL240" s="16" t="s">
        <v>7983</v>
      </c>
      <c r="BM240" s="163" t="s">
        <v>5990</v>
      </c>
    </row>
    <row r="241" spans="2:65" s="11" customFormat="1" ht="22.9" customHeight="1">
      <c r="B241" s="138"/>
      <c r="D241" s="139" t="s">
        <v>7663</v>
      </c>
      <c r="E241" s="149" t="s">
        <v>8027</v>
      </c>
      <c r="F241" s="149" t="s">
        <v>7043</v>
      </c>
      <c r="I241" s="141"/>
      <c r="J241" s="150">
        <f>BK241</f>
        <v>0</v>
      </c>
      <c r="L241" s="138"/>
      <c r="M241" s="143"/>
      <c r="N241" s="144"/>
      <c r="O241" s="144"/>
      <c r="P241" s="145">
        <f>SUM(P242:P244)</f>
        <v>0</v>
      </c>
      <c r="Q241" s="144"/>
      <c r="R241" s="145">
        <f>SUM(R242:R244)</f>
        <v>0</v>
      </c>
      <c r="S241" s="144"/>
      <c r="T241" s="146">
        <f>SUM(T242:T244)</f>
        <v>0</v>
      </c>
      <c r="AR241" s="139" t="s">
        <v>7671</v>
      </c>
      <c r="AT241" s="147" t="s">
        <v>7663</v>
      </c>
      <c r="AU241" s="147" t="s">
        <v>7671</v>
      </c>
      <c r="AY241" s="139" t="s">
        <v>7977</v>
      </c>
      <c r="BK241" s="148">
        <f>SUM(BK242:BK244)</f>
        <v>0</v>
      </c>
    </row>
    <row r="242" spans="2:65" s="1" customFormat="1" ht="24" customHeight="1">
      <c r="B242" s="151"/>
      <c r="C242" s="152" t="s">
        <v>6989</v>
      </c>
      <c r="D242" s="152" t="s">
        <v>7978</v>
      </c>
      <c r="E242" s="153" t="s">
        <v>6818</v>
      </c>
      <c r="F242" s="154" t="s">
        <v>6819</v>
      </c>
      <c r="G242" s="155" t="s">
        <v>5863</v>
      </c>
      <c r="H242" s="156">
        <v>98</v>
      </c>
      <c r="I242" s="157"/>
      <c r="J242" s="158">
        <f>ROUND(I242*H242,2)</f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>O242*H242</f>
        <v>0</v>
      </c>
      <c r="Q242" s="161">
        <v>0</v>
      </c>
      <c r="R242" s="161">
        <f>Q242*H242</f>
        <v>0</v>
      </c>
      <c r="S242" s="161">
        <v>0</v>
      </c>
      <c r="T242" s="162">
        <f>S242*H242</f>
        <v>0</v>
      </c>
      <c r="AR242" s="163" t="s">
        <v>7983</v>
      </c>
      <c r="AT242" s="163" t="s">
        <v>7978</v>
      </c>
      <c r="AU242" s="163" t="s">
        <v>7673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6820</v>
      </c>
    </row>
    <row r="243" spans="2:65" s="12" customFormat="1">
      <c r="B243" s="165"/>
      <c r="D243" s="166" t="s">
        <v>7985</v>
      </c>
      <c r="E243" s="167" t="s">
        <v>7590</v>
      </c>
      <c r="F243" s="168" t="s">
        <v>4104</v>
      </c>
      <c r="H243" s="169">
        <v>98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7620</v>
      </c>
      <c r="AX243" s="12" t="s">
        <v>7671</v>
      </c>
      <c r="AY243" s="167" t="s">
        <v>7977</v>
      </c>
    </row>
    <row r="244" spans="2:65" s="1" customFormat="1" ht="16.5" customHeight="1">
      <c r="B244" s="151"/>
      <c r="C244" s="152" t="s">
        <v>6993</v>
      </c>
      <c r="D244" s="152" t="s">
        <v>7978</v>
      </c>
      <c r="E244" s="153" t="s">
        <v>6822</v>
      </c>
      <c r="F244" s="154" t="s">
        <v>6823</v>
      </c>
      <c r="G244" s="155" t="s">
        <v>5863</v>
      </c>
      <c r="H244" s="156">
        <v>98</v>
      </c>
      <c r="I244" s="157"/>
      <c r="J244" s="158">
        <f>ROUND(I244*H244,2)</f>
        <v>0</v>
      </c>
      <c r="K244" s="154" t="s">
        <v>7982</v>
      </c>
      <c r="L244" s="31"/>
      <c r="M244" s="159" t="s">
        <v>7590</v>
      </c>
      <c r="N244" s="160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7983</v>
      </c>
      <c r="AT244" s="163" t="s">
        <v>7978</v>
      </c>
      <c r="AU244" s="163" t="s">
        <v>7673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6824</v>
      </c>
    </row>
    <row r="245" spans="2:65" s="11" customFormat="1" ht="22.9" customHeight="1">
      <c r="B245" s="138"/>
      <c r="D245" s="139" t="s">
        <v>7663</v>
      </c>
      <c r="E245" s="149" t="s">
        <v>7060</v>
      </c>
      <c r="F245" s="149" t="s">
        <v>6829</v>
      </c>
      <c r="I245" s="141"/>
      <c r="J245" s="150">
        <f>BK245</f>
        <v>0</v>
      </c>
      <c r="L245" s="138"/>
      <c r="M245" s="143"/>
      <c r="N245" s="144"/>
      <c r="O245" s="144"/>
      <c r="P245" s="145">
        <f>SUM(P246:P252)</f>
        <v>0</v>
      </c>
      <c r="Q245" s="144"/>
      <c r="R245" s="145">
        <f>SUM(R246:R252)</f>
        <v>0</v>
      </c>
      <c r="S245" s="144"/>
      <c r="T245" s="146">
        <f>SUM(T246:T252)</f>
        <v>0</v>
      </c>
      <c r="AR245" s="139" t="s">
        <v>7671</v>
      </c>
      <c r="AT245" s="147" t="s">
        <v>7663</v>
      </c>
      <c r="AU245" s="147" t="s">
        <v>7671</v>
      </c>
      <c r="AY245" s="139" t="s">
        <v>7977</v>
      </c>
      <c r="BK245" s="148">
        <f>SUM(BK246:BK252)</f>
        <v>0</v>
      </c>
    </row>
    <row r="246" spans="2:65" s="1" customFormat="1" ht="16.5" customHeight="1">
      <c r="B246" s="151"/>
      <c r="C246" s="152" t="s">
        <v>6997</v>
      </c>
      <c r="D246" s="152" t="s">
        <v>7978</v>
      </c>
      <c r="E246" s="153" t="s">
        <v>6831</v>
      </c>
      <c r="F246" s="154" t="s">
        <v>6832</v>
      </c>
      <c r="G246" s="155" t="s">
        <v>5816</v>
      </c>
      <c r="H246" s="156">
        <v>58.265999999999998</v>
      </c>
      <c r="I246" s="157"/>
      <c r="J246" s="158">
        <f>ROUND(I246*H246,2)</f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7983</v>
      </c>
      <c r="AT246" s="163" t="s">
        <v>7978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6833</v>
      </c>
    </row>
    <row r="247" spans="2:65" s="1" customFormat="1" ht="24" customHeight="1">
      <c r="B247" s="151"/>
      <c r="C247" s="152" t="s">
        <v>7001</v>
      </c>
      <c r="D247" s="152" t="s">
        <v>7978</v>
      </c>
      <c r="E247" s="153" t="s">
        <v>6835</v>
      </c>
      <c r="F247" s="154" t="s">
        <v>6836</v>
      </c>
      <c r="G247" s="155" t="s">
        <v>5816</v>
      </c>
      <c r="H247" s="156">
        <v>815.72400000000005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6837</v>
      </c>
    </row>
    <row r="248" spans="2:65" s="12" customFormat="1">
      <c r="B248" s="165"/>
      <c r="D248" s="166" t="s">
        <v>7985</v>
      </c>
      <c r="F248" s="168" t="s">
        <v>4105</v>
      </c>
      <c r="H248" s="169">
        <v>815.72400000000005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24" customHeight="1">
      <c r="B249" s="151"/>
      <c r="C249" s="152" t="s">
        <v>7005</v>
      </c>
      <c r="D249" s="152" t="s">
        <v>7978</v>
      </c>
      <c r="E249" s="153" t="s">
        <v>6840</v>
      </c>
      <c r="F249" s="154" t="s">
        <v>6841</v>
      </c>
      <c r="G249" s="155" t="s">
        <v>5816</v>
      </c>
      <c r="H249" s="156">
        <v>40.332999999999998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6842</v>
      </c>
    </row>
    <row r="250" spans="2:65" s="1" customFormat="1" ht="24" customHeight="1">
      <c r="B250" s="151"/>
      <c r="C250" s="152" t="s">
        <v>7009</v>
      </c>
      <c r="D250" s="152" t="s">
        <v>7978</v>
      </c>
      <c r="E250" s="153" t="s">
        <v>6844</v>
      </c>
      <c r="F250" s="154" t="s">
        <v>6845</v>
      </c>
      <c r="G250" s="155" t="s">
        <v>5816</v>
      </c>
      <c r="H250" s="156">
        <v>21.884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6846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4106</v>
      </c>
      <c r="H251" s="169">
        <v>21.884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7671</v>
      </c>
      <c r="AY251" s="167" t="s">
        <v>7977</v>
      </c>
    </row>
    <row r="252" spans="2:65" s="1" customFormat="1" ht="24" customHeight="1">
      <c r="B252" s="151"/>
      <c r="C252" s="152" t="s">
        <v>7013</v>
      </c>
      <c r="D252" s="152" t="s">
        <v>7978</v>
      </c>
      <c r="E252" s="153" t="s">
        <v>6849</v>
      </c>
      <c r="F252" s="154" t="s">
        <v>6850</v>
      </c>
      <c r="G252" s="155" t="s">
        <v>5816</v>
      </c>
      <c r="H252" s="156">
        <v>22.05</v>
      </c>
      <c r="I252" s="157"/>
      <c r="J252" s="158">
        <f>ROUND(I252*H252,2)</f>
        <v>0</v>
      </c>
      <c r="K252" s="154" t="s">
        <v>7590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6851</v>
      </c>
    </row>
    <row r="253" spans="2:65" s="11" customFormat="1" ht="22.9" customHeight="1">
      <c r="B253" s="138"/>
      <c r="D253" s="139" t="s">
        <v>7663</v>
      </c>
      <c r="E253" s="149" t="s">
        <v>5991</v>
      </c>
      <c r="F253" s="149" t="s">
        <v>5992</v>
      </c>
      <c r="I253" s="141"/>
      <c r="J253" s="150">
        <f>BK253</f>
        <v>0</v>
      </c>
      <c r="L253" s="138"/>
      <c r="M253" s="143"/>
      <c r="N253" s="144"/>
      <c r="O253" s="144"/>
      <c r="P253" s="145">
        <f>P254</f>
        <v>0</v>
      </c>
      <c r="Q253" s="144"/>
      <c r="R253" s="145">
        <f>R254</f>
        <v>0</v>
      </c>
      <c r="S253" s="144"/>
      <c r="T253" s="146">
        <f>T254</f>
        <v>0</v>
      </c>
      <c r="AR253" s="139" t="s">
        <v>7671</v>
      </c>
      <c r="AT253" s="147" t="s">
        <v>7663</v>
      </c>
      <c r="AU253" s="147" t="s">
        <v>7671</v>
      </c>
      <c r="AY253" s="139" t="s">
        <v>7977</v>
      </c>
      <c r="BK253" s="148">
        <f>BK254</f>
        <v>0</v>
      </c>
    </row>
    <row r="254" spans="2:65" s="1" customFormat="1" ht="24" customHeight="1">
      <c r="B254" s="151"/>
      <c r="C254" s="152" t="s">
        <v>7017</v>
      </c>
      <c r="D254" s="152" t="s">
        <v>7978</v>
      </c>
      <c r="E254" s="153" t="s">
        <v>6854</v>
      </c>
      <c r="F254" s="154" t="s">
        <v>6855</v>
      </c>
      <c r="G254" s="155" t="s">
        <v>5816</v>
      </c>
      <c r="H254" s="156">
        <v>112.626</v>
      </c>
      <c r="I254" s="157"/>
      <c r="J254" s="158">
        <f>ROUND(I254*H254,2)</f>
        <v>0</v>
      </c>
      <c r="K254" s="154" t="s">
        <v>7982</v>
      </c>
      <c r="L254" s="31"/>
      <c r="M254" s="201" t="s">
        <v>7590</v>
      </c>
      <c r="N254" s="202" t="s">
        <v>7629</v>
      </c>
      <c r="O254" s="203"/>
      <c r="P254" s="204">
        <f>O254*H254</f>
        <v>0</v>
      </c>
      <c r="Q254" s="204">
        <v>0</v>
      </c>
      <c r="R254" s="204">
        <f>Q254*H254</f>
        <v>0</v>
      </c>
      <c r="S254" s="204">
        <v>0</v>
      </c>
      <c r="T254" s="205">
        <f>S254*H254</f>
        <v>0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5996</v>
      </c>
    </row>
    <row r="255" spans="2:65" s="1" customFormat="1" ht="6.95" customHeight="1">
      <c r="B255" s="43"/>
      <c r="C255" s="44"/>
      <c r="D255" s="44"/>
      <c r="E255" s="44"/>
      <c r="F255" s="44"/>
      <c r="G255" s="44"/>
      <c r="H255" s="44"/>
      <c r="I255" s="112"/>
      <c r="J255" s="44"/>
      <c r="K255" s="44"/>
      <c r="L255" s="31"/>
    </row>
  </sheetData>
  <autoFilter ref="C123:K25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88"/>
  <sheetViews>
    <sheetView showGridLines="0" topLeftCell="A346" workbookViewId="0">
      <selection activeCell="F362" sqref="F36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7856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4147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4148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ROUND(J137,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ROUND((SUM(BE137:BE387)),  2)</f>
        <v>0</v>
      </c>
      <c r="I35" s="103">
        <v>0.21</v>
      </c>
      <c r="J35" s="102">
        <f>ROUND(((SUM(BE137:BE387))*I35),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ROUND((SUM(BF137:BF387)),  2)</f>
        <v>0</v>
      </c>
      <c r="I36" s="103">
        <v>0.15</v>
      </c>
      <c r="J36" s="102">
        <f>ROUND(((SUM(BF137:BF387))*I36),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ROUND((SUM(BG137:BG387)),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ROUND((SUM(BH137:BH387)),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ROUND((SUM(BI137:BI387)),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4147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SO_17.1 - Nová akumulace + SO_17.2 Stavební úpravy st. budovy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J137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J138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J139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J193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J207</f>
        <v>0</v>
      </c>
      <c r="L102" s="123"/>
    </row>
    <row r="103" spans="2:47" s="9" customFormat="1" ht="19.899999999999999" customHeight="1">
      <c r="B103" s="123"/>
      <c r="D103" s="124" t="s">
        <v>6000</v>
      </c>
      <c r="E103" s="125"/>
      <c r="F103" s="125"/>
      <c r="G103" s="125"/>
      <c r="H103" s="125"/>
      <c r="I103" s="126"/>
      <c r="J103" s="127">
        <f>J221</f>
        <v>0</v>
      </c>
      <c r="L103" s="123"/>
    </row>
    <row r="104" spans="2:47" s="9" customFormat="1" ht="19.899999999999999" customHeight="1">
      <c r="B104" s="123"/>
      <c r="D104" s="124" t="s">
        <v>4812</v>
      </c>
      <c r="E104" s="125"/>
      <c r="F104" s="125"/>
      <c r="G104" s="125"/>
      <c r="H104" s="125"/>
      <c r="I104" s="126"/>
      <c r="J104" s="127">
        <f>J236</f>
        <v>0</v>
      </c>
      <c r="L104" s="123"/>
    </row>
    <row r="105" spans="2:47" s="9" customFormat="1" ht="19.899999999999999" customHeight="1">
      <c r="B105" s="123"/>
      <c r="D105" s="124" t="s">
        <v>6001</v>
      </c>
      <c r="E105" s="125"/>
      <c r="F105" s="125"/>
      <c r="G105" s="125"/>
      <c r="H105" s="125"/>
      <c r="I105" s="126"/>
      <c r="J105" s="127">
        <f>J240</f>
        <v>0</v>
      </c>
      <c r="L105" s="123"/>
    </row>
    <row r="106" spans="2:47" s="9" customFormat="1" ht="19.899999999999999" customHeight="1">
      <c r="B106" s="123"/>
      <c r="D106" s="124" t="s">
        <v>6003</v>
      </c>
      <c r="E106" s="125"/>
      <c r="F106" s="125"/>
      <c r="G106" s="125"/>
      <c r="H106" s="125"/>
      <c r="I106" s="126"/>
      <c r="J106" s="127">
        <f>J296</f>
        <v>0</v>
      </c>
      <c r="L106" s="123"/>
    </row>
    <row r="107" spans="2:47" s="9" customFormat="1" ht="19.899999999999999" customHeight="1">
      <c r="B107" s="123"/>
      <c r="D107" s="124" t="s">
        <v>4813</v>
      </c>
      <c r="E107" s="125"/>
      <c r="F107" s="125"/>
      <c r="G107" s="125"/>
      <c r="H107" s="125"/>
      <c r="I107" s="126"/>
      <c r="J107" s="127">
        <f>J303</f>
        <v>0</v>
      </c>
      <c r="L107" s="123"/>
    </row>
    <row r="108" spans="2:47" s="8" customFormat="1" ht="24.95" customHeight="1">
      <c r="B108" s="118"/>
      <c r="D108" s="119" t="s">
        <v>4814</v>
      </c>
      <c r="E108" s="120"/>
      <c r="F108" s="120"/>
      <c r="G108" s="120"/>
      <c r="H108" s="120"/>
      <c r="I108" s="121"/>
      <c r="J108" s="122">
        <f>J305</f>
        <v>0</v>
      </c>
      <c r="L108" s="118"/>
    </row>
    <row r="109" spans="2:47" s="9" customFormat="1" ht="19.899999999999999" customHeight="1">
      <c r="B109" s="123"/>
      <c r="D109" s="124" t="s">
        <v>4815</v>
      </c>
      <c r="E109" s="125"/>
      <c r="F109" s="125"/>
      <c r="G109" s="125"/>
      <c r="H109" s="125"/>
      <c r="I109" s="126"/>
      <c r="J109" s="127">
        <f>J306</f>
        <v>0</v>
      </c>
      <c r="L109" s="123"/>
    </row>
    <row r="110" spans="2:47" s="9" customFormat="1" ht="19.899999999999999" customHeight="1">
      <c r="B110" s="123"/>
      <c r="D110" s="124" t="s">
        <v>4817</v>
      </c>
      <c r="E110" s="125"/>
      <c r="F110" s="125"/>
      <c r="G110" s="125"/>
      <c r="H110" s="125"/>
      <c r="I110" s="126"/>
      <c r="J110" s="127">
        <f>J336</f>
        <v>0</v>
      </c>
      <c r="L110" s="123"/>
    </row>
    <row r="111" spans="2:47" s="9" customFormat="1" ht="19.899999999999999" customHeight="1">
      <c r="B111" s="123"/>
      <c r="D111" s="124" t="s">
        <v>4824</v>
      </c>
      <c r="E111" s="125"/>
      <c r="F111" s="125"/>
      <c r="G111" s="125"/>
      <c r="H111" s="125"/>
      <c r="I111" s="126"/>
      <c r="J111" s="127">
        <f>J343</f>
        <v>0</v>
      </c>
      <c r="L111" s="123"/>
    </row>
    <row r="112" spans="2:47" s="9" customFormat="1" ht="19.899999999999999" customHeight="1">
      <c r="B112" s="123"/>
      <c r="D112" s="124" t="s">
        <v>4825</v>
      </c>
      <c r="E112" s="125"/>
      <c r="F112" s="125"/>
      <c r="G112" s="125"/>
      <c r="H112" s="125"/>
      <c r="I112" s="126"/>
      <c r="J112" s="127">
        <f>J355</f>
        <v>0</v>
      </c>
      <c r="L112" s="123"/>
    </row>
    <row r="113" spans="2:12" s="9" customFormat="1" ht="19.899999999999999" customHeight="1">
      <c r="B113" s="123"/>
      <c r="D113" s="124" t="s">
        <v>4826</v>
      </c>
      <c r="E113" s="125"/>
      <c r="F113" s="125"/>
      <c r="G113" s="125"/>
      <c r="H113" s="125"/>
      <c r="I113" s="126"/>
      <c r="J113" s="127">
        <f>J366</f>
        <v>0</v>
      </c>
      <c r="L113" s="123"/>
    </row>
    <row r="114" spans="2:12" s="9" customFormat="1" ht="19.899999999999999" customHeight="1">
      <c r="B114" s="123"/>
      <c r="D114" s="124" t="s">
        <v>3380</v>
      </c>
      <c r="E114" s="125"/>
      <c r="F114" s="125"/>
      <c r="G114" s="125"/>
      <c r="H114" s="125"/>
      <c r="I114" s="126"/>
      <c r="J114" s="127">
        <f>J372</f>
        <v>0</v>
      </c>
      <c r="L114" s="123"/>
    </row>
    <row r="115" spans="2:12" s="9" customFormat="1" ht="19.899999999999999" customHeight="1">
      <c r="B115" s="123"/>
      <c r="D115" s="124" t="s">
        <v>4828</v>
      </c>
      <c r="E115" s="125"/>
      <c r="F115" s="125"/>
      <c r="G115" s="125"/>
      <c r="H115" s="125"/>
      <c r="I115" s="126"/>
      <c r="J115" s="127">
        <f>J378</f>
        <v>0</v>
      </c>
      <c r="L115" s="123"/>
    </row>
    <row r="116" spans="2:12" s="1" customFormat="1" ht="21.75" customHeight="1">
      <c r="B116" s="31"/>
      <c r="I116" s="94"/>
      <c r="L116" s="31"/>
    </row>
    <row r="117" spans="2:12" s="1" customFormat="1" ht="6.95" customHeight="1">
      <c r="B117" s="43"/>
      <c r="C117" s="44"/>
      <c r="D117" s="44"/>
      <c r="E117" s="44"/>
      <c r="F117" s="44"/>
      <c r="G117" s="44"/>
      <c r="H117" s="44"/>
      <c r="I117" s="112"/>
      <c r="J117" s="44"/>
      <c r="K117" s="44"/>
      <c r="L117" s="31"/>
    </row>
    <row r="121" spans="2:12" s="1" customFormat="1" ht="6.95" customHeight="1">
      <c r="B121" s="45"/>
      <c r="C121" s="46"/>
      <c r="D121" s="46"/>
      <c r="E121" s="46"/>
      <c r="F121" s="46"/>
      <c r="G121" s="46"/>
      <c r="H121" s="46"/>
      <c r="I121" s="113"/>
      <c r="J121" s="46"/>
      <c r="K121" s="46"/>
      <c r="L121" s="31"/>
    </row>
    <row r="122" spans="2:12" s="1" customFormat="1" ht="24.95" customHeight="1">
      <c r="B122" s="31"/>
      <c r="C122" s="20" t="s">
        <v>7962</v>
      </c>
      <c r="I122" s="94"/>
      <c r="L122" s="31"/>
    </row>
    <row r="123" spans="2:12" s="1" customFormat="1" ht="6.95" customHeight="1">
      <c r="B123" s="31"/>
      <c r="I123" s="94"/>
      <c r="L123" s="31"/>
    </row>
    <row r="124" spans="2:12" s="1" customFormat="1" ht="12" customHeight="1">
      <c r="B124" s="31"/>
      <c r="C124" s="26" t="s">
        <v>7605</v>
      </c>
      <c r="I124" s="94"/>
      <c r="L124" s="31"/>
    </row>
    <row r="125" spans="2:12" s="1" customFormat="1" ht="16.5" customHeight="1">
      <c r="B125" s="31"/>
      <c r="E125" s="346" t="str">
        <f>E7</f>
        <v>Skupinový vodovod Brandýsko</v>
      </c>
      <c r="F125" s="347"/>
      <c r="G125" s="347"/>
      <c r="H125" s="347"/>
      <c r="I125" s="94"/>
      <c r="L125" s="31"/>
    </row>
    <row r="126" spans="2:12" ht="12" customHeight="1">
      <c r="B126" s="19"/>
      <c r="C126" s="26" t="s">
        <v>7948</v>
      </c>
      <c r="L126" s="19"/>
    </row>
    <row r="127" spans="2:12" s="1" customFormat="1" ht="16.5" customHeight="1">
      <c r="B127" s="31"/>
      <c r="E127" s="346" t="s">
        <v>4147</v>
      </c>
      <c r="F127" s="345"/>
      <c r="G127" s="345"/>
      <c r="H127" s="345"/>
      <c r="I127" s="94"/>
      <c r="L127" s="31"/>
    </row>
    <row r="128" spans="2:12" s="1" customFormat="1" ht="12" customHeight="1">
      <c r="B128" s="31"/>
      <c r="C128" s="26" t="s">
        <v>7950</v>
      </c>
      <c r="I128" s="94"/>
      <c r="L128" s="31"/>
    </row>
    <row r="129" spans="2:65" s="1" customFormat="1" ht="16.5" customHeight="1">
      <c r="B129" s="31"/>
      <c r="E129" s="336" t="str">
        <f>E11</f>
        <v>SO_17.1 - Nová akumulace + SO_17.2 Stavební úpravy st. budovy</v>
      </c>
      <c r="F129" s="345"/>
      <c r="G129" s="345"/>
      <c r="H129" s="345"/>
      <c r="I129" s="94"/>
      <c r="L129" s="31"/>
    </row>
    <row r="130" spans="2:65" s="1" customFormat="1" ht="6.95" customHeight="1">
      <c r="B130" s="31"/>
      <c r="I130" s="94"/>
      <c r="L130" s="31"/>
    </row>
    <row r="131" spans="2:65" s="1" customFormat="1" ht="12" customHeight="1">
      <c r="B131" s="31"/>
      <c r="C131" s="26" t="s">
        <v>7609</v>
      </c>
      <c r="F131" s="24" t="str">
        <f>F14</f>
        <v xml:space="preserve"> </v>
      </c>
      <c r="I131" s="95" t="s">
        <v>7611</v>
      </c>
      <c r="J131" s="51" t="str">
        <f>IF(J14="","",J14)</f>
        <v>13. 3. 2019</v>
      </c>
      <c r="L131" s="31"/>
    </row>
    <row r="132" spans="2:65" s="1" customFormat="1" ht="6.95" customHeight="1">
      <c r="B132" s="31"/>
      <c r="I132" s="94"/>
      <c r="L132" s="31"/>
    </row>
    <row r="133" spans="2:65" s="1" customFormat="1" ht="15.2" customHeight="1">
      <c r="B133" s="31"/>
      <c r="C133" s="26" t="s">
        <v>7613</v>
      </c>
      <c r="F133" s="24" t="str">
        <f>E17</f>
        <v xml:space="preserve"> </v>
      </c>
      <c r="I133" s="95" t="s">
        <v>7618</v>
      </c>
      <c r="J133" s="29" t="str">
        <f>E23</f>
        <v>Ing. Martin Herman</v>
      </c>
      <c r="L133" s="31"/>
    </row>
    <row r="134" spans="2:65" s="1" customFormat="1" ht="27.95" customHeight="1">
      <c r="B134" s="31"/>
      <c r="C134" s="26" t="s">
        <v>7616</v>
      </c>
      <c r="F134" s="24" t="str">
        <f>IF(E20="","",E20)</f>
        <v>Vyplň údaj</v>
      </c>
      <c r="I134" s="95" t="s">
        <v>7621</v>
      </c>
      <c r="J134" s="29" t="str">
        <f>E26</f>
        <v>VIS s.r.o. Hradec Králové</v>
      </c>
      <c r="L134" s="31"/>
    </row>
    <row r="135" spans="2:65" s="1" customFormat="1" ht="10.35" customHeight="1">
      <c r="B135" s="31"/>
      <c r="I135" s="94"/>
      <c r="L135" s="31"/>
    </row>
    <row r="136" spans="2:65" s="10" customFormat="1" ht="29.25" customHeight="1">
      <c r="B136" s="128"/>
      <c r="C136" s="129" t="s">
        <v>7963</v>
      </c>
      <c r="D136" s="130" t="s">
        <v>7649</v>
      </c>
      <c r="E136" s="130" t="s">
        <v>7645</v>
      </c>
      <c r="F136" s="130" t="s">
        <v>7646</v>
      </c>
      <c r="G136" s="130" t="s">
        <v>7964</v>
      </c>
      <c r="H136" s="130" t="s">
        <v>7965</v>
      </c>
      <c r="I136" s="131" t="s">
        <v>7966</v>
      </c>
      <c r="J136" s="132" t="s">
        <v>7954</v>
      </c>
      <c r="K136" s="133" t="s">
        <v>7967</v>
      </c>
      <c r="L136" s="128"/>
      <c r="M136" s="57" t="s">
        <v>7590</v>
      </c>
      <c r="N136" s="58" t="s">
        <v>7628</v>
      </c>
      <c r="O136" s="58" t="s">
        <v>7968</v>
      </c>
      <c r="P136" s="58" t="s">
        <v>7969</v>
      </c>
      <c r="Q136" s="58" t="s">
        <v>7970</v>
      </c>
      <c r="R136" s="58" t="s">
        <v>7971</v>
      </c>
      <c r="S136" s="58" t="s">
        <v>7972</v>
      </c>
      <c r="T136" s="59" t="s">
        <v>7973</v>
      </c>
    </row>
    <row r="137" spans="2:65" s="1" customFormat="1" ht="22.9" customHeight="1">
      <c r="B137" s="31"/>
      <c r="C137" s="62" t="s">
        <v>7974</v>
      </c>
      <c r="I137" s="94"/>
      <c r="J137" s="134">
        <f>BK137</f>
        <v>0</v>
      </c>
      <c r="L137" s="31"/>
      <c r="M137" s="60"/>
      <c r="N137" s="52"/>
      <c r="O137" s="52"/>
      <c r="P137" s="135">
        <f>P138+P305</f>
        <v>0</v>
      </c>
      <c r="Q137" s="52"/>
      <c r="R137" s="135">
        <f>R138+R305</f>
        <v>368.78147652000001</v>
      </c>
      <c r="S137" s="52"/>
      <c r="T137" s="136">
        <f>T138+T305</f>
        <v>27.306280000000001</v>
      </c>
      <c r="AT137" s="16" t="s">
        <v>7663</v>
      </c>
      <c r="AU137" s="16" t="s">
        <v>7956</v>
      </c>
      <c r="BK137" s="137">
        <f>BK138+BK305</f>
        <v>0</v>
      </c>
    </row>
    <row r="138" spans="2:65" s="11" customFormat="1" ht="25.9" customHeight="1">
      <c r="B138" s="138"/>
      <c r="D138" s="139" t="s">
        <v>7663</v>
      </c>
      <c r="E138" s="140" t="s">
        <v>7975</v>
      </c>
      <c r="F138" s="140" t="s">
        <v>7976</v>
      </c>
      <c r="I138" s="141"/>
      <c r="J138" s="142">
        <f>BK138</f>
        <v>0</v>
      </c>
      <c r="L138" s="138"/>
      <c r="M138" s="143"/>
      <c r="N138" s="144"/>
      <c r="O138" s="144"/>
      <c r="P138" s="145">
        <f>P139+P193+P207+P221+P236+P240+P296+P303</f>
        <v>0</v>
      </c>
      <c r="Q138" s="144"/>
      <c r="R138" s="145">
        <f>R139+R193+R207+R221+R236+R240+R296+R303</f>
        <v>364.11992595999999</v>
      </c>
      <c r="S138" s="144"/>
      <c r="T138" s="146">
        <f>T139+T193+T207+T221+T236+T240+T296+T303</f>
        <v>27.12828</v>
      </c>
      <c r="AR138" s="139" t="s">
        <v>7671</v>
      </c>
      <c r="AT138" s="147" t="s">
        <v>7663</v>
      </c>
      <c r="AU138" s="147" t="s">
        <v>7664</v>
      </c>
      <c r="AY138" s="139" t="s">
        <v>7977</v>
      </c>
      <c r="BK138" s="148">
        <f>BK139+BK193+BK207+BK221+BK236+BK240+BK296+BK303</f>
        <v>0</v>
      </c>
    </row>
    <row r="139" spans="2:65" s="11" customFormat="1" ht="22.9" customHeight="1">
      <c r="B139" s="138"/>
      <c r="D139" s="139" t="s">
        <v>7663</v>
      </c>
      <c r="E139" s="149" t="s">
        <v>7671</v>
      </c>
      <c r="F139" s="149" t="s">
        <v>7703</v>
      </c>
      <c r="I139" s="141"/>
      <c r="J139" s="150">
        <f>BK139</f>
        <v>0</v>
      </c>
      <c r="L139" s="138"/>
      <c r="M139" s="143"/>
      <c r="N139" s="144"/>
      <c r="O139" s="144"/>
      <c r="P139" s="145">
        <f>SUM(P140:P192)</f>
        <v>0</v>
      </c>
      <c r="Q139" s="144"/>
      <c r="R139" s="145">
        <f>SUM(R140:R192)</f>
        <v>40.151030200000001</v>
      </c>
      <c r="S139" s="144"/>
      <c r="T139" s="146">
        <f>SUM(T140:T192)</f>
        <v>0</v>
      </c>
      <c r="AR139" s="139" t="s">
        <v>7671</v>
      </c>
      <c r="AT139" s="147" t="s">
        <v>7663</v>
      </c>
      <c r="AU139" s="147" t="s">
        <v>7671</v>
      </c>
      <c r="AY139" s="139" t="s">
        <v>7977</v>
      </c>
      <c r="BK139" s="148">
        <f>SUM(BK140:BK192)</f>
        <v>0</v>
      </c>
    </row>
    <row r="140" spans="2:65" s="1" customFormat="1" ht="24" customHeight="1">
      <c r="B140" s="151"/>
      <c r="C140" s="152" t="s">
        <v>7671</v>
      </c>
      <c r="D140" s="152" t="s">
        <v>7978</v>
      </c>
      <c r="E140" s="153" t="s">
        <v>7979</v>
      </c>
      <c r="F140" s="154" t="s">
        <v>7980</v>
      </c>
      <c r="G140" s="155" t="s">
        <v>7981</v>
      </c>
      <c r="H140" s="156">
        <v>1800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4844</v>
      </c>
    </row>
    <row r="141" spans="2:65" s="1" customFormat="1" ht="24" customHeight="1">
      <c r="B141" s="151"/>
      <c r="C141" s="152" t="s">
        <v>7673</v>
      </c>
      <c r="D141" s="152" t="s">
        <v>7978</v>
      </c>
      <c r="E141" s="153" t="s">
        <v>7987</v>
      </c>
      <c r="F141" s="154" t="s">
        <v>7988</v>
      </c>
      <c r="G141" s="155" t="s">
        <v>7989</v>
      </c>
      <c r="H141" s="156">
        <v>90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4846</v>
      </c>
    </row>
    <row r="142" spans="2:65" s="1" customFormat="1" ht="16.5" customHeight="1">
      <c r="B142" s="151"/>
      <c r="C142" s="152" t="s">
        <v>7991</v>
      </c>
      <c r="D142" s="152" t="s">
        <v>7978</v>
      </c>
      <c r="E142" s="153" t="s">
        <v>7992</v>
      </c>
      <c r="F142" s="154" t="s">
        <v>7993</v>
      </c>
      <c r="G142" s="155" t="s">
        <v>7994</v>
      </c>
      <c r="H142" s="156">
        <v>23.867999999999999</v>
      </c>
      <c r="I142" s="157"/>
      <c r="J142" s="158">
        <f>ROUND(I142*H142,2)</f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4847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4149</v>
      </c>
      <c r="H143" s="169">
        <v>23.867999999999999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7983</v>
      </c>
      <c r="D144" s="152" t="s">
        <v>7978</v>
      </c>
      <c r="E144" s="153" t="s">
        <v>4150</v>
      </c>
      <c r="F144" s="154" t="s">
        <v>4151</v>
      </c>
      <c r="G144" s="155" t="s">
        <v>7994</v>
      </c>
      <c r="H144" s="156">
        <v>62.654000000000003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4152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4153</v>
      </c>
      <c r="H145" s="169">
        <v>62.654000000000003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24" customHeight="1">
      <c r="B146" s="151"/>
      <c r="C146" s="152" t="s">
        <v>8005</v>
      </c>
      <c r="D146" s="152" t="s">
        <v>7978</v>
      </c>
      <c r="E146" s="153" t="s">
        <v>4154</v>
      </c>
      <c r="F146" s="154" t="s">
        <v>4155</v>
      </c>
      <c r="G146" s="155" t="s">
        <v>7994</v>
      </c>
      <c r="H146" s="156">
        <v>83.537999999999997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4855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4156</v>
      </c>
      <c r="H147" s="169">
        <v>83.537999999999997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24" customHeight="1">
      <c r="B148" s="151"/>
      <c r="C148" s="152" t="s">
        <v>8012</v>
      </c>
      <c r="D148" s="152" t="s">
        <v>7978</v>
      </c>
      <c r="E148" s="153" t="s">
        <v>6021</v>
      </c>
      <c r="F148" s="154" t="s">
        <v>6022</v>
      </c>
      <c r="G148" s="155" t="s">
        <v>7994</v>
      </c>
      <c r="H148" s="156">
        <v>83.537999999999997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4157</v>
      </c>
    </row>
    <row r="149" spans="2:65" s="1" customFormat="1" ht="24" customHeight="1">
      <c r="B149" s="151"/>
      <c r="C149" s="152" t="s">
        <v>8016</v>
      </c>
      <c r="D149" s="152" t="s">
        <v>7978</v>
      </c>
      <c r="E149" s="153" t="s">
        <v>4158</v>
      </c>
      <c r="F149" s="154" t="s">
        <v>4159</v>
      </c>
      <c r="G149" s="155" t="s">
        <v>7994</v>
      </c>
      <c r="H149" s="156">
        <v>104.423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4863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4160</v>
      </c>
      <c r="H150" s="169">
        <v>104.423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7671</v>
      </c>
      <c r="AY150" s="167" t="s">
        <v>7977</v>
      </c>
    </row>
    <row r="151" spans="2:65" s="1" customFormat="1" ht="24" customHeight="1">
      <c r="B151" s="151"/>
      <c r="C151" s="152" t="s">
        <v>8023</v>
      </c>
      <c r="D151" s="152" t="s">
        <v>7978</v>
      </c>
      <c r="E151" s="153" t="s">
        <v>6029</v>
      </c>
      <c r="F151" s="154" t="s">
        <v>6030</v>
      </c>
      <c r="G151" s="155" t="s">
        <v>7994</v>
      </c>
      <c r="H151" s="156">
        <v>104.423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4161</v>
      </c>
    </row>
    <row r="152" spans="2:65" s="1" customFormat="1" ht="24" customHeight="1">
      <c r="B152" s="151"/>
      <c r="C152" s="152" t="s">
        <v>8027</v>
      </c>
      <c r="D152" s="152" t="s">
        <v>7978</v>
      </c>
      <c r="E152" s="153" t="s">
        <v>4869</v>
      </c>
      <c r="F152" s="154" t="s">
        <v>4870</v>
      </c>
      <c r="G152" s="155" t="s">
        <v>7994</v>
      </c>
      <c r="H152" s="156">
        <v>83.537999999999997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4162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4156</v>
      </c>
      <c r="H153" s="169">
        <v>83.537999999999997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8032</v>
      </c>
      <c r="D154" s="152" t="s">
        <v>7978</v>
      </c>
      <c r="E154" s="153" t="s">
        <v>4315</v>
      </c>
      <c r="F154" s="154" t="s">
        <v>4316</v>
      </c>
      <c r="G154" s="155" t="s">
        <v>7994</v>
      </c>
      <c r="H154" s="156">
        <v>83.537999999999997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4163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4156</v>
      </c>
      <c r="H155" s="169">
        <v>83.537999999999997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7671</v>
      </c>
      <c r="AY155" s="167" t="s">
        <v>7977</v>
      </c>
    </row>
    <row r="156" spans="2:65" s="1" customFormat="1" ht="24" customHeight="1">
      <c r="B156" s="151"/>
      <c r="C156" s="152" t="s">
        <v>5780</v>
      </c>
      <c r="D156" s="152" t="s">
        <v>7978</v>
      </c>
      <c r="E156" s="153" t="s">
        <v>5675</v>
      </c>
      <c r="F156" s="154" t="s">
        <v>5676</v>
      </c>
      <c r="G156" s="155" t="s">
        <v>5783</v>
      </c>
      <c r="H156" s="156">
        <v>320</v>
      </c>
      <c r="I156" s="157"/>
      <c r="J156" s="158">
        <f>ROUND(I156*H156,2)</f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>O156*H156</f>
        <v>0</v>
      </c>
      <c r="Q156" s="161">
        <v>1.4999999999999999E-4</v>
      </c>
      <c r="R156" s="161">
        <f>Q156*H156</f>
        <v>4.7999999999999994E-2</v>
      </c>
      <c r="S156" s="161">
        <v>0</v>
      </c>
      <c r="T156" s="162">
        <f>S156*H156</f>
        <v>0</v>
      </c>
      <c r="AR156" s="163" t="s">
        <v>7983</v>
      </c>
      <c r="AT156" s="163" t="s">
        <v>7978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4164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4165</v>
      </c>
      <c r="H157" s="169">
        <v>320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7671</v>
      </c>
      <c r="AY157" s="167" t="s">
        <v>7977</v>
      </c>
    </row>
    <row r="158" spans="2:65" s="1" customFormat="1" ht="24" customHeight="1">
      <c r="B158" s="151"/>
      <c r="C158" s="152" t="s">
        <v>5786</v>
      </c>
      <c r="D158" s="152" t="s">
        <v>7978</v>
      </c>
      <c r="E158" s="153" t="s">
        <v>5679</v>
      </c>
      <c r="F158" s="154" t="s">
        <v>5680</v>
      </c>
      <c r="G158" s="155" t="s">
        <v>5783</v>
      </c>
      <c r="H158" s="156">
        <v>320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4166</v>
      </c>
    </row>
    <row r="159" spans="2:65" s="1" customFormat="1" ht="24" customHeight="1">
      <c r="B159" s="151"/>
      <c r="C159" s="189" t="s">
        <v>5790</v>
      </c>
      <c r="D159" s="189" t="s">
        <v>5826</v>
      </c>
      <c r="E159" s="190" t="s">
        <v>5685</v>
      </c>
      <c r="F159" s="191" t="s">
        <v>5686</v>
      </c>
      <c r="G159" s="192" t="s">
        <v>5816</v>
      </c>
      <c r="H159" s="193">
        <v>40</v>
      </c>
      <c r="I159" s="194"/>
      <c r="J159" s="195">
        <f>ROUND(I159*H159,2)</f>
        <v>0</v>
      </c>
      <c r="K159" s="191" t="s">
        <v>5841</v>
      </c>
      <c r="L159" s="196"/>
      <c r="M159" s="197" t="s">
        <v>7590</v>
      </c>
      <c r="N159" s="198" t="s">
        <v>7629</v>
      </c>
      <c r="O159" s="54"/>
      <c r="P159" s="161">
        <f>O159*H159</f>
        <v>0</v>
      </c>
      <c r="Q159" s="161">
        <v>1</v>
      </c>
      <c r="R159" s="161">
        <f>Q159*H159</f>
        <v>40</v>
      </c>
      <c r="S159" s="161">
        <v>0</v>
      </c>
      <c r="T159" s="162">
        <f>S159*H159</f>
        <v>0</v>
      </c>
      <c r="AR159" s="163" t="s">
        <v>8023</v>
      </c>
      <c r="AT159" s="163" t="s">
        <v>5826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4167</v>
      </c>
    </row>
    <row r="160" spans="2:65" s="12" customFormat="1">
      <c r="B160" s="165"/>
      <c r="D160" s="166" t="s">
        <v>7985</v>
      </c>
      <c r="F160" s="168" t="s">
        <v>4168</v>
      </c>
      <c r="H160" s="169">
        <v>40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7592</v>
      </c>
      <c r="AX160" s="12" t="s">
        <v>7671</v>
      </c>
      <c r="AY160" s="167" t="s">
        <v>7977</v>
      </c>
    </row>
    <row r="161" spans="2:65" s="1" customFormat="1" ht="24" customHeight="1">
      <c r="B161" s="151"/>
      <c r="C161" s="152" t="s">
        <v>5795</v>
      </c>
      <c r="D161" s="152" t="s">
        <v>7978</v>
      </c>
      <c r="E161" s="153" t="s">
        <v>5682</v>
      </c>
      <c r="F161" s="154" t="s">
        <v>5683</v>
      </c>
      <c r="G161" s="155" t="s">
        <v>5783</v>
      </c>
      <c r="H161" s="156">
        <v>288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4169</v>
      </c>
    </row>
    <row r="162" spans="2:65" s="1" customFormat="1" ht="24" customHeight="1">
      <c r="B162" s="151"/>
      <c r="C162" s="152" t="s">
        <v>7597</v>
      </c>
      <c r="D162" s="152" t="s">
        <v>7978</v>
      </c>
      <c r="E162" s="153" t="s">
        <v>4873</v>
      </c>
      <c r="F162" s="154" t="s">
        <v>4874</v>
      </c>
      <c r="G162" s="155" t="s">
        <v>7994</v>
      </c>
      <c r="H162" s="156">
        <v>125.30800000000001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4875</v>
      </c>
    </row>
    <row r="163" spans="2:65" s="12" customFormat="1">
      <c r="B163" s="165"/>
      <c r="D163" s="166" t="s">
        <v>7985</v>
      </c>
      <c r="F163" s="168" t="s">
        <v>4170</v>
      </c>
      <c r="H163" s="169">
        <v>125.30800000000001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5804</v>
      </c>
      <c r="D164" s="152" t="s">
        <v>7978</v>
      </c>
      <c r="E164" s="153" t="s">
        <v>4877</v>
      </c>
      <c r="F164" s="154" t="s">
        <v>4878</v>
      </c>
      <c r="G164" s="155" t="s">
        <v>7994</v>
      </c>
      <c r="H164" s="156">
        <v>83.537999999999997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4171</v>
      </c>
    </row>
    <row r="165" spans="2:65" s="12" customFormat="1">
      <c r="B165" s="165"/>
      <c r="D165" s="166" t="s">
        <v>7985</v>
      </c>
      <c r="F165" s="168" t="s">
        <v>4172</v>
      </c>
      <c r="H165" s="169">
        <v>83.537999999999997</v>
      </c>
      <c r="I165" s="170"/>
      <c r="L165" s="165"/>
      <c r="M165" s="171"/>
      <c r="N165" s="172"/>
      <c r="O165" s="172"/>
      <c r="P165" s="172"/>
      <c r="Q165" s="172"/>
      <c r="R165" s="172"/>
      <c r="S165" s="172"/>
      <c r="T165" s="173"/>
      <c r="AT165" s="167" t="s">
        <v>7985</v>
      </c>
      <c r="AU165" s="167" t="s">
        <v>7673</v>
      </c>
      <c r="AV165" s="12" t="s">
        <v>7673</v>
      </c>
      <c r="AW165" s="12" t="s">
        <v>7592</v>
      </c>
      <c r="AX165" s="12" t="s">
        <v>7671</v>
      </c>
      <c r="AY165" s="167" t="s">
        <v>7977</v>
      </c>
    </row>
    <row r="166" spans="2:65" s="1" customFormat="1" ht="24" customHeight="1">
      <c r="B166" s="151"/>
      <c r="C166" s="152" t="s">
        <v>5809</v>
      </c>
      <c r="D166" s="152" t="s">
        <v>7978</v>
      </c>
      <c r="E166" s="153" t="s">
        <v>4881</v>
      </c>
      <c r="F166" s="154" t="s">
        <v>4882</v>
      </c>
      <c r="G166" s="155" t="s">
        <v>7994</v>
      </c>
      <c r="H166" s="156">
        <v>279.27600000000001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0</v>
      </c>
      <c r="R166" s="161">
        <f>Q166*H166</f>
        <v>0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4883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4173</v>
      </c>
      <c r="H167" s="169">
        <v>139.63800000000001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2" customFormat="1">
      <c r="B168" s="165"/>
      <c r="D168" s="166" t="s">
        <v>7985</v>
      </c>
      <c r="F168" s="168" t="s">
        <v>4174</v>
      </c>
      <c r="H168" s="169">
        <v>279.27600000000001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5813</v>
      </c>
      <c r="D169" s="152" t="s">
        <v>7978</v>
      </c>
      <c r="E169" s="153" t="s">
        <v>6055</v>
      </c>
      <c r="F169" s="154" t="s">
        <v>6056</v>
      </c>
      <c r="G169" s="155" t="s">
        <v>7994</v>
      </c>
      <c r="H169" s="156">
        <v>110.97799999999999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4175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4176</v>
      </c>
      <c r="H170" s="169">
        <v>110.97799999999999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5819</v>
      </c>
      <c r="D171" s="152" t="s">
        <v>7978</v>
      </c>
      <c r="E171" s="153" t="s">
        <v>6060</v>
      </c>
      <c r="F171" s="154" t="s">
        <v>6061</v>
      </c>
      <c r="G171" s="155" t="s">
        <v>7994</v>
      </c>
      <c r="H171" s="156">
        <v>998.80200000000002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4177</v>
      </c>
    </row>
    <row r="172" spans="2:65" s="12" customFormat="1">
      <c r="B172" s="165"/>
      <c r="D172" s="166" t="s">
        <v>7985</v>
      </c>
      <c r="F172" s="168" t="s">
        <v>4178</v>
      </c>
      <c r="H172" s="169">
        <v>998.80200000000002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24" customHeight="1">
      <c r="B173" s="151"/>
      <c r="C173" s="152" t="s">
        <v>5825</v>
      </c>
      <c r="D173" s="152" t="s">
        <v>7978</v>
      </c>
      <c r="E173" s="153" t="s">
        <v>5800</v>
      </c>
      <c r="F173" s="154" t="s">
        <v>5801</v>
      </c>
      <c r="G173" s="155" t="s">
        <v>7994</v>
      </c>
      <c r="H173" s="156">
        <v>167.07599999999999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4179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4180</v>
      </c>
      <c r="H174" s="169">
        <v>167.07599999999999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7596</v>
      </c>
      <c r="D175" s="152" t="s">
        <v>7978</v>
      </c>
      <c r="E175" s="153" t="s">
        <v>5805</v>
      </c>
      <c r="F175" s="154" t="s">
        <v>5806</v>
      </c>
      <c r="G175" s="155" t="s">
        <v>7994</v>
      </c>
      <c r="H175" s="156">
        <v>1503.684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4181</v>
      </c>
    </row>
    <row r="176" spans="2:65" s="12" customFormat="1">
      <c r="B176" s="165"/>
      <c r="D176" s="166" t="s">
        <v>7985</v>
      </c>
      <c r="F176" s="168" t="s">
        <v>4182</v>
      </c>
      <c r="H176" s="169">
        <v>1503.684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7592</v>
      </c>
      <c r="AX176" s="12" t="s">
        <v>7671</v>
      </c>
      <c r="AY176" s="167" t="s">
        <v>7977</v>
      </c>
    </row>
    <row r="177" spans="2:65" s="1" customFormat="1" ht="16.5" customHeight="1">
      <c r="B177" s="151"/>
      <c r="C177" s="152" t="s">
        <v>5838</v>
      </c>
      <c r="D177" s="152" t="s">
        <v>7978</v>
      </c>
      <c r="E177" s="153" t="s">
        <v>4183</v>
      </c>
      <c r="F177" s="154" t="s">
        <v>4184</v>
      </c>
      <c r="G177" s="155" t="s">
        <v>7994</v>
      </c>
      <c r="H177" s="156">
        <v>139.63800000000001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4185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4186</v>
      </c>
      <c r="H178" s="169">
        <v>139.63800000000001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7671</v>
      </c>
      <c r="AY178" s="167" t="s">
        <v>7977</v>
      </c>
    </row>
    <row r="179" spans="2:65" s="1" customFormat="1" ht="16.5" customHeight="1">
      <c r="B179" s="151"/>
      <c r="C179" s="152" t="s">
        <v>5844</v>
      </c>
      <c r="D179" s="152" t="s">
        <v>7978</v>
      </c>
      <c r="E179" s="153" t="s">
        <v>4187</v>
      </c>
      <c r="F179" s="154" t="s">
        <v>4188</v>
      </c>
      <c r="G179" s="155" t="s">
        <v>7994</v>
      </c>
      <c r="H179" s="156">
        <v>139.63800000000001</v>
      </c>
      <c r="I179" s="157"/>
      <c r="J179" s="158">
        <f>ROUND(I179*H179,2)</f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>O179*H179</f>
        <v>0</v>
      </c>
      <c r="Q179" s="161">
        <v>0</v>
      </c>
      <c r="R179" s="161">
        <f>Q179*H179</f>
        <v>0</v>
      </c>
      <c r="S179" s="161">
        <v>0</v>
      </c>
      <c r="T179" s="162">
        <f>S179*H179</f>
        <v>0</v>
      </c>
      <c r="AR179" s="163" t="s">
        <v>7983</v>
      </c>
      <c r="AT179" s="163" t="s">
        <v>7978</v>
      </c>
      <c r="AU179" s="163" t="s">
        <v>7673</v>
      </c>
      <c r="AY179" s="16" t="s">
        <v>7977</v>
      </c>
      <c r="BE179" s="164">
        <f>IF(N179="základní",J179,0)</f>
        <v>0</v>
      </c>
      <c r="BF179" s="164">
        <f>IF(N179="snížená",J179,0)</f>
        <v>0</v>
      </c>
      <c r="BG179" s="164">
        <f>IF(N179="zákl. přenesená",J179,0)</f>
        <v>0</v>
      </c>
      <c r="BH179" s="164">
        <f>IF(N179="sníž. přenesená",J179,0)</f>
        <v>0</v>
      </c>
      <c r="BI179" s="164">
        <f>IF(N179="nulová",J179,0)</f>
        <v>0</v>
      </c>
      <c r="BJ179" s="16" t="s">
        <v>7671</v>
      </c>
      <c r="BK179" s="164">
        <f>ROUND(I179*H179,2)</f>
        <v>0</v>
      </c>
      <c r="BL179" s="16" t="s">
        <v>7983</v>
      </c>
      <c r="BM179" s="163" t="s">
        <v>4189</v>
      </c>
    </row>
    <row r="180" spans="2:65" s="1" customFormat="1" ht="16.5" customHeight="1">
      <c r="B180" s="151"/>
      <c r="C180" s="152" t="s">
        <v>5850</v>
      </c>
      <c r="D180" s="152" t="s">
        <v>7978</v>
      </c>
      <c r="E180" s="153" t="s">
        <v>5810</v>
      </c>
      <c r="F180" s="154" t="s">
        <v>5811</v>
      </c>
      <c r="G180" s="155" t="s">
        <v>7994</v>
      </c>
      <c r="H180" s="156">
        <v>278.05399999999997</v>
      </c>
      <c r="I180" s="157"/>
      <c r="J180" s="158">
        <f>ROUND(I180*H180,2)</f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>O180*H180</f>
        <v>0</v>
      </c>
      <c r="Q180" s="161">
        <v>0</v>
      </c>
      <c r="R180" s="161">
        <f>Q180*H180</f>
        <v>0</v>
      </c>
      <c r="S180" s="161">
        <v>0</v>
      </c>
      <c r="T180" s="162">
        <f>S180*H180</f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4190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4191</v>
      </c>
      <c r="H181" s="169">
        <v>278.05399999999997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" customFormat="1" ht="24" customHeight="1">
      <c r="B182" s="151"/>
      <c r="C182" s="152" t="s">
        <v>5854</v>
      </c>
      <c r="D182" s="152" t="s">
        <v>7978</v>
      </c>
      <c r="E182" s="153" t="s">
        <v>5814</v>
      </c>
      <c r="F182" s="154" t="s">
        <v>5815</v>
      </c>
      <c r="G182" s="155" t="s">
        <v>5816</v>
      </c>
      <c r="H182" s="156">
        <v>556.10799999999995</v>
      </c>
      <c r="I182" s="157"/>
      <c r="J182" s="158">
        <f>ROUND(I182*H182,2)</f>
        <v>0</v>
      </c>
      <c r="K182" s="154" t="s">
        <v>5841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4192</v>
      </c>
    </row>
    <row r="183" spans="2:65" s="12" customFormat="1">
      <c r="B183" s="165"/>
      <c r="D183" s="166" t="s">
        <v>7985</v>
      </c>
      <c r="F183" s="168" t="s">
        <v>4193</v>
      </c>
      <c r="H183" s="169">
        <v>556.10799999999995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7592</v>
      </c>
      <c r="AX183" s="12" t="s">
        <v>7671</v>
      </c>
      <c r="AY183" s="167" t="s">
        <v>7977</v>
      </c>
    </row>
    <row r="184" spans="2:65" s="1" customFormat="1" ht="24" customHeight="1">
      <c r="B184" s="151"/>
      <c r="C184" s="152" t="s">
        <v>5860</v>
      </c>
      <c r="D184" s="152" t="s">
        <v>7978</v>
      </c>
      <c r="E184" s="153" t="s">
        <v>5820</v>
      </c>
      <c r="F184" s="154" t="s">
        <v>5821</v>
      </c>
      <c r="G184" s="155" t="s">
        <v>7994</v>
      </c>
      <c r="H184" s="156">
        <v>139.63800000000001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4921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4173</v>
      </c>
      <c r="H185" s="169">
        <v>139.63800000000001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7671</v>
      </c>
      <c r="AY185" s="167" t="s">
        <v>7977</v>
      </c>
    </row>
    <row r="186" spans="2:65" s="1" customFormat="1" ht="24" customHeight="1">
      <c r="B186" s="151"/>
      <c r="C186" s="152" t="s">
        <v>5868</v>
      </c>
      <c r="D186" s="152" t="s">
        <v>7978</v>
      </c>
      <c r="E186" s="153" t="s">
        <v>5715</v>
      </c>
      <c r="F186" s="154" t="s">
        <v>3399</v>
      </c>
      <c r="G186" s="155" t="s">
        <v>5783</v>
      </c>
      <c r="H186" s="156">
        <v>79.56</v>
      </c>
      <c r="I186" s="157"/>
      <c r="J186" s="158">
        <f>ROUND(I186*H186,2)</f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>O186*H186</f>
        <v>0</v>
      </c>
      <c r="Q186" s="161">
        <v>0</v>
      </c>
      <c r="R186" s="161">
        <f>Q186*H186</f>
        <v>0</v>
      </c>
      <c r="S186" s="161">
        <v>0</v>
      </c>
      <c r="T186" s="162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4935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4194</v>
      </c>
      <c r="H187" s="169">
        <v>79.56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7671</v>
      </c>
      <c r="AY187" s="167" t="s">
        <v>7977</v>
      </c>
    </row>
    <row r="188" spans="2:65" s="1" customFormat="1" ht="16.5" customHeight="1">
      <c r="B188" s="151"/>
      <c r="C188" s="152" t="s">
        <v>5876</v>
      </c>
      <c r="D188" s="152" t="s">
        <v>7978</v>
      </c>
      <c r="E188" s="153" t="s">
        <v>4937</v>
      </c>
      <c r="F188" s="154" t="s">
        <v>4938</v>
      </c>
      <c r="G188" s="155" t="s">
        <v>5783</v>
      </c>
      <c r="H188" s="156">
        <v>342</v>
      </c>
      <c r="I188" s="157"/>
      <c r="J188" s="158">
        <f>ROUND(I188*H188,2)</f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>O188*H188</f>
        <v>0</v>
      </c>
      <c r="Q188" s="161">
        <v>0</v>
      </c>
      <c r="R188" s="161">
        <f>Q188*H188</f>
        <v>0</v>
      </c>
      <c r="S188" s="161">
        <v>0</v>
      </c>
      <c r="T188" s="162">
        <f>S188*H188</f>
        <v>0</v>
      </c>
      <c r="AR188" s="163" t="s">
        <v>7983</v>
      </c>
      <c r="AT188" s="163" t="s">
        <v>7978</v>
      </c>
      <c r="AU188" s="163" t="s">
        <v>7673</v>
      </c>
      <c r="AY188" s="16" t="s">
        <v>7977</v>
      </c>
      <c r="BE188" s="164">
        <f>IF(N188="základní",J188,0)</f>
        <v>0</v>
      </c>
      <c r="BF188" s="164">
        <f>IF(N188="snížená",J188,0)</f>
        <v>0</v>
      </c>
      <c r="BG188" s="164">
        <f>IF(N188="zákl. přenesená",J188,0)</f>
        <v>0</v>
      </c>
      <c r="BH188" s="164">
        <f>IF(N188="sníž. přenesená",J188,0)</f>
        <v>0</v>
      </c>
      <c r="BI188" s="164">
        <f>IF(N188="nulová",J188,0)</f>
        <v>0</v>
      </c>
      <c r="BJ188" s="16" t="s">
        <v>7671</v>
      </c>
      <c r="BK188" s="164">
        <f>ROUND(I188*H188,2)</f>
        <v>0</v>
      </c>
      <c r="BL188" s="16" t="s">
        <v>7983</v>
      </c>
      <c r="BM188" s="163" t="s">
        <v>4939</v>
      </c>
    </row>
    <row r="189" spans="2:65" s="12" customFormat="1">
      <c r="B189" s="165"/>
      <c r="D189" s="166" t="s">
        <v>7985</v>
      </c>
      <c r="E189" s="167" t="s">
        <v>7590</v>
      </c>
      <c r="F189" s="168" t="s">
        <v>4195</v>
      </c>
      <c r="H189" s="169">
        <v>342</v>
      </c>
      <c r="I189" s="170"/>
      <c r="L189" s="165"/>
      <c r="M189" s="171"/>
      <c r="N189" s="172"/>
      <c r="O189" s="172"/>
      <c r="P189" s="172"/>
      <c r="Q189" s="172"/>
      <c r="R189" s="172"/>
      <c r="S189" s="172"/>
      <c r="T189" s="173"/>
      <c r="AT189" s="167" t="s">
        <v>7985</v>
      </c>
      <c r="AU189" s="167" t="s">
        <v>7673</v>
      </c>
      <c r="AV189" s="12" t="s">
        <v>7673</v>
      </c>
      <c r="AW189" s="12" t="s">
        <v>7620</v>
      </c>
      <c r="AX189" s="12" t="s">
        <v>7671</v>
      </c>
      <c r="AY189" s="167" t="s">
        <v>7977</v>
      </c>
    </row>
    <row r="190" spans="2:65" s="1" customFormat="1" ht="16.5" customHeight="1">
      <c r="B190" s="151"/>
      <c r="C190" s="152" t="s">
        <v>5883</v>
      </c>
      <c r="D190" s="152" t="s">
        <v>7978</v>
      </c>
      <c r="E190" s="153" t="s">
        <v>5851</v>
      </c>
      <c r="F190" s="154" t="s">
        <v>5852</v>
      </c>
      <c r="G190" s="155" t="s">
        <v>5783</v>
      </c>
      <c r="H190" s="156">
        <v>79.56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1.2700000000000001E-3</v>
      </c>
      <c r="R190" s="161">
        <f>Q190*H190</f>
        <v>0.10104120000000001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4943</v>
      </c>
    </row>
    <row r="191" spans="2:65" s="1" customFormat="1" ht="16.5" customHeight="1">
      <c r="B191" s="151"/>
      <c r="C191" s="189" t="s">
        <v>5887</v>
      </c>
      <c r="D191" s="189" t="s">
        <v>5826</v>
      </c>
      <c r="E191" s="190" t="s">
        <v>5855</v>
      </c>
      <c r="F191" s="191" t="s">
        <v>5856</v>
      </c>
      <c r="G191" s="192" t="s">
        <v>5857</v>
      </c>
      <c r="H191" s="193">
        <v>1.9890000000000001</v>
      </c>
      <c r="I191" s="194"/>
      <c r="J191" s="195">
        <f>ROUND(I191*H191,2)</f>
        <v>0</v>
      </c>
      <c r="K191" s="191" t="s">
        <v>7982</v>
      </c>
      <c r="L191" s="196"/>
      <c r="M191" s="197" t="s">
        <v>7590</v>
      </c>
      <c r="N191" s="198" t="s">
        <v>7629</v>
      </c>
      <c r="O191" s="54"/>
      <c r="P191" s="161">
        <f>O191*H191</f>
        <v>0</v>
      </c>
      <c r="Q191" s="161">
        <v>1E-3</v>
      </c>
      <c r="R191" s="161">
        <f>Q191*H191</f>
        <v>1.9890000000000003E-3</v>
      </c>
      <c r="S191" s="161">
        <v>0</v>
      </c>
      <c r="T191" s="162">
        <f>S191*H191</f>
        <v>0</v>
      </c>
      <c r="AR191" s="163" t="s">
        <v>8023</v>
      </c>
      <c r="AT191" s="163" t="s">
        <v>5826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4944</v>
      </c>
    </row>
    <row r="192" spans="2:65" s="12" customFormat="1">
      <c r="B192" s="165"/>
      <c r="D192" s="166" t="s">
        <v>7985</v>
      </c>
      <c r="F192" s="168" t="s">
        <v>4196</v>
      </c>
      <c r="H192" s="169">
        <v>1.9890000000000001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7592</v>
      </c>
      <c r="AX192" s="12" t="s">
        <v>7671</v>
      </c>
      <c r="AY192" s="167" t="s">
        <v>7977</v>
      </c>
    </row>
    <row r="193" spans="2:65" s="11" customFormat="1" ht="22.9" customHeight="1">
      <c r="B193" s="138"/>
      <c r="D193" s="139" t="s">
        <v>7663</v>
      </c>
      <c r="E193" s="149" t="s">
        <v>7673</v>
      </c>
      <c r="F193" s="149" t="s">
        <v>6078</v>
      </c>
      <c r="I193" s="141"/>
      <c r="J193" s="150">
        <f>BK193</f>
        <v>0</v>
      </c>
      <c r="L193" s="138"/>
      <c r="M193" s="143"/>
      <c r="N193" s="144"/>
      <c r="O193" s="144"/>
      <c r="P193" s="145">
        <f>SUM(P194:P206)</f>
        <v>0</v>
      </c>
      <c r="Q193" s="144"/>
      <c r="R193" s="145">
        <f>SUM(R194:R206)</f>
        <v>74.613232199999999</v>
      </c>
      <c r="S193" s="144"/>
      <c r="T193" s="146">
        <f>SUM(T194:T206)</f>
        <v>0</v>
      </c>
      <c r="AR193" s="139" t="s">
        <v>7671</v>
      </c>
      <c r="AT193" s="147" t="s">
        <v>7663</v>
      </c>
      <c r="AU193" s="147" t="s">
        <v>7671</v>
      </c>
      <c r="AY193" s="139" t="s">
        <v>7977</v>
      </c>
      <c r="BK193" s="148">
        <f>SUM(BK194:BK206)</f>
        <v>0</v>
      </c>
    </row>
    <row r="194" spans="2:65" s="1" customFormat="1" ht="24" customHeight="1">
      <c r="B194" s="151"/>
      <c r="C194" s="152" t="s">
        <v>5894</v>
      </c>
      <c r="D194" s="152" t="s">
        <v>7978</v>
      </c>
      <c r="E194" s="153" t="s">
        <v>6079</v>
      </c>
      <c r="F194" s="154" t="s">
        <v>6080</v>
      </c>
      <c r="G194" s="155" t="s">
        <v>5863</v>
      </c>
      <c r="H194" s="156">
        <v>36</v>
      </c>
      <c r="I194" s="157"/>
      <c r="J194" s="158">
        <f>ROUND(I194*H194,2)</f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>O194*H194</f>
        <v>0</v>
      </c>
      <c r="Q194" s="161">
        <v>0.22656999999999999</v>
      </c>
      <c r="R194" s="161">
        <f>Q194*H194</f>
        <v>8.1565200000000004</v>
      </c>
      <c r="S194" s="161">
        <v>0</v>
      </c>
      <c r="T194" s="162">
        <f>S194*H194</f>
        <v>0</v>
      </c>
      <c r="AR194" s="163" t="s">
        <v>7983</v>
      </c>
      <c r="AT194" s="163" t="s">
        <v>7978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7983</v>
      </c>
      <c r="BM194" s="163" t="s">
        <v>3405</v>
      </c>
    </row>
    <row r="195" spans="2:65" s="12" customFormat="1">
      <c r="B195" s="165"/>
      <c r="D195" s="166" t="s">
        <v>7985</v>
      </c>
      <c r="E195" s="167" t="s">
        <v>7590</v>
      </c>
      <c r="F195" s="168" t="s">
        <v>4197</v>
      </c>
      <c r="H195" s="169">
        <v>36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7620</v>
      </c>
      <c r="AX195" s="12" t="s">
        <v>7671</v>
      </c>
      <c r="AY195" s="167" t="s">
        <v>7977</v>
      </c>
    </row>
    <row r="196" spans="2:65" s="1" customFormat="1" ht="24" customHeight="1">
      <c r="B196" s="151"/>
      <c r="C196" s="152" t="s">
        <v>5899</v>
      </c>
      <c r="D196" s="152" t="s">
        <v>7978</v>
      </c>
      <c r="E196" s="153" t="s">
        <v>4953</v>
      </c>
      <c r="F196" s="154" t="s">
        <v>4954</v>
      </c>
      <c r="G196" s="155" t="s">
        <v>5783</v>
      </c>
      <c r="H196" s="156">
        <v>47.56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2.2000000000000001E-4</v>
      </c>
      <c r="R196" s="161">
        <f>Q196*H196</f>
        <v>1.0463200000000001E-2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4198</v>
      </c>
    </row>
    <row r="197" spans="2:65" s="12" customFormat="1">
      <c r="B197" s="165"/>
      <c r="D197" s="166" t="s">
        <v>7985</v>
      </c>
      <c r="E197" s="167" t="s">
        <v>7590</v>
      </c>
      <c r="F197" s="168" t="s">
        <v>4199</v>
      </c>
      <c r="H197" s="169">
        <v>47.56</v>
      </c>
      <c r="I197" s="170"/>
      <c r="L197" s="165"/>
      <c r="M197" s="171"/>
      <c r="N197" s="172"/>
      <c r="O197" s="172"/>
      <c r="P197" s="172"/>
      <c r="Q197" s="172"/>
      <c r="R197" s="172"/>
      <c r="S197" s="172"/>
      <c r="T197" s="173"/>
      <c r="AT197" s="167" t="s">
        <v>7985</v>
      </c>
      <c r="AU197" s="167" t="s">
        <v>7673</v>
      </c>
      <c r="AV197" s="12" t="s">
        <v>7673</v>
      </c>
      <c r="AW197" s="12" t="s">
        <v>7620</v>
      </c>
      <c r="AX197" s="12" t="s">
        <v>7671</v>
      </c>
      <c r="AY197" s="167" t="s">
        <v>7977</v>
      </c>
    </row>
    <row r="198" spans="2:65" s="1" customFormat="1" ht="16.5" customHeight="1">
      <c r="B198" s="151"/>
      <c r="C198" s="189" t="s">
        <v>5903</v>
      </c>
      <c r="D198" s="189" t="s">
        <v>5826</v>
      </c>
      <c r="E198" s="190" t="s">
        <v>4200</v>
      </c>
      <c r="F198" s="191" t="s">
        <v>4201</v>
      </c>
      <c r="G198" s="192" t="s">
        <v>5783</v>
      </c>
      <c r="H198" s="193">
        <v>54.694000000000003</v>
      </c>
      <c r="I198" s="194"/>
      <c r="J198" s="195">
        <f>ROUND(I198*H198,2)</f>
        <v>0</v>
      </c>
      <c r="K198" s="191" t="s">
        <v>7982</v>
      </c>
      <c r="L198" s="196"/>
      <c r="M198" s="197" t="s">
        <v>7590</v>
      </c>
      <c r="N198" s="198" t="s">
        <v>7629</v>
      </c>
      <c r="O198" s="54"/>
      <c r="P198" s="161">
        <f>O198*H198</f>
        <v>0</v>
      </c>
      <c r="Q198" s="161">
        <v>5.0000000000000001E-4</v>
      </c>
      <c r="R198" s="161">
        <f>Q198*H198</f>
        <v>2.7347000000000003E-2</v>
      </c>
      <c r="S198" s="161">
        <v>0</v>
      </c>
      <c r="T198" s="162">
        <f>S198*H198</f>
        <v>0</v>
      </c>
      <c r="AR198" s="163" t="s">
        <v>8023</v>
      </c>
      <c r="AT198" s="163" t="s">
        <v>5826</v>
      </c>
      <c r="AU198" s="163" t="s">
        <v>7673</v>
      </c>
      <c r="AY198" s="16" t="s">
        <v>7977</v>
      </c>
      <c r="BE198" s="164">
        <f>IF(N198="základní",J198,0)</f>
        <v>0</v>
      </c>
      <c r="BF198" s="164">
        <f>IF(N198="snížená",J198,0)</f>
        <v>0</v>
      </c>
      <c r="BG198" s="164">
        <f>IF(N198="zákl. přenesená",J198,0)</f>
        <v>0</v>
      </c>
      <c r="BH198" s="164">
        <f>IF(N198="sníž. přenesená",J198,0)</f>
        <v>0</v>
      </c>
      <c r="BI198" s="164">
        <f>IF(N198="nulová",J198,0)</f>
        <v>0</v>
      </c>
      <c r="BJ198" s="16" t="s">
        <v>7671</v>
      </c>
      <c r="BK198" s="164">
        <f>ROUND(I198*H198,2)</f>
        <v>0</v>
      </c>
      <c r="BL198" s="16" t="s">
        <v>7983</v>
      </c>
      <c r="BM198" s="163" t="s">
        <v>4202</v>
      </c>
    </row>
    <row r="199" spans="2:65" s="12" customFormat="1">
      <c r="B199" s="165"/>
      <c r="D199" s="166" t="s">
        <v>7985</v>
      </c>
      <c r="F199" s="168" t="s">
        <v>4203</v>
      </c>
      <c r="H199" s="169">
        <v>54.694000000000003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7592</v>
      </c>
      <c r="AX199" s="12" t="s">
        <v>7671</v>
      </c>
      <c r="AY199" s="167" t="s">
        <v>7977</v>
      </c>
    </row>
    <row r="200" spans="2:65" s="1" customFormat="1" ht="24" customHeight="1">
      <c r="B200" s="151"/>
      <c r="C200" s="152" t="s">
        <v>5907</v>
      </c>
      <c r="D200" s="152" t="s">
        <v>7978</v>
      </c>
      <c r="E200" s="153" t="s">
        <v>4969</v>
      </c>
      <c r="F200" s="154" t="s">
        <v>4970</v>
      </c>
      <c r="G200" s="155" t="s">
        <v>7994</v>
      </c>
      <c r="H200" s="156">
        <v>19.89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1.98</v>
      </c>
      <c r="R200" s="161">
        <f>Q200*H200</f>
        <v>39.382199999999997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4971</v>
      </c>
    </row>
    <row r="201" spans="2:65" s="12" customFormat="1">
      <c r="B201" s="165"/>
      <c r="D201" s="166" t="s">
        <v>7985</v>
      </c>
      <c r="E201" s="167" t="s">
        <v>7590</v>
      </c>
      <c r="F201" s="168" t="s">
        <v>4204</v>
      </c>
      <c r="H201" s="169">
        <v>19.89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7985</v>
      </c>
      <c r="AU201" s="167" t="s">
        <v>7673</v>
      </c>
      <c r="AV201" s="12" t="s">
        <v>7673</v>
      </c>
      <c r="AW201" s="12" t="s">
        <v>7620</v>
      </c>
      <c r="AX201" s="12" t="s">
        <v>7671</v>
      </c>
      <c r="AY201" s="167" t="s">
        <v>7977</v>
      </c>
    </row>
    <row r="202" spans="2:65" s="1" customFormat="1" ht="16.5" customHeight="1">
      <c r="B202" s="151"/>
      <c r="C202" s="152" t="s">
        <v>5911</v>
      </c>
      <c r="D202" s="152" t="s">
        <v>7978</v>
      </c>
      <c r="E202" s="153" t="s">
        <v>6087</v>
      </c>
      <c r="F202" s="154" t="s">
        <v>6088</v>
      </c>
      <c r="G202" s="155" t="s">
        <v>7994</v>
      </c>
      <c r="H202" s="156">
        <v>11.933999999999999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2.2563399999999998</v>
      </c>
      <c r="R202" s="161">
        <f>Q202*H202</f>
        <v>26.927161559999995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4974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4205</v>
      </c>
      <c r="H203" s="169">
        <v>11.933999999999999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7671</v>
      </c>
      <c r="AY203" s="167" t="s">
        <v>7977</v>
      </c>
    </row>
    <row r="204" spans="2:65" s="1" customFormat="1" ht="24" customHeight="1">
      <c r="B204" s="151"/>
      <c r="C204" s="152" t="s">
        <v>5915</v>
      </c>
      <c r="D204" s="152" t="s">
        <v>7978</v>
      </c>
      <c r="E204" s="153" t="s">
        <v>4206</v>
      </c>
      <c r="F204" s="154" t="s">
        <v>4207</v>
      </c>
      <c r="G204" s="155" t="s">
        <v>7994</v>
      </c>
      <c r="H204" s="156">
        <v>3.5999999999999997E-2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3.0427900000000001</v>
      </c>
      <c r="R204" s="161">
        <f>Q204*H204</f>
        <v>0.10954043999999999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4208</v>
      </c>
    </row>
    <row r="205" spans="2:65" s="1" customFormat="1" ht="19.5">
      <c r="B205" s="31"/>
      <c r="D205" s="166" t="s">
        <v>5891</v>
      </c>
      <c r="F205" s="199" t="s">
        <v>4209</v>
      </c>
      <c r="I205" s="94"/>
      <c r="L205" s="31"/>
      <c r="M205" s="200"/>
      <c r="N205" s="54"/>
      <c r="O205" s="54"/>
      <c r="P205" s="54"/>
      <c r="Q205" s="54"/>
      <c r="R205" s="54"/>
      <c r="S205" s="54"/>
      <c r="T205" s="55"/>
      <c r="AT205" s="16" t="s">
        <v>5891</v>
      </c>
      <c r="AU205" s="16" t="s">
        <v>7673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4210</v>
      </c>
      <c r="H206" s="169">
        <v>3.5999999999999997E-2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7671</v>
      </c>
      <c r="AY206" s="167" t="s">
        <v>7977</v>
      </c>
    </row>
    <row r="207" spans="2:65" s="11" customFormat="1" ht="22.9" customHeight="1">
      <c r="B207" s="138"/>
      <c r="D207" s="139" t="s">
        <v>7663</v>
      </c>
      <c r="E207" s="149" t="s">
        <v>7991</v>
      </c>
      <c r="F207" s="149" t="s">
        <v>6091</v>
      </c>
      <c r="I207" s="141"/>
      <c r="J207" s="150">
        <f>BK207</f>
        <v>0</v>
      </c>
      <c r="L207" s="138"/>
      <c r="M207" s="143"/>
      <c r="N207" s="144"/>
      <c r="O207" s="144"/>
      <c r="P207" s="145">
        <f>SUM(P208:P220)</f>
        <v>0</v>
      </c>
      <c r="Q207" s="144"/>
      <c r="R207" s="145">
        <f>SUM(R208:R220)</f>
        <v>238.43900915999998</v>
      </c>
      <c r="S207" s="144"/>
      <c r="T207" s="146">
        <f>SUM(T208:T220)</f>
        <v>0</v>
      </c>
      <c r="AR207" s="139" t="s">
        <v>7671</v>
      </c>
      <c r="AT207" s="147" t="s">
        <v>7663</v>
      </c>
      <c r="AU207" s="147" t="s">
        <v>7671</v>
      </c>
      <c r="AY207" s="139" t="s">
        <v>7977</v>
      </c>
      <c r="BK207" s="148">
        <f>SUM(BK208:BK220)</f>
        <v>0</v>
      </c>
    </row>
    <row r="208" spans="2:65" s="1" customFormat="1" ht="24" customHeight="1">
      <c r="B208" s="151"/>
      <c r="C208" s="152" t="s">
        <v>5919</v>
      </c>
      <c r="D208" s="152" t="s">
        <v>7978</v>
      </c>
      <c r="E208" s="153" t="s">
        <v>4211</v>
      </c>
      <c r="F208" s="154" t="s">
        <v>4212</v>
      </c>
      <c r="G208" s="155" t="s">
        <v>7994</v>
      </c>
      <c r="H208" s="156">
        <v>11.89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2.5143</v>
      </c>
      <c r="R208" s="161">
        <f>Q208*H208</f>
        <v>29.895027000000002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4996</v>
      </c>
    </row>
    <row r="209" spans="2:65" s="1" customFormat="1" ht="29.25">
      <c r="B209" s="31"/>
      <c r="D209" s="166" t="s">
        <v>5891</v>
      </c>
      <c r="F209" s="199" t="s">
        <v>4213</v>
      </c>
      <c r="I209" s="94"/>
      <c r="L209" s="31"/>
      <c r="M209" s="200"/>
      <c r="N209" s="54"/>
      <c r="O209" s="54"/>
      <c r="P209" s="54"/>
      <c r="Q209" s="54"/>
      <c r="R209" s="54"/>
      <c r="S209" s="54"/>
      <c r="T209" s="55"/>
      <c r="AT209" s="16" t="s">
        <v>5891</v>
      </c>
      <c r="AU209" s="16" t="s">
        <v>7673</v>
      </c>
    </row>
    <row r="210" spans="2:65" s="12" customFormat="1">
      <c r="B210" s="165"/>
      <c r="D210" s="166" t="s">
        <v>7985</v>
      </c>
      <c r="E210" s="167" t="s">
        <v>7590</v>
      </c>
      <c r="F210" s="168" t="s">
        <v>4214</v>
      </c>
      <c r="H210" s="169">
        <v>11.89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7985</v>
      </c>
      <c r="AU210" s="167" t="s">
        <v>7673</v>
      </c>
      <c r="AV210" s="12" t="s">
        <v>7673</v>
      </c>
      <c r="AW210" s="12" t="s">
        <v>7620</v>
      </c>
      <c r="AX210" s="12" t="s">
        <v>7671</v>
      </c>
      <c r="AY210" s="167" t="s">
        <v>7977</v>
      </c>
    </row>
    <row r="211" spans="2:65" s="1" customFormat="1" ht="24" customHeight="1">
      <c r="B211" s="151"/>
      <c r="C211" s="152" t="s">
        <v>5923</v>
      </c>
      <c r="D211" s="152" t="s">
        <v>7978</v>
      </c>
      <c r="E211" s="153" t="s">
        <v>5000</v>
      </c>
      <c r="F211" s="154" t="s">
        <v>5001</v>
      </c>
      <c r="G211" s="155" t="s">
        <v>7994</v>
      </c>
      <c r="H211" s="156">
        <v>75.135999999999996</v>
      </c>
      <c r="I211" s="157"/>
      <c r="J211" s="158">
        <f>ROUND(I211*H211,2)</f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>O211*H211</f>
        <v>0</v>
      </c>
      <c r="Q211" s="161">
        <v>2.5023499999999999</v>
      </c>
      <c r="R211" s="161">
        <f>Q211*H211</f>
        <v>188.01656959999997</v>
      </c>
      <c r="S211" s="161">
        <v>0</v>
      </c>
      <c r="T211" s="162">
        <f>S211*H211</f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5002</v>
      </c>
    </row>
    <row r="212" spans="2:65" s="1" customFormat="1" ht="19.5">
      <c r="B212" s="31"/>
      <c r="D212" s="166" t="s">
        <v>5891</v>
      </c>
      <c r="F212" s="199" t="s">
        <v>4215</v>
      </c>
      <c r="I212" s="94"/>
      <c r="L212" s="31"/>
      <c r="M212" s="200"/>
      <c r="N212" s="54"/>
      <c r="O212" s="54"/>
      <c r="P212" s="54"/>
      <c r="Q212" s="54"/>
      <c r="R212" s="54"/>
      <c r="S212" s="54"/>
      <c r="T212" s="55"/>
      <c r="AT212" s="16" t="s">
        <v>5891</v>
      </c>
      <c r="AU212" s="16" t="s">
        <v>7673</v>
      </c>
    </row>
    <row r="213" spans="2:65" s="12" customFormat="1">
      <c r="B213" s="165"/>
      <c r="D213" s="166" t="s">
        <v>7985</v>
      </c>
      <c r="E213" s="167" t="s">
        <v>7590</v>
      </c>
      <c r="F213" s="168" t="s">
        <v>4216</v>
      </c>
      <c r="H213" s="169">
        <v>51.375999999999998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7620</v>
      </c>
      <c r="AX213" s="12" t="s">
        <v>7664</v>
      </c>
      <c r="AY213" s="167" t="s">
        <v>7977</v>
      </c>
    </row>
    <row r="214" spans="2:65" s="12" customFormat="1">
      <c r="B214" s="165"/>
      <c r="D214" s="166" t="s">
        <v>7985</v>
      </c>
      <c r="E214" s="167" t="s">
        <v>7590</v>
      </c>
      <c r="F214" s="168" t="s">
        <v>4217</v>
      </c>
      <c r="H214" s="169">
        <v>23.76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7620</v>
      </c>
      <c r="AX214" s="12" t="s">
        <v>7664</v>
      </c>
      <c r="AY214" s="167" t="s">
        <v>7977</v>
      </c>
    </row>
    <row r="215" spans="2:65" s="13" customFormat="1">
      <c r="B215" s="174"/>
      <c r="D215" s="166" t="s">
        <v>7985</v>
      </c>
      <c r="E215" s="175" t="s">
        <v>7590</v>
      </c>
      <c r="F215" s="176" t="s">
        <v>7998</v>
      </c>
      <c r="H215" s="177">
        <v>75.135999999999996</v>
      </c>
      <c r="I215" s="178"/>
      <c r="L215" s="174"/>
      <c r="M215" s="179"/>
      <c r="N215" s="180"/>
      <c r="O215" s="180"/>
      <c r="P215" s="180"/>
      <c r="Q215" s="180"/>
      <c r="R215" s="180"/>
      <c r="S215" s="180"/>
      <c r="T215" s="181"/>
      <c r="AT215" s="175" t="s">
        <v>7985</v>
      </c>
      <c r="AU215" s="175" t="s">
        <v>7673</v>
      </c>
      <c r="AV215" s="13" t="s">
        <v>7983</v>
      </c>
      <c r="AW215" s="13" t="s">
        <v>7620</v>
      </c>
      <c r="AX215" s="13" t="s">
        <v>7671</v>
      </c>
      <c r="AY215" s="175" t="s">
        <v>7977</v>
      </c>
    </row>
    <row r="216" spans="2:65" s="1" customFormat="1" ht="24" customHeight="1">
      <c r="B216" s="151"/>
      <c r="C216" s="152" t="s">
        <v>5927</v>
      </c>
      <c r="D216" s="152" t="s">
        <v>7978</v>
      </c>
      <c r="E216" s="153" t="s">
        <v>4218</v>
      </c>
      <c r="F216" s="154" t="s">
        <v>4219</v>
      </c>
      <c r="G216" s="155" t="s">
        <v>5783</v>
      </c>
      <c r="H216" s="156">
        <v>304.59100000000001</v>
      </c>
      <c r="I216" s="157"/>
      <c r="J216" s="158">
        <f>ROUND(I216*H216,2)</f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>O216*H216</f>
        <v>0</v>
      </c>
      <c r="Q216" s="161">
        <v>4.3200000000000001E-3</v>
      </c>
      <c r="R216" s="161">
        <f>Q216*H216</f>
        <v>1.31583312</v>
      </c>
      <c r="S216" s="161">
        <v>0</v>
      </c>
      <c r="T216" s="162">
        <f>S216*H216</f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>IF(N216="základní",J216,0)</f>
        <v>0</v>
      </c>
      <c r="BF216" s="164">
        <f>IF(N216="snížená",J216,0)</f>
        <v>0</v>
      </c>
      <c r="BG216" s="164">
        <f>IF(N216="zákl. přenesená",J216,0)</f>
        <v>0</v>
      </c>
      <c r="BH216" s="164">
        <f>IF(N216="sníž. přenesená",J216,0)</f>
        <v>0</v>
      </c>
      <c r="BI216" s="164">
        <f>IF(N216="nulová",J216,0)</f>
        <v>0</v>
      </c>
      <c r="BJ216" s="16" t="s">
        <v>7671</v>
      </c>
      <c r="BK216" s="164">
        <f>ROUND(I216*H216,2)</f>
        <v>0</v>
      </c>
      <c r="BL216" s="16" t="s">
        <v>7983</v>
      </c>
      <c r="BM216" s="163" t="s">
        <v>7278</v>
      </c>
    </row>
    <row r="217" spans="2:65" s="12" customFormat="1">
      <c r="B217" s="165"/>
      <c r="D217" s="166" t="s">
        <v>7985</v>
      </c>
      <c r="E217" s="167" t="s">
        <v>7590</v>
      </c>
      <c r="F217" s="168" t="s">
        <v>4220</v>
      </c>
      <c r="H217" s="169">
        <v>304.59100000000001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7620</v>
      </c>
      <c r="AX217" s="12" t="s">
        <v>7671</v>
      </c>
      <c r="AY217" s="167" t="s">
        <v>7977</v>
      </c>
    </row>
    <row r="218" spans="2:65" s="1" customFormat="1" ht="24" customHeight="1">
      <c r="B218" s="151"/>
      <c r="C218" s="152" t="s">
        <v>5931</v>
      </c>
      <c r="D218" s="152" t="s">
        <v>7978</v>
      </c>
      <c r="E218" s="153" t="s">
        <v>4221</v>
      </c>
      <c r="F218" s="154" t="s">
        <v>4222</v>
      </c>
      <c r="G218" s="155" t="s">
        <v>5783</v>
      </c>
      <c r="H218" s="156">
        <v>304.95100000000002</v>
      </c>
      <c r="I218" s="157"/>
      <c r="J218" s="158">
        <f>ROUND(I218*H218,2)</f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0</v>
      </c>
      <c r="R218" s="161">
        <f>Q218*H218</f>
        <v>0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4223</v>
      </c>
    </row>
    <row r="219" spans="2:65" s="1" customFormat="1" ht="24" customHeight="1">
      <c r="B219" s="151"/>
      <c r="C219" s="152" t="s">
        <v>5935</v>
      </c>
      <c r="D219" s="152" t="s">
        <v>7978</v>
      </c>
      <c r="E219" s="153" t="s">
        <v>7282</v>
      </c>
      <c r="F219" s="154" t="s">
        <v>7283</v>
      </c>
      <c r="G219" s="155" t="s">
        <v>5816</v>
      </c>
      <c r="H219" s="156">
        <v>17.404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1.1038600000000001</v>
      </c>
      <c r="R219" s="161">
        <f>Q219*H219</f>
        <v>19.211579440000001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7284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4224</v>
      </c>
      <c r="H220" s="169">
        <v>17.404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7671</v>
      </c>
      <c r="AY220" s="167" t="s">
        <v>7977</v>
      </c>
    </row>
    <row r="221" spans="2:65" s="11" customFormat="1" ht="22.9" customHeight="1">
      <c r="B221" s="138"/>
      <c r="D221" s="139" t="s">
        <v>7663</v>
      </c>
      <c r="E221" s="149" t="s">
        <v>8012</v>
      </c>
      <c r="F221" s="149" t="s">
        <v>6112</v>
      </c>
      <c r="I221" s="141"/>
      <c r="J221" s="150">
        <f>BK221</f>
        <v>0</v>
      </c>
      <c r="L221" s="138"/>
      <c r="M221" s="143"/>
      <c r="N221" s="144"/>
      <c r="O221" s="144"/>
      <c r="P221" s="145">
        <f>SUM(P222:P235)</f>
        <v>0</v>
      </c>
      <c r="Q221" s="144"/>
      <c r="R221" s="145">
        <f>SUM(R222:R235)</f>
        <v>10.615760399999999</v>
      </c>
      <c r="S221" s="144"/>
      <c r="T221" s="146">
        <f>SUM(T222:T235)</f>
        <v>4.1731199999999999</v>
      </c>
      <c r="AR221" s="139" t="s">
        <v>7671</v>
      </c>
      <c r="AT221" s="147" t="s">
        <v>7663</v>
      </c>
      <c r="AU221" s="147" t="s">
        <v>7671</v>
      </c>
      <c r="AY221" s="139" t="s">
        <v>7977</v>
      </c>
      <c r="BK221" s="148">
        <f>SUM(BK222:BK235)</f>
        <v>0</v>
      </c>
    </row>
    <row r="222" spans="2:65" s="1" customFormat="1" ht="24" customHeight="1">
      <c r="B222" s="151"/>
      <c r="C222" s="152" t="s">
        <v>5939</v>
      </c>
      <c r="D222" s="152" t="s">
        <v>7978</v>
      </c>
      <c r="E222" s="153" t="s">
        <v>4225</v>
      </c>
      <c r="F222" s="154" t="s">
        <v>4226</v>
      </c>
      <c r="G222" s="155" t="s">
        <v>5783</v>
      </c>
      <c r="H222" s="156">
        <v>43.2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1.54E-2</v>
      </c>
      <c r="R222" s="161">
        <f>Q222*H222</f>
        <v>0.66528000000000009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4227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4228</v>
      </c>
      <c r="H223" s="169">
        <v>9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7664</v>
      </c>
      <c r="AY223" s="167" t="s">
        <v>7977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4229</v>
      </c>
      <c r="H224" s="169">
        <v>34.200000000000003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7664</v>
      </c>
      <c r="AY224" s="167" t="s">
        <v>7977</v>
      </c>
    </row>
    <row r="225" spans="2:65" s="13" customFormat="1">
      <c r="B225" s="174"/>
      <c r="D225" s="166" t="s">
        <v>7985</v>
      </c>
      <c r="E225" s="175" t="s">
        <v>7590</v>
      </c>
      <c r="F225" s="176" t="s">
        <v>7998</v>
      </c>
      <c r="H225" s="177">
        <v>43.2</v>
      </c>
      <c r="I225" s="178"/>
      <c r="L225" s="174"/>
      <c r="M225" s="179"/>
      <c r="N225" s="180"/>
      <c r="O225" s="180"/>
      <c r="P225" s="180"/>
      <c r="Q225" s="180"/>
      <c r="R225" s="180"/>
      <c r="S225" s="180"/>
      <c r="T225" s="181"/>
      <c r="AT225" s="175" t="s">
        <v>7985</v>
      </c>
      <c r="AU225" s="175" t="s">
        <v>7673</v>
      </c>
      <c r="AV225" s="13" t="s">
        <v>7983</v>
      </c>
      <c r="AW225" s="13" t="s">
        <v>7620</v>
      </c>
      <c r="AX225" s="13" t="s">
        <v>7671</v>
      </c>
      <c r="AY225" s="175" t="s">
        <v>7977</v>
      </c>
    </row>
    <row r="226" spans="2:65" s="1" customFormat="1" ht="24" customHeight="1">
      <c r="B226" s="151"/>
      <c r="C226" s="152" t="s">
        <v>5943</v>
      </c>
      <c r="D226" s="152" t="s">
        <v>7978</v>
      </c>
      <c r="E226" s="153" t="s">
        <v>4230</v>
      </c>
      <c r="F226" s="154" t="s">
        <v>4231</v>
      </c>
      <c r="G226" s="155" t="s">
        <v>5783</v>
      </c>
      <c r="H226" s="156">
        <v>107.22</v>
      </c>
      <c r="I226" s="157"/>
      <c r="J226" s="158">
        <f>ROUND(I226*H226,2)</f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>O226*H226</f>
        <v>0</v>
      </c>
      <c r="Q226" s="161">
        <v>1.54E-2</v>
      </c>
      <c r="R226" s="161">
        <f>Q226*H226</f>
        <v>1.6511880000000001</v>
      </c>
      <c r="S226" s="161">
        <v>0</v>
      </c>
      <c r="T226" s="162">
        <f>S226*H226</f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4232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4233</v>
      </c>
      <c r="H227" s="169">
        <v>30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7664</v>
      </c>
      <c r="AY227" s="167" t="s">
        <v>7977</v>
      </c>
    </row>
    <row r="228" spans="2:65" s="12" customFormat="1">
      <c r="B228" s="165"/>
      <c r="D228" s="166" t="s">
        <v>7985</v>
      </c>
      <c r="E228" s="167" t="s">
        <v>7590</v>
      </c>
      <c r="F228" s="168" t="s">
        <v>4234</v>
      </c>
      <c r="H228" s="169">
        <v>77.22</v>
      </c>
      <c r="I228" s="170"/>
      <c r="L228" s="165"/>
      <c r="M228" s="171"/>
      <c r="N228" s="172"/>
      <c r="O228" s="172"/>
      <c r="P228" s="172"/>
      <c r="Q228" s="172"/>
      <c r="R228" s="172"/>
      <c r="S228" s="172"/>
      <c r="T228" s="173"/>
      <c r="AT228" s="167" t="s">
        <v>7985</v>
      </c>
      <c r="AU228" s="167" t="s">
        <v>7673</v>
      </c>
      <c r="AV228" s="12" t="s">
        <v>7673</v>
      </c>
      <c r="AW228" s="12" t="s">
        <v>7620</v>
      </c>
      <c r="AX228" s="12" t="s">
        <v>7664</v>
      </c>
      <c r="AY228" s="167" t="s">
        <v>7977</v>
      </c>
    </row>
    <row r="229" spans="2:65" s="13" customFormat="1">
      <c r="B229" s="174"/>
      <c r="D229" s="166" t="s">
        <v>7985</v>
      </c>
      <c r="E229" s="175" t="s">
        <v>7590</v>
      </c>
      <c r="F229" s="176" t="s">
        <v>7998</v>
      </c>
      <c r="H229" s="177">
        <v>107.22</v>
      </c>
      <c r="I229" s="178"/>
      <c r="L229" s="174"/>
      <c r="M229" s="179"/>
      <c r="N229" s="180"/>
      <c r="O229" s="180"/>
      <c r="P229" s="180"/>
      <c r="Q229" s="180"/>
      <c r="R229" s="180"/>
      <c r="S229" s="180"/>
      <c r="T229" s="181"/>
      <c r="AT229" s="175" t="s">
        <v>7985</v>
      </c>
      <c r="AU229" s="175" t="s">
        <v>7673</v>
      </c>
      <c r="AV229" s="13" t="s">
        <v>7983</v>
      </c>
      <c r="AW229" s="13" t="s">
        <v>7620</v>
      </c>
      <c r="AX229" s="13" t="s">
        <v>7671</v>
      </c>
      <c r="AY229" s="175" t="s">
        <v>7977</v>
      </c>
    </row>
    <row r="230" spans="2:65" s="1" customFormat="1" ht="24" customHeight="1">
      <c r="B230" s="151"/>
      <c r="C230" s="152" t="s">
        <v>5948</v>
      </c>
      <c r="D230" s="152" t="s">
        <v>7978</v>
      </c>
      <c r="E230" s="153" t="s">
        <v>4235</v>
      </c>
      <c r="F230" s="154" t="s">
        <v>4236</v>
      </c>
      <c r="G230" s="155" t="s">
        <v>5783</v>
      </c>
      <c r="H230" s="156">
        <v>173.88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1.848E-2</v>
      </c>
      <c r="R230" s="161">
        <f>Q230*H230</f>
        <v>3.2133023999999999</v>
      </c>
      <c r="S230" s="161">
        <v>0</v>
      </c>
      <c r="T230" s="162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4237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4238</v>
      </c>
      <c r="H231" s="169">
        <v>117.6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7664</v>
      </c>
      <c r="AY231" s="167" t="s">
        <v>7977</v>
      </c>
    </row>
    <row r="232" spans="2:65" s="12" customFormat="1">
      <c r="B232" s="165"/>
      <c r="D232" s="166" t="s">
        <v>7985</v>
      </c>
      <c r="E232" s="167" t="s">
        <v>7590</v>
      </c>
      <c r="F232" s="168" t="s">
        <v>4239</v>
      </c>
      <c r="H232" s="169">
        <v>56.28</v>
      </c>
      <c r="I232" s="170"/>
      <c r="L232" s="165"/>
      <c r="M232" s="171"/>
      <c r="N232" s="172"/>
      <c r="O232" s="172"/>
      <c r="P232" s="172"/>
      <c r="Q232" s="172"/>
      <c r="R232" s="172"/>
      <c r="S232" s="172"/>
      <c r="T232" s="173"/>
      <c r="AT232" s="167" t="s">
        <v>7985</v>
      </c>
      <c r="AU232" s="167" t="s">
        <v>7673</v>
      </c>
      <c r="AV232" s="12" t="s">
        <v>7673</v>
      </c>
      <c r="AW232" s="12" t="s">
        <v>7620</v>
      </c>
      <c r="AX232" s="12" t="s">
        <v>7664</v>
      </c>
      <c r="AY232" s="167" t="s">
        <v>7977</v>
      </c>
    </row>
    <row r="233" spans="2:65" s="13" customFormat="1">
      <c r="B233" s="174"/>
      <c r="D233" s="166" t="s">
        <v>7985</v>
      </c>
      <c r="E233" s="175" t="s">
        <v>7590</v>
      </c>
      <c r="F233" s="176" t="s">
        <v>7998</v>
      </c>
      <c r="H233" s="177">
        <v>173.88</v>
      </c>
      <c r="I233" s="178"/>
      <c r="L233" s="174"/>
      <c r="M233" s="179"/>
      <c r="N233" s="180"/>
      <c r="O233" s="180"/>
      <c r="P233" s="180"/>
      <c r="Q233" s="180"/>
      <c r="R233" s="180"/>
      <c r="S233" s="180"/>
      <c r="T233" s="181"/>
      <c r="AT233" s="175" t="s">
        <v>7985</v>
      </c>
      <c r="AU233" s="175" t="s">
        <v>7673</v>
      </c>
      <c r="AV233" s="13" t="s">
        <v>7983</v>
      </c>
      <c r="AW233" s="13" t="s">
        <v>7620</v>
      </c>
      <c r="AX233" s="13" t="s">
        <v>7671</v>
      </c>
      <c r="AY233" s="175" t="s">
        <v>7977</v>
      </c>
    </row>
    <row r="234" spans="2:65" s="1" customFormat="1" ht="24" customHeight="1">
      <c r="B234" s="151"/>
      <c r="C234" s="152" t="s">
        <v>5953</v>
      </c>
      <c r="D234" s="152" t="s">
        <v>7978</v>
      </c>
      <c r="E234" s="153" t="s">
        <v>4240</v>
      </c>
      <c r="F234" s="154" t="s">
        <v>4241</v>
      </c>
      <c r="G234" s="155" t="s">
        <v>5783</v>
      </c>
      <c r="H234" s="156">
        <v>173.88</v>
      </c>
      <c r="I234" s="157"/>
      <c r="J234" s="158">
        <f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>O234*H234</f>
        <v>0</v>
      </c>
      <c r="Q234" s="161">
        <v>5.2500000000000003E-3</v>
      </c>
      <c r="R234" s="161">
        <f>Q234*H234</f>
        <v>0.91287000000000007</v>
      </c>
      <c r="S234" s="161">
        <v>0</v>
      </c>
      <c r="T234" s="162">
        <f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4242</v>
      </c>
    </row>
    <row r="235" spans="2:65" s="1" customFormat="1" ht="24" customHeight="1">
      <c r="B235" s="151"/>
      <c r="C235" s="152" t="s">
        <v>5958</v>
      </c>
      <c r="D235" s="152" t="s">
        <v>7978</v>
      </c>
      <c r="E235" s="153" t="s">
        <v>3439</v>
      </c>
      <c r="F235" s="154" t="s">
        <v>3440</v>
      </c>
      <c r="G235" s="155" t="s">
        <v>5783</v>
      </c>
      <c r="H235" s="156">
        <v>173.88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2.4E-2</v>
      </c>
      <c r="R235" s="161">
        <f>Q235*H235</f>
        <v>4.1731199999999999</v>
      </c>
      <c r="S235" s="161">
        <v>2.4E-2</v>
      </c>
      <c r="T235" s="162">
        <f>S235*H235</f>
        <v>4.1731199999999999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4243</v>
      </c>
    </row>
    <row r="236" spans="2:65" s="11" customFormat="1" ht="22.9" customHeight="1">
      <c r="B236" s="138"/>
      <c r="D236" s="139" t="s">
        <v>7663</v>
      </c>
      <c r="E236" s="149" t="s">
        <v>8023</v>
      </c>
      <c r="F236" s="149" t="s">
        <v>7319</v>
      </c>
      <c r="I236" s="141"/>
      <c r="J236" s="150">
        <f>BK236</f>
        <v>0</v>
      </c>
      <c r="L236" s="138"/>
      <c r="M236" s="143"/>
      <c r="N236" s="144"/>
      <c r="O236" s="144"/>
      <c r="P236" s="145">
        <f>SUM(P237:P239)</f>
        <v>0</v>
      </c>
      <c r="Q236" s="144"/>
      <c r="R236" s="145">
        <f>SUM(R237:R239)</f>
        <v>0.14404</v>
      </c>
      <c r="S236" s="144"/>
      <c r="T236" s="146">
        <f>SUM(T237:T239)</f>
        <v>0</v>
      </c>
      <c r="AR236" s="139" t="s">
        <v>7671</v>
      </c>
      <c r="AT236" s="147" t="s">
        <v>7663</v>
      </c>
      <c r="AU236" s="147" t="s">
        <v>7671</v>
      </c>
      <c r="AY236" s="139" t="s">
        <v>7977</v>
      </c>
      <c r="BK236" s="148">
        <f>SUM(BK237:BK239)</f>
        <v>0</v>
      </c>
    </row>
    <row r="237" spans="2:65" s="1" customFormat="1" ht="24" customHeight="1">
      <c r="B237" s="151"/>
      <c r="C237" s="152" t="s">
        <v>5962</v>
      </c>
      <c r="D237" s="152" t="s">
        <v>7978</v>
      </c>
      <c r="E237" s="153" t="s">
        <v>7023</v>
      </c>
      <c r="F237" s="154" t="s">
        <v>7024</v>
      </c>
      <c r="G237" s="155" t="s">
        <v>5897</v>
      </c>
      <c r="H237" s="156">
        <v>2</v>
      </c>
      <c r="I237" s="157"/>
      <c r="J237" s="158">
        <f>ROUND(I237*H237,2)</f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>O237*H237</f>
        <v>0</v>
      </c>
      <c r="Q237" s="161">
        <v>7.0200000000000002E-3</v>
      </c>
      <c r="R237" s="161">
        <f>Q237*H237</f>
        <v>1.404E-2</v>
      </c>
      <c r="S237" s="161">
        <v>0</v>
      </c>
      <c r="T237" s="162">
        <f>S237*H237</f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>IF(N237="základní",J237,0)</f>
        <v>0</v>
      </c>
      <c r="BF237" s="164">
        <f>IF(N237="snížená",J237,0)</f>
        <v>0</v>
      </c>
      <c r="BG237" s="164">
        <f>IF(N237="zákl. přenesená",J237,0)</f>
        <v>0</v>
      </c>
      <c r="BH237" s="164">
        <f>IF(N237="sníž. přenesená",J237,0)</f>
        <v>0</v>
      </c>
      <c r="BI237" s="164">
        <f>IF(N237="nulová",J237,0)</f>
        <v>0</v>
      </c>
      <c r="BJ237" s="16" t="s">
        <v>7671</v>
      </c>
      <c r="BK237" s="164">
        <f>ROUND(I237*H237,2)</f>
        <v>0</v>
      </c>
      <c r="BL237" s="16" t="s">
        <v>7983</v>
      </c>
      <c r="BM237" s="163" t="s">
        <v>3458</v>
      </c>
    </row>
    <row r="238" spans="2:65" s="1" customFormat="1" ht="24" customHeight="1">
      <c r="B238" s="151"/>
      <c r="C238" s="189" t="s">
        <v>5966</v>
      </c>
      <c r="D238" s="189" t="s">
        <v>5826</v>
      </c>
      <c r="E238" s="190" t="s">
        <v>3459</v>
      </c>
      <c r="F238" s="191" t="s">
        <v>4244</v>
      </c>
      <c r="G238" s="192" t="s">
        <v>5897</v>
      </c>
      <c r="H238" s="193">
        <v>1</v>
      </c>
      <c r="I238" s="194"/>
      <c r="J238" s="195">
        <f>ROUND(I238*H238,2)</f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>O238*H238</f>
        <v>0</v>
      </c>
      <c r="Q238" s="161">
        <v>6.5000000000000002E-2</v>
      </c>
      <c r="R238" s="161">
        <f>Q238*H238</f>
        <v>6.5000000000000002E-2</v>
      </c>
      <c r="S238" s="161">
        <v>0</v>
      </c>
      <c r="T238" s="162">
        <f>S238*H238</f>
        <v>0</v>
      </c>
      <c r="AR238" s="163" t="s">
        <v>8023</v>
      </c>
      <c r="AT238" s="163" t="s">
        <v>5826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3461</v>
      </c>
    </row>
    <row r="239" spans="2:65" s="1" customFormat="1" ht="24" customHeight="1">
      <c r="B239" s="151"/>
      <c r="C239" s="189" t="s">
        <v>5970</v>
      </c>
      <c r="D239" s="189" t="s">
        <v>5826</v>
      </c>
      <c r="E239" s="190" t="s">
        <v>4245</v>
      </c>
      <c r="F239" s="191" t="s">
        <v>4246</v>
      </c>
      <c r="G239" s="192" t="s">
        <v>5897</v>
      </c>
      <c r="H239" s="193">
        <v>1</v>
      </c>
      <c r="I239" s="194"/>
      <c r="J239" s="195">
        <f>ROUND(I239*H239,2)</f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>O239*H239</f>
        <v>0</v>
      </c>
      <c r="Q239" s="161">
        <v>6.5000000000000002E-2</v>
      </c>
      <c r="R239" s="161">
        <f>Q239*H239</f>
        <v>6.5000000000000002E-2</v>
      </c>
      <c r="S239" s="161">
        <v>0</v>
      </c>
      <c r="T239" s="162">
        <f>S239*H239</f>
        <v>0</v>
      </c>
      <c r="AR239" s="163" t="s">
        <v>8023</v>
      </c>
      <c r="AT239" s="163" t="s">
        <v>5826</v>
      </c>
      <c r="AU239" s="163" t="s">
        <v>7673</v>
      </c>
      <c r="AY239" s="16" t="s">
        <v>7977</v>
      </c>
      <c r="BE239" s="164">
        <f>IF(N239="základní",J239,0)</f>
        <v>0</v>
      </c>
      <c r="BF239" s="164">
        <f>IF(N239="snížená",J239,0)</f>
        <v>0</v>
      </c>
      <c r="BG239" s="164">
        <f>IF(N239="zákl. přenesená",J239,0)</f>
        <v>0</v>
      </c>
      <c r="BH239" s="164">
        <f>IF(N239="sníž. přenesená",J239,0)</f>
        <v>0</v>
      </c>
      <c r="BI239" s="164">
        <f>IF(N239="nulová",J239,0)</f>
        <v>0</v>
      </c>
      <c r="BJ239" s="16" t="s">
        <v>7671</v>
      </c>
      <c r="BK239" s="164">
        <f>ROUND(I239*H239,2)</f>
        <v>0</v>
      </c>
      <c r="BL239" s="16" t="s">
        <v>7983</v>
      </c>
      <c r="BM239" s="163" t="s">
        <v>4247</v>
      </c>
    </row>
    <row r="240" spans="2:65" s="11" customFormat="1" ht="22.9" customHeight="1">
      <c r="B240" s="138"/>
      <c r="D240" s="139" t="s">
        <v>7663</v>
      </c>
      <c r="E240" s="149" t="s">
        <v>8027</v>
      </c>
      <c r="F240" s="149" t="s">
        <v>7043</v>
      </c>
      <c r="I240" s="141"/>
      <c r="J240" s="150">
        <f>BK240</f>
        <v>0</v>
      </c>
      <c r="L240" s="138"/>
      <c r="M240" s="143"/>
      <c r="N240" s="144"/>
      <c r="O240" s="144"/>
      <c r="P240" s="145">
        <f>SUM(P241:P295)</f>
        <v>0</v>
      </c>
      <c r="Q240" s="144"/>
      <c r="R240" s="145">
        <f>SUM(R241:R295)</f>
        <v>0.15685399999999999</v>
      </c>
      <c r="S240" s="144"/>
      <c r="T240" s="146">
        <f>SUM(T241:T295)</f>
        <v>22.955159999999999</v>
      </c>
      <c r="AR240" s="139" t="s">
        <v>7671</v>
      </c>
      <c r="AT240" s="147" t="s">
        <v>7663</v>
      </c>
      <c r="AU240" s="147" t="s">
        <v>7671</v>
      </c>
      <c r="AY240" s="139" t="s">
        <v>7977</v>
      </c>
      <c r="BK240" s="148">
        <f>SUM(BK241:BK295)</f>
        <v>0</v>
      </c>
    </row>
    <row r="241" spans="2:65" s="1" customFormat="1" ht="24" customHeight="1">
      <c r="B241" s="151"/>
      <c r="C241" s="152" t="s">
        <v>5974</v>
      </c>
      <c r="D241" s="152" t="s">
        <v>7978</v>
      </c>
      <c r="E241" s="153" t="s">
        <v>3462</v>
      </c>
      <c r="F241" s="154" t="s">
        <v>3463</v>
      </c>
      <c r="G241" s="155" t="s">
        <v>5783</v>
      </c>
      <c r="H241" s="156">
        <v>267.2</v>
      </c>
      <c r="I241" s="157"/>
      <c r="J241" s="158">
        <f>ROUND(I241*H241,2)</f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3464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4248</v>
      </c>
      <c r="H242" s="169">
        <v>224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7664</v>
      </c>
      <c r="AY242" s="167" t="s">
        <v>7977</v>
      </c>
    </row>
    <row r="243" spans="2:65" s="12" customFormat="1">
      <c r="B243" s="165"/>
      <c r="D243" s="166" t="s">
        <v>7985</v>
      </c>
      <c r="E243" s="167" t="s">
        <v>7590</v>
      </c>
      <c r="F243" s="168" t="s">
        <v>4249</v>
      </c>
      <c r="H243" s="169">
        <v>43.2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7620</v>
      </c>
      <c r="AX243" s="12" t="s">
        <v>7664</v>
      </c>
      <c r="AY243" s="167" t="s">
        <v>7977</v>
      </c>
    </row>
    <row r="244" spans="2:65" s="13" customFormat="1">
      <c r="B244" s="174"/>
      <c r="D244" s="166" t="s">
        <v>7985</v>
      </c>
      <c r="E244" s="175" t="s">
        <v>7590</v>
      </c>
      <c r="F244" s="176" t="s">
        <v>7998</v>
      </c>
      <c r="H244" s="177">
        <v>267.2</v>
      </c>
      <c r="I244" s="178"/>
      <c r="L244" s="174"/>
      <c r="M244" s="179"/>
      <c r="N244" s="180"/>
      <c r="O244" s="180"/>
      <c r="P244" s="180"/>
      <c r="Q244" s="180"/>
      <c r="R244" s="180"/>
      <c r="S244" s="180"/>
      <c r="T244" s="181"/>
      <c r="AT244" s="175" t="s">
        <v>7985</v>
      </c>
      <c r="AU244" s="175" t="s">
        <v>7673</v>
      </c>
      <c r="AV244" s="13" t="s">
        <v>7983</v>
      </c>
      <c r="AW244" s="13" t="s">
        <v>7620</v>
      </c>
      <c r="AX244" s="13" t="s">
        <v>7671</v>
      </c>
      <c r="AY244" s="175" t="s">
        <v>7977</v>
      </c>
    </row>
    <row r="245" spans="2:65" s="1" customFormat="1" ht="24" customHeight="1">
      <c r="B245" s="151"/>
      <c r="C245" s="152" t="s">
        <v>5978</v>
      </c>
      <c r="D245" s="152" t="s">
        <v>7978</v>
      </c>
      <c r="E245" s="153" t="s">
        <v>3466</v>
      </c>
      <c r="F245" s="154" t="s">
        <v>3467</v>
      </c>
      <c r="G245" s="155" t="s">
        <v>5783</v>
      </c>
      <c r="H245" s="156">
        <v>16032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3468</v>
      </c>
    </row>
    <row r="246" spans="2:65" s="12" customFormat="1">
      <c r="B246" s="165"/>
      <c r="D246" s="166" t="s">
        <v>7985</v>
      </c>
      <c r="F246" s="168" t="s">
        <v>4250</v>
      </c>
      <c r="H246" s="169">
        <v>16032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7592</v>
      </c>
      <c r="AX246" s="12" t="s">
        <v>7671</v>
      </c>
      <c r="AY246" s="167" t="s">
        <v>7977</v>
      </c>
    </row>
    <row r="247" spans="2:65" s="1" customFormat="1" ht="24" customHeight="1">
      <c r="B247" s="151"/>
      <c r="C247" s="152" t="s">
        <v>5982</v>
      </c>
      <c r="D247" s="152" t="s">
        <v>7978</v>
      </c>
      <c r="E247" s="153" t="s">
        <v>3470</v>
      </c>
      <c r="F247" s="154" t="s">
        <v>3471</v>
      </c>
      <c r="G247" s="155" t="s">
        <v>5783</v>
      </c>
      <c r="H247" s="156">
        <v>267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3472</v>
      </c>
    </row>
    <row r="248" spans="2:65" s="1" customFormat="1" ht="24" customHeight="1">
      <c r="B248" s="151"/>
      <c r="C248" s="152" t="s">
        <v>5987</v>
      </c>
      <c r="D248" s="152" t="s">
        <v>7978</v>
      </c>
      <c r="E248" s="153" t="s">
        <v>4251</v>
      </c>
      <c r="F248" s="154" t="s">
        <v>4252</v>
      </c>
      <c r="G248" s="155" t="s">
        <v>5783</v>
      </c>
      <c r="H248" s="156">
        <v>43.2</v>
      </c>
      <c r="I248" s="157"/>
      <c r="J248" s="158">
        <f>ROUND(I248*H248,2)</f>
        <v>0</v>
      </c>
      <c r="K248" s="154" t="s">
        <v>7982</v>
      </c>
      <c r="L248" s="31"/>
      <c r="M248" s="159" t="s">
        <v>7590</v>
      </c>
      <c r="N248" s="160" t="s">
        <v>7629</v>
      </c>
      <c r="O248" s="54"/>
      <c r="P248" s="161">
        <f>O248*H248</f>
        <v>0</v>
      </c>
      <c r="Q248" s="161">
        <v>4.0000000000000003E-5</v>
      </c>
      <c r="R248" s="161">
        <f>Q248*H248</f>
        <v>1.7280000000000002E-3</v>
      </c>
      <c r="S248" s="161">
        <v>0</v>
      </c>
      <c r="T248" s="162">
        <f>S248*H248</f>
        <v>0</v>
      </c>
      <c r="AR248" s="163" t="s">
        <v>7983</v>
      </c>
      <c r="AT248" s="163" t="s">
        <v>7978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4253</v>
      </c>
    </row>
    <row r="249" spans="2:65" s="12" customFormat="1">
      <c r="B249" s="165"/>
      <c r="D249" s="166" t="s">
        <v>7985</v>
      </c>
      <c r="E249" s="167" t="s">
        <v>7590</v>
      </c>
      <c r="F249" s="168" t="s">
        <v>4249</v>
      </c>
      <c r="H249" s="169">
        <v>43.2</v>
      </c>
      <c r="I249" s="170"/>
      <c r="L249" s="165"/>
      <c r="M249" s="171"/>
      <c r="N249" s="172"/>
      <c r="O249" s="172"/>
      <c r="P249" s="172"/>
      <c r="Q249" s="172"/>
      <c r="R249" s="172"/>
      <c r="S249" s="172"/>
      <c r="T249" s="173"/>
      <c r="AT249" s="167" t="s">
        <v>7985</v>
      </c>
      <c r="AU249" s="167" t="s">
        <v>7673</v>
      </c>
      <c r="AV249" s="12" t="s">
        <v>7673</v>
      </c>
      <c r="AW249" s="12" t="s">
        <v>7620</v>
      </c>
      <c r="AX249" s="12" t="s">
        <v>7671</v>
      </c>
      <c r="AY249" s="167" t="s">
        <v>7977</v>
      </c>
    </row>
    <row r="250" spans="2:65" s="1" customFormat="1" ht="24" customHeight="1">
      <c r="B250" s="151"/>
      <c r="C250" s="152" t="s">
        <v>5993</v>
      </c>
      <c r="D250" s="152" t="s">
        <v>7978</v>
      </c>
      <c r="E250" s="153" t="s">
        <v>4254</v>
      </c>
      <c r="F250" s="154" t="s">
        <v>4255</v>
      </c>
      <c r="G250" s="155" t="s">
        <v>5897</v>
      </c>
      <c r="H250" s="156">
        <v>1</v>
      </c>
      <c r="I250" s="157"/>
      <c r="J250" s="158">
        <f>ROUND(I250*H250,2)</f>
        <v>0</v>
      </c>
      <c r="K250" s="154" t="s">
        <v>7982</v>
      </c>
      <c r="L250" s="31"/>
      <c r="M250" s="159" t="s">
        <v>7590</v>
      </c>
      <c r="N250" s="160" t="s">
        <v>7629</v>
      </c>
      <c r="O250" s="54"/>
      <c r="P250" s="161">
        <f>O250*H250</f>
        <v>0</v>
      </c>
      <c r="Q250" s="161">
        <v>4.5900000000000003E-3</v>
      </c>
      <c r="R250" s="161">
        <f>Q250*H250</f>
        <v>4.5900000000000003E-3</v>
      </c>
      <c r="S250" s="161">
        <v>0</v>
      </c>
      <c r="T250" s="162">
        <f>S250*H250</f>
        <v>0</v>
      </c>
      <c r="AR250" s="163" t="s">
        <v>7983</v>
      </c>
      <c r="AT250" s="163" t="s">
        <v>7978</v>
      </c>
      <c r="AU250" s="163" t="s">
        <v>7673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4256</v>
      </c>
    </row>
    <row r="251" spans="2:65" s="1" customFormat="1" ht="24" customHeight="1">
      <c r="B251" s="151"/>
      <c r="C251" s="189" t="s">
        <v>6934</v>
      </c>
      <c r="D251" s="189" t="s">
        <v>5826</v>
      </c>
      <c r="E251" s="190" t="s">
        <v>4257</v>
      </c>
      <c r="F251" s="191" t="s">
        <v>2135</v>
      </c>
      <c r="G251" s="192" t="s">
        <v>5897</v>
      </c>
      <c r="H251" s="193">
        <v>1</v>
      </c>
      <c r="I251" s="194"/>
      <c r="J251" s="195">
        <f>ROUND(I251*H251,2)</f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>O251*H251</f>
        <v>0</v>
      </c>
      <c r="Q251" s="161">
        <v>6.5000000000000002E-2</v>
      </c>
      <c r="R251" s="161">
        <f>Q251*H251</f>
        <v>6.5000000000000002E-2</v>
      </c>
      <c r="S251" s="161">
        <v>0</v>
      </c>
      <c r="T251" s="162">
        <f>S251*H251</f>
        <v>0</v>
      </c>
      <c r="AR251" s="163" t="s">
        <v>8023</v>
      </c>
      <c r="AT251" s="163" t="s">
        <v>5826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2136</v>
      </c>
    </row>
    <row r="252" spans="2:65" s="1" customFormat="1" ht="16.5" customHeight="1">
      <c r="B252" s="151"/>
      <c r="C252" s="152" t="s">
        <v>6938</v>
      </c>
      <c r="D252" s="152" t="s">
        <v>7978</v>
      </c>
      <c r="E252" s="153" t="s">
        <v>2137</v>
      </c>
      <c r="F252" s="154" t="s">
        <v>2138</v>
      </c>
      <c r="G252" s="155" t="s">
        <v>7994</v>
      </c>
      <c r="H252" s="156">
        <v>0.36</v>
      </c>
      <c r="I252" s="157"/>
      <c r="J252" s="158">
        <f>ROUND(I252*H252,2)</f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2.2000000000000002</v>
      </c>
      <c r="T252" s="162">
        <f>S252*H252</f>
        <v>0.79200000000000004</v>
      </c>
      <c r="AR252" s="163" t="s">
        <v>7983</v>
      </c>
      <c r="AT252" s="163" t="s">
        <v>7978</v>
      </c>
      <c r="AU252" s="163" t="s">
        <v>7673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2139</v>
      </c>
    </row>
    <row r="253" spans="2:65" s="12" customFormat="1">
      <c r="B253" s="165"/>
      <c r="D253" s="166" t="s">
        <v>7985</v>
      </c>
      <c r="E253" s="167" t="s">
        <v>7590</v>
      </c>
      <c r="F253" s="168" t="s">
        <v>2140</v>
      </c>
      <c r="H253" s="169">
        <v>0.36</v>
      </c>
      <c r="I253" s="170"/>
      <c r="L253" s="165"/>
      <c r="M253" s="171"/>
      <c r="N253" s="172"/>
      <c r="O253" s="172"/>
      <c r="P253" s="172"/>
      <c r="Q253" s="172"/>
      <c r="R253" s="172"/>
      <c r="S253" s="172"/>
      <c r="T253" s="173"/>
      <c r="AT253" s="167" t="s">
        <v>7985</v>
      </c>
      <c r="AU253" s="167" t="s">
        <v>7673</v>
      </c>
      <c r="AV253" s="12" t="s">
        <v>7673</v>
      </c>
      <c r="AW253" s="12" t="s">
        <v>7620</v>
      </c>
      <c r="AX253" s="12" t="s">
        <v>7671</v>
      </c>
      <c r="AY253" s="167" t="s">
        <v>7977</v>
      </c>
    </row>
    <row r="254" spans="2:65" s="1" customFormat="1" ht="16.5" customHeight="1">
      <c r="B254" s="151"/>
      <c r="C254" s="152" t="s">
        <v>6942</v>
      </c>
      <c r="D254" s="152" t="s">
        <v>7978</v>
      </c>
      <c r="E254" s="153" t="s">
        <v>2141</v>
      </c>
      <c r="F254" s="154" t="s">
        <v>2142</v>
      </c>
      <c r="G254" s="155" t="s">
        <v>5783</v>
      </c>
      <c r="H254" s="156">
        <v>4.32</v>
      </c>
      <c r="I254" s="157"/>
      <c r="J254" s="158">
        <f>ROUND(I254*H254,2)</f>
        <v>0</v>
      </c>
      <c r="K254" s="154" t="s">
        <v>7982</v>
      </c>
      <c r="L254" s="31"/>
      <c r="M254" s="159" t="s">
        <v>7590</v>
      </c>
      <c r="N254" s="160" t="s">
        <v>7629</v>
      </c>
      <c r="O254" s="54"/>
      <c r="P254" s="161">
        <f>O254*H254</f>
        <v>0</v>
      </c>
      <c r="Q254" s="161">
        <v>0</v>
      </c>
      <c r="R254" s="161">
        <f>Q254*H254</f>
        <v>0</v>
      </c>
      <c r="S254" s="161">
        <v>8.2000000000000003E-2</v>
      </c>
      <c r="T254" s="162">
        <f>S254*H254</f>
        <v>0.35424000000000005</v>
      </c>
      <c r="AR254" s="163" t="s">
        <v>7983</v>
      </c>
      <c r="AT254" s="163" t="s">
        <v>7978</v>
      </c>
      <c r="AU254" s="163" t="s">
        <v>7673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2143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2144</v>
      </c>
      <c r="H255" s="169">
        <v>4.32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7620</v>
      </c>
      <c r="AX255" s="12" t="s">
        <v>7671</v>
      </c>
      <c r="AY255" s="167" t="s">
        <v>7977</v>
      </c>
    </row>
    <row r="256" spans="2:65" s="1" customFormat="1" ht="36" customHeight="1">
      <c r="B256" s="151"/>
      <c r="C256" s="152" t="s">
        <v>6946</v>
      </c>
      <c r="D256" s="152" t="s">
        <v>7978</v>
      </c>
      <c r="E256" s="153" t="s">
        <v>3494</v>
      </c>
      <c r="F256" s="154" t="s">
        <v>3495</v>
      </c>
      <c r="G256" s="155" t="s">
        <v>5783</v>
      </c>
      <c r="H256" s="156">
        <v>173.88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5.8999999999999997E-2</v>
      </c>
      <c r="T256" s="162">
        <f>S256*H256</f>
        <v>10.25892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2145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4238</v>
      </c>
      <c r="H257" s="169">
        <v>117.6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4239</v>
      </c>
      <c r="H258" s="169">
        <v>56.28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3" customFormat="1">
      <c r="B259" s="174"/>
      <c r="D259" s="166" t="s">
        <v>7985</v>
      </c>
      <c r="E259" s="175" t="s">
        <v>7590</v>
      </c>
      <c r="F259" s="176" t="s">
        <v>7998</v>
      </c>
      <c r="H259" s="177">
        <v>173.88</v>
      </c>
      <c r="I259" s="178"/>
      <c r="L259" s="174"/>
      <c r="M259" s="179"/>
      <c r="N259" s="180"/>
      <c r="O259" s="180"/>
      <c r="P259" s="180"/>
      <c r="Q259" s="180"/>
      <c r="R259" s="180"/>
      <c r="S259" s="180"/>
      <c r="T259" s="181"/>
      <c r="AT259" s="175" t="s">
        <v>7985</v>
      </c>
      <c r="AU259" s="175" t="s">
        <v>7673</v>
      </c>
      <c r="AV259" s="13" t="s">
        <v>7983</v>
      </c>
      <c r="AW259" s="13" t="s">
        <v>7620</v>
      </c>
      <c r="AX259" s="13" t="s">
        <v>7671</v>
      </c>
      <c r="AY259" s="175" t="s">
        <v>7977</v>
      </c>
    </row>
    <row r="260" spans="2:65" s="1" customFormat="1" ht="24" customHeight="1">
      <c r="B260" s="151"/>
      <c r="C260" s="152" t="s">
        <v>6950</v>
      </c>
      <c r="D260" s="152" t="s">
        <v>7978</v>
      </c>
      <c r="E260" s="153" t="s">
        <v>3503</v>
      </c>
      <c r="F260" s="154" t="s">
        <v>3504</v>
      </c>
      <c r="G260" s="155" t="s">
        <v>5783</v>
      </c>
      <c r="H260" s="156">
        <v>102</v>
      </c>
      <c r="I260" s="157"/>
      <c r="J260" s="158">
        <f>ROUND(I260*H260,2)</f>
        <v>0</v>
      </c>
      <c r="K260" s="154" t="s">
        <v>7982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7.4999999999999997E-2</v>
      </c>
      <c r="T260" s="162">
        <f>S260*H260</f>
        <v>7.6499999999999995</v>
      </c>
      <c r="AR260" s="163" t="s">
        <v>7983</v>
      </c>
      <c r="AT260" s="163" t="s">
        <v>7978</v>
      </c>
      <c r="AU260" s="163" t="s">
        <v>7673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3505</v>
      </c>
    </row>
    <row r="261" spans="2:65" s="1" customFormat="1" ht="97.5">
      <c r="B261" s="31"/>
      <c r="D261" s="166" t="s">
        <v>5891</v>
      </c>
      <c r="F261" s="199" t="s">
        <v>3506</v>
      </c>
      <c r="I261" s="94"/>
      <c r="L261" s="31"/>
      <c r="M261" s="200"/>
      <c r="N261" s="54"/>
      <c r="O261" s="54"/>
      <c r="P261" s="54"/>
      <c r="Q261" s="54"/>
      <c r="R261" s="54"/>
      <c r="S261" s="54"/>
      <c r="T261" s="55"/>
      <c r="AT261" s="16" t="s">
        <v>5891</v>
      </c>
      <c r="AU261" s="16" t="s">
        <v>7673</v>
      </c>
    </row>
    <row r="262" spans="2:65" s="12" customFormat="1">
      <c r="B262" s="165"/>
      <c r="D262" s="166" t="s">
        <v>7985</v>
      </c>
      <c r="E262" s="167" t="s">
        <v>7590</v>
      </c>
      <c r="F262" s="168" t="s">
        <v>2146</v>
      </c>
      <c r="H262" s="169">
        <v>45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7620</v>
      </c>
      <c r="AX262" s="12" t="s">
        <v>7664</v>
      </c>
      <c r="AY262" s="167" t="s">
        <v>7977</v>
      </c>
    </row>
    <row r="263" spans="2:65" s="12" customFormat="1">
      <c r="B263" s="165"/>
      <c r="D263" s="166" t="s">
        <v>7985</v>
      </c>
      <c r="E263" s="167" t="s">
        <v>7590</v>
      </c>
      <c r="F263" s="168" t="s">
        <v>2147</v>
      </c>
      <c r="H263" s="169">
        <v>57</v>
      </c>
      <c r="I263" s="170"/>
      <c r="L263" s="165"/>
      <c r="M263" s="171"/>
      <c r="N263" s="172"/>
      <c r="O263" s="172"/>
      <c r="P263" s="172"/>
      <c r="Q263" s="172"/>
      <c r="R263" s="172"/>
      <c r="S263" s="172"/>
      <c r="T263" s="173"/>
      <c r="AT263" s="167" t="s">
        <v>7985</v>
      </c>
      <c r="AU263" s="167" t="s">
        <v>7673</v>
      </c>
      <c r="AV263" s="12" t="s">
        <v>7673</v>
      </c>
      <c r="AW263" s="12" t="s">
        <v>7620</v>
      </c>
      <c r="AX263" s="12" t="s">
        <v>7664</v>
      </c>
      <c r="AY263" s="167" t="s">
        <v>7977</v>
      </c>
    </row>
    <row r="264" spans="2:65" s="1" customFormat="1" ht="24" customHeight="1">
      <c r="B264" s="151"/>
      <c r="C264" s="152" t="s">
        <v>6954</v>
      </c>
      <c r="D264" s="152" t="s">
        <v>7978</v>
      </c>
      <c r="E264" s="153" t="s">
        <v>3508</v>
      </c>
      <c r="F264" s="154" t="s">
        <v>3509</v>
      </c>
      <c r="G264" s="155" t="s">
        <v>5783</v>
      </c>
      <c r="H264" s="156">
        <v>52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7.4999999999999997E-2</v>
      </c>
      <c r="T264" s="162">
        <f>S264*H264</f>
        <v>3.9</v>
      </c>
      <c r="AR264" s="163" t="s">
        <v>7983</v>
      </c>
      <c r="AT264" s="163" t="s">
        <v>7978</v>
      </c>
      <c r="AU264" s="163" t="s">
        <v>7673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3510</v>
      </c>
    </row>
    <row r="265" spans="2:65" s="1" customFormat="1" ht="97.5">
      <c r="B265" s="31"/>
      <c r="D265" s="166" t="s">
        <v>5891</v>
      </c>
      <c r="F265" s="199" t="s">
        <v>3511</v>
      </c>
      <c r="I265" s="94"/>
      <c r="L265" s="31"/>
      <c r="M265" s="200"/>
      <c r="N265" s="54"/>
      <c r="O265" s="54"/>
      <c r="P265" s="54"/>
      <c r="Q265" s="54"/>
      <c r="R265" s="54"/>
      <c r="S265" s="54"/>
      <c r="T265" s="55"/>
      <c r="AT265" s="16" t="s">
        <v>5891</v>
      </c>
      <c r="AU265" s="16" t="s">
        <v>7673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2148</v>
      </c>
      <c r="H266" s="169">
        <v>27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7620</v>
      </c>
      <c r="AX266" s="12" t="s">
        <v>7664</v>
      </c>
      <c r="AY266" s="167" t="s">
        <v>7977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2149</v>
      </c>
      <c r="H267" s="169">
        <v>25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7664</v>
      </c>
      <c r="AY267" s="167" t="s">
        <v>7977</v>
      </c>
    </row>
    <row r="268" spans="2:65" s="13" customFormat="1">
      <c r="B268" s="174"/>
      <c r="D268" s="166" t="s">
        <v>7985</v>
      </c>
      <c r="E268" s="175" t="s">
        <v>7590</v>
      </c>
      <c r="F268" s="176" t="s">
        <v>7998</v>
      </c>
      <c r="H268" s="177">
        <v>52</v>
      </c>
      <c r="I268" s="178"/>
      <c r="L268" s="174"/>
      <c r="M268" s="179"/>
      <c r="N268" s="180"/>
      <c r="O268" s="180"/>
      <c r="P268" s="180"/>
      <c r="Q268" s="180"/>
      <c r="R268" s="180"/>
      <c r="S268" s="180"/>
      <c r="T268" s="181"/>
      <c r="AT268" s="175" t="s">
        <v>7985</v>
      </c>
      <c r="AU268" s="175" t="s">
        <v>7673</v>
      </c>
      <c r="AV268" s="13" t="s">
        <v>7983</v>
      </c>
      <c r="AW268" s="13" t="s">
        <v>7620</v>
      </c>
      <c r="AX268" s="13" t="s">
        <v>7671</v>
      </c>
      <c r="AY268" s="175" t="s">
        <v>7977</v>
      </c>
    </row>
    <row r="269" spans="2:65" s="1" customFormat="1" ht="24" customHeight="1">
      <c r="B269" s="151"/>
      <c r="C269" s="152" t="s">
        <v>6958</v>
      </c>
      <c r="D269" s="152" t="s">
        <v>7978</v>
      </c>
      <c r="E269" s="153" t="s">
        <v>3513</v>
      </c>
      <c r="F269" s="154" t="s">
        <v>3514</v>
      </c>
      <c r="G269" s="155" t="s">
        <v>5783</v>
      </c>
      <c r="H269" s="156">
        <v>86.4</v>
      </c>
      <c r="I269" s="157"/>
      <c r="J269" s="158">
        <f>ROUND(I269*H269,2)</f>
        <v>0</v>
      </c>
      <c r="K269" s="154" t="s">
        <v>7982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9.8999999999999999E-4</v>
      </c>
      <c r="R269" s="161">
        <f>Q269*H269</f>
        <v>8.5536000000000001E-2</v>
      </c>
      <c r="S269" s="161">
        <v>0</v>
      </c>
      <c r="T269" s="162">
        <f>S269*H269</f>
        <v>0</v>
      </c>
      <c r="AR269" s="163" t="s">
        <v>7983</v>
      </c>
      <c r="AT269" s="163" t="s">
        <v>7978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3515</v>
      </c>
    </row>
    <row r="270" spans="2:65" s="1" customFormat="1" ht="29.25">
      <c r="B270" s="31"/>
      <c r="D270" s="166" t="s">
        <v>5891</v>
      </c>
      <c r="F270" s="199" t="s">
        <v>3516</v>
      </c>
      <c r="I270" s="94"/>
      <c r="L270" s="31"/>
      <c r="M270" s="200"/>
      <c r="N270" s="54"/>
      <c r="O270" s="54"/>
      <c r="P270" s="54"/>
      <c r="Q270" s="54"/>
      <c r="R270" s="54"/>
      <c r="S270" s="54"/>
      <c r="T270" s="55"/>
      <c r="AT270" s="16" t="s">
        <v>5891</v>
      </c>
      <c r="AU270" s="16" t="s">
        <v>7673</v>
      </c>
    </row>
    <row r="271" spans="2:65" s="12" customFormat="1">
      <c r="B271" s="165"/>
      <c r="D271" s="166" t="s">
        <v>7985</v>
      </c>
      <c r="E271" s="167" t="s">
        <v>7590</v>
      </c>
      <c r="F271" s="168" t="s">
        <v>2150</v>
      </c>
      <c r="H271" s="169">
        <v>86.4</v>
      </c>
      <c r="I271" s="170"/>
      <c r="L271" s="165"/>
      <c r="M271" s="171"/>
      <c r="N271" s="172"/>
      <c r="O271" s="172"/>
      <c r="P271" s="172"/>
      <c r="Q271" s="172"/>
      <c r="R271" s="172"/>
      <c r="S271" s="172"/>
      <c r="T271" s="173"/>
      <c r="AT271" s="167" t="s">
        <v>7985</v>
      </c>
      <c r="AU271" s="167" t="s">
        <v>7673</v>
      </c>
      <c r="AV271" s="12" t="s">
        <v>7673</v>
      </c>
      <c r="AW271" s="12" t="s">
        <v>7620</v>
      </c>
      <c r="AX271" s="12" t="s">
        <v>7664</v>
      </c>
      <c r="AY271" s="167" t="s">
        <v>7977</v>
      </c>
    </row>
    <row r="272" spans="2:65" s="1" customFormat="1" ht="16.5" customHeight="1">
      <c r="B272" s="151"/>
      <c r="C272" s="152" t="s">
        <v>6962</v>
      </c>
      <c r="D272" s="152" t="s">
        <v>7978</v>
      </c>
      <c r="E272" s="153" t="s">
        <v>2151</v>
      </c>
      <c r="F272" s="154" t="s">
        <v>3528</v>
      </c>
      <c r="G272" s="155" t="s">
        <v>5783</v>
      </c>
      <c r="H272" s="156">
        <v>138.4</v>
      </c>
      <c r="I272" s="157"/>
      <c r="J272" s="158">
        <f>ROUND(I272*H272,2)</f>
        <v>0</v>
      </c>
      <c r="K272" s="154" t="s">
        <v>7590</v>
      </c>
      <c r="L272" s="31"/>
      <c r="M272" s="159" t="s">
        <v>7590</v>
      </c>
      <c r="N272" s="160" t="s">
        <v>7629</v>
      </c>
      <c r="O272" s="54"/>
      <c r="P272" s="161">
        <f>O272*H272</f>
        <v>0</v>
      </c>
      <c r="Q272" s="161">
        <v>0</v>
      </c>
      <c r="R272" s="161">
        <f>Q272*H272</f>
        <v>0</v>
      </c>
      <c r="S272" s="161">
        <v>0</v>
      </c>
      <c r="T272" s="162">
        <f>S272*H272</f>
        <v>0</v>
      </c>
      <c r="AR272" s="163" t="s">
        <v>7983</v>
      </c>
      <c r="AT272" s="163" t="s">
        <v>7978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7983</v>
      </c>
      <c r="BM272" s="163" t="s">
        <v>3529</v>
      </c>
    </row>
    <row r="273" spans="2:65" s="12" customFormat="1">
      <c r="B273" s="165"/>
      <c r="D273" s="166" t="s">
        <v>7985</v>
      </c>
      <c r="E273" s="167" t="s">
        <v>7590</v>
      </c>
      <c r="F273" s="168" t="s">
        <v>2152</v>
      </c>
      <c r="H273" s="169">
        <v>138.4</v>
      </c>
      <c r="I273" s="170"/>
      <c r="L273" s="165"/>
      <c r="M273" s="171"/>
      <c r="N273" s="172"/>
      <c r="O273" s="172"/>
      <c r="P273" s="172"/>
      <c r="Q273" s="172"/>
      <c r="R273" s="172"/>
      <c r="S273" s="172"/>
      <c r="T273" s="173"/>
      <c r="AT273" s="167" t="s">
        <v>7985</v>
      </c>
      <c r="AU273" s="167" t="s">
        <v>7673</v>
      </c>
      <c r="AV273" s="12" t="s">
        <v>7673</v>
      </c>
      <c r="AW273" s="12" t="s">
        <v>7620</v>
      </c>
      <c r="AX273" s="12" t="s">
        <v>7671</v>
      </c>
      <c r="AY273" s="167" t="s">
        <v>7977</v>
      </c>
    </row>
    <row r="274" spans="2:65" s="1" customFormat="1" ht="16.5" customHeight="1">
      <c r="B274" s="151"/>
      <c r="C274" s="152" t="s">
        <v>6966</v>
      </c>
      <c r="D274" s="152" t="s">
        <v>7978</v>
      </c>
      <c r="E274" s="153" t="s">
        <v>2153</v>
      </c>
      <c r="F274" s="154" t="s">
        <v>3531</v>
      </c>
      <c r="G274" s="155" t="s">
        <v>5783</v>
      </c>
      <c r="H274" s="156">
        <v>138.4</v>
      </c>
      <c r="I274" s="157"/>
      <c r="J274" s="158">
        <f>ROUND(I274*H274,2)</f>
        <v>0</v>
      </c>
      <c r="K274" s="154" t="s">
        <v>7590</v>
      </c>
      <c r="L274" s="31"/>
      <c r="M274" s="159" t="s">
        <v>7590</v>
      </c>
      <c r="N274" s="160" t="s">
        <v>7629</v>
      </c>
      <c r="O274" s="54"/>
      <c r="P274" s="161">
        <f>O274*H274</f>
        <v>0</v>
      </c>
      <c r="Q274" s="161">
        <v>0</v>
      </c>
      <c r="R274" s="161">
        <f>Q274*H274</f>
        <v>0</v>
      </c>
      <c r="S274" s="161">
        <v>0</v>
      </c>
      <c r="T274" s="162">
        <f>S274*H274</f>
        <v>0</v>
      </c>
      <c r="AR274" s="163" t="s">
        <v>7983</v>
      </c>
      <c r="AT274" s="163" t="s">
        <v>7978</v>
      </c>
      <c r="AU274" s="163" t="s">
        <v>7673</v>
      </c>
      <c r="AY274" s="16" t="s">
        <v>7977</v>
      </c>
      <c r="BE274" s="164">
        <f>IF(N274="základní",J274,0)</f>
        <v>0</v>
      </c>
      <c r="BF274" s="164">
        <f>IF(N274="snížená",J274,0)</f>
        <v>0</v>
      </c>
      <c r="BG274" s="164">
        <f>IF(N274="zákl. přenesená",J274,0)</f>
        <v>0</v>
      </c>
      <c r="BH274" s="164">
        <f>IF(N274="sníž. přenesená",J274,0)</f>
        <v>0</v>
      </c>
      <c r="BI274" s="164">
        <f>IF(N274="nulová",J274,0)</f>
        <v>0</v>
      </c>
      <c r="BJ274" s="16" t="s">
        <v>7671</v>
      </c>
      <c r="BK274" s="164">
        <f>ROUND(I274*H274,2)</f>
        <v>0</v>
      </c>
      <c r="BL274" s="16" t="s">
        <v>7983</v>
      </c>
      <c r="BM274" s="163" t="s">
        <v>3532</v>
      </c>
    </row>
    <row r="275" spans="2:65" s="1" customFormat="1" ht="19.5">
      <c r="B275" s="31"/>
      <c r="D275" s="166" t="s">
        <v>5891</v>
      </c>
      <c r="F275" s="199" t="s">
        <v>3533</v>
      </c>
      <c r="I275" s="94"/>
      <c r="L275" s="31"/>
      <c r="M275" s="200"/>
      <c r="N275" s="54"/>
      <c r="O275" s="54"/>
      <c r="P275" s="54"/>
      <c r="Q275" s="54"/>
      <c r="R275" s="54"/>
      <c r="S275" s="54"/>
      <c r="T275" s="55"/>
      <c r="AT275" s="16" t="s">
        <v>5891</v>
      </c>
      <c r="AU275" s="16" t="s">
        <v>7673</v>
      </c>
    </row>
    <row r="276" spans="2:65" s="1" customFormat="1" ht="16.5" customHeight="1">
      <c r="B276" s="151"/>
      <c r="C276" s="152" t="s">
        <v>5865</v>
      </c>
      <c r="D276" s="152" t="s">
        <v>7978</v>
      </c>
      <c r="E276" s="153" t="s">
        <v>2154</v>
      </c>
      <c r="F276" s="154" t="s">
        <v>3535</v>
      </c>
      <c r="G276" s="155" t="s">
        <v>5783</v>
      </c>
      <c r="H276" s="156">
        <v>138.4</v>
      </c>
      <c r="I276" s="157"/>
      <c r="J276" s="158">
        <f>ROUND(I276*H276,2)</f>
        <v>0</v>
      </c>
      <c r="K276" s="154" t="s">
        <v>7590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7983</v>
      </c>
      <c r="BM276" s="163" t="s">
        <v>3536</v>
      </c>
    </row>
    <row r="277" spans="2:65" s="1" customFormat="1" ht="29.25">
      <c r="B277" s="31"/>
      <c r="D277" s="166" t="s">
        <v>5891</v>
      </c>
      <c r="F277" s="199" t="s">
        <v>3537</v>
      </c>
      <c r="I277" s="94"/>
      <c r="L277" s="31"/>
      <c r="M277" s="200"/>
      <c r="N277" s="54"/>
      <c r="O277" s="54"/>
      <c r="P277" s="54"/>
      <c r="Q277" s="54"/>
      <c r="R277" s="54"/>
      <c r="S277" s="54"/>
      <c r="T277" s="55"/>
      <c r="AT277" s="16" t="s">
        <v>5891</v>
      </c>
      <c r="AU277" s="16" t="s">
        <v>7673</v>
      </c>
    </row>
    <row r="278" spans="2:65" s="1" customFormat="1" ht="24" customHeight="1">
      <c r="B278" s="151"/>
      <c r="C278" s="152" t="s">
        <v>6973</v>
      </c>
      <c r="D278" s="152" t="s">
        <v>7978</v>
      </c>
      <c r="E278" s="153" t="s">
        <v>2155</v>
      </c>
      <c r="F278" s="154" t="s">
        <v>3539</v>
      </c>
      <c r="G278" s="155" t="s">
        <v>5783</v>
      </c>
      <c r="H278" s="156">
        <v>138.4</v>
      </c>
      <c r="I278" s="157"/>
      <c r="J278" s="158">
        <f>ROUND(I278*H278,2)</f>
        <v>0</v>
      </c>
      <c r="K278" s="154" t="s">
        <v>7590</v>
      </c>
      <c r="L278" s="31"/>
      <c r="M278" s="159" t="s">
        <v>7590</v>
      </c>
      <c r="N278" s="160" t="s">
        <v>7629</v>
      </c>
      <c r="O278" s="54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AR278" s="163" t="s">
        <v>7983</v>
      </c>
      <c r="AT278" s="163" t="s">
        <v>7978</v>
      </c>
      <c r="AU278" s="163" t="s">
        <v>7673</v>
      </c>
      <c r="AY278" s="16" t="s">
        <v>7977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6" t="s">
        <v>7671</v>
      </c>
      <c r="BK278" s="164">
        <f>ROUND(I278*H278,2)</f>
        <v>0</v>
      </c>
      <c r="BL278" s="16" t="s">
        <v>7983</v>
      </c>
      <c r="BM278" s="163" t="s">
        <v>3540</v>
      </c>
    </row>
    <row r="279" spans="2:65" s="1" customFormat="1" ht="19.5">
      <c r="B279" s="31"/>
      <c r="D279" s="166" t="s">
        <v>5891</v>
      </c>
      <c r="F279" s="199" t="s">
        <v>3541</v>
      </c>
      <c r="I279" s="94"/>
      <c r="L279" s="31"/>
      <c r="M279" s="200"/>
      <c r="N279" s="54"/>
      <c r="O279" s="54"/>
      <c r="P279" s="54"/>
      <c r="Q279" s="54"/>
      <c r="R279" s="54"/>
      <c r="S279" s="54"/>
      <c r="T279" s="55"/>
      <c r="AT279" s="16" t="s">
        <v>5891</v>
      </c>
      <c r="AU279" s="16" t="s">
        <v>7673</v>
      </c>
    </row>
    <row r="280" spans="2:65" s="1" customFormat="1" ht="16.5" customHeight="1">
      <c r="B280" s="151"/>
      <c r="C280" s="152" t="s">
        <v>6977</v>
      </c>
      <c r="D280" s="152" t="s">
        <v>7978</v>
      </c>
      <c r="E280" s="153" t="s">
        <v>2156</v>
      </c>
      <c r="F280" s="154" t="s">
        <v>7392</v>
      </c>
      <c r="G280" s="155" t="s">
        <v>5783</v>
      </c>
      <c r="H280" s="156">
        <v>139</v>
      </c>
      <c r="I280" s="157"/>
      <c r="J280" s="158">
        <f>ROUND(I280*H280,2)</f>
        <v>0</v>
      </c>
      <c r="K280" s="154" t="s">
        <v>7590</v>
      </c>
      <c r="L280" s="31"/>
      <c r="M280" s="159" t="s">
        <v>7590</v>
      </c>
      <c r="N280" s="160" t="s">
        <v>7629</v>
      </c>
      <c r="O280" s="54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AR280" s="163" t="s">
        <v>7983</v>
      </c>
      <c r="AT280" s="163" t="s">
        <v>7978</v>
      </c>
      <c r="AU280" s="163" t="s">
        <v>7673</v>
      </c>
      <c r="AY280" s="16" t="s">
        <v>7977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6" t="s">
        <v>7671</v>
      </c>
      <c r="BK280" s="164">
        <f>ROUND(I280*H280,2)</f>
        <v>0</v>
      </c>
      <c r="BL280" s="16" t="s">
        <v>7983</v>
      </c>
      <c r="BM280" s="163" t="s">
        <v>7393</v>
      </c>
    </row>
    <row r="281" spans="2:65" s="12" customFormat="1">
      <c r="B281" s="165"/>
      <c r="D281" s="166" t="s">
        <v>7985</v>
      </c>
      <c r="E281" s="167" t="s">
        <v>7590</v>
      </c>
      <c r="F281" s="168" t="s">
        <v>2157</v>
      </c>
      <c r="H281" s="169">
        <v>69</v>
      </c>
      <c r="I281" s="170"/>
      <c r="L281" s="165"/>
      <c r="M281" s="171"/>
      <c r="N281" s="172"/>
      <c r="O281" s="172"/>
      <c r="P281" s="172"/>
      <c r="Q281" s="172"/>
      <c r="R281" s="172"/>
      <c r="S281" s="172"/>
      <c r="T281" s="173"/>
      <c r="AT281" s="167" t="s">
        <v>7985</v>
      </c>
      <c r="AU281" s="167" t="s">
        <v>7673</v>
      </c>
      <c r="AV281" s="12" t="s">
        <v>7673</v>
      </c>
      <c r="AW281" s="12" t="s">
        <v>7620</v>
      </c>
      <c r="AX281" s="12" t="s">
        <v>7664</v>
      </c>
      <c r="AY281" s="167" t="s">
        <v>7977</v>
      </c>
    </row>
    <row r="282" spans="2:65" s="12" customFormat="1">
      <c r="B282" s="165"/>
      <c r="D282" s="166" t="s">
        <v>7985</v>
      </c>
      <c r="E282" s="167" t="s">
        <v>7590</v>
      </c>
      <c r="F282" s="168" t="s">
        <v>2158</v>
      </c>
      <c r="H282" s="169">
        <v>70</v>
      </c>
      <c r="I282" s="170"/>
      <c r="L282" s="165"/>
      <c r="M282" s="171"/>
      <c r="N282" s="172"/>
      <c r="O282" s="172"/>
      <c r="P282" s="172"/>
      <c r="Q282" s="172"/>
      <c r="R282" s="172"/>
      <c r="S282" s="172"/>
      <c r="T282" s="173"/>
      <c r="AT282" s="167" t="s">
        <v>7985</v>
      </c>
      <c r="AU282" s="167" t="s">
        <v>7673</v>
      </c>
      <c r="AV282" s="12" t="s">
        <v>7673</v>
      </c>
      <c r="AW282" s="12" t="s">
        <v>7620</v>
      </c>
      <c r="AX282" s="12" t="s">
        <v>7664</v>
      </c>
      <c r="AY282" s="167" t="s">
        <v>7977</v>
      </c>
    </row>
    <row r="283" spans="2:65" s="13" customFormat="1">
      <c r="B283" s="174"/>
      <c r="D283" s="166" t="s">
        <v>7985</v>
      </c>
      <c r="E283" s="175" t="s">
        <v>7590</v>
      </c>
      <c r="F283" s="176" t="s">
        <v>7998</v>
      </c>
      <c r="H283" s="177">
        <v>139</v>
      </c>
      <c r="I283" s="178"/>
      <c r="L283" s="174"/>
      <c r="M283" s="179"/>
      <c r="N283" s="180"/>
      <c r="O283" s="180"/>
      <c r="P283" s="180"/>
      <c r="Q283" s="180"/>
      <c r="R283" s="180"/>
      <c r="S283" s="180"/>
      <c r="T283" s="181"/>
      <c r="AT283" s="175" t="s">
        <v>7985</v>
      </c>
      <c r="AU283" s="175" t="s">
        <v>7673</v>
      </c>
      <c r="AV283" s="13" t="s">
        <v>7983</v>
      </c>
      <c r="AW283" s="13" t="s">
        <v>7620</v>
      </c>
      <c r="AX283" s="13" t="s">
        <v>7671</v>
      </c>
      <c r="AY283" s="175" t="s">
        <v>7977</v>
      </c>
    </row>
    <row r="284" spans="2:65" s="1" customFormat="1" ht="16.5" customHeight="1">
      <c r="B284" s="151"/>
      <c r="C284" s="152" t="s">
        <v>6981</v>
      </c>
      <c r="D284" s="152" t="s">
        <v>7978</v>
      </c>
      <c r="E284" s="153" t="s">
        <v>2159</v>
      </c>
      <c r="F284" s="154" t="s">
        <v>2160</v>
      </c>
      <c r="G284" s="155" t="s">
        <v>5985</v>
      </c>
      <c r="H284" s="156">
        <v>1</v>
      </c>
      <c r="I284" s="157"/>
      <c r="J284" s="158">
        <f>ROUND(I284*H284,2)</f>
        <v>0</v>
      </c>
      <c r="K284" s="154" t="s">
        <v>7590</v>
      </c>
      <c r="L284" s="31"/>
      <c r="M284" s="159" t="s">
        <v>7590</v>
      </c>
      <c r="N284" s="160" t="s">
        <v>7629</v>
      </c>
      <c r="O284" s="54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AR284" s="163" t="s">
        <v>7983</v>
      </c>
      <c r="AT284" s="163" t="s">
        <v>7978</v>
      </c>
      <c r="AU284" s="163" t="s">
        <v>7673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7427</v>
      </c>
    </row>
    <row r="285" spans="2:65" s="1" customFormat="1" ht="16.5" customHeight="1">
      <c r="B285" s="151"/>
      <c r="C285" s="152" t="s">
        <v>6985</v>
      </c>
      <c r="D285" s="152" t="s">
        <v>7978</v>
      </c>
      <c r="E285" s="153" t="s">
        <v>2161</v>
      </c>
      <c r="F285" s="154" t="s">
        <v>2162</v>
      </c>
      <c r="G285" s="155" t="s">
        <v>5985</v>
      </c>
      <c r="H285" s="156">
        <v>1</v>
      </c>
      <c r="I285" s="157"/>
      <c r="J285" s="158">
        <f>ROUND(I285*H285,2)</f>
        <v>0</v>
      </c>
      <c r="K285" s="154" t="s">
        <v>7590</v>
      </c>
      <c r="L285" s="31"/>
      <c r="M285" s="159" t="s">
        <v>7590</v>
      </c>
      <c r="N285" s="160" t="s">
        <v>7629</v>
      </c>
      <c r="O285" s="54"/>
      <c r="P285" s="161">
        <f>O285*H285</f>
        <v>0</v>
      </c>
      <c r="Q285" s="161">
        <v>0</v>
      </c>
      <c r="R285" s="161">
        <f>Q285*H285</f>
        <v>0</v>
      </c>
      <c r="S285" s="161">
        <v>0</v>
      </c>
      <c r="T285" s="162">
        <f>S285*H285</f>
        <v>0</v>
      </c>
      <c r="AR285" s="163" t="s">
        <v>7983</v>
      </c>
      <c r="AT285" s="163" t="s">
        <v>7978</v>
      </c>
      <c r="AU285" s="163" t="s">
        <v>7673</v>
      </c>
      <c r="AY285" s="16" t="s">
        <v>7977</v>
      </c>
      <c r="BE285" s="164">
        <f>IF(N285="základní",J285,0)</f>
        <v>0</v>
      </c>
      <c r="BF285" s="164">
        <f>IF(N285="snížená",J285,0)</f>
        <v>0</v>
      </c>
      <c r="BG285" s="164">
        <f>IF(N285="zákl. přenesená",J285,0)</f>
        <v>0</v>
      </c>
      <c r="BH285" s="164">
        <f>IF(N285="sníž. přenesená",J285,0)</f>
        <v>0</v>
      </c>
      <c r="BI285" s="164">
        <f>IF(N285="nulová",J285,0)</f>
        <v>0</v>
      </c>
      <c r="BJ285" s="16" t="s">
        <v>7671</v>
      </c>
      <c r="BK285" s="164">
        <f>ROUND(I285*H285,2)</f>
        <v>0</v>
      </c>
      <c r="BL285" s="16" t="s">
        <v>7983</v>
      </c>
      <c r="BM285" s="163" t="s">
        <v>3547</v>
      </c>
    </row>
    <row r="286" spans="2:65" s="1" customFormat="1" ht="16.5" customHeight="1">
      <c r="B286" s="151"/>
      <c r="C286" s="152" t="s">
        <v>6989</v>
      </c>
      <c r="D286" s="152" t="s">
        <v>7978</v>
      </c>
      <c r="E286" s="153" t="s">
        <v>2163</v>
      </c>
      <c r="F286" s="154" t="s">
        <v>2164</v>
      </c>
      <c r="G286" s="155" t="s">
        <v>5985</v>
      </c>
      <c r="H286" s="156">
        <v>1</v>
      </c>
      <c r="I286" s="157"/>
      <c r="J286" s="158">
        <f>ROUND(I286*H286,2)</f>
        <v>0</v>
      </c>
      <c r="K286" s="154" t="s">
        <v>7590</v>
      </c>
      <c r="L286" s="31"/>
      <c r="M286" s="159" t="s">
        <v>7590</v>
      </c>
      <c r="N286" s="160" t="s">
        <v>7629</v>
      </c>
      <c r="O286" s="54"/>
      <c r="P286" s="161">
        <f>O286*H286</f>
        <v>0</v>
      </c>
      <c r="Q286" s="161">
        <v>0</v>
      </c>
      <c r="R286" s="161">
        <f>Q286*H286</f>
        <v>0</v>
      </c>
      <c r="S286" s="161">
        <v>0</v>
      </c>
      <c r="T286" s="162">
        <f>S286*H286</f>
        <v>0</v>
      </c>
      <c r="AR286" s="163" t="s">
        <v>7983</v>
      </c>
      <c r="AT286" s="163" t="s">
        <v>7978</v>
      </c>
      <c r="AU286" s="163" t="s">
        <v>7673</v>
      </c>
      <c r="AY286" s="16" t="s">
        <v>7977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6" t="s">
        <v>7671</v>
      </c>
      <c r="BK286" s="164">
        <f>ROUND(I286*H286,2)</f>
        <v>0</v>
      </c>
      <c r="BL286" s="16" t="s">
        <v>7983</v>
      </c>
      <c r="BM286" s="163" t="s">
        <v>2165</v>
      </c>
    </row>
    <row r="287" spans="2:65" s="1" customFormat="1" ht="16.5" customHeight="1">
      <c r="B287" s="151"/>
      <c r="C287" s="152" t="s">
        <v>6993</v>
      </c>
      <c r="D287" s="152" t="s">
        <v>7978</v>
      </c>
      <c r="E287" s="153" t="s">
        <v>2166</v>
      </c>
      <c r="F287" s="154" t="s">
        <v>2167</v>
      </c>
      <c r="G287" s="155" t="s">
        <v>5863</v>
      </c>
      <c r="H287" s="156">
        <v>6</v>
      </c>
      <c r="I287" s="157"/>
      <c r="J287" s="158">
        <f>ROUND(I287*H287,2)</f>
        <v>0</v>
      </c>
      <c r="K287" s="154" t="s">
        <v>7590</v>
      </c>
      <c r="L287" s="31"/>
      <c r="M287" s="159" t="s">
        <v>7590</v>
      </c>
      <c r="N287" s="160" t="s">
        <v>7629</v>
      </c>
      <c r="O287" s="54"/>
      <c r="P287" s="161">
        <f>O287*H287</f>
        <v>0</v>
      </c>
      <c r="Q287" s="161">
        <v>0</v>
      </c>
      <c r="R287" s="161">
        <f>Q287*H287</f>
        <v>0</v>
      </c>
      <c r="S287" s="161">
        <v>0</v>
      </c>
      <c r="T287" s="162">
        <f>S287*H287</f>
        <v>0</v>
      </c>
      <c r="AR287" s="163" t="s">
        <v>7983</v>
      </c>
      <c r="AT287" s="163" t="s">
        <v>7978</v>
      </c>
      <c r="AU287" s="163" t="s">
        <v>7673</v>
      </c>
      <c r="AY287" s="16" t="s">
        <v>7977</v>
      </c>
      <c r="BE287" s="164">
        <f>IF(N287="základní",J287,0)</f>
        <v>0</v>
      </c>
      <c r="BF287" s="164">
        <f>IF(N287="snížená",J287,0)</f>
        <v>0</v>
      </c>
      <c r="BG287" s="164">
        <f>IF(N287="zákl. přenesená",J287,0)</f>
        <v>0</v>
      </c>
      <c r="BH287" s="164">
        <f>IF(N287="sníž. přenesená",J287,0)</f>
        <v>0</v>
      </c>
      <c r="BI287" s="164">
        <f>IF(N287="nulová",J287,0)</f>
        <v>0</v>
      </c>
      <c r="BJ287" s="16" t="s">
        <v>7671</v>
      </c>
      <c r="BK287" s="164">
        <f>ROUND(I287*H287,2)</f>
        <v>0</v>
      </c>
      <c r="BL287" s="16" t="s">
        <v>7983</v>
      </c>
      <c r="BM287" s="163" t="s">
        <v>2168</v>
      </c>
    </row>
    <row r="288" spans="2:65" s="1" customFormat="1" ht="24" customHeight="1">
      <c r="B288" s="151"/>
      <c r="C288" s="152" t="s">
        <v>6997</v>
      </c>
      <c r="D288" s="152" t="s">
        <v>7978</v>
      </c>
      <c r="E288" s="153" t="s">
        <v>2169</v>
      </c>
      <c r="F288" s="154" t="s">
        <v>2170</v>
      </c>
      <c r="G288" s="155" t="s">
        <v>5783</v>
      </c>
      <c r="H288" s="156">
        <v>5</v>
      </c>
      <c r="I288" s="157"/>
      <c r="J288" s="158">
        <f>ROUND(I288*H288,2)</f>
        <v>0</v>
      </c>
      <c r="K288" s="154" t="s">
        <v>7590</v>
      </c>
      <c r="L288" s="31"/>
      <c r="M288" s="159" t="s">
        <v>7590</v>
      </c>
      <c r="N288" s="160" t="s">
        <v>7629</v>
      </c>
      <c r="O288" s="54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AR288" s="163" t="s">
        <v>7983</v>
      </c>
      <c r="AT288" s="163" t="s">
        <v>7978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2171</v>
      </c>
    </row>
    <row r="289" spans="2:65" s="1" customFormat="1" ht="29.25">
      <c r="B289" s="31"/>
      <c r="D289" s="166" t="s">
        <v>5891</v>
      </c>
      <c r="F289" s="199" t="s">
        <v>2172</v>
      </c>
      <c r="I289" s="94"/>
      <c r="L289" s="31"/>
      <c r="M289" s="200"/>
      <c r="N289" s="54"/>
      <c r="O289" s="54"/>
      <c r="P289" s="54"/>
      <c r="Q289" s="54"/>
      <c r="R289" s="54"/>
      <c r="S289" s="54"/>
      <c r="T289" s="55"/>
      <c r="AT289" s="16" t="s">
        <v>5891</v>
      </c>
      <c r="AU289" s="16" t="s">
        <v>7673</v>
      </c>
    </row>
    <row r="290" spans="2:65" s="1" customFormat="1" ht="16.5" customHeight="1">
      <c r="B290" s="151"/>
      <c r="C290" s="152" t="s">
        <v>7001</v>
      </c>
      <c r="D290" s="152" t="s">
        <v>7978</v>
      </c>
      <c r="E290" s="153" t="s">
        <v>2173</v>
      </c>
      <c r="F290" s="154" t="s">
        <v>3543</v>
      </c>
      <c r="G290" s="155" t="s">
        <v>5985</v>
      </c>
      <c r="H290" s="156">
        <v>1</v>
      </c>
      <c r="I290" s="157"/>
      <c r="J290" s="158">
        <f t="shared" ref="J290:J295" si="0">ROUND(I290*H290,2)</f>
        <v>0</v>
      </c>
      <c r="K290" s="154" t="s">
        <v>7590</v>
      </c>
      <c r="L290" s="31"/>
      <c r="M290" s="159" t="s">
        <v>7590</v>
      </c>
      <c r="N290" s="160" t="s">
        <v>7629</v>
      </c>
      <c r="O290" s="54"/>
      <c r="P290" s="161">
        <f t="shared" ref="P290:P295" si="1">O290*H290</f>
        <v>0</v>
      </c>
      <c r="Q290" s="161">
        <v>0</v>
      </c>
      <c r="R290" s="161">
        <f t="shared" ref="R290:R295" si="2">Q290*H290</f>
        <v>0</v>
      </c>
      <c r="S290" s="161">
        <v>0</v>
      </c>
      <c r="T290" s="162">
        <f t="shared" ref="T290:T295" si="3"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 t="shared" ref="BE290:BE295" si="4">IF(N290="základní",J290,0)</f>
        <v>0</v>
      </c>
      <c r="BF290" s="164">
        <f t="shared" ref="BF290:BF295" si="5">IF(N290="snížená",J290,0)</f>
        <v>0</v>
      </c>
      <c r="BG290" s="164">
        <f t="shared" ref="BG290:BG295" si="6">IF(N290="zákl. přenesená",J290,0)</f>
        <v>0</v>
      </c>
      <c r="BH290" s="164">
        <f t="shared" ref="BH290:BH295" si="7">IF(N290="sníž. přenesená",J290,0)</f>
        <v>0</v>
      </c>
      <c r="BI290" s="164">
        <f t="shared" ref="BI290:BI295" si="8">IF(N290="nulová",J290,0)</f>
        <v>0</v>
      </c>
      <c r="BJ290" s="16" t="s">
        <v>7671</v>
      </c>
      <c r="BK290" s="164">
        <f t="shared" ref="BK290:BK295" si="9">ROUND(I290*H290,2)</f>
        <v>0</v>
      </c>
      <c r="BL290" s="16" t="s">
        <v>7983</v>
      </c>
      <c r="BM290" s="163" t="s">
        <v>3544</v>
      </c>
    </row>
    <row r="291" spans="2:65" s="1" customFormat="1" ht="16.5" customHeight="1">
      <c r="B291" s="151"/>
      <c r="C291" s="152" t="s">
        <v>7005</v>
      </c>
      <c r="D291" s="152" t="s">
        <v>7978</v>
      </c>
      <c r="E291" s="153" t="s">
        <v>2174</v>
      </c>
      <c r="F291" s="154" t="s">
        <v>2175</v>
      </c>
      <c r="G291" s="155" t="s">
        <v>5985</v>
      </c>
      <c r="H291" s="156">
        <v>1</v>
      </c>
      <c r="I291" s="157"/>
      <c r="J291" s="158">
        <f t="shared" si="0"/>
        <v>0</v>
      </c>
      <c r="K291" s="154" t="s">
        <v>7590</v>
      </c>
      <c r="L291" s="31"/>
      <c r="M291" s="159" t="s">
        <v>7590</v>
      </c>
      <c r="N291" s="160" t="s">
        <v>7629</v>
      </c>
      <c r="O291" s="54"/>
      <c r="P291" s="161">
        <f t="shared" si="1"/>
        <v>0</v>
      </c>
      <c r="Q291" s="161">
        <v>0</v>
      </c>
      <c r="R291" s="161">
        <f t="shared" si="2"/>
        <v>0</v>
      </c>
      <c r="S291" s="161">
        <v>0</v>
      </c>
      <c r="T291" s="162">
        <f t="shared" si="3"/>
        <v>0</v>
      </c>
      <c r="AR291" s="163" t="s">
        <v>7983</v>
      </c>
      <c r="AT291" s="163" t="s">
        <v>7978</v>
      </c>
      <c r="AU291" s="163" t="s">
        <v>7673</v>
      </c>
      <c r="AY291" s="16" t="s">
        <v>7977</v>
      </c>
      <c r="BE291" s="164">
        <f t="shared" si="4"/>
        <v>0</v>
      </c>
      <c r="BF291" s="164">
        <f t="shared" si="5"/>
        <v>0</v>
      </c>
      <c r="BG291" s="164">
        <f t="shared" si="6"/>
        <v>0</v>
      </c>
      <c r="BH291" s="164">
        <f t="shared" si="7"/>
        <v>0</v>
      </c>
      <c r="BI291" s="164">
        <f t="shared" si="8"/>
        <v>0</v>
      </c>
      <c r="BJ291" s="16" t="s">
        <v>7671</v>
      </c>
      <c r="BK291" s="164">
        <f t="shared" si="9"/>
        <v>0</v>
      </c>
      <c r="BL291" s="16" t="s">
        <v>7983</v>
      </c>
      <c r="BM291" s="163" t="s">
        <v>2176</v>
      </c>
    </row>
    <row r="292" spans="2:65" s="1" customFormat="1" ht="36" customHeight="1">
      <c r="B292" s="151"/>
      <c r="C292" s="152" t="s">
        <v>7009</v>
      </c>
      <c r="D292" s="152" t="s">
        <v>7978</v>
      </c>
      <c r="E292" s="153" t="s">
        <v>2177</v>
      </c>
      <c r="F292" s="154" t="s">
        <v>3549</v>
      </c>
      <c r="G292" s="155" t="s">
        <v>5985</v>
      </c>
      <c r="H292" s="156">
        <v>2</v>
      </c>
      <c r="I292" s="157"/>
      <c r="J292" s="158">
        <f t="shared" si="0"/>
        <v>0</v>
      </c>
      <c r="K292" s="154" t="s">
        <v>7590</v>
      </c>
      <c r="L292" s="31"/>
      <c r="M292" s="159" t="s">
        <v>7590</v>
      </c>
      <c r="N292" s="160" t="s">
        <v>7629</v>
      </c>
      <c r="O292" s="54"/>
      <c r="P292" s="161">
        <f t="shared" si="1"/>
        <v>0</v>
      </c>
      <c r="Q292" s="161">
        <v>0</v>
      </c>
      <c r="R292" s="161">
        <f t="shared" si="2"/>
        <v>0</v>
      </c>
      <c r="S292" s="161">
        <v>0</v>
      </c>
      <c r="T292" s="162">
        <f t="shared" si="3"/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 t="shared" si="4"/>
        <v>0</v>
      </c>
      <c r="BF292" s="164">
        <f t="shared" si="5"/>
        <v>0</v>
      </c>
      <c r="BG292" s="164">
        <f t="shared" si="6"/>
        <v>0</v>
      </c>
      <c r="BH292" s="164">
        <f t="shared" si="7"/>
        <v>0</v>
      </c>
      <c r="BI292" s="164">
        <f t="shared" si="8"/>
        <v>0</v>
      </c>
      <c r="BJ292" s="16" t="s">
        <v>7671</v>
      </c>
      <c r="BK292" s="164">
        <f t="shared" si="9"/>
        <v>0</v>
      </c>
      <c r="BL292" s="16" t="s">
        <v>7983</v>
      </c>
      <c r="BM292" s="163" t="s">
        <v>2178</v>
      </c>
    </row>
    <row r="293" spans="2:65" s="1" customFormat="1" ht="24" customHeight="1">
      <c r="B293" s="151"/>
      <c r="C293" s="152" t="s">
        <v>7013</v>
      </c>
      <c r="D293" s="152" t="s">
        <v>7978</v>
      </c>
      <c r="E293" s="153" t="s">
        <v>2179</v>
      </c>
      <c r="F293" s="154" t="s">
        <v>2180</v>
      </c>
      <c r="G293" s="155" t="s">
        <v>5985</v>
      </c>
      <c r="H293" s="156">
        <v>1</v>
      </c>
      <c r="I293" s="157"/>
      <c r="J293" s="158">
        <f t="shared" si="0"/>
        <v>0</v>
      </c>
      <c r="K293" s="154" t="s">
        <v>7590</v>
      </c>
      <c r="L293" s="31"/>
      <c r="M293" s="159" t="s">
        <v>7590</v>
      </c>
      <c r="N293" s="160" t="s">
        <v>7629</v>
      </c>
      <c r="O293" s="54"/>
      <c r="P293" s="161">
        <f t="shared" si="1"/>
        <v>0</v>
      </c>
      <c r="Q293" s="161">
        <v>0</v>
      </c>
      <c r="R293" s="161">
        <f t="shared" si="2"/>
        <v>0</v>
      </c>
      <c r="S293" s="161">
        <v>0</v>
      </c>
      <c r="T293" s="162">
        <f t="shared" si="3"/>
        <v>0</v>
      </c>
      <c r="AR293" s="163" t="s">
        <v>7983</v>
      </c>
      <c r="AT293" s="163" t="s">
        <v>7978</v>
      </c>
      <c r="AU293" s="163" t="s">
        <v>7673</v>
      </c>
      <c r="AY293" s="16" t="s">
        <v>7977</v>
      </c>
      <c r="BE293" s="164">
        <f t="shared" si="4"/>
        <v>0</v>
      </c>
      <c r="BF293" s="164">
        <f t="shared" si="5"/>
        <v>0</v>
      </c>
      <c r="BG293" s="164">
        <f t="shared" si="6"/>
        <v>0</v>
      </c>
      <c r="BH293" s="164">
        <f t="shared" si="7"/>
        <v>0</v>
      </c>
      <c r="BI293" s="164">
        <f t="shared" si="8"/>
        <v>0</v>
      </c>
      <c r="BJ293" s="16" t="s">
        <v>7671</v>
      </c>
      <c r="BK293" s="164">
        <f t="shared" si="9"/>
        <v>0</v>
      </c>
      <c r="BL293" s="16" t="s">
        <v>7983</v>
      </c>
      <c r="BM293" s="163" t="s">
        <v>2181</v>
      </c>
    </row>
    <row r="294" spans="2:65" s="1" customFormat="1" ht="24" customHeight="1">
      <c r="B294" s="151"/>
      <c r="C294" s="152" t="s">
        <v>7017</v>
      </c>
      <c r="D294" s="152" t="s">
        <v>7978</v>
      </c>
      <c r="E294" s="153" t="s">
        <v>2182</v>
      </c>
      <c r="F294" s="154" t="s">
        <v>2183</v>
      </c>
      <c r="G294" s="155" t="s">
        <v>5985</v>
      </c>
      <c r="H294" s="156">
        <v>1</v>
      </c>
      <c r="I294" s="157"/>
      <c r="J294" s="158">
        <f t="shared" si="0"/>
        <v>0</v>
      </c>
      <c r="K294" s="154" t="s">
        <v>7590</v>
      </c>
      <c r="L294" s="31"/>
      <c r="M294" s="159" t="s">
        <v>7590</v>
      </c>
      <c r="N294" s="160" t="s">
        <v>7629</v>
      </c>
      <c r="O294" s="54"/>
      <c r="P294" s="161">
        <f t="shared" si="1"/>
        <v>0</v>
      </c>
      <c r="Q294" s="161">
        <v>0</v>
      </c>
      <c r="R294" s="161">
        <f t="shared" si="2"/>
        <v>0</v>
      </c>
      <c r="S294" s="161">
        <v>0</v>
      </c>
      <c r="T294" s="162">
        <f t="shared" si="3"/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 t="shared" si="4"/>
        <v>0</v>
      </c>
      <c r="BF294" s="164">
        <f t="shared" si="5"/>
        <v>0</v>
      </c>
      <c r="BG294" s="164">
        <f t="shared" si="6"/>
        <v>0</v>
      </c>
      <c r="BH294" s="164">
        <f t="shared" si="7"/>
        <v>0</v>
      </c>
      <c r="BI294" s="164">
        <f t="shared" si="8"/>
        <v>0</v>
      </c>
      <c r="BJ294" s="16" t="s">
        <v>7671</v>
      </c>
      <c r="BK294" s="164">
        <f t="shared" si="9"/>
        <v>0</v>
      </c>
      <c r="BL294" s="16" t="s">
        <v>7983</v>
      </c>
      <c r="BM294" s="163" t="s">
        <v>2184</v>
      </c>
    </row>
    <row r="295" spans="2:65" s="1" customFormat="1" ht="24" customHeight="1">
      <c r="B295" s="151"/>
      <c r="C295" s="152" t="s">
        <v>7022</v>
      </c>
      <c r="D295" s="152" t="s">
        <v>7978</v>
      </c>
      <c r="E295" s="153" t="s">
        <v>2185</v>
      </c>
      <c r="F295" s="154" t="s">
        <v>2186</v>
      </c>
      <c r="G295" s="155" t="s">
        <v>5985</v>
      </c>
      <c r="H295" s="156">
        <v>1</v>
      </c>
      <c r="I295" s="157"/>
      <c r="J295" s="158">
        <f t="shared" si="0"/>
        <v>0</v>
      </c>
      <c r="K295" s="154" t="s">
        <v>7590</v>
      </c>
      <c r="L295" s="31"/>
      <c r="M295" s="159" t="s">
        <v>7590</v>
      </c>
      <c r="N295" s="160" t="s">
        <v>7629</v>
      </c>
      <c r="O295" s="54"/>
      <c r="P295" s="161">
        <f t="shared" si="1"/>
        <v>0</v>
      </c>
      <c r="Q295" s="161">
        <v>0</v>
      </c>
      <c r="R295" s="161">
        <f t="shared" si="2"/>
        <v>0</v>
      </c>
      <c r="S295" s="161">
        <v>0</v>
      </c>
      <c r="T295" s="162">
        <f t="shared" si="3"/>
        <v>0</v>
      </c>
      <c r="AR295" s="163" t="s">
        <v>7983</v>
      </c>
      <c r="AT295" s="163" t="s">
        <v>7978</v>
      </c>
      <c r="AU295" s="163" t="s">
        <v>7673</v>
      </c>
      <c r="AY295" s="16" t="s">
        <v>7977</v>
      </c>
      <c r="BE295" s="164">
        <f t="shared" si="4"/>
        <v>0</v>
      </c>
      <c r="BF295" s="164">
        <f t="shared" si="5"/>
        <v>0</v>
      </c>
      <c r="BG295" s="164">
        <f t="shared" si="6"/>
        <v>0</v>
      </c>
      <c r="BH295" s="164">
        <f t="shared" si="7"/>
        <v>0</v>
      </c>
      <c r="BI295" s="164">
        <f t="shared" si="8"/>
        <v>0</v>
      </c>
      <c r="BJ295" s="16" t="s">
        <v>7671</v>
      </c>
      <c r="BK295" s="164">
        <f t="shared" si="9"/>
        <v>0</v>
      </c>
      <c r="BL295" s="16" t="s">
        <v>7983</v>
      </c>
      <c r="BM295" s="163" t="s">
        <v>2187</v>
      </c>
    </row>
    <row r="296" spans="2:65" s="11" customFormat="1" ht="22.9" customHeight="1">
      <c r="B296" s="138"/>
      <c r="D296" s="139" t="s">
        <v>7663</v>
      </c>
      <c r="E296" s="149" t="s">
        <v>7060</v>
      </c>
      <c r="F296" s="149" t="s">
        <v>7061</v>
      </c>
      <c r="I296" s="141"/>
      <c r="J296" s="150">
        <f>BK296</f>
        <v>0</v>
      </c>
      <c r="L296" s="138"/>
      <c r="M296" s="143"/>
      <c r="N296" s="144"/>
      <c r="O296" s="144"/>
      <c r="P296" s="145">
        <f>SUM(P297:P302)</f>
        <v>0</v>
      </c>
      <c r="Q296" s="144"/>
      <c r="R296" s="145">
        <f>SUM(R297:R302)</f>
        <v>0</v>
      </c>
      <c r="S296" s="144"/>
      <c r="T296" s="146">
        <f>SUM(T297:T302)</f>
        <v>0</v>
      </c>
      <c r="AR296" s="139" t="s">
        <v>7671</v>
      </c>
      <c r="AT296" s="147" t="s">
        <v>7663</v>
      </c>
      <c r="AU296" s="147" t="s">
        <v>7671</v>
      </c>
      <c r="AY296" s="139" t="s">
        <v>7977</v>
      </c>
      <c r="BK296" s="148">
        <f>SUM(BK297:BK302)</f>
        <v>0</v>
      </c>
    </row>
    <row r="297" spans="2:65" s="1" customFormat="1" ht="24" customHeight="1">
      <c r="B297" s="151"/>
      <c r="C297" s="152" t="s">
        <v>7026</v>
      </c>
      <c r="D297" s="152" t="s">
        <v>7978</v>
      </c>
      <c r="E297" s="153" t="s">
        <v>7128</v>
      </c>
      <c r="F297" s="154" t="s">
        <v>7129</v>
      </c>
      <c r="G297" s="155" t="s">
        <v>5816</v>
      </c>
      <c r="H297" s="156">
        <v>27.306000000000001</v>
      </c>
      <c r="I297" s="157"/>
      <c r="J297" s="158">
        <f>ROUND(I297*H297,2)</f>
        <v>0</v>
      </c>
      <c r="K297" s="154" t="s">
        <v>7982</v>
      </c>
      <c r="L297" s="31"/>
      <c r="M297" s="159" t="s">
        <v>7590</v>
      </c>
      <c r="N297" s="160" t="s">
        <v>7629</v>
      </c>
      <c r="O297" s="54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AR297" s="163" t="s">
        <v>7983</v>
      </c>
      <c r="AT297" s="163" t="s">
        <v>7978</v>
      </c>
      <c r="AU297" s="163" t="s">
        <v>7673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7983</v>
      </c>
      <c r="BM297" s="163" t="s">
        <v>2188</v>
      </c>
    </row>
    <row r="298" spans="2:65" s="1" customFormat="1" ht="24" customHeight="1">
      <c r="B298" s="151"/>
      <c r="C298" s="152" t="s">
        <v>7030</v>
      </c>
      <c r="D298" s="152" t="s">
        <v>7978</v>
      </c>
      <c r="E298" s="153" t="s">
        <v>7131</v>
      </c>
      <c r="F298" s="154" t="s">
        <v>7132</v>
      </c>
      <c r="G298" s="155" t="s">
        <v>5816</v>
      </c>
      <c r="H298" s="156">
        <v>518.81399999999996</v>
      </c>
      <c r="I298" s="157"/>
      <c r="J298" s="158">
        <f>ROUND(I298*H298,2)</f>
        <v>0</v>
      </c>
      <c r="K298" s="154" t="s">
        <v>7982</v>
      </c>
      <c r="L298" s="31"/>
      <c r="M298" s="159" t="s">
        <v>7590</v>
      </c>
      <c r="N298" s="160" t="s">
        <v>7629</v>
      </c>
      <c r="O298" s="54"/>
      <c r="P298" s="161">
        <f>O298*H298</f>
        <v>0</v>
      </c>
      <c r="Q298" s="161">
        <v>0</v>
      </c>
      <c r="R298" s="161">
        <f>Q298*H298</f>
        <v>0</v>
      </c>
      <c r="S298" s="161">
        <v>0</v>
      </c>
      <c r="T298" s="162">
        <f>S298*H298</f>
        <v>0</v>
      </c>
      <c r="AR298" s="163" t="s">
        <v>7983</v>
      </c>
      <c r="AT298" s="163" t="s">
        <v>7978</v>
      </c>
      <c r="AU298" s="163" t="s">
        <v>7673</v>
      </c>
      <c r="AY298" s="16" t="s">
        <v>7977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6" t="s">
        <v>7671</v>
      </c>
      <c r="BK298" s="164">
        <f>ROUND(I298*H298,2)</f>
        <v>0</v>
      </c>
      <c r="BL298" s="16" t="s">
        <v>7983</v>
      </c>
      <c r="BM298" s="163" t="s">
        <v>2189</v>
      </c>
    </row>
    <row r="299" spans="2:65" s="12" customFormat="1">
      <c r="B299" s="165"/>
      <c r="D299" s="166" t="s">
        <v>7985</v>
      </c>
      <c r="F299" s="168" t="s">
        <v>2190</v>
      </c>
      <c r="H299" s="169">
        <v>518.81399999999996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7985</v>
      </c>
      <c r="AU299" s="167" t="s">
        <v>7673</v>
      </c>
      <c r="AV299" s="12" t="s">
        <v>7673</v>
      </c>
      <c r="AW299" s="12" t="s">
        <v>7592</v>
      </c>
      <c r="AX299" s="12" t="s">
        <v>7671</v>
      </c>
      <c r="AY299" s="167" t="s">
        <v>7977</v>
      </c>
    </row>
    <row r="300" spans="2:65" s="1" customFormat="1" ht="24" customHeight="1">
      <c r="B300" s="151"/>
      <c r="C300" s="152" t="s">
        <v>7034</v>
      </c>
      <c r="D300" s="152" t="s">
        <v>7978</v>
      </c>
      <c r="E300" s="153" t="s">
        <v>7072</v>
      </c>
      <c r="F300" s="154" t="s">
        <v>7073</v>
      </c>
      <c r="G300" s="155" t="s">
        <v>5816</v>
      </c>
      <c r="H300" s="156">
        <v>27.306000000000001</v>
      </c>
      <c r="I300" s="157"/>
      <c r="J300" s="158">
        <f>ROUND(I300*H300,2)</f>
        <v>0</v>
      </c>
      <c r="K300" s="154" t="s">
        <v>5841</v>
      </c>
      <c r="L300" s="31"/>
      <c r="M300" s="159" t="s">
        <v>7590</v>
      </c>
      <c r="N300" s="160" t="s">
        <v>7629</v>
      </c>
      <c r="O300" s="54"/>
      <c r="P300" s="161">
        <f>O300*H300</f>
        <v>0</v>
      </c>
      <c r="Q300" s="161">
        <v>0</v>
      </c>
      <c r="R300" s="161">
        <f>Q300*H300</f>
        <v>0</v>
      </c>
      <c r="S300" s="161">
        <v>0</v>
      </c>
      <c r="T300" s="162">
        <f>S300*H300</f>
        <v>0</v>
      </c>
      <c r="AR300" s="163" t="s">
        <v>7983</v>
      </c>
      <c r="AT300" s="163" t="s">
        <v>7978</v>
      </c>
      <c r="AU300" s="163" t="s">
        <v>7673</v>
      </c>
      <c r="AY300" s="16" t="s">
        <v>7977</v>
      </c>
      <c r="BE300" s="164">
        <f>IF(N300="základní",J300,0)</f>
        <v>0</v>
      </c>
      <c r="BF300" s="164">
        <f>IF(N300="snížená",J300,0)</f>
        <v>0</v>
      </c>
      <c r="BG300" s="164">
        <f>IF(N300="zákl. přenesená",J300,0)</f>
        <v>0</v>
      </c>
      <c r="BH300" s="164">
        <f>IF(N300="sníž. přenesená",J300,0)</f>
        <v>0</v>
      </c>
      <c r="BI300" s="164">
        <f>IF(N300="nulová",J300,0)</f>
        <v>0</v>
      </c>
      <c r="BJ300" s="16" t="s">
        <v>7671</v>
      </c>
      <c r="BK300" s="164">
        <f>ROUND(I300*H300,2)</f>
        <v>0</v>
      </c>
      <c r="BL300" s="16" t="s">
        <v>7983</v>
      </c>
      <c r="BM300" s="163" t="s">
        <v>2191</v>
      </c>
    </row>
    <row r="301" spans="2:65" s="1" customFormat="1" ht="24" customHeight="1">
      <c r="B301" s="151"/>
      <c r="C301" s="152" t="s">
        <v>7038</v>
      </c>
      <c r="D301" s="152" t="s">
        <v>7978</v>
      </c>
      <c r="E301" s="153" t="s">
        <v>3565</v>
      </c>
      <c r="F301" s="154" t="s">
        <v>3566</v>
      </c>
      <c r="G301" s="155" t="s">
        <v>5816</v>
      </c>
      <c r="H301" s="156">
        <v>27.306000000000001</v>
      </c>
      <c r="I301" s="157"/>
      <c r="J301" s="158">
        <f>ROUND(I301*H301,2)</f>
        <v>0</v>
      </c>
      <c r="K301" s="154" t="s">
        <v>5841</v>
      </c>
      <c r="L301" s="31"/>
      <c r="M301" s="159" t="s">
        <v>7590</v>
      </c>
      <c r="N301" s="160" t="s">
        <v>7629</v>
      </c>
      <c r="O301" s="54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7983</v>
      </c>
      <c r="BM301" s="163" t="s">
        <v>2192</v>
      </c>
    </row>
    <row r="302" spans="2:65" s="1" customFormat="1" ht="24" customHeight="1">
      <c r="B302" s="151"/>
      <c r="C302" s="152" t="s">
        <v>7044</v>
      </c>
      <c r="D302" s="152" t="s">
        <v>7978</v>
      </c>
      <c r="E302" s="153" t="s">
        <v>3568</v>
      </c>
      <c r="F302" s="154" t="s">
        <v>3569</v>
      </c>
      <c r="G302" s="155" t="s">
        <v>5816</v>
      </c>
      <c r="H302" s="156">
        <v>27.306000000000001</v>
      </c>
      <c r="I302" s="157"/>
      <c r="J302" s="158">
        <f>ROUND(I302*H302,2)</f>
        <v>0</v>
      </c>
      <c r="K302" s="154" t="s">
        <v>5841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7983</v>
      </c>
      <c r="AT302" s="163" t="s">
        <v>7978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2193</v>
      </c>
    </row>
    <row r="303" spans="2:65" s="11" customFormat="1" ht="22.9" customHeight="1">
      <c r="B303" s="138"/>
      <c r="D303" s="139" t="s">
        <v>7663</v>
      </c>
      <c r="E303" s="149" t="s">
        <v>5991</v>
      </c>
      <c r="F303" s="149" t="s">
        <v>7055</v>
      </c>
      <c r="I303" s="141"/>
      <c r="J303" s="150">
        <f>BK303</f>
        <v>0</v>
      </c>
      <c r="L303" s="138"/>
      <c r="M303" s="143"/>
      <c r="N303" s="144"/>
      <c r="O303" s="144"/>
      <c r="P303" s="145">
        <f>P304</f>
        <v>0</v>
      </c>
      <c r="Q303" s="144"/>
      <c r="R303" s="145">
        <f>R304</f>
        <v>0</v>
      </c>
      <c r="S303" s="144"/>
      <c r="T303" s="146">
        <f>T304</f>
        <v>0</v>
      </c>
      <c r="AR303" s="139" t="s">
        <v>7671</v>
      </c>
      <c r="AT303" s="147" t="s">
        <v>7663</v>
      </c>
      <c r="AU303" s="147" t="s">
        <v>7671</v>
      </c>
      <c r="AY303" s="139" t="s">
        <v>7977</v>
      </c>
      <c r="BK303" s="148">
        <f>BK304</f>
        <v>0</v>
      </c>
    </row>
    <row r="304" spans="2:65" s="1" customFormat="1" ht="24" customHeight="1">
      <c r="B304" s="151"/>
      <c r="C304" s="152" t="s">
        <v>7050</v>
      </c>
      <c r="D304" s="152" t="s">
        <v>7978</v>
      </c>
      <c r="E304" s="153" t="s">
        <v>7057</v>
      </c>
      <c r="F304" s="154" t="s">
        <v>7058</v>
      </c>
      <c r="G304" s="155" t="s">
        <v>5816</v>
      </c>
      <c r="H304" s="156">
        <v>364.16699999999997</v>
      </c>
      <c r="I304" s="157"/>
      <c r="J304" s="158">
        <f>ROUND(I304*H304,2)</f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7447</v>
      </c>
    </row>
    <row r="305" spans="2:65" s="11" customFormat="1" ht="25.9" customHeight="1">
      <c r="B305" s="138"/>
      <c r="D305" s="139" t="s">
        <v>7663</v>
      </c>
      <c r="E305" s="140" t="s">
        <v>7448</v>
      </c>
      <c r="F305" s="140" t="s">
        <v>7449</v>
      </c>
      <c r="I305" s="141"/>
      <c r="J305" s="142">
        <f>BK305</f>
        <v>0</v>
      </c>
      <c r="L305" s="138"/>
      <c r="M305" s="143"/>
      <c r="N305" s="144"/>
      <c r="O305" s="144"/>
      <c r="P305" s="145">
        <f>P306+P336+P343+P355+P366+P372+P378</f>
        <v>0</v>
      </c>
      <c r="Q305" s="144"/>
      <c r="R305" s="145">
        <f>R306+R336+R343+R355+R366+R372+R378</f>
        <v>4.6615505600000002</v>
      </c>
      <c r="S305" s="144"/>
      <c r="T305" s="146">
        <f>T306+T336+T343+T355+T366+T372+T378</f>
        <v>0.17799999999999999</v>
      </c>
      <c r="AR305" s="139" t="s">
        <v>7673</v>
      </c>
      <c r="AT305" s="147" t="s">
        <v>7663</v>
      </c>
      <c r="AU305" s="147" t="s">
        <v>7664</v>
      </c>
      <c r="AY305" s="139" t="s">
        <v>7977</v>
      </c>
      <c r="BK305" s="148">
        <f>BK306+BK336+BK343+BK355+BK366+BK372+BK378</f>
        <v>0</v>
      </c>
    </row>
    <row r="306" spans="2:65" s="11" customFormat="1" ht="22.9" customHeight="1">
      <c r="B306" s="138"/>
      <c r="D306" s="139" t="s">
        <v>7663</v>
      </c>
      <c r="E306" s="149" t="s">
        <v>7075</v>
      </c>
      <c r="F306" s="149" t="s">
        <v>7076</v>
      </c>
      <c r="I306" s="141"/>
      <c r="J306" s="150">
        <f>BK306</f>
        <v>0</v>
      </c>
      <c r="L306" s="138"/>
      <c r="M306" s="143"/>
      <c r="N306" s="144"/>
      <c r="O306" s="144"/>
      <c r="P306" s="145">
        <f>SUM(P307:P335)</f>
        <v>0</v>
      </c>
      <c r="Q306" s="144"/>
      <c r="R306" s="145">
        <f>SUM(R307:R335)</f>
        <v>2.9075751599999995</v>
      </c>
      <c r="S306" s="144"/>
      <c r="T306" s="146">
        <f>SUM(T307:T335)</f>
        <v>0</v>
      </c>
      <c r="AR306" s="139" t="s">
        <v>7673</v>
      </c>
      <c r="AT306" s="147" t="s">
        <v>7663</v>
      </c>
      <c r="AU306" s="147" t="s">
        <v>7671</v>
      </c>
      <c r="AY306" s="139" t="s">
        <v>7977</v>
      </c>
      <c r="BK306" s="148">
        <f>SUM(BK307:BK335)</f>
        <v>0</v>
      </c>
    </row>
    <row r="307" spans="2:65" s="1" customFormat="1" ht="24" customHeight="1">
      <c r="B307" s="151"/>
      <c r="C307" s="152" t="s">
        <v>7056</v>
      </c>
      <c r="D307" s="152" t="s">
        <v>7978</v>
      </c>
      <c r="E307" s="153" t="s">
        <v>7078</v>
      </c>
      <c r="F307" s="154" t="s">
        <v>7079</v>
      </c>
      <c r="G307" s="155" t="s">
        <v>5783</v>
      </c>
      <c r="H307" s="156">
        <v>95.12</v>
      </c>
      <c r="I307" s="157"/>
      <c r="J307" s="158">
        <f>ROUND(I307*H307,2)</f>
        <v>0</v>
      </c>
      <c r="K307" s="154" t="s">
        <v>7982</v>
      </c>
      <c r="L307" s="31"/>
      <c r="M307" s="159" t="s">
        <v>7590</v>
      </c>
      <c r="N307" s="160" t="s">
        <v>7629</v>
      </c>
      <c r="O307" s="54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AR307" s="163" t="s">
        <v>5804</v>
      </c>
      <c r="AT307" s="163" t="s">
        <v>7978</v>
      </c>
      <c r="AU307" s="163" t="s">
        <v>7673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5804</v>
      </c>
      <c r="BM307" s="163" t="s">
        <v>7450</v>
      </c>
    </row>
    <row r="308" spans="2:65" s="12" customFormat="1">
      <c r="B308" s="165"/>
      <c r="D308" s="166" t="s">
        <v>7985</v>
      </c>
      <c r="E308" s="167" t="s">
        <v>7590</v>
      </c>
      <c r="F308" s="168" t="s">
        <v>2194</v>
      </c>
      <c r="H308" s="169">
        <v>95.12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7985</v>
      </c>
      <c r="AU308" s="167" t="s">
        <v>7673</v>
      </c>
      <c r="AV308" s="12" t="s">
        <v>7673</v>
      </c>
      <c r="AW308" s="12" t="s">
        <v>7620</v>
      </c>
      <c r="AX308" s="12" t="s">
        <v>7671</v>
      </c>
      <c r="AY308" s="167" t="s">
        <v>7977</v>
      </c>
    </row>
    <row r="309" spans="2:65" s="1" customFormat="1" ht="24" customHeight="1">
      <c r="B309" s="151"/>
      <c r="C309" s="152" t="s">
        <v>7062</v>
      </c>
      <c r="D309" s="152" t="s">
        <v>7978</v>
      </c>
      <c r="E309" s="153" t="s">
        <v>7083</v>
      </c>
      <c r="F309" s="154" t="s">
        <v>7084</v>
      </c>
      <c r="G309" s="155" t="s">
        <v>5783</v>
      </c>
      <c r="H309" s="156">
        <v>126</v>
      </c>
      <c r="I309" s="157"/>
      <c r="J309" s="158">
        <f>ROUND(I309*H309,2)</f>
        <v>0</v>
      </c>
      <c r="K309" s="154" t="s">
        <v>7982</v>
      </c>
      <c r="L309" s="31"/>
      <c r="M309" s="159" t="s">
        <v>7590</v>
      </c>
      <c r="N309" s="160" t="s">
        <v>7629</v>
      </c>
      <c r="O309" s="54"/>
      <c r="P309" s="161">
        <f>O309*H309</f>
        <v>0</v>
      </c>
      <c r="Q309" s="161">
        <v>0</v>
      </c>
      <c r="R309" s="161">
        <f>Q309*H309</f>
        <v>0</v>
      </c>
      <c r="S309" s="161">
        <v>0</v>
      </c>
      <c r="T309" s="162">
        <f>S309*H309</f>
        <v>0</v>
      </c>
      <c r="AR309" s="163" t="s">
        <v>5804</v>
      </c>
      <c r="AT309" s="163" t="s">
        <v>7978</v>
      </c>
      <c r="AU309" s="163" t="s">
        <v>7673</v>
      </c>
      <c r="AY309" s="16" t="s">
        <v>7977</v>
      </c>
      <c r="BE309" s="164">
        <f>IF(N309="základní",J309,0)</f>
        <v>0</v>
      </c>
      <c r="BF309" s="164">
        <f>IF(N309="snížená",J309,0)</f>
        <v>0</v>
      </c>
      <c r="BG309" s="164">
        <f>IF(N309="zákl. přenesená",J309,0)</f>
        <v>0</v>
      </c>
      <c r="BH309" s="164">
        <f>IF(N309="sníž. přenesená",J309,0)</f>
        <v>0</v>
      </c>
      <c r="BI309" s="164">
        <f>IF(N309="nulová",J309,0)</f>
        <v>0</v>
      </c>
      <c r="BJ309" s="16" t="s">
        <v>7671</v>
      </c>
      <c r="BK309" s="164">
        <f>ROUND(I309*H309,2)</f>
        <v>0</v>
      </c>
      <c r="BL309" s="16" t="s">
        <v>5804</v>
      </c>
      <c r="BM309" s="163" t="s">
        <v>7453</v>
      </c>
    </row>
    <row r="310" spans="2:65" s="12" customFormat="1">
      <c r="B310" s="165"/>
      <c r="D310" s="166" t="s">
        <v>7985</v>
      </c>
      <c r="E310" s="167" t="s">
        <v>7590</v>
      </c>
      <c r="F310" s="168" t="s">
        <v>2195</v>
      </c>
      <c r="H310" s="169">
        <v>126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7985</v>
      </c>
      <c r="AU310" s="167" t="s">
        <v>7673</v>
      </c>
      <c r="AV310" s="12" t="s">
        <v>7673</v>
      </c>
      <c r="AW310" s="12" t="s">
        <v>7620</v>
      </c>
      <c r="AX310" s="12" t="s">
        <v>7671</v>
      </c>
      <c r="AY310" s="167" t="s">
        <v>7977</v>
      </c>
    </row>
    <row r="311" spans="2:65" s="1" customFormat="1" ht="16.5" customHeight="1">
      <c r="B311" s="151"/>
      <c r="C311" s="189" t="s">
        <v>7066</v>
      </c>
      <c r="D311" s="189" t="s">
        <v>5826</v>
      </c>
      <c r="E311" s="190" t="s">
        <v>7088</v>
      </c>
      <c r="F311" s="191" t="s">
        <v>7456</v>
      </c>
      <c r="G311" s="192" t="s">
        <v>5816</v>
      </c>
      <c r="H311" s="193">
        <v>6.6000000000000003E-2</v>
      </c>
      <c r="I311" s="194"/>
      <c r="J311" s="195">
        <f>ROUND(I311*H311,2)</f>
        <v>0</v>
      </c>
      <c r="K311" s="191" t="s">
        <v>5841</v>
      </c>
      <c r="L311" s="196"/>
      <c r="M311" s="197" t="s">
        <v>7590</v>
      </c>
      <c r="N311" s="198" t="s">
        <v>7629</v>
      </c>
      <c r="O311" s="54"/>
      <c r="P311" s="161">
        <f>O311*H311</f>
        <v>0</v>
      </c>
      <c r="Q311" s="161">
        <v>1</v>
      </c>
      <c r="R311" s="161">
        <f>Q311*H311</f>
        <v>6.6000000000000003E-2</v>
      </c>
      <c r="S311" s="161">
        <v>0</v>
      </c>
      <c r="T311" s="162">
        <f>S311*H311</f>
        <v>0</v>
      </c>
      <c r="AR311" s="163" t="s">
        <v>5899</v>
      </c>
      <c r="AT311" s="163" t="s">
        <v>5826</v>
      </c>
      <c r="AU311" s="163" t="s">
        <v>7673</v>
      </c>
      <c r="AY311" s="16" t="s">
        <v>7977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6" t="s">
        <v>7671</v>
      </c>
      <c r="BK311" s="164">
        <f>ROUND(I311*H311,2)</f>
        <v>0</v>
      </c>
      <c r="BL311" s="16" t="s">
        <v>5804</v>
      </c>
      <c r="BM311" s="163" t="s">
        <v>2196</v>
      </c>
    </row>
    <row r="312" spans="2:65" s="1" customFormat="1" ht="19.5">
      <c r="B312" s="31"/>
      <c r="D312" s="166" t="s">
        <v>5891</v>
      </c>
      <c r="F312" s="199" t="s">
        <v>7091</v>
      </c>
      <c r="I312" s="94"/>
      <c r="L312" s="31"/>
      <c r="M312" s="200"/>
      <c r="N312" s="54"/>
      <c r="O312" s="54"/>
      <c r="P312" s="54"/>
      <c r="Q312" s="54"/>
      <c r="R312" s="54"/>
      <c r="S312" s="54"/>
      <c r="T312" s="55"/>
      <c r="AT312" s="16" t="s">
        <v>5891</v>
      </c>
      <c r="AU312" s="16" t="s">
        <v>7673</v>
      </c>
    </row>
    <row r="313" spans="2:65" s="12" customFormat="1">
      <c r="B313" s="165"/>
      <c r="D313" s="166" t="s">
        <v>7985</v>
      </c>
      <c r="F313" s="168" t="s">
        <v>2197</v>
      </c>
      <c r="H313" s="169">
        <v>6.6000000000000003E-2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7985</v>
      </c>
      <c r="AU313" s="167" t="s">
        <v>7673</v>
      </c>
      <c r="AV313" s="12" t="s">
        <v>7673</v>
      </c>
      <c r="AW313" s="12" t="s">
        <v>7592</v>
      </c>
      <c r="AX313" s="12" t="s">
        <v>7671</v>
      </c>
      <c r="AY313" s="167" t="s">
        <v>7977</v>
      </c>
    </row>
    <row r="314" spans="2:65" s="1" customFormat="1" ht="24" customHeight="1">
      <c r="B314" s="151"/>
      <c r="C314" s="152" t="s">
        <v>7071</v>
      </c>
      <c r="D314" s="152" t="s">
        <v>7978</v>
      </c>
      <c r="E314" s="153" t="s">
        <v>7459</v>
      </c>
      <c r="F314" s="154" t="s">
        <v>7460</v>
      </c>
      <c r="G314" s="155" t="s">
        <v>5783</v>
      </c>
      <c r="H314" s="156">
        <v>47.56</v>
      </c>
      <c r="I314" s="157"/>
      <c r="J314" s="158">
        <f>ROUND(I314*H314,2)</f>
        <v>0</v>
      </c>
      <c r="K314" s="154" t="s">
        <v>7982</v>
      </c>
      <c r="L314" s="31"/>
      <c r="M314" s="159" t="s">
        <v>7590</v>
      </c>
      <c r="N314" s="160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5804</v>
      </c>
      <c r="AT314" s="163" t="s">
        <v>7978</v>
      </c>
      <c r="AU314" s="163" t="s">
        <v>7673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5804</v>
      </c>
      <c r="BM314" s="163" t="s">
        <v>2198</v>
      </c>
    </row>
    <row r="315" spans="2:65" s="12" customFormat="1">
      <c r="B315" s="165"/>
      <c r="D315" s="166" t="s">
        <v>7985</v>
      </c>
      <c r="E315" s="167" t="s">
        <v>7590</v>
      </c>
      <c r="F315" s="168" t="s">
        <v>4199</v>
      </c>
      <c r="H315" s="169">
        <v>47.56</v>
      </c>
      <c r="I315" s="170"/>
      <c r="L315" s="165"/>
      <c r="M315" s="171"/>
      <c r="N315" s="172"/>
      <c r="O315" s="172"/>
      <c r="P315" s="172"/>
      <c r="Q315" s="172"/>
      <c r="R315" s="172"/>
      <c r="S315" s="172"/>
      <c r="T315" s="173"/>
      <c r="AT315" s="167" t="s">
        <v>7985</v>
      </c>
      <c r="AU315" s="167" t="s">
        <v>7673</v>
      </c>
      <c r="AV315" s="12" t="s">
        <v>7673</v>
      </c>
      <c r="AW315" s="12" t="s">
        <v>7620</v>
      </c>
      <c r="AX315" s="12" t="s">
        <v>7671</v>
      </c>
      <c r="AY315" s="167" t="s">
        <v>7977</v>
      </c>
    </row>
    <row r="316" spans="2:65" s="1" customFormat="1" ht="16.5" customHeight="1">
      <c r="B316" s="151"/>
      <c r="C316" s="189" t="s">
        <v>7077</v>
      </c>
      <c r="D316" s="189" t="s">
        <v>5826</v>
      </c>
      <c r="E316" s="190" t="s">
        <v>2199</v>
      </c>
      <c r="F316" s="191" t="s">
        <v>2200</v>
      </c>
      <c r="G316" s="192" t="s">
        <v>5783</v>
      </c>
      <c r="H316" s="193">
        <v>54.694000000000003</v>
      </c>
      <c r="I316" s="194"/>
      <c r="J316" s="195">
        <f>ROUND(I316*H316,2)</f>
        <v>0</v>
      </c>
      <c r="K316" s="191" t="s">
        <v>5841</v>
      </c>
      <c r="L316" s="196"/>
      <c r="M316" s="197" t="s">
        <v>7590</v>
      </c>
      <c r="N316" s="198" t="s">
        <v>7629</v>
      </c>
      <c r="O316" s="54"/>
      <c r="P316" s="161">
        <f>O316*H316</f>
        <v>0</v>
      </c>
      <c r="Q316" s="161">
        <v>2.5400000000000002E-3</v>
      </c>
      <c r="R316" s="161">
        <f>Q316*H316</f>
        <v>0.13892276000000001</v>
      </c>
      <c r="S316" s="161">
        <v>0</v>
      </c>
      <c r="T316" s="162">
        <f>S316*H316</f>
        <v>0</v>
      </c>
      <c r="AR316" s="163" t="s">
        <v>5899</v>
      </c>
      <c r="AT316" s="163" t="s">
        <v>5826</v>
      </c>
      <c r="AU316" s="163" t="s">
        <v>7673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5804</v>
      </c>
      <c r="BM316" s="163" t="s">
        <v>2201</v>
      </c>
    </row>
    <row r="317" spans="2:65" s="12" customFormat="1">
      <c r="B317" s="165"/>
      <c r="D317" s="166" t="s">
        <v>7985</v>
      </c>
      <c r="F317" s="168" t="s">
        <v>4203</v>
      </c>
      <c r="H317" s="169">
        <v>54.694000000000003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7673</v>
      </c>
      <c r="AV317" s="12" t="s">
        <v>7673</v>
      </c>
      <c r="AW317" s="12" t="s">
        <v>7592</v>
      </c>
      <c r="AX317" s="12" t="s">
        <v>7671</v>
      </c>
      <c r="AY317" s="167" t="s">
        <v>7977</v>
      </c>
    </row>
    <row r="318" spans="2:65" s="1" customFormat="1" ht="24" customHeight="1">
      <c r="B318" s="151"/>
      <c r="C318" s="152" t="s">
        <v>7082</v>
      </c>
      <c r="D318" s="152" t="s">
        <v>7978</v>
      </c>
      <c r="E318" s="153" t="s">
        <v>2202</v>
      </c>
      <c r="F318" s="154" t="s">
        <v>2203</v>
      </c>
      <c r="G318" s="155" t="s">
        <v>5783</v>
      </c>
      <c r="H318" s="156">
        <v>238.68</v>
      </c>
      <c r="I318" s="157"/>
      <c r="J318" s="158">
        <f>ROUND(I318*H318,2)</f>
        <v>0</v>
      </c>
      <c r="K318" s="154" t="s">
        <v>7590</v>
      </c>
      <c r="L318" s="31"/>
      <c r="M318" s="159" t="s">
        <v>7590</v>
      </c>
      <c r="N318" s="160" t="s">
        <v>7629</v>
      </c>
      <c r="O318" s="54"/>
      <c r="P318" s="161">
        <f>O318*H318</f>
        <v>0</v>
      </c>
      <c r="Q318" s="161">
        <v>0</v>
      </c>
      <c r="R318" s="161">
        <f>Q318*H318</f>
        <v>0</v>
      </c>
      <c r="S318" s="161">
        <v>0</v>
      </c>
      <c r="T318" s="162">
        <f>S318*H318</f>
        <v>0</v>
      </c>
      <c r="AR318" s="163" t="s">
        <v>5804</v>
      </c>
      <c r="AT318" s="163" t="s">
        <v>7978</v>
      </c>
      <c r="AU318" s="163" t="s">
        <v>7673</v>
      </c>
      <c r="AY318" s="16" t="s">
        <v>7977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6" t="s">
        <v>7671</v>
      </c>
      <c r="BK318" s="164">
        <f>ROUND(I318*H318,2)</f>
        <v>0</v>
      </c>
      <c r="BL318" s="16" t="s">
        <v>5804</v>
      </c>
      <c r="BM318" s="163" t="s">
        <v>2204</v>
      </c>
    </row>
    <row r="319" spans="2:65" s="1" customFormat="1" ht="19.5">
      <c r="B319" s="31"/>
      <c r="D319" s="166" t="s">
        <v>5891</v>
      </c>
      <c r="F319" s="199" t="s">
        <v>7462</v>
      </c>
      <c r="I319" s="94"/>
      <c r="L319" s="31"/>
      <c r="M319" s="200"/>
      <c r="N319" s="54"/>
      <c r="O319" s="54"/>
      <c r="P319" s="54"/>
      <c r="Q319" s="54"/>
      <c r="R319" s="54"/>
      <c r="S319" s="54"/>
      <c r="T319" s="55"/>
      <c r="AT319" s="16" t="s">
        <v>5891</v>
      </c>
      <c r="AU319" s="16" t="s">
        <v>7673</v>
      </c>
    </row>
    <row r="320" spans="2:65" s="1" customFormat="1" ht="16.5" customHeight="1">
      <c r="B320" s="151"/>
      <c r="C320" s="189" t="s">
        <v>7087</v>
      </c>
      <c r="D320" s="189" t="s">
        <v>5826</v>
      </c>
      <c r="E320" s="190" t="s">
        <v>7463</v>
      </c>
      <c r="F320" s="191" t="s">
        <v>7464</v>
      </c>
      <c r="G320" s="192" t="s">
        <v>5783</v>
      </c>
      <c r="H320" s="193">
        <v>175.03200000000001</v>
      </c>
      <c r="I320" s="194"/>
      <c r="J320" s="195">
        <f>ROUND(I320*H320,2)</f>
        <v>0</v>
      </c>
      <c r="K320" s="191" t="s">
        <v>7465</v>
      </c>
      <c r="L320" s="196"/>
      <c r="M320" s="197" t="s">
        <v>7590</v>
      </c>
      <c r="N320" s="198" t="s">
        <v>7629</v>
      </c>
      <c r="O320" s="54"/>
      <c r="P320" s="161">
        <f>O320*H320</f>
        <v>0</v>
      </c>
      <c r="Q320" s="161">
        <v>2.0000000000000001E-4</v>
      </c>
      <c r="R320" s="161">
        <f>Q320*H320</f>
        <v>3.5006400000000007E-2</v>
      </c>
      <c r="S320" s="161">
        <v>0</v>
      </c>
      <c r="T320" s="162">
        <f>S320*H320</f>
        <v>0</v>
      </c>
      <c r="AR320" s="163" t="s">
        <v>8023</v>
      </c>
      <c r="AT320" s="163" t="s">
        <v>5826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2205</v>
      </c>
    </row>
    <row r="321" spans="2:65" s="12" customFormat="1">
      <c r="B321" s="165"/>
      <c r="D321" s="166" t="s">
        <v>7985</v>
      </c>
      <c r="E321" s="167" t="s">
        <v>7590</v>
      </c>
      <c r="F321" s="168" t="s">
        <v>2206</v>
      </c>
      <c r="H321" s="169">
        <v>159.12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7985</v>
      </c>
      <c r="AU321" s="167" t="s">
        <v>7673</v>
      </c>
      <c r="AV321" s="12" t="s">
        <v>7673</v>
      </c>
      <c r="AW321" s="12" t="s">
        <v>7620</v>
      </c>
      <c r="AX321" s="12" t="s">
        <v>7671</v>
      </c>
      <c r="AY321" s="167" t="s">
        <v>7977</v>
      </c>
    </row>
    <row r="322" spans="2:65" s="12" customFormat="1">
      <c r="B322" s="165"/>
      <c r="D322" s="166" t="s">
        <v>7985</v>
      </c>
      <c r="F322" s="168" t="s">
        <v>2207</v>
      </c>
      <c r="H322" s="169">
        <v>175.03200000000001</v>
      </c>
      <c r="I322" s="170"/>
      <c r="L322" s="165"/>
      <c r="M322" s="171"/>
      <c r="N322" s="172"/>
      <c r="O322" s="172"/>
      <c r="P322" s="172"/>
      <c r="Q322" s="172"/>
      <c r="R322" s="172"/>
      <c r="S322" s="172"/>
      <c r="T322" s="173"/>
      <c r="AT322" s="167" t="s">
        <v>7985</v>
      </c>
      <c r="AU322" s="167" t="s">
        <v>7673</v>
      </c>
      <c r="AV322" s="12" t="s">
        <v>7673</v>
      </c>
      <c r="AW322" s="12" t="s">
        <v>7592</v>
      </c>
      <c r="AX322" s="12" t="s">
        <v>7671</v>
      </c>
      <c r="AY322" s="167" t="s">
        <v>7977</v>
      </c>
    </row>
    <row r="323" spans="2:65" s="1" customFormat="1" ht="16.5" customHeight="1">
      <c r="B323" s="151"/>
      <c r="C323" s="189" t="s">
        <v>7093</v>
      </c>
      <c r="D323" s="189" t="s">
        <v>5826</v>
      </c>
      <c r="E323" s="190" t="s">
        <v>7470</v>
      </c>
      <c r="F323" s="191" t="s">
        <v>7471</v>
      </c>
      <c r="G323" s="192" t="s">
        <v>5783</v>
      </c>
      <c r="H323" s="193">
        <v>79.56</v>
      </c>
      <c r="I323" s="194"/>
      <c r="J323" s="195">
        <f>ROUND(I323*H323,2)</f>
        <v>0</v>
      </c>
      <c r="K323" s="191" t="s">
        <v>7465</v>
      </c>
      <c r="L323" s="196"/>
      <c r="M323" s="197" t="s">
        <v>7590</v>
      </c>
      <c r="N323" s="198" t="s">
        <v>7629</v>
      </c>
      <c r="O323" s="54"/>
      <c r="P323" s="161">
        <f>O323*H323</f>
        <v>0</v>
      </c>
      <c r="Q323" s="161">
        <v>1.4999999999999999E-4</v>
      </c>
      <c r="R323" s="161">
        <f>Q323*H323</f>
        <v>1.1933999999999998E-2</v>
      </c>
      <c r="S323" s="161">
        <v>0</v>
      </c>
      <c r="T323" s="162">
        <f>S323*H323</f>
        <v>0</v>
      </c>
      <c r="AR323" s="163" t="s">
        <v>8023</v>
      </c>
      <c r="AT323" s="163" t="s">
        <v>5826</v>
      </c>
      <c r="AU323" s="163" t="s">
        <v>7673</v>
      </c>
      <c r="AY323" s="16" t="s">
        <v>7977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6" t="s">
        <v>7671</v>
      </c>
      <c r="BK323" s="164">
        <f>ROUND(I323*H323,2)</f>
        <v>0</v>
      </c>
      <c r="BL323" s="16" t="s">
        <v>7983</v>
      </c>
      <c r="BM323" s="163" t="s">
        <v>2208</v>
      </c>
    </row>
    <row r="324" spans="2:65" s="1" customFormat="1" ht="19.5">
      <c r="B324" s="31"/>
      <c r="D324" s="166" t="s">
        <v>5891</v>
      </c>
      <c r="F324" s="199" t="s">
        <v>7473</v>
      </c>
      <c r="I324" s="94"/>
      <c r="L324" s="31"/>
      <c r="M324" s="200"/>
      <c r="N324" s="54"/>
      <c r="O324" s="54"/>
      <c r="P324" s="54"/>
      <c r="Q324" s="54"/>
      <c r="R324" s="54"/>
      <c r="S324" s="54"/>
      <c r="T324" s="55"/>
      <c r="AT324" s="16" t="s">
        <v>5891</v>
      </c>
      <c r="AU324" s="16" t="s">
        <v>7673</v>
      </c>
    </row>
    <row r="325" spans="2:65" s="12" customFormat="1">
      <c r="B325" s="165"/>
      <c r="D325" s="166" t="s">
        <v>7985</v>
      </c>
      <c r="E325" s="167" t="s">
        <v>7590</v>
      </c>
      <c r="F325" s="168" t="s">
        <v>4194</v>
      </c>
      <c r="H325" s="169">
        <v>79.56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7985</v>
      </c>
      <c r="AU325" s="167" t="s">
        <v>7673</v>
      </c>
      <c r="AV325" s="12" t="s">
        <v>7673</v>
      </c>
      <c r="AW325" s="12" t="s">
        <v>7620</v>
      </c>
      <c r="AX325" s="12" t="s">
        <v>7671</v>
      </c>
      <c r="AY325" s="167" t="s">
        <v>7977</v>
      </c>
    </row>
    <row r="326" spans="2:65" s="1" customFormat="1" ht="24" customHeight="1">
      <c r="B326" s="151"/>
      <c r="C326" s="152" t="s">
        <v>7098</v>
      </c>
      <c r="D326" s="152" t="s">
        <v>7978</v>
      </c>
      <c r="E326" s="153" t="s">
        <v>7094</v>
      </c>
      <c r="F326" s="154" t="s">
        <v>7095</v>
      </c>
      <c r="G326" s="155" t="s">
        <v>5783</v>
      </c>
      <c r="H326" s="156">
        <v>190.24</v>
      </c>
      <c r="I326" s="157"/>
      <c r="J326" s="158">
        <f>ROUND(I326*H326,2)</f>
        <v>0</v>
      </c>
      <c r="K326" s="154" t="s">
        <v>7982</v>
      </c>
      <c r="L326" s="31"/>
      <c r="M326" s="159" t="s">
        <v>7590</v>
      </c>
      <c r="N326" s="160" t="s">
        <v>7629</v>
      </c>
      <c r="O326" s="54"/>
      <c r="P326" s="161">
        <f>O326*H326</f>
        <v>0</v>
      </c>
      <c r="Q326" s="161">
        <v>4.0000000000000002E-4</v>
      </c>
      <c r="R326" s="161">
        <f>Q326*H326</f>
        <v>7.6096000000000011E-2</v>
      </c>
      <c r="S326" s="161">
        <v>0</v>
      </c>
      <c r="T326" s="162">
        <f>S326*H326</f>
        <v>0</v>
      </c>
      <c r="AR326" s="163" t="s">
        <v>5804</v>
      </c>
      <c r="AT326" s="163" t="s">
        <v>7978</v>
      </c>
      <c r="AU326" s="163" t="s">
        <v>7673</v>
      </c>
      <c r="AY326" s="16" t="s">
        <v>7977</v>
      </c>
      <c r="BE326" s="164">
        <f>IF(N326="základní",J326,0)</f>
        <v>0</v>
      </c>
      <c r="BF326" s="164">
        <f>IF(N326="snížená",J326,0)</f>
        <v>0</v>
      </c>
      <c r="BG326" s="164">
        <f>IF(N326="zákl. přenesená",J326,0)</f>
        <v>0</v>
      </c>
      <c r="BH326" s="164">
        <f>IF(N326="sníž. přenesená",J326,0)</f>
        <v>0</v>
      </c>
      <c r="BI326" s="164">
        <f>IF(N326="nulová",J326,0)</f>
        <v>0</v>
      </c>
      <c r="BJ326" s="16" t="s">
        <v>7671</v>
      </c>
      <c r="BK326" s="164">
        <f>ROUND(I326*H326,2)</f>
        <v>0</v>
      </c>
      <c r="BL326" s="16" t="s">
        <v>5804</v>
      </c>
      <c r="BM326" s="163" t="s">
        <v>7478</v>
      </c>
    </row>
    <row r="327" spans="2:65" s="12" customFormat="1">
      <c r="B327" s="165"/>
      <c r="D327" s="166" t="s">
        <v>7985</v>
      </c>
      <c r="E327" s="167" t="s">
        <v>7590</v>
      </c>
      <c r="F327" s="168" t="s">
        <v>2209</v>
      </c>
      <c r="H327" s="169">
        <v>190.24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7985</v>
      </c>
      <c r="AU327" s="167" t="s">
        <v>7673</v>
      </c>
      <c r="AV327" s="12" t="s">
        <v>7673</v>
      </c>
      <c r="AW327" s="12" t="s">
        <v>7620</v>
      </c>
      <c r="AX327" s="12" t="s">
        <v>7671</v>
      </c>
      <c r="AY327" s="167" t="s">
        <v>7977</v>
      </c>
    </row>
    <row r="328" spans="2:65" s="1" customFormat="1" ht="24" customHeight="1">
      <c r="B328" s="151"/>
      <c r="C328" s="152" t="s">
        <v>7103</v>
      </c>
      <c r="D328" s="152" t="s">
        <v>7978</v>
      </c>
      <c r="E328" s="153" t="s">
        <v>7104</v>
      </c>
      <c r="F328" s="154" t="s">
        <v>7105</v>
      </c>
      <c r="G328" s="155" t="s">
        <v>5783</v>
      </c>
      <c r="H328" s="156">
        <v>252</v>
      </c>
      <c r="I328" s="157"/>
      <c r="J328" s="158">
        <f>ROUND(I328*H328,2)</f>
        <v>0</v>
      </c>
      <c r="K328" s="154" t="s">
        <v>7982</v>
      </c>
      <c r="L328" s="31"/>
      <c r="M328" s="159" t="s">
        <v>7590</v>
      </c>
      <c r="N328" s="160" t="s">
        <v>7629</v>
      </c>
      <c r="O328" s="54"/>
      <c r="P328" s="161">
        <f>O328*H328</f>
        <v>0</v>
      </c>
      <c r="Q328" s="161">
        <v>4.0000000000000002E-4</v>
      </c>
      <c r="R328" s="161">
        <f>Q328*H328</f>
        <v>0.1008</v>
      </c>
      <c r="S328" s="161">
        <v>0</v>
      </c>
      <c r="T328" s="162">
        <f>S328*H328</f>
        <v>0</v>
      </c>
      <c r="AR328" s="163" t="s">
        <v>5804</v>
      </c>
      <c r="AT328" s="163" t="s">
        <v>7978</v>
      </c>
      <c r="AU328" s="163" t="s">
        <v>7673</v>
      </c>
      <c r="AY328" s="16" t="s">
        <v>7977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6" t="s">
        <v>7671</v>
      </c>
      <c r="BK328" s="164">
        <f>ROUND(I328*H328,2)</f>
        <v>0</v>
      </c>
      <c r="BL328" s="16" t="s">
        <v>5804</v>
      </c>
      <c r="BM328" s="163" t="s">
        <v>7479</v>
      </c>
    </row>
    <row r="329" spans="2:65" s="12" customFormat="1">
      <c r="B329" s="165"/>
      <c r="D329" s="166" t="s">
        <v>7985</v>
      </c>
      <c r="E329" s="167" t="s">
        <v>7590</v>
      </c>
      <c r="F329" s="168" t="s">
        <v>2210</v>
      </c>
      <c r="H329" s="169">
        <v>252</v>
      </c>
      <c r="I329" s="170"/>
      <c r="L329" s="165"/>
      <c r="M329" s="171"/>
      <c r="N329" s="172"/>
      <c r="O329" s="172"/>
      <c r="P329" s="172"/>
      <c r="Q329" s="172"/>
      <c r="R329" s="172"/>
      <c r="S329" s="172"/>
      <c r="T329" s="173"/>
      <c r="AT329" s="167" t="s">
        <v>7985</v>
      </c>
      <c r="AU329" s="167" t="s">
        <v>7673</v>
      </c>
      <c r="AV329" s="12" t="s">
        <v>7673</v>
      </c>
      <c r="AW329" s="12" t="s">
        <v>7620</v>
      </c>
      <c r="AX329" s="12" t="s">
        <v>7671</v>
      </c>
      <c r="AY329" s="167" t="s">
        <v>7977</v>
      </c>
    </row>
    <row r="330" spans="2:65" s="1" customFormat="1" ht="16.5" customHeight="1">
      <c r="B330" s="151"/>
      <c r="C330" s="189" t="s">
        <v>7108</v>
      </c>
      <c r="D330" s="189" t="s">
        <v>5826</v>
      </c>
      <c r="E330" s="190" t="s">
        <v>7099</v>
      </c>
      <c r="F330" s="191" t="s">
        <v>2211</v>
      </c>
      <c r="G330" s="192" t="s">
        <v>5783</v>
      </c>
      <c r="H330" s="193">
        <v>530.68799999999999</v>
      </c>
      <c r="I330" s="194"/>
      <c r="J330" s="195">
        <f>ROUND(I330*H330,2)</f>
        <v>0</v>
      </c>
      <c r="K330" s="191" t="s">
        <v>5841</v>
      </c>
      <c r="L330" s="196"/>
      <c r="M330" s="197" t="s">
        <v>7590</v>
      </c>
      <c r="N330" s="198" t="s">
        <v>7629</v>
      </c>
      <c r="O330" s="54"/>
      <c r="P330" s="161">
        <f>O330*H330</f>
        <v>0</v>
      </c>
      <c r="Q330" s="161">
        <v>4.4999999999999997E-3</v>
      </c>
      <c r="R330" s="161">
        <f>Q330*H330</f>
        <v>2.3880959999999996</v>
      </c>
      <c r="S330" s="161">
        <v>0</v>
      </c>
      <c r="T330" s="162">
        <f>S330*H330</f>
        <v>0</v>
      </c>
      <c r="AR330" s="163" t="s">
        <v>5899</v>
      </c>
      <c r="AT330" s="163" t="s">
        <v>5826</v>
      </c>
      <c r="AU330" s="163" t="s">
        <v>7673</v>
      </c>
      <c r="AY330" s="16" t="s">
        <v>7977</v>
      </c>
      <c r="BE330" s="164">
        <f>IF(N330="základní",J330,0)</f>
        <v>0</v>
      </c>
      <c r="BF330" s="164">
        <f>IF(N330="snížená",J330,0)</f>
        <v>0</v>
      </c>
      <c r="BG330" s="164">
        <f>IF(N330="zákl. přenesená",J330,0)</f>
        <v>0</v>
      </c>
      <c r="BH330" s="164">
        <f>IF(N330="sníž. přenesená",J330,0)</f>
        <v>0</v>
      </c>
      <c r="BI330" s="164">
        <f>IF(N330="nulová",J330,0)</f>
        <v>0</v>
      </c>
      <c r="BJ330" s="16" t="s">
        <v>7671</v>
      </c>
      <c r="BK330" s="164">
        <f>ROUND(I330*H330,2)</f>
        <v>0</v>
      </c>
      <c r="BL330" s="16" t="s">
        <v>5804</v>
      </c>
      <c r="BM330" s="163" t="s">
        <v>2212</v>
      </c>
    </row>
    <row r="331" spans="2:65" s="1" customFormat="1" ht="29.25">
      <c r="B331" s="31"/>
      <c r="D331" s="166" t="s">
        <v>5891</v>
      </c>
      <c r="F331" s="199" t="s">
        <v>2213</v>
      </c>
      <c r="I331" s="94"/>
      <c r="L331" s="31"/>
      <c r="M331" s="200"/>
      <c r="N331" s="54"/>
      <c r="O331" s="54"/>
      <c r="P331" s="54"/>
      <c r="Q331" s="54"/>
      <c r="R331" s="54"/>
      <c r="S331" s="54"/>
      <c r="T331" s="55"/>
      <c r="AT331" s="16" t="s">
        <v>5891</v>
      </c>
      <c r="AU331" s="16" t="s">
        <v>7673</v>
      </c>
    </row>
    <row r="332" spans="2:65" s="12" customFormat="1">
      <c r="B332" s="165"/>
      <c r="D332" s="166" t="s">
        <v>7985</v>
      </c>
      <c r="F332" s="168" t="s">
        <v>2214</v>
      </c>
      <c r="H332" s="169">
        <v>530.68799999999999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7985</v>
      </c>
      <c r="AU332" s="167" t="s">
        <v>7673</v>
      </c>
      <c r="AV332" s="12" t="s">
        <v>7673</v>
      </c>
      <c r="AW332" s="12" t="s">
        <v>7592</v>
      </c>
      <c r="AX332" s="12" t="s">
        <v>7671</v>
      </c>
      <c r="AY332" s="167" t="s">
        <v>7977</v>
      </c>
    </row>
    <row r="333" spans="2:65" s="1" customFormat="1" ht="24" customHeight="1">
      <c r="B333" s="151"/>
      <c r="C333" s="152" t="s">
        <v>7111</v>
      </c>
      <c r="D333" s="152" t="s">
        <v>7978</v>
      </c>
      <c r="E333" s="153" t="s">
        <v>7484</v>
      </c>
      <c r="F333" s="154" t="s">
        <v>7485</v>
      </c>
      <c r="G333" s="155" t="s">
        <v>5783</v>
      </c>
      <c r="H333" s="156">
        <v>126</v>
      </c>
      <c r="I333" s="157"/>
      <c r="J333" s="158">
        <f>ROUND(I333*H333,2)</f>
        <v>0</v>
      </c>
      <c r="K333" s="154" t="s">
        <v>5841</v>
      </c>
      <c r="L333" s="31"/>
      <c r="M333" s="159" t="s">
        <v>7590</v>
      </c>
      <c r="N333" s="160" t="s">
        <v>7629</v>
      </c>
      <c r="O333" s="54"/>
      <c r="P333" s="161">
        <f>O333*H333</f>
        <v>0</v>
      </c>
      <c r="Q333" s="161">
        <v>7.2000000000000005E-4</v>
      </c>
      <c r="R333" s="161">
        <f>Q333*H333</f>
        <v>9.0720000000000009E-2</v>
      </c>
      <c r="S333" s="161">
        <v>0</v>
      </c>
      <c r="T333" s="162">
        <f>S333*H333</f>
        <v>0</v>
      </c>
      <c r="AR333" s="163" t="s">
        <v>5804</v>
      </c>
      <c r="AT333" s="163" t="s">
        <v>7978</v>
      </c>
      <c r="AU333" s="163" t="s">
        <v>7673</v>
      </c>
      <c r="AY333" s="16" t="s">
        <v>7977</v>
      </c>
      <c r="BE333" s="164">
        <f>IF(N333="základní",J333,0)</f>
        <v>0</v>
      </c>
      <c r="BF333" s="164">
        <f>IF(N333="snížená",J333,0)</f>
        <v>0</v>
      </c>
      <c r="BG333" s="164">
        <f>IF(N333="zákl. přenesená",J333,0)</f>
        <v>0</v>
      </c>
      <c r="BH333" s="164">
        <f>IF(N333="sníž. přenesená",J333,0)</f>
        <v>0</v>
      </c>
      <c r="BI333" s="164">
        <f>IF(N333="nulová",J333,0)</f>
        <v>0</v>
      </c>
      <c r="BJ333" s="16" t="s">
        <v>7671</v>
      </c>
      <c r="BK333" s="164">
        <f>ROUND(I333*H333,2)</f>
        <v>0</v>
      </c>
      <c r="BL333" s="16" t="s">
        <v>5804</v>
      </c>
      <c r="BM333" s="163" t="s">
        <v>2215</v>
      </c>
    </row>
    <row r="334" spans="2:65" s="12" customFormat="1">
      <c r="B334" s="165"/>
      <c r="D334" s="166" t="s">
        <v>7985</v>
      </c>
      <c r="E334" s="167" t="s">
        <v>7590</v>
      </c>
      <c r="F334" s="168" t="s">
        <v>2195</v>
      </c>
      <c r="H334" s="169">
        <v>126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7985</v>
      </c>
      <c r="AU334" s="167" t="s">
        <v>7673</v>
      </c>
      <c r="AV334" s="12" t="s">
        <v>7673</v>
      </c>
      <c r="AW334" s="12" t="s">
        <v>7620</v>
      </c>
      <c r="AX334" s="12" t="s">
        <v>7671</v>
      </c>
      <c r="AY334" s="167" t="s">
        <v>7977</v>
      </c>
    </row>
    <row r="335" spans="2:65" s="1" customFormat="1" ht="24" customHeight="1">
      <c r="B335" s="151"/>
      <c r="C335" s="152" t="s">
        <v>6786</v>
      </c>
      <c r="D335" s="152" t="s">
        <v>7978</v>
      </c>
      <c r="E335" s="153" t="s">
        <v>7489</v>
      </c>
      <c r="F335" s="154" t="s">
        <v>7490</v>
      </c>
      <c r="G335" s="155" t="s">
        <v>5816</v>
      </c>
      <c r="H335" s="156">
        <v>2.8610000000000002</v>
      </c>
      <c r="I335" s="157"/>
      <c r="J335" s="158">
        <f>ROUND(I335*H335,2)</f>
        <v>0</v>
      </c>
      <c r="K335" s="154" t="s">
        <v>7982</v>
      </c>
      <c r="L335" s="31"/>
      <c r="M335" s="159" t="s">
        <v>7590</v>
      </c>
      <c r="N335" s="160" t="s">
        <v>7629</v>
      </c>
      <c r="O335" s="54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AR335" s="163" t="s">
        <v>5804</v>
      </c>
      <c r="AT335" s="163" t="s">
        <v>7978</v>
      </c>
      <c r="AU335" s="163" t="s">
        <v>7673</v>
      </c>
      <c r="AY335" s="16" t="s">
        <v>7977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6" t="s">
        <v>7671</v>
      </c>
      <c r="BK335" s="164">
        <f>ROUND(I335*H335,2)</f>
        <v>0</v>
      </c>
      <c r="BL335" s="16" t="s">
        <v>5804</v>
      </c>
      <c r="BM335" s="163" t="s">
        <v>7491</v>
      </c>
    </row>
    <row r="336" spans="2:65" s="11" customFormat="1" ht="22.9" customHeight="1">
      <c r="B336" s="138"/>
      <c r="D336" s="139" t="s">
        <v>7663</v>
      </c>
      <c r="E336" s="149" t="s">
        <v>7502</v>
      </c>
      <c r="F336" s="149" t="s">
        <v>7503</v>
      </c>
      <c r="I336" s="141"/>
      <c r="J336" s="150">
        <f>BK336</f>
        <v>0</v>
      </c>
      <c r="L336" s="138"/>
      <c r="M336" s="143"/>
      <c r="N336" s="144"/>
      <c r="O336" s="144"/>
      <c r="P336" s="145">
        <f>SUM(P337:P342)</f>
        <v>0</v>
      </c>
      <c r="Q336" s="144"/>
      <c r="R336" s="145">
        <f>SUM(R337:R342)</f>
        <v>1.0209839999999999</v>
      </c>
      <c r="S336" s="144"/>
      <c r="T336" s="146">
        <f>SUM(T337:T342)</f>
        <v>0</v>
      </c>
      <c r="AR336" s="139" t="s">
        <v>7673</v>
      </c>
      <c r="AT336" s="147" t="s">
        <v>7663</v>
      </c>
      <c r="AU336" s="147" t="s">
        <v>7671</v>
      </c>
      <c r="AY336" s="139" t="s">
        <v>7977</v>
      </c>
      <c r="BK336" s="148">
        <f>SUM(BK337:BK342)</f>
        <v>0</v>
      </c>
    </row>
    <row r="337" spans="2:65" s="1" customFormat="1" ht="24" customHeight="1">
      <c r="B337" s="151"/>
      <c r="C337" s="152" t="s">
        <v>6790</v>
      </c>
      <c r="D337" s="152" t="s">
        <v>7978</v>
      </c>
      <c r="E337" s="153" t="s">
        <v>7504</v>
      </c>
      <c r="F337" s="154" t="s">
        <v>7505</v>
      </c>
      <c r="G337" s="155" t="s">
        <v>5783</v>
      </c>
      <c r="H337" s="156">
        <v>89.56</v>
      </c>
      <c r="I337" s="157"/>
      <c r="J337" s="158">
        <f>ROUND(I337*H337,2)</f>
        <v>0</v>
      </c>
      <c r="K337" s="154" t="s">
        <v>7982</v>
      </c>
      <c r="L337" s="31"/>
      <c r="M337" s="159" t="s">
        <v>7590</v>
      </c>
      <c r="N337" s="160" t="s">
        <v>7629</v>
      </c>
      <c r="O337" s="54"/>
      <c r="P337" s="161">
        <f>O337*H337</f>
        <v>0</v>
      </c>
      <c r="Q337" s="161">
        <v>3.0000000000000001E-3</v>
      </c>
      <c r="R337" s="161">
        <f>Q337*H337</f>
        <v>0.26868000000000003</v>
      </c>
      <c r="S337" s="161">
        <v>0</v>
      </c>
      <c r="T337" s="162">
        <f>S337*H337</f>
        <v>0</v>
      </c>
      <c r="AR337" s="163" t="s">
        <v>5804</v>
      </c>
      <c r="AT337" s="163" t="s">
        <v>7978</v>
      </c>
      <c r="AU337" s="163" t="s">
        <v>7673</v>
      </c>
      <c r="AY337" s="16" t="s">
        <v>7977</v>
      </c>
      <c r="BE337" s="164">
        <f>IF(N337="základní",J337,0)</f>
        <v>0</v>
      </c>
      <c r="BF337" s="164">
        <f>IF(N337="snížená",J337,0)</f>
        <v>0</v>
      </c>
      <c r="BG337" s="164">
        <f>IF(N337="zákl. přenesená",J337,0)</f>
        <v>0</v>
      </c>
      <c r="BH337" s="164">
        <f>IF(N337="sníž. přenesená",J337,0)</f>
        <v>0</v>
      </c>
      <c r="BI337" s="164">
        <f>IF(N337="nulová",J337,0)</f>
        <v>0</v>
      </c>
      <c r="BJ337" s="16" t="s">
        <v>7671</v>
      </c>
      <c r="BK337" s="164">
        <f>ROUND(I337*H337,2)</f>
        <v>0</v>
      </c>
      <c r="BL337" s="16" t="s">
        <v>5804</v>
      </c>
      <c r="BM337" s="163" t="s">
        <v>7506</v>
      </c>
    </row>
    <row r="338" spans="2:65" s="12" customFormat="1">
      <c r="B338" s="165"/>
      <c r="D338" s="166" t="s">
        <v>7985</v>
      </c>
      <c r="E338" s="167" t="s">
        <v>7590</v>
      </c>
      <c r="F338" s="168" t="s">
        <v>2216</v>
      </c>
      <c r="H338" s="169">
        <v>89.56</v>
      </c>
      <c r="I338" s="170"/>
      <c r="L338" s="165"/>
      <c r="M338" s="171"/>
      <c r="N338" s="172"/>
      <c r="O338" s="172"/>
      <c r="P338" s="172"/>
      <c r="Q338" s="172"/>
      <c r="R338" s="172"/>
      <c r="S338" s="172"/>
      <c r="T338" s="173"/>
      <c r="AT338" s="167" t="s">
        <v>7985</v>
      </c>
      <c r="AU338" s="167" t="s">
        <v>7673</v>
      </c>
      <c r="AV338" s="12" t="s">
        <v>7673</v>
      </c>
      <c r="AW338" s="12" t="s">
        <v>7620</v>
      </c>
      <c r="AX338" s="12" t="s">
        <v>7671</v>
      </c>
      <c r="AY338" s="167" t="s">
        <v>7977</v>
      </c>
    </row>
    <row r="339" spans="2:65" s="1" customFormat="1" ht="16.5" customHeight="1">
      <c r="B339" s="151"/>
      <c r="C339" s="189" t="s">
        <v>6794</v>
      </c>
      <c r="D339" s="189" t="s">
        <v>5826</v>
      </c>
      <c r="E339" s="190" t="s">
        <v>2217</v>
      </c>
      <c r="F339" s="191" t="s">
        <v>7509</v>
      </c>
      <c r="G339" s="192" t="s">
        <v>5783</v>
      </c>
      <c r="H339" s="193">
        <v>107.47199999999999</v>
      </c>
      <c r="I339" s="194"/>
      <c r="J339" s="195">
        <f>ROUND(I339*H339,2)</f>
        <v>0</v>
      </c>
      <c r="K339" s="191" t="s">
        <v>5841</v>
      </c>
      <c r="L339" s="196"/>
      <c r="M339" s="197" t="s">
        <v>7590</v>
      </c>
      <c r="N339" s="198" t="s">
        <v>7629</v>
      </c>
      <c r="O339" s="54"/>
      <c r="P339" s="161">
        <f>O339*H339</f>
        <v>0</v>
      </c>
      <c r="Q339" s="161">
        <v>7.0000000000000001E-3</v>
      </c>
      <c r="R339" s="161">
        <f>Q339*H339</f>
        <v>0.75230399999999997</v>
      </c>
      <c r="S339" s="161">
        <v>0</v>
      </c>
      <c r="T339" s="162">
        <f>S339*H339</f>
        <v>0</v>
      </c>
      <c r="AR339" s="163" t="s">
        <v>5899</v>
      </c>
      <c r="AT339" s="163" t="s">
        <v>5826</v>
      </c>
      <c r="AU339" s="163" t="s">
        <v>7673</v>
      </c>
      <c r="AY339" s="16" t="s">
        <v>7977</v>
      </c>
      <c r="BE339" s="164">
        <f>IF(N339="základní",J339,0)</f>
        <v>0</v>
      </c>
      <c r="BF339" s="164">
        <f>IF(N339="snížená",J339,0)</f>
        <v>0</v>
      </c>
      <c r="BG339" s="164">
        <f>IF(N339="zákl. přenesená",J339,0)</f>
        <v>0</v>
      </c>
      <c r="BH339" s="164">
        <f>IF(N339="sníž. přenesená",J339,0)</f>
        <v>0</v>
      </c>
      <c r="BI339" s="164">
        <f>IF(N339="nulová",J339,0)</f>
        <v>0</v>
      </c>
      <c r="BJ339" s="16" t="s">
        <v>7671</v>
      </c>
      <c r="BK339" s="164">
        <f>ROUND(I339*H339,2)</f>
        <v>0</v>
      </c>
      <c r="BL339" s="16" t="s">
        <v>5804</v>
      </c>
      <c r="BM339" s="163" t="s">
        <v>2218</v>
      </c>
    </row>
    <row r="340" spans="2:65" s="1" customFormat="1" ht="19.5">
      <c r="B340" s="31"/>
      <c r="D340" s="166" t="s">
        <v>5891</v>
      </c>
      <c r="F340" s="199" t="s">
        <v>7511</v>
      </c>
      <c r="I340" s="94"/>
      <c r="L340" s="31"/>
      <c r="M340" s="200"/>
      <c r="N340" s="54"/>
      <c r="O340" s="54"/>
      <c r="P340" s="54"/>
      <c r="Q340" s="54"/>
      <c r="R340" s="54"/>
      <c r="S340" s="54"/>
      <c r="T340" s="55"/>
      <c r="AT340" s="16" t="s">
        <v>5891</v>
      </c>
      <c r="AU340" s="16" t="s">
        <v>7673</v>
      </c>
    </row>
    <row r="341" spans="2:65" s="12" customFormat="1">
      <c r="B341" s="165"/>
      <c r="D341" s="166" t="s">
        <v>7985</v>
      </c>
      <c r="F341" s="168" t="s">
        <v>2219</v>
      </c>
      <c r="H341" s="169">
        <v>107.47199999999999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7985</v>
      </c>
      <c r="AU341" s="167" t="s">
        <v>7673</v>
      </c>
      <c r="AV341" s="12" t="s">
        <v>7673</v>
      </c>
      <c r="AW341" s="12" t="s">
        <v>7592</v>
      </c>
      <c r="AX341" s="12" t="s">
        <v>7671</v>
      </c>
      <c r="AY341" s="167" t="s">
        <v>7977</v>
      </c>
    </row>
    <row r="342" spans="2:65" s="1" customFormat="1" ht="24" customHeight="1">
      <c r="B342" s="151"/>
      <c r="C342" s="152" t="s">
        <v>7054</v>
      </c>
      <c r="D342" s="152" t="s">
        <v>7978</v>
      </c>
      <c r="E342" s="153" t="s">
        <v>7549</v>
      </c>
      <c r="F342" s="154" t="s">
        <v>7550</v>
      </c>
      <c r="G342" s="155" t="s">
        <v>5816</v>
      </c>
      <c r="H342" s="156">
        <v>1.0209999999999999</v>
      </c>
      <c r="I342" s="157"/>
      <c r="J342" s="158">
        <f>ROUND(I342*H342,2)</f>
        <v>0</v>
      </c>
      <c r="K342" s="154" t="s">
        <v>7982</v>
      </c>
      <c r="L342" s="31"/>
      <c r="M342" s="159" t="s">
        <v>7590</v>
      </c>
      <c r="N342" s="160" t="s">
        <v>7629</v>
      </c>
      <c r="O342" s="54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AR342" s="163" t="s">
        <v>5804</v>
      </c>
      <c r="AT342" s="163" t="s">
        <v>7978</v>
      </c>
      <c r="AU342" s="163" t="s">
        <v>7673</v>
      </c>
      <c r="AY342" s="16" t="s">
        <v>7977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6" t="s">
        <v>7671</v>
      </c>
      <c r="BK342" s="164">
        <f>ROUND(I342*H342,2)</f>
        <v>0</v>
      </c>
      <c r="BL342" s="16" t="s">
        <v>5804</v>
      </c>
      <c r="BM342" s="163" t="s">
        <v>7551</v>
      </c>
    </row>
    <row r="343" spans="2:65" s="11" customFormat="1" ht="22.9" customHeight="1">
      <c r="B343" s="138"/>
      <c r="D343" s="139" t="s">
        <v>7663</v>
      </c>
      <c r="E343" s="149" t="s">
        <v>5486</v>
      </c>
      <c r="F343" s="149" t="s">
        <v>5487</v>
      </c>
      <c r="I343" s="141"/>
      <c r="J343" s="150">
        <f>BK343</f>
        <v>0</v>
      </c>
      <c r="L343" s="138"/>
      <c r="M343" s="143"/>
      <c r="N343" s="144"/>
      <c r="O343" s="144"/>
      <c r="P343" s="145">
        <f>SUM(P344:P354)</f>
        <v>0</v>
      </c>
      <c r="Q343" s="144"/>
      <c r="R343" s="145">
        <f>SUM(R344:R354)</f>
        <v>0.427427</v>
      </c>
      <c r="S343" s="144"/>
      <c r="T343" s="146">
        <f>SUM(T344:T354)</f>
        <v>0</v>
      </c>
      <c r="AR343" s="139" t="s">
        <v>7673</v>
      </c>
      <c r="AT343" s="147" t="s">
        <v>7663</v>
      </c>
      <c r="AU343" s="147" t="s">
        <v>7671</v>
      </c>
      <c r="AY343" s="139" t="s">
        <v>7977</v>
      </c>
      <c r="BK343" s="148">
        <f>SUM(BK344:BK354)</f>
        <v>0</v>
      </c>
    </row>
    <row r="344" spans="2:65" s="1" customFormat="1" ht="24" customHeight="1">
      <c r="B344" s="151"/>
      <c r="C344" s="152" t="s">
        <v>6801</v>
      </c>
      <c r="D344" s="152" t="s">
        <v>7978</v>
      </c>
      <c r="E344" s="153" t="s">
        <v>2220</v>
      </c>
      <c r="F344" s="154" t="s">
        <v>2221</v>
      </c>
      <c r="G344" s="155" t="s">
        <v>5897</v>
      </c>
      <c r="H344" s="156">
        <v>4</v>
      </c>
      <c r="I344" s="157"/>
      <c r="J344" s="158">
        <f>ROUND(I344*H344,2)</f>
        <v>0</v>
      </c>
      <c r="K344" s="154" t="s">
        <v>7590</v>
      </c>
      <c r="L344" s="31"/>
      <c r="M344" s="159" t="s">
        <v>7590</v>
      </c>
      <c r="N344" s="160" t="s">
        <v>7629</v>
      </c>
      <c r="O344" s="54"/>
      <c r="P344" s="161">
        <f>O344*H344</f>
        <v>0</v>
      </c>
      <c r="Q344" s="161">
        <v>0</v>
      </c>
      <c r="R344" s="161">
        <f>Q344*H344</f>
        <v>0</v>
      </c>
      <c r="S344" s="161">
        <v>0</v>
      </c>
      <c r="T344" s="162">
        <f>S344*H344</f>
        <v>0</v>
      </c>
      <c r="AR344" s="163" t="s">
        <v>5804</v>
      </c>
      <c r="AT344" s="163" t="s">
        <v>7978</v>
      </c>
      <c r="AU344" s="163" t="s">
        <v>7673</v>
      </c>
      <c r="AY344" s="16" t="s">
        <v>7977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6" t="s">
        <v>7671</v>
      </c>
      <c r="BK344" s="164">
        <f>ROUND(I344*H344,2)</f>
        <v>0</v>
      </c>
      <c r="BL344" s="16" t="s">
        <v>5804</v>
      </c>
      <c r="BM344" s="163" t="s">
        <v>2222</v>
      </c>
    </row>
    <row r="345" spans="2:65" s="1" customFormat="1" ht="24" customHeight="1">
      <c r="B345" s="151"/>
      <c r="C345" s="152" t="s">
        <v>6805</v>
      </c>
      <c r="D345" s="152" t="s">
        <v>7978</v>
      </c>
      <c r="E345" s="153" t="s">
        <v>2223</v>
      </c>
      <c r="F345" s="154" t="s">
        <v>2224</v>
      </c>
      <c r="G345" s="155" t="s">
        <v>5897</v>
      </c>
      <c r="H345" s="156">
        <v>2</v>
      </c>
      <c r="I345" s="157"/>
      <c r="J345" s="158">
        <f>ROUND(I345*H345,2)</f>
        <v>0</v>
      </c>
      <c r="K345" s="154" t="s">
        <v>7982</v>
      </c>
      <c r="L345" s="31"/>
      <c r="M345" s="159" t="s">
        <v>7590</v>
      </c>
      <c r="N345" s="160" t="s">
        <v>7629</v>
      </c>
      <c r="O345" s="54"/>
      <c r="P345" s="161">
        <f>O345*H345</f>
        <v>0</v>
      </c>
      <c r="Q345" s="161">
        <v>0</v>
      </c>
      <c r="R345" s="161">
        <f>Q345*H345</f>
        <v>0</v>
      </c>
      <c r="S345" s="161">
        <v>0</v>
      </c>
      <c r="T345" s="162">
        <f>S345*H345</f>
        <v>0</v>
      </c>
      <c r="AR345" s="163" t="s">
        <v>5804</v>
      </c>
      <c r="AT345" s="163" t="s">
        <v>7978</v>
      </c>
      <c r="AU345" s="163" t="s">
        <v>7673</v>
      </c>
      <c r="AY345" s="16" t="s">
        <v>7977</v>
      </c>
      <c r="BE345" s="164">
        <f>IF(N345="základní",J345,0)</f>
        <v>0</v>
      </c>
      <c r="BF345" s="164">
        <f>IF(N345="snížená",J345,0)</f>
        <v>0</v>
      </c>
      <c r="BG345" s="164">
        <f>IF(N345="zákl. přenesená",J345,0)</f>
        <v>0</v>
      </c>
      <c r="BH345" s="164">
        <f>IF(N345="sníž. přenesená",J345,0)</f>
        <v>0</v>
      </c>
      <c r="BI345" s="164">
        <f>IF(N345="nulová",J345,0)</f>
        <v>0</v>
      </c>
      <c r="BJ345" s="16" t="s">
        <v>7671</v>
      </c>
      <c r="BK345" s="164">
        <f>ROUND(I345*H345,2)</f>
        <v>0</v>
      </c>
      <c r="BL345" s="16" t="s">
        <v>5804</v>
      </c>
      <c r="BM345" s="163" t="s">
        <v>2225</v>
      </c>
    </row>
    <row r="346" spans="2:65" s="1" customFormat="1" ht="24" customHeight="1">
      <c r="B346" s="151"/>
      <c r="C346" s="152" t="s">
        <v>6807</v>
      </c>
      <c r="D346" s="152" t="s">
        <v>7978</v>
      </c>
      <c r="E346" s="153" t="s">
        <v>2226</v>
      </c>
      <c r="F346" s="154" t="s">
        <v>2227</v>
      </c>
      <c r="G346" s="155" t="s">
        <v>5897</v>
      </c>
      <c r="H346" s="156">
        <v>4</v>
      </c>
      <c r="I346" s="157"/>
      <c r="J346" s="158">
        <f>ROUND(I346*H346,2)</f>
        <v>0</v>
      </c>
      <c r="K346" s="154" t="s">
        <v>7982</v>
      </c>
      <c r="L346" s="31"/>
      <c r="M346" s="159" t="s">
        <v>7590</v>
      </c>
      <c r="N346" s="160" t="s">
        <v>7629</v>
      </c>
      <c r="O346" s="54"/>
      <c r="P346" s="161">
        <f>O346*H346</f>
        <v>0</v>
      </c>
      <c r="Q346" s="161">
        <v>4.6999999999999999E-4</v>
      </c>
      <c r="R346" s="161">
        <f>Q346*H346</f>
        <v>1.8799999999999999E-3</v>
      </c>
      <c r="S346" s="161">
        <v>0</v>
      </c>
      <c r="T346" s="162">
        <f>S346*H346</f>
        <v>0</v>
      </c>
      <c r="AR346" s="163" t="s">
        <v>5804</v>
      </c>
      <c r="AT346" s="163" t="s">
        <v>7978</v>
      </c>
      <c r="AU346" s="163" t="s">
        <v>7673</v>
      </c>
      <c r="AY346" s="16" t="s">
        <v>7977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6" t="s">
        <v>7671</v>
      </c>
      <c r="BK346" s="164">
        <f>ROUND(I346*H346,2)</f>
        <v>0</v>
      </c>
      <c r="BL346" s="16" t="s">
        <v>5804</v>
      </c>
      <c r="BM346" s="163" t="s">
        <v>2228</v>
      </c>
    </row>
    <row r="347" spans="2:65" s="1" customFormat="1" ht="16.5" customHeight="1">
      <c r="B347" s="151"/>
      <c r="C347" s="189" t="s">
        <v>6811</v>
      </c>
      <c r="D347" s="189" t="s">
        <v>5826</v>
      </c>
      <c r="E347" s="190" t="s">
        <v>2229</v>
      </c>
      <c r="F347" s="191" t="s">
        <v>2230</v>
      </c>
      <c r="G347" s="192" t="s">
        <v>5897</v>
      </c>
      <c r="H347" s="193">
        <v>4</v>
      </c>
      <c r="I347" s="194"/>
      <c r="J347" s="195">
        <f>ROUND(I347*H347,2)</f>
        <v>0</v>
      </c>
      <c r="K347" s="191" t="s">
        <v>7982</v>
      </c>
      <c r="L347" s="196"/>
      <c r="M347" s="197" t="s">
        <v>7590</v>
      </c>
      <c r="N347" s="198" t="s">
        <v>7629</v>
      </c>
      <c r="O347" s="54"/>
      <c r="P347" s="161">
        <f>O347*H347</f>
        <v>0</v>
      </c>
      <c r="Q347" s="161">
        <v>0.01</v>
      </c>
      <c r="R347" s="161">
        <f>Q347*H347</f>
        <v>0.04</v>
      </c>
      <c r="S347" s="161">
        <v>0</v>
      </c>
      <c r="T347" s="162">
        <f>S347*H347</f>
        <v>0</v>
      </c>
      <c r="AR347" s="163" t="s">
        <v>5899</v>
      </c>
      <c r="AT347" s="163" t="s">
        <v>5826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5804</v>
      </c>
      <c r="BM347" s="163" t="s">
        <v>2231</v>
      </c>
    </row>
    <row r="348" spans="2:65" s="1" customFormat="1" ht="16.5" customHeight="1">
      <c r="B348" s="151"/>
      <c r="C348" s="189" t="s">
        <v>6815</v>
      </c>
      <c r="D348" s="189" t="s">
        <v>5826</v>
      </c>
      <c r="E348" s="190" t="s">
        <v>2232</v>
      </c>
      <c r="F348" s="191" t="s">
        <v>2233</v>
      </c>
      <c r="G348" s="192" t="s">
        <v>5783</v>
      </c>
      <c r="H348" s="193">
        <v>3.2</v>
      </c>
      <c r="I348" s="194"/>
      <c r="J348" s="195">
        <f>ROUND(I348*H348,2)</f>
        <v>0</v>
      </c>
      <c r="K348" s="191" t="s">
        <v>7982</v>
      </c>
      <c r="L348" s="196"/>
      <c r="M348" s="197" t="s">
        <v>7590</v>
      </c>
      <c r="N348" s="198" t="s">
        <v>7629</v>
      </c>
      <c r="O348" s="54"/>
      <c r="P348" s="161">
        <f>O348*H348</f>
        <v>0</v>
      </c>
      <c r="Q348" s="161">
        <v>3.0159999999999999E-2</v>
      </c>
      <c r="R348" s="161">
        <f>Q348*H348</f>
        <v>9.6512000000000001E-2</v>
      </c>
      <c r="S348" s="161">
        <v>0</v>
      </c>
      <c r="T348" s="162">
        <f>S348*H348</f>
        <v>0</v>
      </c>
      <c r="AR348" s="163" t="s">
        <v>5899</v>
      </c>
      <c r="AT348" s="163" t="s">
        <v>5826</v>
      </c>
      <c r="AU348" s="163" t="s">
        <v>7673</v>
      </c>
      <c r="AY348" s="16" t="s">
        <v>7977</v>
      </c>
      <c r="BE348" s="164">
        <f>IF(N348="základní",J348,0)</f>
        <v>0</v>
      </c>
      <c r="BF348" s="164">
        <f>IF(N348="snížená",J348,0)</f>
        <v>0</v>
      </c>
      <c r="BG348" s="164">
        <f>IF(N348="zákl. přenesená",J348,0)</f>
        <v>0</v>
      </c>
      <c r="BH348" s="164">
        <f>IF(N348="sníž. přenesená",J348,0)</f>
        <v>0</v>
      </c>
      <c r="BI348" s="164">
        <f>IF(N348="nulová",J348,0)</f>
        <v>0</v>
      </c>
      <c r="BJ348" s="16" t="s">
        <v>7671</v>
      </c>
      <c r="BK348" s="164">
        <f>ROUND(I348*H348,2)</f>
        <v>0</v>
      </c>
      <c r="BL348" s="16" t="s">
        <v>5804</v>
      </c>
      <c r="BM348" s="163" t="s">
        <v>2234</v>
      </c>
    </row>
    <row r="349" spans="2:65" s="12" customFormat="1">
      <c r="B349" s="165"/>
      <c r="D349" s="166" t="s">
        <v>7985</v>
      </c>
      <c r="E349" s="167" t="s">
        <v>7590</v>
      </c>
      <c r="F349" s="168" t="s">
        <v>2235</v>
      </c>
      <c r="H349" s="169">
        <v>3.2</v>
      </c>
      <c r="I349" s="170"/>
      <c r="L349" s="165"/>
      <c r="M349" s="171"/>
      <c r="N349" s="172"/>
      <c r="O349" s="172"/>
      <c r="P349" s="172"/>
      <c r="Q349" s="172"/>
      <c r="R349" s="172"/>
      <c r="S349" s="172"/>
      <c r="T349" s="173"/>
      <c r="AT349" s="167" t="s">
        <v>7985</v>
      </c>
      <c r="AU349" s="167" t="s">
        <v>7673</v>
      </c>
      <c r="AV349" s="12" t="s">
        <v>7673</v>
      </c>
      <c r="AW349" s="12" t="s">
        <v>7620</v>
      </c>
      <c r="AX349" s="12" t="s">
        <v>7671</v>
      </c>
      <c r="AY349" s="167" t="s">
        <v>7977</v>
      </c>
    </row>
    <row r="350" spans="2:65" s="1" customFormat="1" ht="16.5" customHeight="1">
      <c r="B350" s="151"/>
      <c r="C350" s="189" t="s">
        <v>6817</v>
      </c>
      <c r="D350" s="189" t="s">
        <v>5826</v>
      </c>
      <c r="E350" s="190" t="s">
        <v>2236</v>
      </c>
      <c r="F350" s="191" t="s">
        <v>2237</v>
      </c>
      <c r="G350" s="192" t="s">
        <v>5897</v>
      </c>
      <c r="H350" s="193">
        <v>2</v>
      </c>
      <c r="I350" s="194"/>
      <c r="J350" s="195">
        <f>ROUND(I350*H350,2)</f>
        <v>0</v>
      </c>
      <c r="K350" s="191" t="s">
        <v>7590</v>
      </c>
      <c r="L350" s="196"/>
      <c r="M350" s="197" t="s">
        <v>7590</v>
      </c>
      <c r="N350" s="198" t="s">
        <v>7629</v>
      </c>
      <c r="O350" s="54"/>
      <c r="P350" s="161">
        <f>O350*H350</f>
        <v>0</v>
      </c>
      <c r="Q350" s="161">
        <v>1.2500000000000001E-2</v>
      </c>
      <c r="R350" s="161">
        <f>Q350*H350</f>
        <v>2.5000000000000001E-2</v>
      </c>
      <c r="S350" s="161">
        <v>0</v>
      </c>
      <c r="T350" s="162">
        <f>S350*H350</f>
        <v>0</v>
      </c>
      <c r="AR350" s="163" t="s">
        <v>5899</v>
      </c>
      <c r="AT350" s="163" t="s">
        <v>5826</v>
      </c>
      <c r="AU350" s="163" t="s">
        <v>7673</v>
      </c>
      <c r="AY350" s="16" t="s">
        <v>7977</v>
      </c>
      <c r="BE350" s="164">
        <f>IF(N350="základní",J350,0)</f>
        <v>0</v>
      </c>
      <c r="BF350" s="164">
        <f>IF(N350="snížená",J350,0)</f>
        <v>0</v>
      </c>
      <c r="BG350" s="164">
        <f>IF(N350="zákl. přenesená",J350,0)</f>
        <v>0</v>
      </c>
      <c r="BH350" s="164">
        <f>IF(N350="sníž. přenesená",J350,0)</f>
        <v>0</v>
      </c>
      <c r="BI350" s="164">
        <f>IF(N350="nulová",J350,0)</f>
        <v>0</v>
      </c>
      <c r="BJ350" s="16" t="s">
        <v>7671</v>
      </c>
      <c r="BK350" s="164">
        <f>ROUND(I350*H350,2)</f>
        <v>0</v>
      </c>
      <c r="BL350" s="16" t="s">
        <v>5804</v>
      </c>
      <c r="BM350" s="163" t="s">
        <v>2238</v>
      </c>
    </row>
    <row r="351" spans="2:65" s="1" customFormat="1" ht="24" customHeight="1">
      <c r="B351" s="151"/>
      <c r="C351" s="152" t="s">
        <v>6821</v>
      </c>
      <c r="D351" s="152" t="s">
        <v>7978</v>
      </c>
      <c r="E351" s="153" t="s">
        <v>2239</v>
      </c>
      <c r="F351" s="154" t="s">
        <v>2240</v>
      </c>
      <c r="G351" s="155" t="s">
        <v>5897</v>
      </c>
      <c r="H351" s="156">
        <v>2</v>
      </c>
      <c r="I351" s="157"/>
      <c r="J351" s="158">
        <f>ROUND(I351*H351,2)</f>
        <v>0</v>
      </c>
      <c r="K351" s="154" t="s">
        <v>7590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4.8000000000000001E-4</v>
      </c>
      <c r="R351" s="161">
        <f>Q351*H351</f>
        <v>9.6000000000000002E-4</v>
      </c>
      <c r="S351" s="161">
        <v>0</v>
      </c>
      <c r="T351" s="162">
        <f>S351*H351</f>
        <v>0</v>
      </c>
      <c r="AR351" s="163" t="s">
        <v>5804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5804</v>
      </c>
      <c r="BM351" s="163" t="s">
        <v>2241</v>
      </c>
    </row>
    <row r="352" spans="2:65" s="1" customFormat="1" ht="16.5" customHeight="1">
      <c r="B352" s="151"/>
      <c r="C352" s="189" t="s">
        <v>6825</v>
      </c>
      <c r="D352" s="189" t="s">
        <v>5826</v>
      </c>
      <c r="E352" s="190" t="s">
        <v>2242</v>
      </c>
      <c r="F352" s="191" t="s">
        <v>2243</v>
      </c>
      <c r="G352" s="192" t="s">
        <v>5783</v>
      </c>
      <c r="H352" s="193">
        <v>8.5</v>
      </c>
      <c r="I352" s="194"/>
      <c r="J352" s="195">
        <f>ROUND(I352*H352,2)</f>
        <v>0</v>
      </c>
      <c r="K352" s="191" t="s">
        <v>7590</v>
      </c>
      <c r="L352" s="196"/>
      <c r="M352" s="197" t="s">
        <v>7590</v>
      </c>
      <c r="N352" s="198" t="s">
        <v>7629</v>
      </c>
      <c r="O352" s="54"/>
      <c r="P352" s="161">
        <f>O352*H352</f>
        <v>0</v>
      </c>
      <c r="Q352" s="161">
        <v>3.0949999999999998E-2</v>
      </c>
      <c r="R352" s="161">
        <f>Q352*H352</f>
        <v>0.263075</v>
      </c>
      <c r="S352" s="161">
        <v>0</v>
      </c>
      <c r="T352" s="162">
        <f>S352*H352</f>
        <v>0</v>
      </c>
      <c r="AR352" s="163" t="s">
        <v>5899</v>
      </c>
      <c r="AT352" s="163" t="s">
        <v>5826</v>
      </c>
      <c r="AU352" s="163" t="s">
        <v>7673</v>
      </c>
      <c r="AY352" s="16" t="s">
        <v>7977</v>
      </c>
      <c r="BE352" s="164">
        <f>IF(N352="základní",J352,0)</f>
        <v>0</v>
      </c>
      <c r="BF352" s="164">
        <f>IF(N352="snížená",J352,0)</f>
        <v>0</v>
      </c>
      <c r="BG352" s="164">
        <f>IF(N352="zákl. přenesená",J352,0)</f>
        <v>0</v>
      </c>
      <c r="BH352" s="164">
        <f>IF(N352="sníž. přenesená",J352,0)</f>
        <v>0</v>
      </c>
      <c r="BI352" s="164">
        <f>IF(N352="nulová",J352,0)</f>
        <v>0</v>
      </c>
      <c r="BJ352" s="16" t="s">
        <v>7671</v>
      </c>
      <c r="BK352" s="164">
        <f>ROUND(I352*H352,2)</f>
        <v>0</v>
      </c>
      <c r="BL352" s="16" t="s">
        <v>5804</v>
      </c>
      <c r="BM352" s="163" t="s">
        <v>2244</v>
      </c>
    </row>
    <row r="353" spans="2:65" s="12" customFormat="1">
      <c r="B353" s="165"/>
      <c r="D353" s="166" t="s">
        <v>7985</v>
      </c>
      <c r="E353" s="167" t="s">
        <v>7590</v>
      </c>
      <c r="F353" s="168" t="s">
        <v>2245</v>
      </c>
      <c r="H353" s="169">
        <v>8.5</v>
      </c>
      <c r="I353" s="170"/>
      <c r="L353" s="165"/>
      <c r="M353" s="171"/>
      <c r="N353" s="172"/>
      <c r="O353" s="172"/>
      <c r="P353" s="172"/>
      <c r="Q353" s="172"/>
      <c r="R353" s="172"/>
      <c r="S353" s="172"/>
      <c r="T353" s="173"/>
      <c r="AT353" s="167" t="s">
        <v>7985</v>
      </c>
      <c r="AU353" s="167" t="s">
        <v>7673</v>
      </c>
      <c r="AV353" s="12" t="s">
        <v>7673</v>
      </c>
      <c r="AW353" s="12" t="s">
        <v>7620</v>
      </c>
      <c r="AX353" s="12" t="s">
        <v>7671</v>
      </c>
      <c r="AY353" s="167" t="s">
        <v>7977</v>
      </c>
    </row>
    <row r="354" spans="2:65" s="1" customFormat="1" ht="24" customHeight="1">
      <c r="B354" s="151"/>
      <c r="C354" s="152" t="s">
        <v>6830</v>
      </c>
      <c r="D354" s="152" t="s">
        <v>7978</v>
      </c>
      <c r="E354" s="153" t="s">
        <v>5525</v>
      </c>
      <c r="F354" s="154" t="s">
        <v>5526</v>
      </c>
      <c r="G354" s="155" t="s">
        <v>5816</v>
      </c>
      <c r="H354" s="156">
        <v>0.42699999999999999</v>
      </c>
      <c r="I354" s="157"/>
      <c r="J354" s="158">
        <f>ROUND(I354*H354,2)</f>
        <v>0</v>
      </c>
      <c r="K354" s="154" t="s">
        <v>7982</v>
      </c>
      <c r="L354" s="31"/>
      <c r="M354" s="159" t="s">
        <v>7590</v>
      </c>
      <c r="N354" s="160" t="s">
        <v>7629</v>
      </c>
      <c r="O354" s="54"/>
      <c r="P354" s="161">
        <f>O354*H354</f>
        <v>0</v>
      </c>
      <c r="Q354" s="161">
        <v>0</v>
      </c>
      <c r="R354" s="161">
        <f>Q354*H354</f>
        <v>0</v>
      </c>
      <c r="S354" s="161">
        <v>0</v>
      </c>
      <c r="T354" s="162">
        <f>S354*H354</f>
        <v>0</v>
      </c>
      <c r="AR354" s="163" t="s">
        <v>5804</v>
      </c>
      <c r="AT354" s="163" t="s">
        <v>7978</v>
      </c>
      <c r="AU354" s="163" t="s">
        <v>7673</v>
      </c>
      <c r="AY354" s="16" t="s">
        <v>7977</v>
      </c>
      <c r="BE354" s="164">
        <f>IF(N354="základní",J354,0)</f>
        <v>0</v>
      </c>
      <c r="BF354" s="164">
        <f>IF(N354="snížená",J354,0)</f>
        <v>0</v>
      </c>
      <c r="BG354" s="164">
        <f>IF(N354="zákl. přenesená",J354,0)</f>
        <v>0</v>
      </c>
      <c r="BH354" s="164">
        <f>IF(N354="sníž. přenesená",J354,0)</f>
        <v>0</v>
      </c>
      <c r="BI354" s="164">
        <f>IF(N354="nulová",J354,0)</f>
        <v>0</v>
      </c>
      <c r="BJ354" s="16" t="s">
        <v>7671</v>
      </c>
      <c r="BK354" s="164">
        <f>ROUND(I354*H354,2)</f>
        <v>0</v>
      </c>
      <c r="BL354" s="16" t="s">
        <v>5804</v>
      </c>
      <c r="BM354" s="163" t="s">
        <v>2246</v>
      </c>
    </row>
    <row r="355" spans="2:65" s="11" customFormat="1" ht="22.9" customHeight="1">
      <c r="B355" s="138"/>
      <c r="D355" s="139" t="s">
        <v>7663</v>
      </c>
      <c r="E355" s="149" t="s">
        <v>5528</v>
      </c>
      <c r="F355" s="149" t="s">
        <v>5529</v>
      </c>
      <c r="I355" s="141"/>
      <c r="J355" s="150">
        <f>BK355</f>
        <v>0</v>
      </c>
      <c r="L355" s="138"/>
      <c r="M355" s="143"/>
      <c r="N355" s="144"/>
      <c r="O355" s="144"/>
      <c r="P355" s="145">
        <f>SUM(P356:P365)</f>
        <v>0</v>
      </c>
      <c r="Q355" s="144"/>
      <c r="R355" s="145">
        <f>SUM(R356:R365)</f>
        <v>0.11892800000000001</v>
      </c>
      <c r="S355" s="144"/>
      <c r="T355" s="146">
        <f>SUM(T356:T365)</f>
        <v>0.17799999999999999</v>
      </c>
      <c r="AR355" s="139" t="s">
        <v>7673</v>
      </c>
      <c r="AT355" s="147" t="s">
        <v>7663</v>
      </c>
      <c r="AU355" s="147" t="s">
        <v>7671</v>
      </c>
      <c r="AY355" s="139" t="s">
        <v>7977</v>
      </c>
      <c r="BK355" s="148">
        <f>SUM(BK356:BK365)</f>
        <v>0</v>
      </c>
    </row>
    <row r="356" spans="2:65" s="1" customFormat="1" ht="24" customHeight="1">
      <c r="B356" s="151"/>
      <c r="C356" s="152" t="s">
        <v>6834</v>
      </c>
      <c r="D356" s="152" t="s">
        <v>7978</v>
      </c>
      <c r="E356" s="153" t="s">
        <v>2247</v>
      </c>
      <c r="F356" s="154" t="s">
        <v>2248</v>
      </c>
      <c r="G356" s="155" t="s">
        <v>5863</v>
      </c>
      <c r="H356" s="156">
        <v>6</v>
      </c>
      <c r="I356" s="157"/>
      <c r="J356" s="158">
        <f t="shared" ref="J356:J361" si="10">ROUND(I356*H356,2)</f>
        <v>0</v>
      </c>
      <c r="K356" s="154" t="s">
        <v>7982</v>
      </c>
      <c r="L356" s="31"/>
      <c r="M356" s="159" t="s">
        <v>7590</v>
      </c>
      <c r="N356" s="160" t="s">
        <v>7629</v>
      </c>
      <c r="O356" s="54"/>
      <c r="P356" s="161">
        <f t="shared" ref="P356:P361" si="11">O356*H356</f>
        <v>0</v>
      </c>
      <c r="Q356" s="161">
        <v>0</v>
      </c>
      <c r="R356" s="161">
        <f t="shared" ref="R356:R361" si="12">Q356*H356</f>
        <v>0</v>
      </c>
      <c r="S356" s="161">
        <v>1.6E-2</v>
      </c>
      <c r="T356" s="162">
        <f t="shared" ref="T356:T361" si="13">S356*H356</f>
        <v>9.6000000000000002E-2</v>
      </c>
      <c r="AR356" s="163" t="s">
        <v>5804</v>
      </c>
      <c r="AT356" s="163" t="s">
        <v>7978</v>
      </c>
      <c r="AU356" s="163" t="s">
        <v>7673</v>
      </c>
      <c r="AY356" s="16" t="s">
        <v>7977</v>
      </c>
      <c r="BE356" s="164">
        <f t="shared" ref="BE356:BE361" si="14">IF(N356="základní",J356,0)</f>
        <v>0</v>
      </c>
      <c r="BF356" s="164">
        <f t="shared" ref="BF356:BF361" si="15">IF(N356="snížená",J356,0)</f>
        <v>0</v>
      </c>
      <c r="BG356" s="164">
        <f t="shared" ref="BG356:BG361" si="16">IF(N356="zákl. přenesená",J356,0)</f>
        <v>0</v>
      </c>
      <c r="BH356" s="164">
        <f t="shared" ref="BH356:BH361" si="17">IF(N356="sníž. přenesená",J356,0)</f>
        <v>0</v>
      </c>
      <c r="BI356" s="164">
        <f t="shared" ref="BI356:BI361" si="18">IF(N356="nulová",J356,0)</f>
        <v>0</v>
      </c>
      <c r="BJ356" s="16" t="s">
        <v>7671</v>
      </c>
      <c r="BK356" s="164">
        <f t="shared" ref="BK356:BK361" si="19">ROUND(I356*H356,2)</f>
        <v>0</v>
      </c>
      <c r="BL356" s="16" t="s">
        <v>5804</v>
      </c>
      <c r="BM356" s="163" t="s">
        <v>2249</v>
      </c>
    </row>
    <row r="357" spans="2:65" s="1" customFormat="1" ht="16.5" customHeight="1">
      <c r="B357" s="151"/>
      <c r="C357" s="152" t="s">
        <v>6839</v>
      </c>
      <c r="D357" s="152" t="s">
        <v>7978</v>
      </c>
      <c r="E357" s="153" t="s">
        <v>2250</v>
      </c>
      <c r="F357" s="154" t="s">
        <v>2251</v>
      </c>
      <c r="G357" s="155" t="s">
        <v>5897</v>
      </c>
      <c r="H357" s="156">
        <v>4</v>
      </c>
      <c r="I357" s="157"/>
      <c r="J357" s="158">
        <f t="shared" si="10"/>
        <v>0</v>
      </c>
      <c r="K357" s="154" t="s">
        <v>7982</v>
      </c>
      <c r="L357" s="31"/>
      <c r="M357" s="159" t="s">
        <v>7590</v>
      </c>
      <c r="N357" s="160" t="s">
        <v>7629</v>
      </c>
      <c r="O357" s="54"/>
      <c r="P357" s="161">
        <f t="shared" si="11"/>
        <v>0</v>
      </c>
      <c r="Q357" s="161">
        <v>0</v>
      </c>
      <c r="R357" s="161">
        <f t="shared" si="12"/>
        <v>0</v>
      </c>
      <c r="S357" s="161">
        <v>1.2999999999999999E-2</v>
      </c>
      <c r="T357" s="162">
        <f t="shared" si="13"/>
        <v>5.1999999999999998E-2</v>
      </c>
      <c r="AR357" s="163" t="s">
        <v>5804</v>
      </c>
      <c r="AT357" s="163" t="s">
        <v>7978</v>
      </c>
      <c r="AU357" s="163" t="s">
        <v>7673</v>
      </c>
      <c r="AY357" s="16" t="s">
        <v>7977</v>
      </c>
      <c r="BE357" s="164">
        <f t="shared" si="14"/>
        <v>0</v>
      </c>
      <c r="BF357" s="164">
        <f t="shared" si="15"/>
        <v>0</v>
      </c>
      <c r="BG357" s="164">
        <f t="shared" si="16"/>
        <v>0</v>
      </c>
      <c r="BH357" s="164">
        <f t="shared" si="17"/>
        <v>0</v>
      </c>
      <c r="BI357" s="164">
        <f t="shared" si="18"/>
        <v>0</v>
      </c>
      <c r="BJ357" s="16" t="s">
        <v>7671</v>
      </c>
      <c r="BK357" s="164">
        <f t="shared" si="19"/>
        <v>0</v>
      </c>
      <c r="BL357" s="16" t="s">
        <v>5804</v>
      </c>
      <c r="BM357" s="163" t="s">
        <v>2252</v>
      </c>
    </row>
    <row r="358" spans="2:65" s="1" customFormat="1" ht="24" customHeight="1">
      <c r="B358" s="151"/>
      <c r="C358" s="152" t="s">
        <v>6843</v>
      </c>
      <c r="D358" s="152" t="s">
        <v>7978</v>
      </c>
      <c r="E358" s="153" t="s">
        <v>2253</v>
      </c>
      <c r="F358" s="154" t="s">
        <v>2254</v>
      </c>
      <c r="G358" s="155" t="s">
        <v>5897</v>
      </c>
      <c r="H358" s="156">
        <v>2</v>
      </c>
      <c r="I358" s="157"/>
      <c r="J358" s="158">
        <f t="shared" si="10"/>
        <v>0</v>
      </c>
      <c r="K358" s="154" t="s">
        <v>7982</v>
      </c>
      <c r="L358" s="31"/>
      <c r="M358" s="159" t="s">
        <v>7590</v>
      </c>
      <c r="N358" s="160" t="s">
        <v>7629</v>
      </c>
      <c r="O358" s="54"/>
      <c r="P358" s="161">
        <f t="shared" si="11"/>
        <v>0</v>
      </c>
      <c r="Q358" s="161">
        <v>0</v>
      </c>
      <c r="R358" s="161">
        <f t="shared" si="12"/>
        <v>0</v>
      </c>
      <c r="S358" s="161">
        <v>1.4999999999999999E-2</v>
      </c>
      <c r="T358" s="162">
        <f t="shared" si="13"/>
        <v>0.03</v>
      </c>
      <c r="AR358" s="163" t="s">
        <v>5804</v>
      </c>
      <c r="AT358" s="163" t="s">
        <v>7978</v>
      </c>
      <c r="AU358" s="163" t="s">
        <v>7673</v>
      </c>
      <c r="AY358" s="16" t="s">
        <v>7977</v>
      </c>
      <c r="BE358" s="164">
        <f t="shared" si="14"/>
        <v>0</v>
      </c>
      <c r="BF358" s="164">
        <f t="shared" si="15"/>
        <v>0</v>
      </c>
      <c r="BG358" s="164">
        <f t="shared" si="16"/>
        <v>0</v>
      </c>
      <c r="BH358" s="164">
        <f t="shared" si="17"/>
        <v>0</v>
      </c>
      <c r="BI358" s="164">
        <f t="shared" si="18"/>
        <v>0</v>
      </c>
      <c r="BJ358" s="16" t="s">
        <v>7671</v>
      </c>
      <c r="BK358" s="164">
        <f t="shared" si="19"/>
        <v>0</v>
      </c>
      <c r="BL358" s="16" t="s">
        <v>5804</v>
      </c>
      <c r="BM358" s="163" t="s">
        <v>2255</v>
      </c>
    </row>
    <row r="359" spans="2:65" s="1" customFormat="1" ht="24" customHeight="1">
      <c r="B359" s="151"/>
      <c r="C359" s="152" t="s">
        <v>6848</v>
      </c>
      <c r="D359" s="152" t="s">
        <v>7978</v>
      </c>
      <c r="E359" s="153" t="s">
        <v>2256</v>
      </c>
      <c r="F359" s="154" t="s">
        <v>2257</v>
      </c>
      <c r="G359" s="155" t="s">
        <v>5783</v>
      </c>
      <c r="H359" s="156">
        <v>0.8</v>
      </c>
      <c r="I359" s="157"/>
      <c r="J359" s="158">
        <f t="shared" si="10"/>
        <v>0</v>
      </c>
      <c r="K359" s="154" t="s">
        <v>7982</v>
      </c>
      <c r="L359" s="31"/>
      <c r="M359" s="159" t="s">
        <v>7590</v>
      </c>
      <c r="N359" s="160" t="s">
        <v>7629</v>
      </c>
      <c r="O359" s="54"/>
      <c r="P359" s="161">
        <f t="shared" si="11"/>
        <v>0</v>
      </c>
      <c r="Q359" s="161">
        <v>3.6999999999999999E-4</v>
      </c>
      <c r="R359" s="161">
        <f t="shared" si="12"/>
        <v>2.9600000000000004E-4</v>
      </c>
      <c r="S359" s="161">
        <v>0</v>
      </c>
      <c r="T359" s="162">
        <f t="shared" si="13"/>
        <v>0</v>
      </c>
      <c r="AR359" s="163" t="s">
        <v>5804</v>
      </c>
      <c r="AT359" s="163" t="s">
        <v>7978</v>
      </c>
      <c r="AU359" s="163" t="s">
        <v>7673</v>
      </c>
      <c r="AY359" s="16" t="s">
        <v>7977</v>
      </c>
      <c r="BE359" s="164">
        <f t="shared" si="14"/>
        <v>0</v>
      </c>
      <c r="BF359" s="164">
        <f t="shared" si="15"/>
        <v>0</v>
      </c>
      <c r="BG359" s="164">
        <f t="shared" si="16"/>
        <v>0</v>
      </c>
      <c r="BH359" s="164">
        <f t="shared" si="17"/>
        <v>0</v>
      </c>
      <c r="BI359" s="164">
        <f t="shared" si="18"/>
        <v>0</v>
      </c>
      <c r="BJ359" s="16" t="s">
        <v>7671</v>
      </c>
      <c r="BK359" s="164">
        <f t="shared" si="19"/>
        <v>0</v>
      </c>
      <c r="BL359" s="16" t="s">
        <v>5804</v>
      </c>
      <c r="BM359" s="163" t="s">
        <v>2258</v>
      </c>
    </row>
    <row r="360" spans="2:65" s="1" customFormat="1" ht="16.5" customHeight="1">
      <c r="B360" s="151"/>
      <c r="C360" s="189" t="s">
        <v>6853</v>
      </c>
      <c r="D360" s="189" t="s">
        <v>5826</v>
      </c>
      <c r="E360" s="190" t="s">
        <v>2259</v>
      </c>
      <c r="F360" s="191" t="s">
        <v>2260</v>
      </c>
      <c r="G360" s="192" t="s">
        <v>5783</v>
      </c>
      <c r="H360" s="193">
        <v>0.8</v>
      </c>
      <c r="I360" s="194"/>
      <c r="J360" s="195">
        <f t="shared" si="10"/>
        <v>0</v>
      </c>
      <c r="K360" s="191" t="s">
        <v>7982</v>
      </c>
      <c r="L360" s="196"/>
      <c r="M360" s="197" t="s">
        <v>7590</v>
      </c>
      <c r="N360" s="198" t="s">
        <v>7629</v>
      </c>
      <c r="O360" s="54"/>
      <c r="P360" s="161">
        <f t="shared" si="11"/>
        <v>0</v>
      </c>
      <c r="Q360" s="161">
        <v>2.5139999999999999E-2</v>
      </c>
      <c r="R360" s="161">
        <f t="shared" si="12"/>
        <v>2.0112000000000001E-2</v>
      </c>
      <c r="S360" s="161">
        <v>0</v>
      </c>
      <c r="T360" s="162">
        <f t="shared" si="13"/>
        <v>0</v>
      </c>
      <c r="AR360" s="163" t="s">
        <v>5899</v>
      </c>
      <c r="AT360" s="163" t="s">
        <v>5826</v>
      </c>
      <c r="AU360" s="163" t="s">
        <v>7673</v>
      </c>
      <c r="AY360" s="16" t="s">
        <v>7977</v>
      </c>
      <c r="BE360" s="164">
        <f t="shared" si="14"/>
        <v>0</v>
      </c>
      <c r="BF360" s="164">
        <f t="shared" si="15"/>
        <v>0</v>
      </c>
      <c r="BG360" s="164">
        <f t="shared" si="16"/>
        <v>0</v>
      </c>
      <c r="BH360" s="164">
        <f t="shared" si="17"/>
        <v>0</v>
      </c>
      <c r="BI360" s="164">
        <f t="shared" si="18"/>
        <v>0</v>
      </c>
      <c r="BJ360" s="16" t="s">
        <v>7671</v>
      </c>
      <c r="BK360" s="164">
        <f t="shared" si="19"/>
        <v>0</v>
      </c>
      <c r="BL360" s="16" t="s">
        <v>5804</v>
      </c>
      <c r="BM360" s="163" t="s">
        <v>2261</v>
      </c>
    </row>
    <row r="361" spans="2:65" s="1" customFormat="1" ht="24" customHeight="1">
      <c r="B361" s="151"/>
      <c r="C361" s="189" t="s">
        <v>6858</v>
      </c>
      <c r="D361" s="189" t="s">
        <v>5826</v>
      </c>
      <c r="E361" s="190" t="s">
        <v>2262</v>
      </c>
      <c r="F361" s="191" t="s">
        <v>2263</v>
      </c>
      <c r="G361" s="192" t="s">
        <v>5783</v>
      </c>
      <c r="H361" s="193">
        <v>2</v>
      </c>
      <c r="I361" s="194"/>
      <c r="J361" s="195">
        <f t="shared" si="10"/>
        <v>0</v>
      </c>
      <c r="K361" s="191" t="s">
        <v>7590</v>
      </c>
      <c r="L361" s="196"/>
      <c r="M361" s="197" t="s">
        <v>7590</v>
      </c>
      <c r="N361" s="198" t="s">
        <v>7629</v>
      </c>
      <c r="O361" s="54"/>
      <c r="P361" s="161">
        <f t="shared" si="11"/>
        <v>0</v>
      </c>
      <c r="Q361" s="161">
        <v>1.9859999999999999E-2</v>
      </c>
      <c r="R361" s="161">
        <f t="shared" si="12"/>
        <v>3.9719999999999998E-2</v>
      </c>
      <c r="S361" s="161">
        <v>0</v>
      </c>
      <c r="T361" s="162">
        <f t="shared" si="13"/>
        <v>0</v>
      </c>
      <c r="AR361" s="163" t="s">
        <v>5899</v>
      </c>
      <c r="AT361" s="163" t="s">
        <v>5826</v>
      </c>
      <c r="AU361" s="163" t="s">
        <v>7673</v>
      </c>
      <c r="AY361" s="16" t="s">
        <v>7977</v>
      </c>
      <c r="BE361" s="164">
        <f t="shared" si="14"/>
        <v>0</v>
      </c>
      <c r="BF361" s="164">
        <f t="shared" si="15"/>
        <v>0</v>
      </c>
      <c r="BG361" s="164">
        <f t="shared" si="16"/>
        <v>0</v>
      </c>
      <c r="BH361" s="164">
        <f t="shared" si="17"/>
        <v>0</v>
      </c>
      <c r="BI361" s="164">
        <f t="shared" si="18"/>
        <v>0</v>
      </c>
      <c r="BJ361" s="16" t="s">
        <v>7671</v>
      </c>
      <c r="BK361" s="164">
        <f t="shared" si="19"/>
        <v>0</v>
      </c>
      <c r="BL361" s="16" t="s">
        <v>5804</v>
      </c>
      <c r="BM361" s="163" t="s">
        <v>2264</v>
      </c>
    </row>
    <row r="362" spans="2:65" s="1" customFormat="1" ht="29.25">
      <c r="B362" s="31"/>
      <c r="D362" s="166" t="s">
        <v>5891</v>
      </c>
      <c r="F362" s="199" t="s">
        <v>2265</v>
      </c>
      <c r="I362" s="94"/>
      <c r="L362" s="31"/>
      <c r="M362" s="200"/>
      <c r="N362" s="54"/>
      <c r="O362" s="54"/>
      <c r="P362" s="54"/>
      <c r="Q362" s="54"/>
      <c r="R362" s="54"/>
      <c r="S362" s="54"/>
      <c r="T362" s="55"/>
      <c r="AT362" s="16" t="s">
        <v>5891</v>
      </c>
      <c r="AU362" s="16" t="s">
        <v>7673</v>
      </c>
    </row>
    <row r="363" spans="2:65" s="1" customFormat="1" ht="24" customHeight="1">
      <c r="B363" s="151"/>
      <c r="C363" s="152" t="s">
        <v>7507</v>
      </c>
      <c r="D363" s="152" t="s">
        <v>7978</v>
      </c>
      <c r="E363" s="153" t="s">
        <v>2266</v>
      </c>
      <c r="F363" s="154" t="s">
        <v>2267</v>
      </c>
      <c r="G363" s="155" t="s">
        <v>5897</v>
      </c>
      <c r="H363" s="156">
        <v>4</v>
      </c>
      <c r="I363" s="157"/>
      <c r="J363" s="158">
        <f>ROUND(I363*H363,2)</f>
        <v>0</v>
      </c>
      <c r="K363" s="154" t="s">
        <v>7982</v>
      </c>
      <c r="L363" s="31"/>
      <c r="M363" s="159" t="s">
        <v>7590</v>
      </c>
      <c r="N363" s="160" t="s">
        <v>7629</v>
      </c>
      <c r="O363" s="54"/>
      <c r="P363" s="161">
        <f>O363*H363</f>
        <v>0</v>
      </c>
      <c r="Q363" s="161">
        <v>0</v>
      </c>
      <c r="R363" s="161">
        <f>Q363*H363</f>
        <v>0</v>
      </c>
      <c r="S363" s="161">
        <v>0</v>
      </c>
      <c r="T363" s="162">
        <f>S363*H363</f>
        <v>0</v>
      </c>
      <c r="AR363" s="163" t="s">
        <v>5804</v>
      </c>
      <c r="AT363" s="163" t="s">
        <v>7978</v>
      </c>
      <c r="AU363" s="163" t="s">
        <v>7673</v>
      </c>
      <c r="AY363" s="16" t="s">
        <v>7977</v>
      </c>
      <c r="BE363" s="164">
        <f>IF(N363="základní",J363,0)</f>
        <v>0</v>
      </c>
      <c r="BF363" s="164">
        <f>IF(N363="snížená",J363,0)</f>
        <v>0</v>
      </c>
      <c r="BG363" s="164">
        <f>IF(N363="zákl. přenesená",J363,0)</f>
        <v>0</v>
      </c>
      <c r="BH363" s="164">
        <f>IF(N363="sníž. přenesená",J363,0)</f>
        <v>0</v>
      </c>
      <c r="BI363" s="164">
        <f>IF(N363="nulová",J363,0)</f>
        <v>0</v>
      </c>
      <c r="BJ363" s="16" t="s">
        <v>7671</v>
      </c>
      <c r="BK363" s="164">
        <f>ROUND(I363*H363,2)</f>
        <v>0</v>
      </c>
      <c r="BL363" s="16" t="s">
        <v>5804</v>
      </c>
      <c r="BM363" s="163" t="s">
        <v>2268</v>
      </c>
    </row>
    <row r="364" spans="2:65" s="1" customFormat="1" ht="24" customHeight="1">
      <c r="B364" s="151"/>
      <c r="C364" s="189" t="s">
        <v>7517</v>
      </c>
      <c r="D364" s="189" t="s">
        <v>5826</v>
      </c>
      <c r="E364" s="190" t="s">
        <v>2269</v>
      </c>
      <c r="F364" s="191" t="s">
        <v>2270</v>
      </c>
      <c r="G364" s="192" t="s">
        <v>5897</v>
      </c>
      <c r="H364" s="193">
        <v>4</v>
      </c>
      <c r="I364" s="194"/>
      <c r="J364" s="195">
        <f>ROUND(I364*H364,2)</f>
        <v>0</v>
      </c>
      <c r="K364" s="191" t="s">
        <v>7590</v>
      </c>
      <c r="L364" s="196"/>
      <c r="M364" s="197" t="s">
        <v>7590</v>
      </c>
      <c r="N364" s="198" t="s">
        <v>7629</v>
      </c>
      <c r="O364" s="54"/>
      <c r="P364" s="161">
        <f>O364*H364</f>
        <v>0</v>
      </c>
      <c r="Q364" s="161">
        <v>1.47E-2</v>
      </c>
      <c r="R364" s="161">
        <f>Q364*H364</f>
        <v>5.8799999999999998E-2</v>
      </c>
      <c r="S364" s="161">
        <v>0</v>
      </c>
      <c r="T364" s="162">
        <f>S364*H364</f>
        <v>0</v>
      </c>
      <c r="AR364" s="163" t="s">
        <v>5899</v>
      </c>
      <c r="AT364" s="163" t="s">
        <v>5826</v>
      </c>
      <c r="AU364" s="163" t="s">
        <v>7673</v>
      </c>
      <c r="AY364" s="16" t="s">
        <v>7977</v>
      </c>
      <c r="BE364" s="164">
        <f>IF(N364="základní",J364,0)</f>
        <v>0</v>
      </c>
      <c r="BF364" s="164">
        <f>IF(N364="snížená",J364,0)</f>
        <v>0</v>
      </c>
      <c r="BG364" s="164">
        <f>IF(N364="zákl. přenesená",J364,0)</f>
        <v>0</v>
      </c>
      <c r="BH364" s="164">
        <f>IF(N364="sníž. přenesená",J364,0)</f>
        <v>0</v>
      </c>
      <c r="BI364" s="164">
        <f>IF(N364="nulová",J364,0)</f>
        <v>0</v>
      </c>
      <c r="BJ364" s="16" t="s">
        <v>7671</v>
      </c>
      <c r="BK364" s="164">
        <f>ROUND(I364*H364,2)</f>
        <v>0</v>
      </c>
      <c r="BL364" s="16" t="s">
        <v>5804</v>
      </c>
      <c r="BM364" s="163" t="s">
        <v>2271</v>
      </c>
    </row>
    <row r="365" spans="2:65" s="1" customFormat="1" ht="24" customHeight="1">
      <c r="B365" s="151"/>
      <c r="C365" s="152" t="s">
        <v>7523</v>
      </c>
      <c r="D365" s="152" t="s">
        <v>7978</v>
      </c>
      <c r="E365" s="153" t="s">
        <v>5564</v>
      </c>
      <c r="F365" s="154" t="s">
        <v>5565</v>
      </c>
      <c r="G365" s="155" t="s">
        <v>5816</v>
      </c>
      <c r="H365" s="156">
        <v>0.11899999999999999</v>
      </c>
      <c r="I365" s="157"/>
      <c r="J365" s="158">
        <f>ROUND(I365*H365,2)</f>
        <v>0</v>
      </c>
      <c r="K365" s="154" t="s">
        <v>7982</v>
      </c>
      <c r="L365" s="31"/>
      <c r="M365" s="159" t="s">
        <v>7590</v>
      </c>
      <c r="N365" s="160" t="s">
        <v>7629</v>
      </c>
      <c r="O365" s="54"/>
      <c r="P365" s="161">
        <f>O365*H365</f>
        <v>0</v>
      </c>
      <c r="Q365" s="161">
        <v>0</v>
      </c>
      <c r="R365" s="161">
        <f>Q365*H365</f>
        <v>0</v>
      </c>
      <c r="S365" s="161">
        <v>0</v>
      </c>
      <c r="T365" s="162">
        <f>S365*H365</f>
        <v>0</v>
      </c>
      <c r="AR365" s="163" t="s">
        <v>5804</v>
      </c>
      <c r="AT365" s="163" t="s">
        <v>7978</v>
      </c>
      <c r="AU365" s="163" t="s">
        <v>7673</v>
      </c>
      <c r="AY365" s="16" t="s">
        <v>7977</v>
      </c>
      <c r="BE365" s="164">
        <f>IF(N365="základní",J365,0)</f>
        <v>0</v>
      </c>
      <c r="BF365" s="164">
        <f>IF(N365="snížená",J365,0)</f>
        <v>0</v>
      </c>
      <c r="BG365" s="164">
        <f>IF(N365="zákl. přenesená",J365,0)</f>
        <v>0</v>
      </c>
      <c r="BH365" s="164">
        <f>IF(N365="sníž. přenesená",J365,0)</f>
        <v>0</v>
      </c>
      <c r="BI365" s="164">
        <f>IF(N365="nulová",J365,0)</f>
        <v>0</v>
      </c>
      <c r="BJ365" s="16" t="s">
        <v>7671</v>
      </c>
      <c r="BK365" s="164">
        <f>ROUND(I365*H365,2)</f>
        <v>0</v>
      </c>
      <c r="BL365" s="16" t="s">
        <v>5804</v>
      </c>
      <c r="BM365" s="163" t="s">
        <v>2272</v>
      </c>
    </row>
    <row r="366" spans="2:65" s="11" customFormat="1" ht="22.9" customHeight="1">
      <c r="B366" s="138"/>
      <c r="D366" s="139" t="s">
        <v>7663</v>
      </c>
      <c r="E366" s="149" t="s">
        <v>5567</v>
      </c>
      <c r="F366" s="149" t="s">
        <v>5568</v>
      </c>
      <c r="I366" s="141"/>
      <c r="J366" s="150">
        <f>BK366</f>
        <v>0</v>
      </c>
      <c r="L366" s="138"/>
      <c r="M366" s="143"/>
      <c r="N366" s="144"/>
      <c r="O366" s="144"/>
      <c r="P366" s="145">
        <f>SUM(P367:P371)</f>
        <v>0</v>
      </c>
      <c r="Q366" s="144"/>
      <c r="R366" s="145">
        <f>SUM(R367:R371)</f>
        <v>5.8755399999999999E-2</v>
      </c>
      <c r="S366" s="144"/>
      <c r="T366" s="146">
        <f>SUM(T367:T371)</f>
        <v>0</v>
      </c>
      <c r="AR366" s="139" t="s">
        <v>7673</v>
      </c>
      <c r="AT366" s="147" t="s">
        <v>7663</v>
      </c>
      <c r="AU366" s="147" t="s">
        <v>7671</v>
      </c>
      <c r="AY366" s="139" t="s">
        <v>7977</v>
      </c>
      <c r="BK366" s="148">
        <f>SUM(BK367:BK371)</f>
        <v>0</v>
      </c>
    </row>
    <row r="367" spans="2:65" s="1" customFormat="1" ht="24" customHeight="1">
      <c r="B367" s="151"/>
      <c r="C367" s="152" t="s">
        <v>7527</v>
      </c>
      <c r="D367" s="152" t="s">
        <v>7978</v>
      </c>
      <c r="E367" s="153" t="s">
        <v>2273</v>
      </c>
      <c r="F367" s="154" t="s">
        <v>2274</v>
      </c>
      <c r="G367" s="155" t="s">
        <v>5783</v>
      </c>
      <c r="H367" s="156">
        <v>2.2000000000000002</v>
      </c>
      <c r="I367" s="157"/>
      <c r="J367" s="158">
        <f>ROUND(I367*H367,2)</f>
        <v>0</v>
      </c>
      <c r="K367" s="154" t="s">
        <v>7982</v>
      </c>
      <c r="L367" s="31"/>
      <c r="M367" s="159" t="s">
        <v>7590</v>
      </c>
      <c r="N367" s="160" t="s">
        <v>7629</v>
      </c>
      <c r="O367" s="54"/>
      <c r="P367" s="161">
        <f>O367*H367</f>
        <v>0</v>
      </c>
      <c r="Q367" s="161">
        <v>5.7999999999999996E-3</v>
      </c>
      <c r="R367" s="161">
        <f>Q367*H367</f>
        <v>1.2760000000000001E-2</v>
      </c>
      <c r="S367" s="161">
        <v>0</v>
      </c>
      <c r="T367" s="162">
        <f>S367*H367</f>
        <v>0</v>
      </c>
      <c r="AR367" s="163" t="s">
        <v>5804</v>
      </c>
      <c r="AT367" s="163" t="s">
        <v>7978</v>
      </c>
      <c r="AU367" s="163" t="s">
        <v>7673</v>
      </c>
      <c r="AY367" s="16" t="s">
        <v>7977</v>
      </c>
      <c r="BE367" s="164">
        <f>IF(N367="základní",J367,0)</f>
        <v>0</v>
      </c>
      <c r="BF367" s="164">
        <f>IF(N367="snížená",J367,0)</f>
        <v>0</v>
      </c>
      <c r="BG367" s="164">
        <f>IF(N367="zákl. přenesená",J367,0)</f>
        <v>0</v>
      </c>
      <c r="BH367" s="164">
        <f>IF(N367="sníž. přenesená",J367,0)</f>
        <v>0</v>
      </c>
      <c r="BI367" s="164">
        <f>IF(N367="nulová",J367,0)</f>
        <v>0</v>
      </c>
      <c r="BJ367" s="16" t="s">
        <v>7671</v>
      </c>
      <c r="BK367" s="164">
        <f>ROUND(I367*H367,2)</f>
        <v>0</v>
      </c>
      <c r="BL367" s="16" t="s">
        <v>5804</v>
      </c>
      <c r="BM367" s="163" t="s">
        <v>2275</v>
      </c>
    </row>
    <row r="368" spans="2:65" s="12" customFormat="1">
      <c r="B368" s="165"/>
      <c r="D368" s="166" t="s">
        <v>7985</v>
      </c>
      <c r="E368" s="167" t="s">
        <v>7590</v>
      </c>
      <c r="F368" s="168" t="s">
        <v>2276</v>
      </c>
      <c r="H368" s="169">
        <v>2.2000000000000002</v>
      </c>
      <c r="I368" s="170"/>
      <c r="L368" s="165"/>
      <c r="M368" s="171"/>
      <c r="N368" s="172"/>
      <c r="O368" s="172"/>
      <c r="P368" s="172"/>
      <c r="Q368" s="172"/>
      <c r="R368" s="172"/>
      <c r="S368" s="172"/>
      <c r="T368" s="173"/>
      <c r="AT368" s="167" t="s">
        <v>7985</v>
      </c>
      <c r="AU368" s="167" t="s">
        <v>7673</v>
      </c>
      <c r="AV368" s="12" t="s">
        <v>7673</v>
      </c>
      <c r="AW368" s="12" t="s">
        <v>7620</v>
      </c>
      <c r="AX368" s="12" t="s">
        <v>7671</v>
      </c>
      <c r="AY368" s="167" t="s">
        <v>7977</v>
      </c>
    </row>
    <row r="369" spans="2:65" s="1" customFormat="1" ht="24" customHeight="1">
      <c r="B369" s="151"/>
      <c r="C369" s="189" t="s">
        <v>7535</v>
      </c>
      <c r="D369" s="189" t="s">
        <v>5826</v>
      </c>
      <c r="E369" s="190" t="s">
        <v>2277</v>
      </c>
      <c r="F369" s="191" t="s">
        <v>2278</v>
      </c>
      <c r="G369" s="192" t="s">
        <v>5783</v>
      </c>
      <c r="H369" s="193">
        <v>2.222</v>
      </c>
      <c r="I369" s="194"/>
      <c r="J369" s="195">
        <f>ROUND(I369*H369,2)</f>
        <v>0</v>
      </c>
      <c r="K369" s="191" t="s">
        <v>7982</v>
      </c>
      <c r="L369" s="196"/>
      <c r="M369" s="197" t="s">
        <v>7590</v>
      </c>
      <c r="N369" s="198" t="s">
        <v>7629</v>
      </c>
      <c r="O369" s="54"/>
      <c r="P369" s="161">
        <f>O369*H369</f>
        <v>0</v>
      </c>
      <c r="Q369" s="161">
        <v>2.07E-2</v>
      </c>
      <c r="R369" s="161">
        <f>Q369*H369</f>
        <v>4.5995399999999999E-2</v>
      </c>
      <c r="S369" s="161">
        <v>0</v>
      </c>
      <c r="T369" s="162">
        <f>S369*H369</f>
        <v>0</v>
      </c>
      <c r="AR369" s="163" t="s">
        <v>5899</v>
      </c>
      <c r="AT369" s="163" t="s">
        <v>5826</v>
      </c>
      <c r="AU369" s="163" t="s">
        <v>7673</v>
      </c>
      <c r="AY369" s="16" t="s">
        <v>7977</v>
      </c>
      <c r="BE369" s="164">
        <f>IF(N369="základní",J369,0)</f>
        <v>0</v>
      </c>
      <c r="BF369" s="164">
        <f>IF(N369="snížená",J369,0)</f>
        <v>0</v>
      </c>
      <c r="BG369" s="164">
        <f>IF(N369="zákl. přenesená",J369,0)</f>
        <v>0</v>
      </c>
      <c r="BH369" s="164">
        <f>IF(N369="sníž. přenesená",J369,0)</f>
        <v>0</v>
      </c>
      <c r="BI369" s="164">
        <f>IF(N369="nulová",J369,0)</f>
        <v>0</v>
      </c>
      <c r="BJ369" s="16" t="s">
        <v>7671</v>
      </c>
      <c r="BK369" s="164">
        <f>ROUND(I369*H369,2)</f>
        <v>0</v>
      </c>
      <c r="BL369" s="16" t="s">
        <v>5804</v>
      </c>
      <c r="BM369" s="163" t="s">
        <v>2279</v>
      </c>
    </row>
    <row r="370" spans="2:65" s="12" customFormat="1">
      <c r="B370" s="165"/>
      <c r="D370" s="166" t="s">
        <v>7985</v>
      </c>
      <c r="F370" s="168" t="s">
        <v>2280</v>
      </c>
      <c r="H370" s="169">
        <v>2.222</v>
      </c>
      <c r="I370" s="170"/>
      <c r="L370" s="165"/>
      <c r="M370" s="171"/>
      <c r="N370" s="172"/>
      <c r="O370" s="172"/>
      <c r="P370" s="172"/>
      <c r="Q370" s="172"/>
      <c r="R370" s="172"/>
      <c r="S370" s="172"/>
      <c r="T370" s="173"/>
      <c r="AT370" s="167" t="s">
        <v>7985</v>
      </c>
      <c r="AU370" s="167" t="s">
        <v>7673</v>
      </c>
      <c r="AV370" s="12" t="s">
        <v>7673</v>
      </c>
      <c r="AW370" s="12" t="s">
        <v>7592</v>
      </c>
      <c r="AX370" s="12" t="s">
        <v>7671</v>
      </c>
      <c r="AY370" s="167" t="s">
        <v>7977</v>
      </c>
    </row>
    <row r="371" spans="2:65" s="1" customFormat="1" ht="24" customHeight="1">
      <c r="B371" s="151"/>
      <c r="C371" s="152" t="s">
        <v>7539</v>
      </c>
      <c r="D371" s="152" t="s">
        <v>7978</v>
      </c>
      <c r="E371" s="153" t="s">
        <v>5603</v>
      </c>
      <c r="F371" s="154" t="s">
        <v>5604</v>
      </c>
      <c r="G371" s="155" t="s">
        <v>5816</v>
      </c>
      <c r="H371" s="156">
        <v>5.8999999999999997E-2</v>
      </c>
      <c r="I371" s="157"/>
      <c r="J371" s="158">
        <f>ROUND(I371*H371,2)</f>
        <v>0</v>
      </c>
      <c r="K371" s="154" t="s">
        <v>7982</v>
      </c>
      <c r="L371" s="31"/>
      <c r="M371" s="159" t="s">
        <v>7590</v>
      </c>
      <c r="N371" s="160" t="s">
        <v>7629</v>
      </c>
      <c r="O371" s="54"/>
      <c r="P371" s="161">
        <f>O371*H371</f>
        <v>0</v>
      </c>
      <c r="Q371" s="161">
        <v>0</v>
      </c>
      <c r="R371" s="161">
        <f>Q371*H371</f>
        <v>0</v>
      </c>
      <c r="S371" s="161">
        <v>0</v>
      </c>
      <c r="T371" s="162">
        <f>S371*H371</f>
        <v>0</v>
      </c>
      <c r="AR371" s="163" t="s">
        <v>5804</v>
      </c>
      <c r="AT371" s="163" t="s">
        <v>7978</v>
      </c>
      <c r="AU371" s="163" t="s">
        <v>7673</v>
      </c>
      <c r="AY371" s="16" t="s">
        <v>7977</v>
      </c>
      <c r="BE371" s="164">
        <f>IF(N371="základní",J371,0)</f>
        <v>0</v>
      </c>
      <c r="BF371" s="164">
        <f>IF(N371="snížená",J371,0)</f>
        <v>0</v>
      </c>
      <c r="BG371" s="164">
        <f>IF(N371="zákl. přenesená",J371,0)</f>
        <v>0</v>
      </c>
      <c r="BH371" s="164">
        <f>IF(N371="sníž. přenesená",J371,0)</f>
        <v>0</v>
      </c>
      <c r="BI371" s="164">
        <f>IF(N371="nulová",J371,0)</f>
        <v>0</v>
      </c>
      <c r="BJ371" s="16" t="s">
        <v>7671</v>
      </c>
      <c r="BK371" s="164">
        <f>ROUND(I371*H371,2)</f>
        <v>0</v>
      </c>
      <c r="BL371" s="16" t="s">
        <v>5804</v>
      </c>
      <c r="BM371" s="163" t="s">
        <v>2281</v>
      </c>
    </row>
    <row r="372" spans="2:65" s="11" customFormat="1" ht="22.9" customHeight="1">
      <c r="B372" s="138"/>
      <c r="D372" s="139" t="s">
        <v>7663</v>
      </c>
      <c r="E372" s="149" t="s">
        <v>5606</v>
      </c>
      <c r="F372" s="149" t="s">
        <v>1656</v>
      </c>
      <c r="I372" s="141"/>
      <c r="J372" s="150">
        <f>BK372</f>
        <v>0</v>
      </c>
      <c r="L372" s="138"/>
      <c r="M372" s="143"/>
      <c r="N372" s="144"/>
      <c r="O372" s="144"/>
      <c r="P372" s="145">
        <f>SUM(P373:P377)</f>
        <v>0</v>
      </c>
      <c r="Q372" s="144"/>
      <c r="R372" s="145">
        <f>SUM(R373:R377)</f>
        <v>8.3827200000000004E-2</v>
      </c>
      <c r="S372" s="144"/>
      <c r="T372" s="146">
        <f>SUM(T373:T377)</f>
        <v>0</v>
      </c>
      <c r="AR372" s="139" t="s">
        <v>7673</v>
      </c>
      <c r="AT372" s="147" t="s">
        <v>7663</v>
      </c>
      <c r="AU372" s="147" t="s">
        <v>7671</v>
      </c>
      <c r="AY372" s="139" t="s">
        <v>7977</v>
      </c>
      <c r="BK372" s="148">
        <f>SUM(BK373:BK377)</f>
        <v>0</v>
      </c>
    </row>
    <row r="373" spans="2:65" s="1" customFormat="1" ht="24" customHeight="1">
      <c r="B373" s="151"/>
      <c r="C373" s="152" t="s">
        <v>7544</v>
      </c>
      <c r="D373" s="152" t="s">
        <v>7978</v>
      </c>
      <c r="E373" s="153" t="s">
        <v>2282</v>
      </c>
      <c r="F373" s="154" t="s">
        <v>2283</v>
      </c>
      <c r="G373" s="155" t="s">
        <v>5783</v>
      </c>
      <c r="H373" s="156">
        <v>4.6500000000000004</v>
      </c>
      <c r="I373" s="157"/>
      <c r="J373" s="158">
        <f>ROUND(I373*H373,2)</f>
        <v>0</v>
      </c>
      <c r="K373" s="154" t="s">
        <v>7982</v>
      </c>
      <c r="L373" s="31"/>
      <c r="M373" s="159" t="s">
        <v>7590</v>
      </c>
      <c r="N373" s="160" t="s">
        <v>7629</v>
      </c>
      <c r="O373" s="54"/>
      <c r="P373" s="161">
        <f>O373*H373</f>
        <v>0</v>
      </c>
      <c r="Q373" s="161">
        <v>5.3E-3</v>
      </c>
      <c r="R373" s="161">
        <f>Q373*H373</f>
        <v>2.4645000000000004E-2</v>
      </c>
      <c r="S373" s="161">
        <v>0</v>
      </c>
      <c r="T373" s="162">
        <f>S373*H373</f>
        <v>0</v>
      </c>
      <c r="AR373" s="163" t="s">
        <v>5804</v>
      </c>
      <c r="AT373" s="163" t="s">
        <v>7978</v>
      </c>
      <c r="AU373" s="163" t="s">
        <v>7673</v>
      </c>
      <c r="AY373" s="16" t="s">
        <v>7977</v>
      </c>
      <c r="BE373" s="164">
        <f>IF(N373="základní",J373,0)</f>
        <v>0</v>
      </c>
      <c r="BF373" s="164">
        <f>IF(N373="snížená",J373,0)</f>
        <v>0</v>
      </c>
      <c r="BG373" s="164">
        <f>IF(N373="zákl. přenesená",J373,0)</f>
        <v>0</v>
      </c>
      <c r="BH373" s="164">
        <f>IF(N373="sníž. přenesená",J373,0)</f>
        <v>0</v>
      </c>
      <c r="BI373" s="164">
        <f>IF(N373="nulová",J373,0)</f>
        <v>0</v>
      </c>
      <c r="BJ373" s="16" t="s">
        <v>7671</v>
      </c>
      <c r="BK373" s="164">
        <f>ROUND(I373*H373,2)</f>
        <v>0</v>
      </c>
      <c r="BL373" s="16" t="s">
        <v>5804</v>
      </c>
      <c r="BM373" s="163" t="s">
        <v>2284</v>
      </c>
    </row>
    <row r="374" spans="2:65" s="12" customFormat="1">
      <c r="B374" s="165"/>
      <c r="D374" s="166" t="s">
        <v>7985</v>
      </c>
      <c r="E374" s="167" t="s">
        <v>7590</v>
      </c>
      <c r="F374" s="168" t="s">
        <v>2285</v>
      </c>
      <c r="H374" s="169">
        <v>4.6500000000000004</v>
      </c>
      <c r="I374" s="170"/>
      <c r="L374" s="165"/>
      <c r="M374" s="171"/>
      <c r="N374" s="172"/>
      <c r="O374" s="172"/>
      <c r="P374" s="172"/>
      <c r="Q374" s="172"/>
      <c r="R374" s="172"/>
      <c r="S374" s="172"/>
      <c r="T374" s="173"/>
      <c r="AT374" s="167" t="s">
        <v>7985</v>
      </c>
      <c r="AU374" s="167" t="s">
        <v>7673</v>
      </c>
      <c r="AV374" s="12" t="s">
        <v>7673</v>
      </c>
      <c r="AW374" s="12" t="s">
        <v>7620</v>
      </c>
      <c r="AX374" s="12" t="s">
        <v>7671</v>
      </c>
      <c r="AY374" s="167" t="s">
        <v>7977</v>
      </c>
    </row>
    <row r="375" spans="2:65" s="1" customFormat="1" ht="16.5" customHeight="1">
      <c r="B375" s="151"/>
      <c r="C375" s="189" t="s">
        <v>7548</v>
      </c>
      <c r="D375" s="189" t="s">
        <v>5826</v>
      </c>
      <c r="E375" s="190" t="s">
        <v>2286</v>
      </c>
      <c r="F375" s="191" t="s">
        <v>2287</v>
      </c>
      <c r="G375" s="192" t="s">
        <v>5783</v>
      </c>
      <c r="H375" s="193">
        <v>4.6970000000000001</v>
      </c>
      <c r="I375" s="194"/>
      <c r="J375" s="195">
        <f>ROUND(I375*H375,2)</f>
        <v>0</v>
      </c>
      <c r="K375" s="191" t="s">
        <v>7982</v>
      </c>
      <c r="L375" s="196"/>
      <c r="M375" s="197" t="s">
        <v>7590</v>
      </c>
      <c r="N375" s="198" t="s">
        <v>7629</v>
      </c>
      <c r="O375" s="54"/>
      <c r="P375" s="161">
        <f>O375*H375</f>
        <v>0</v>
      </c>
      <c r="Q375" s="161">
        <v>1.26E-2</v>
      </c>
      <c r="R375" s="161">
        <f>Q375*H375</f>
        <v>5.9182200000000004E-2</v>
      </c>
      <c r="S375" s="161">
        <v>0</v>
      </c>
      <c r="T375" s="162">
        <f>S375*H375</f>
        <v>0</v>
      </c>
      <c r="AR375" s="163" t="s">
        <v>5899</v>
      </c>
      <c r="AT375" s="163" t="s">
        <v>5826</v>
      </c>
      <c r="AU375" s="163" t="s">
        <v>7673</v>
      </c>
      <c r="AY375" s="16" t="s">
        <v>7977</v>
      </c>
      <c r="BE375" s="164">
        <f>IF(N375="základní",J375,0)</f>
        <v>0</v>
      </c>
      <c r="BF375" s="164">
        <f>IF(N375="snížená",J375,0)</f>
        <v>0</v>
      </c>
      <c r="BG375" s="164">
        <f>IF(N375="zákl. přenesená",J375,0)</f>
        <v>0</v>
      </c>
      <c r="BH375" s="164">
        <f>IF(N375="sníž. přenesená",J375,0)</f>
        <v>0</v>
      </c>
      <c r="BI375" s="164">
        <f>IF(N375="nulová",J375,0)</f>
        <v>0</v>
      </c>
      <c r="BJ375" s="16" t="s">
        <v>7671</v>
      </c>
      <c r="BK375" s="164">
        <f>ROUND(I375*H375,2)</f>
        <v>0</v>
      </c>
      <c r="BL375" s="16" t="s">
        <v>5804</v>
      </c>
      <c r="BM375" s="163" t="s">
        <v>2288</v>
      </c>
    </row>
    <row r="376" spans="2:65" s="12" customFormat="1">
      <c r="B376" s="165"/>
      <c r="D376" s="166" t="s">
        <v>7985</v>
      </c>
      <c r="F376" s="168" t="s">
        <v>2289</v>
      </c>
      <c r="H376" s="169">
        <v>4.6970000000000001</v>
      </c>
      <c r="I376" s="170"/>
      <c r="L376" s="165"/>
      <c r="M376" s="171"/>
      <c r="N376" s="172"/>
      <c r="O376" s="172"/>
      <c r="P376" s="172"/>
      <c r="Q376" s="172"/>
      <c r="R376" s="172"/>
      <c r="S376" s="172"/>
      <c r="T376" s="173"/>
      <c r="AT376" s="167" t="s">
        <v>7985</v>
      </c>
      <c r="AU376" s="167" t="s">
        <v>7673</v>
      </c>
      <c r="AV376" s="12" t="s">
        <v>7673</v>
      </c>
      <c r="AW376" s="12" t="s">
        <v>7592</v>
      </c>
      <c r="AX376" s="12" t="s">
        <v>7671</v>
      </c>
      <c r="AY376" s="167" t="s">
        <v>7977</v>
      </c>
    </row>
    <row r="377" spans="2:65" s="1" customFormat="1" ht="24" customHeight="1">
      <c r="B377" s="151"/>
      <c r="C377" s="152" t="s">
        <v>7554</v>
      </c>
      <c r="D377" s="152" t="s">
        <v>7978</v>
      </c>
      <c r="E377" s="153" t="s">
        <v>5640</v>
      </c>
      <c r="F377" s="154" t="s">
        <v>5641</v>
      </c>
      <c r="G377" s="155" t="s">
        <v>5816</v>
      </c>
      <c r="H377" s="156">
        <v>8.4000000000000005E-2</v>
      </c>
      <c r="I377" s="157"/>
      <c r="J377" s="158">
        <f>ROUND(I377*H377,2)</f>
        <v>0</v>
      </c>
      <c r="K377" s="154" t="s">
        <v>7982</v>
      </c>
      <c r="L377" s="31"/>
      <c r="M377" s="159" t="s">
        <v>7590</v>
      </c>
      <c r="N377" s="160" t="s">
        <v>7629</v>
      </c>
      <c r="O377" s="54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AR377" s="163" t="s">
        <v>5804</v>
      </c>
      <c r="AT377" s="163" t="s">
        <v>7978</v>
      </c>
      <c r="AU377" s="163" t="s">
        <v>7673</v>
      </c>
      <c r="AY377" s="16" t="s">
        <v>7977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6" t="s">
        <v>7671</v>
      </c>
      <c r="BK377" s="164">
        <f>ROUND(I377*H377,2)</f>
        <v>0</v>
      </c>
      <c r="BL377" s="16" t="s">
        <v>5804</v>
      </c>
      <c r="BM377" s="163" t="s">
        <v>2290</v>
      </c>
    </row>
    <row r="378" spans="2:65" s="11" customFormat="1" ht="22.9" customHeight="1">
      <c r="B378" s="138"/>
      <c r="D378" s="139" t="s">
        <v>7663</v>
      </c>
      <c r="E378" s="149" t="s">
        <v>5643</v>
      </c>
      <c r="F378" s="149" t="s">
        <v>5644</v>
      </c>
      <c r="I378" s="141"/>
      <c r="J378" s="150">
        <f>BK378</f>
        <v>0</v>
      </c>
      <c r="L378" s="138"/>
      <c r="M378" s="143"/>
      <c r="N378" s="144"/>
      <c r="O378" s="144"/>
      <c r="P378" s="145">
        <f>SUM(P379:P387)</f>
        <v>0</v>
      </c>
      <c r="Q378" s="144"/>
      <c r="R378" s="145">
        <f>SUM(R379:R387)</f>
        <v>4.4053799999999997E-2</v>
      </c>
      <c r="S378" s="144"/>
      <c r="T378" s="146">
        <f>SUM(T379:T387)</f>
        <v>0</v>
      </c>
      <c r="AR378" s="139" t="s">
        <v>7673</v>
      </c>
      <c r="AT378" s="147" t="s">
        <v>7663</v>
      </c>
      <c r="AU378" s="147" t="s">
        <v>7671</v>
      </c>
      <c r="AY378" s="139" t="s">
        <v>7977</v>
      </c>
      <c r="BK378" s="148">
        <f>SUM(BK379:BK387)</f>
        <v>0</v>
      </c>
    </row>
    <row r="379" spans="2:65" s="1" customFormat="1" ht="16.5" customHeight="1">
      <c r="B379" s="151"/>
      <c r="C379" s="152" t="s">
        <v>7559</v>
      </c>
      <c r="D379" s="152" t="s">
        <v>7978</v>
      </c>
      <c r="E379" s="153" t="s">
        <v>2291</v>
      </c>
      <c r="F379" s="154" t="s">
        <v>2292</v>
      </c>
      <c r="G379" s="155" t="s">
        <v>5783</v>
      </c>
      <c r="H379" s="156">
        <v>150.41999999999999</v>
      </c>
      <c r="I379" s="157"/>
      <c r="J379" s="158">
        <f>ROUND(I379*H379,2)</f>
        <v>0</v>
      </c>
      <c r="K379" s="154" t="s">
        <v>7982</v>
      </c>
      <c r="L379" s="31"/>
      <c r="M379" s="159" t="s">
        <v>7590</v>
      </c>
      <c r="N379" s="160" t="s">
        <v>7629</v>
      </c>
      <c r="O379" s="54"/>
      <c r="P379" s="161">
        <f>O379*H379</f>
        <v>0</v>
      </c>
      <c r="Q379" s="161">
        <v>0</v>
      </c>
      <c r="R379" s="161">
        <f>Q379*H379</f>
        <v>0</v>
      </c>
      <c r="S379" s="161">
        <v>0</v>
      </c>
      <c r="T379" s="162">
        <f>S379*H379</f>
        <v>0</v>
      </c>
      <c r="AR379" s="163" t="s">
        <v>5804</v>
      </c>
      <c r="AT379" s="163" t="s">
        <v>7978</v>
      </c>
      <c r="AU379" s="163" t="s">
        <v>7673</v>
      </c>
      <c r="AY379" s="16" t="s">
        <v>7977</v>
      </c>
      <c r="BE379" s="164">
        <f>IF(N379="základní",J379,0)</f>
        <v>0</v>
      </c>
      <c r="BF379" s="164">
        <f>IF(N379="snížená",J379,0)</f>
        <v>0</v>
      </c>
      <c r="BG379" s="164">
        <f>IF(N379="zákl. přenesená",J379,0)</f>
        <v>0</v>
      </c>
      <c r="BH379" s="164">
        <f>IF(N379="sníž. přenesená",J379,0)</f>
        <v>0</v>
      </c>
      <c r="BI379" s="164">
        <f>IF(N379="nulová",J379,0)</f>
        <v>0</v>
      </c>
      <c r="BJ379" s="16" t="s">
        <v>7671</v>
      </c>
      <c r="BK379" s="164">
        <f>ROUND(I379*H379,2)</f>
        <v>0</v>
      </c>
      <c r="BL379" s="16" t="s">
        <v>5804</v>
      </c>
      <c r="BM379" s="163" t="s">
        <v>2293</v>
      </c>
    </row>
    <row r="380" spans="2:65" s="12" customFormat="1">
      <c r="B380" s="165"/>
      <c r="D380" s="166" t="s">
        <v>7985</v>
      </c>
      <c r="E380" s="167" t="s">
        <v>7590</v>
      </c>
      <c r="F380" s="168" t="s">
        <v>2294</v>
      </c>
      <c r="H380" s="169">
        <v>39</v>
      </c>
      <c r="I380" s="170"/>
      <c r="L380" s="165"/>
      <c r="M380" s="171"/>
      <c r="N380" s="172"/>
      <c r="O380" s="172"/>
      <c r="P380" s="172"/>
      <c r="Q380" s="172"/>
      <c r="R380" s="172"/>
      <c r="S380" s="172"/>
      <c r="T380" s="173"/>
      <c r="AT380" s="167" t="s">
        <v>7985</v>
      </c>
      <c r="AU380" s="167" t="s">
        <v>7673</v>
      </c>
      <c r="AV380" s="12" t="s">
        <v>7673</v>
      </c>
      <c r="AW380" s="12" t="s">
        <v>7620</v>
      </c>
      <c r="AX380" s="12" t="s">
        <v>7664</v>
      </c>
      <c r="AY380" s="167" t="s">
        <v>7977</v>
      </c>
    </row>
    <row r="381" spans="2:65" s="12" customFormat="1">
      <c r="B381" s="165"/>
      <c r="D381" s="166" t="s">
        <v>7985</v>
      </c>
      <c r="E381" s="167" t="s">
        <v>7590</v>
      </c>
      <c r="F381" s="168" t="s">
        <v>2295</v>
      </c>
      <c r="H381" s="169">
        <v>111.42</v>
      </c>
      <c r="I381" s="170"/>
      <c r="L381" s="165"/>
      <c r="M381" s="171"/>
      <c r="N381" s="172"/>
      <c r="O381" s="172"/>
      <c r="P381" s="172"/>
      <c r="Q381" s="172"/>
      <c r="R381" s="172"/>
      <c r="S381" s="172"/>
      <c r="T381" s="173"/>
      <c r="AT381" s="167" t="s">
        <v>7985</v>
      </c>
      <c r="AU381" s="167" t="s">
        <v>7673</v>
      </c>
      <c r="AV381" s="12" t="s">
        <v>7673</v>
      </c>
      <c r="AW381" s="12" t="s">
        <v>7620</v>
      </c>
      <c r="AX381" s="12" t="s">
        <v>7664</v>
      </c>
      <c r="AY381" s="167" t="s">
        <v>7977</v>
      </c>
    </row>
    <row r="382" spans="2:65" s="13" customFormat="1">
      <c r="B382" s="174"/>
      <c r="D382" s="166" t="s">
        <v>7985</v>
      </c>
      <c r="E382" s="175" t="s">
        <v>7590</v>
      </c>
      <c r="F382" s="176" t="s">
        <v>7998</v>
      </c>
      <c r="H382" s="177">
        <v>150.42000000000002</v>
      </c>
      <c r="I382" s="178"/>
      <c r="L382" s="174"/>
      <c r="M382" s="179"/>
      <c r="N382" s="180"/>
      <c r="O382" s="180"/>
      <c r="P382" s="180"/>
      <c r="Q382" s="180"/>
      <c r="R382" s="180"/>
      <c r="S382" s="180"/>
      <c r="T382" s="181"/>
      <c r="AT382" s="175" t="s">
        <v>7985</v>
      </c>
      <c r="AU382" s="175" t="s">
        <v>7673</v>
      </c>
      <c r="AV382" s="13" t="s">
        <v>7983</v>
      </c>
      <c r="AW382" s="13" t="s">
        <v>7620</v>
      </c>
      <c r="AX382" s="13" t="s">
        <v>7671</v>
      </c>
      <c r="AY382" s="175" t="s">
        <v>7977</v>
      </c>
    </row>
    <row r="383" spans="2:65" s="1" customFormat="1" ht="24" customHeight="1">
      <c r="B383" s="151"/>
      <c r="C383" s="152" t="s">
        <v>7565</v>
      </c>
      <c r="D383" s="152" t="s">
        <v>7978</v>
      </c>
      <c r="E383" s="153" t="s">
        <v>2296</v>
      </c>
      <c r="F383" s="154" t="s">
        <v>2297</v>
      </c>
      <c r="G383" s="155" t="s">
        <v>5783</v>
      </c>
      <c r="H383" s="156">
        <v>43.2</v>
      </c>
      <c r="I383" s="157"/>
      <c r="J383" s="158">
        <f>ROUND(I383*H383,2)</f>
        <v>0</v>
      </c>
      <c r="K383" s="154" t="s">
        <v>7982</v>
      </c>
      <c r="L383" s="31"/>
      <c r="M383" s="159" t="s">
        <v>7590</v>
      </c>
      <c r="N383" s="160" t="s">
        <v>7629</v>
      </c>
      <c r="O383" s="54"/>
      <c r="P383" s="161">
        <f>O383*H383</f>
        <v>0</v>
      </c>
      <c r="Q383" s="161">
        <v>1.0000000000000001E-5</v>
      </c>
      <c r="R383" s="161">
        <f>Q383*H383</f>
        <v>4.3200000000000004E-4</v>
      </c>
      <c r="S383" s="161">
        <v>0</v>
      </c>
      <c r="T383" s="162">
        <f>S383*H383</f>
        <v>0</v>
      </c>
      <c r="AR383" s="163" t="s">
        <v>5804</v>
      </c>
      <c r="AT383" s="163" t="s">
        <v>7978</v>
      </c>
      <c r="AU383" s="163" t="s">
        <v>7673</v>
      </c>
      <c r="AY383" s="16" t="s">
        <v>7977</v>
      </c>
      <c r="BE383" s="164">
        <f>IF(N383="základní",J383,0)</f>
        <v>0</v>
      </c>
      <c r="BF383" s="164">
        <f>IF(N383="snížená",J383,0)</f>
        <v>0</v>
      </c>
      <c r="BG383" s="164">
        <f>IF(N383="zákl. přenesená",J383,0)</f>
        <v>0</v>
      </c>
      <c r="BH383" s="164">
        <f>IF(N383="sníž. přenesená",J383,0)</f>
        <v>0</v>
      </c>
      <c r="BI383" s="164">
        <f>IF(N383="nulová",J383,0)</f>
        <v>0</v>
      </c>
      <c r="BJ383" s="16" t="s">
        <v>7671</v>
      </c>
      <c r="BK383" s="164">
        <f>ROUND(I383*H383,2)</f>
        <v>0</v>
      </c>
      <c r="BL383" s="16" t="s">
        <v>5804</v>
      </c>
      <c r="BM383" s="163" t="s">
        <v>2298</v>
      </c>
    </row>
    <row r="384" spans="2:65" s="12" customFormat="1">
      <c r="B384" s="165"/>
      <c r="D384" s="166" t="s">
        <v>7985</v>
      </c>
      <c r="E384" s="167" t="s">
        <v>7590</v>
      </c>
      <c r="F384" s="168" t="s">
        <v>4228</v>
      </c>
      <c r="H384" s="169">
        <v>9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7985</v>
      </c>
      <c r="AU384" s="167" t="s">
        <v>7673</v>
      </c>
      <c r="AV384" s="12" t="s">
        <v>7673</v>
      </c>
      <c r="AW384" s="12" t="s">
        <v>7620</v>
      </c>
      <c r="AX384" s="12" t="s">
        <v>7664</v>
      </c>
      <c r="AY384" s="167" t="s">
        <v>7977</v>
      </c>
    </row>
    <row r="385" spans="2:65" s="12" customFormat="1">
      <c r="B385" s="165"/>
      <c r="D385" s="166" t="s">
        <v>7985</v>
      </c>
      <c r="E385" s="167" t="s">
        <v>7590</v>
      </c>
      <c r="F385" s="168" t="s">
        <v>4229</v>
      </c>
      <c r="H385" s="169">
        <v>34.200000000000003</v>
      </c>
      <c r="I385" s="170"/>
      <c r="L385" s="165"/>
      <c r="M385" s="171"/>
      <c r="N385" s="172"/>
      <c r="O385" s="172"/>
      <c r="P385" s="172"/>
      <c r="Q385" s="172"/>
      <c r="R385" s="172"/>
      <c r="S385" s="172"/>
      <c r="T385" s="173"/>
      <c r="AT385" s="167" t="s">
        <v>7985</v>
      </c>
      <c r="AU385" s="167" t="s">
        <v>7673</v>
      </c>
      <c r="AV385" s="12" t="s">
        <v>7673</v>
      </c>
      <c r="AW385" s="12" t="s">
        <v>7620</v>
      </c>
      <c r="AX385" s="12" t="s">
        <v>7664</v>
      </c>
      <c r="AY385" s="167" t="s">
        <v>7977</v>
      </c>
    </row>
    <row r="386" spans="2:65" s="13" customFormat="1">
      <c r="B386" s="174"/>
      <c r="D386" s="166" t="s">
        <v>7985</v>
      </c>
      <c r="E386" s="175" t="s">
        <v>7590</v>
      </c>
      <c r="F386" s="176" t="s">
        <v>7998</v>
      </c>
      <c r="H386" s="177">
        <v>43.2</v>
      </c>
      <c r="I386" s="178"/>
      <c r="L386" s="174"/>
      <c r="M386" s="179"/>
      <c r="N386" s="180"/>
      <c r="O386" s="180"/>
      <c r="P386" s="180"/>
      <c r="Q386" s="180"/>
      <c r="R386" s="180"/>
      <c r="S386" s="180"/>
      <c r="T386" s="181"/>
      <c r="AT386" s="175" t="s">
        <v>7985</v>
      </c>
      <c r="AU386" s="175" t="s">
        <v>7673</v>
      </c>
      <c r="AV386" s="13" t="s">
        <v>7983</v>
      </c>
      <c r="AW386" s="13" t="s">
        <v>7620</v>
      </c>
      <c r="AX386" s="13" t="s">
        <v>7671</v>
      </c>
      <c r="AY386" s="175" t="s">
        <v>7977</v>
      </c>
    </row>
    <row r="387" spans="2:65" s="1" customFormat="1" ht="24" customHeight="1">
      <c r="B387" s="151"/>
      <c r="C387" s="152" t="s">
        <v>7570</v>
      </c>
      <c r="D387" s="152" t="s">
        <v>7978</v>
      </c>
      <c r="E387" s="153" t="s">
        <v>2299</v>
      </c>
      <c r="F387" s="154" t="s">
        <v>2300</v>
      </c>
      <c r="G387" s="155" t="s">
        <v>5783</v>
      </c>
      <c r="H387" s="156">
        <v>150.41999999999999</v>
      </c>
      <c r="I387" s="157"/>
      <c r="J387" s="158">
        <f>ROUND(I387*H387,2)</f>
        <v>0</v>
      </c>
      <c r="K387" s="154" t="s">
        <v>7982</v>
      </c>
      <c r="L387" s="31"/>
      <c r="M387" s="201" t="s">
        <v>7590</v>
      </c>
      <c r="N387" s="202" t="s">
        <v>7629</v>
      </c>
      <c r="O387" s="203"/>
      <c r="P387" s="204">
        <f>O387*H387</f>
        <v>0</v>
      </c>
      <c r="Q387" s="204">
        <v>2.9E-4</v>
      </c>
      <c r="R387" s="204">
        <f>Q387*H387</f>
        <v>4.3621799999999995E-2</v>
      </c>
      <c r="S387" s="204">
        <v>0</v>
      </c>
      <c r="T387" s="205">
        <f>S387*H387</f>
        <v>0</v>
      </c>
      <c r="AR387" s="163" t="s">
        <v>5804</v>
      </c>
      <c r="AT387" s="163" t="s">
        <v>7978</v>
      </c>
      <c r="AU387" s="163" t="s">
        <v>7673</v>
      </c>
      <c r="AY387" s="16" t="s">
        <v>7977</v>
      </c>
      <c r="BE387" s="164">
        <f>IF(N387="základní",J387,0)</f>
        <v>0</v>
      </c>
      <c r="BF387" s="164">
        <f>IF(N387="snížená",J387,0)</f>
        <v>0</v>
      </c>
      <c r="BG387" s="164">
        <f>IF(N387="zákl. přenesená",J387,0)</f>
        <v>0</v>
      </c>
      <c r="BH387" s="164">
        <f>IF(N387="sníž. přenesená",J387,0)</f>
        <v>0</v>
      </c>
      <c r="BI387" s="164">
        <f>IF(N387="nulová",J387,0)</f>
        <v>0</v>
      </c>
      <c r="BJ387" s="16" t="s">
        <v>7671</v>
      </c>
      <c r="BK387" s="164">
        <f>ROUND(I387*H387,2)</f>
        <v>0</v>
      </c>
      <c r="BL387" s="16" t="s">
        <v>5804</v>
      </c>
      <c r="BM387" s="163" t="s">
        <v>2301</v>
      </c>
    </row>
    <row r="388" spans="2:65" s="1" customFormat="1" ht="6.95" customHeight="1">
      <c r="B388" s="43"/>
      <c r="C388" s="44"/>
      <c r="D388" s="44"/>
      <c r="E388" s="44"/>
      <c r="F388" s="44"/>
      <c r="G388" s="44"/>
      <c r="H388" s="44"/>
      <c r="I388" s="112"/>
      <c r="J388" s="44"/>
      <c r="K388" s="44"/>
      <c r="L388" s="31"/>
    </row>
  </sheetData>
  <autoFilter ref="C136:K387"/>
  <mergeCells count="12">
    <mergeCell ref="L2:V2"/>
    <mergeCell ref="E85:H85"/>
    <mergeCell ref="E87:H87"/>
    <mergeCell ref="E89:H89"/>
    <mergeCell ref="E129:H129"/>
    <mergeCell ref="E127:H127"/>
    <mergeCell ref="E125:H125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87"/>
  <sheetViews>
    <sheetView showGridLines="0" topLeftCell="A169" workbookViewId="0">
      <selection activeCell="F183" sqref="F183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7858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4147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2302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ROUND((SUM(BE125:BE186)),  2)</f>
        <v>0</v>
      </c>
      <c r="I35" s="103">
        <v>0.21</v>
      </c>
      <c r="J35" s="102">
        <f>ROUND(((SUM(BE125:BE186))*I35),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ROUND((SUM(BF125:BF186)),  2)</f>
        <v>0</v>
      </c>
      <c r="I36" s="103">
        <v>0.15</v>
      </c>
      <c r="J36" s="102">
        <f>ROUND(((SUM(BF125:BF186))*I36),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ROUND((SUM(BG125:BG186)),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ROUND((SUM(BH125:BH186)),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ROUND((SUM(BI125:BI186)),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4147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SO_17.3 - Trubní propoje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7959</v>
      </c>
      <c r="E101" s="125"/>
      <c r="F101" s="125"/>
      <c r="G101" s="125"/>
      <c r="H101" s="125"/>
      <c r="I101" s="126"/>
      <c r="J101" s="127">
        <f>J152</f>
        <v>0</v>
      </c>
      <c r="L101" s="123"/>
    </row>
    <row r="102" spans="2:47" s="9" customFormat="1" ht="19.899999999999999" customHeight="1">
      <c r="B102" s="123"/>
      <c r="D102" s="124" t="s">
        <v>4812</v>
      </c>
      <c r="E102" s="125"/>
      <c r="F102" s="125"/>
      <c r="G102" s="125"/>
      <c r="H102" s="125"/>
      <c r="I102" s="126"/>
      <c r="J102" s="127">
        <f>J162</f>
        <v>0</v>
      </c>
      <c r="L102" s="123"/>
    </row>
    <row r="103" spans="2:47" s="9" customFormat="1" ht="19.899999999999999" customHeight="1">
      <c r="B103" s="123"/>
      <c r="D103" s="124" t="s">
        <v>4813</v>
      </c>
      <c r="E103" s="125"/>
      <c r="F103" s="125"/>
      <c r="G103" s="125"/>
      <c r="H103" s="125"/>
      <c r="I103" s="126"/>
      <c r="J103" s="127">
        <f>J185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4147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SO_17.3 - Trubní propoje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45.295203600000001</v>
      </c>
      <c r="S125" s="52"/>
      <c r="T125" s="136">
        <f>T126</f>
        <v>5.89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P127+P152+P162+P185</f>
        <v>0</v>
      </c>
      <c r="Q126" s="144"/>
      <c r="R126" s="145">
        <f>R127+R152+R162+R185</f>
        <v>45.295203600000001</v>
      </c>
      <c r="S126" s="144"/>
      <c r="T126" s="146">
        <f>T127+T152+T162+T185</f>
        <v>5.89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BK127+BK152+BK162+BK185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SUM(P128:P151)</f>
        <v>0</v>
      </c>
      <c r="Q127" s="144"/>
      <c r="R127" s="145">
        <f>SUM(R128:R151)</f>
        <v>40.739536000000001</v>
      </c>
      <c r="S127" s="144"/>
      <c r="T127" s="146">
        <f>SUM(T128:T151)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SUM(BK128:BK151)</f>
        <v>0</v>
      </c>
    </row>
    <row r="128" spans="2:65" s="1" customFormat="1" ht="16.5" customHeight="1">
      <c r="B128" s="151"/>
      <c r="C128" s="152" t="s">
        <v>7671</v>
      </c>
      <c r="D128" s="152" t="s">
        <v>7978</v>
      </c>
      <c r="E128" s="153" t="s">
        <v>7992</v>
      </c>
      <c r="F128" s="154" t="s">
        <v>7993</v>
      </c>
      <c r="G128" s="155" t="s">
        <v>7994</v>
      </c>
      <c r="H128" s="156">
        <v>26.07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2303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2304</v>
      </c>
      <c r="H129" s="169">
        <v>26.07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7671</v>
      </c>
      <c r="AY129" s="167" t="s">
        <v>7977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5761</v>
      </c>
      <c r="F130" s="154" t="s">
        <v>5762</v>
      </c>
      <c r="G130" s="155" t="s">
        <v>7994</v>
      </c>
      <c r="H130" s="156">
        <v>43.45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5763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2305</v>
      </c>
      <c r="H131" s="169">
        <v>43.45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7671</v>
      </c>
      <c r="AY131" s="167" t="s">
        <v>7977</v>
      </c>
    </row>
    <row r="132" spans="2:65" s="1" customFormat="1" ht="24" customHeight="1">
      <c r="B132" s="151"/>
      <c r="C132" s="152" t="s">
        <v>7991</v>
      </c>
      <c r="D132" s="152" t="s">
        <v>7978</v>
      </c>
      <c r="E132" s="153" t="s">
        <v>8013</v>
      </c>
      <c r="F132" s="154" t="s">
        <v>8014</v>
      </c>
      <c r="G132" s="155" t="s">
        <v>7994</v>
      </c>
      <c r="H132" s="156">
        <v>43.45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5765</v>
      </c>
    </row>
    <row r="133" spans="2:65" s="1" customFormat="1" ht="24" customHeight="1">
      <c r="B133" s="151"/>
      <c r="C133" s="152" t="s">
        <v>7983</v>
      </c>
      <c r="D133" s="152" t="s">
        <v>7978</v>
      </c>
      <c r="E133" s="153" t="s">
        <v>5197</v>
      </c>
      <c r="F133" s="154" t="s">
        <v>5198</v>
      </c>
      <c r="G133" s="155" t="s">
        <v>7994</v>
      </c>
      <c r="H133" s="156">
        <v>26.07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2306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2304</v>
      </c>
      <c r="H134" s="169">
        <v>26.07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" customFormat="1" ht="24" customHeight="1">
      <c r="B135" s="151"/>
      <c r="C135" s="152" t="s">
        <v>8005</v>
      </c>
      <c r="D135" s="152" t="s">
        <v>7978</v>
      </c>
      <c r="E135" s="153" t="s">
        <v>8024</v>
      </c>
      <c r="F135" s="154" t="s">
        <v>8025</v>
      </c>
      <c r="G135" s="155" t="s">
        <v>7994</v>
      </c>
      <c r="H135" s="156">
        <v>626.07000000000005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2307</v>
      </c>
    </row>
    <row r="136" spans="2:65" s="1" customFormat="1" ht="24" customHeight="1">
      <c r="B136" s="151"/>
      <c r="C136" s="152" t="s">
        <v>8012</v>
      </c>
      <c r="D136" s="152" t="s">
        <v>7978</v>
      </c>
      <c r="E136" s="153" t="s">
        <v>8028</v>
      </c>
      <c r="F136" s="154" t="s">
        <v>8029</v>
      </c>
      <c r="G136" s="155" t="s">
        <v>7994</v>
      </c>
      <c r="H136" s="156">
        <v>17.38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2308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2309</v>
      </c>
      <c r="H137" s="169">
        <v>17.38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8016</v>
      </c>
      <c r="D138" s="152" t="s">
        <v>7978</v>
      </c>
      <c r="E138" s="153" t="s">
        <v>5766</v>
      </c>
      <c r="F138" s="154" t="s">
        <v>5767</v>
      </c>
      <c r="G138" s="155" t="s">
        <v>7994</v>
      </c>
      <c r="H138" s="156">
        <v>30.416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5768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2310</v>
      </c>
      <c r="H139" s="169">
        <v>30.416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8023</v>
      </c>
      <c r="D140" s="152" t="s">
        <v>7978</v>
      </c>
      <c r="E140" s="153" t="s">
        <v>5820</v>
      </c>
      <c r="F140" s="154" t="s">
        <v>5821</v>
      </c>
      <c r="G140" s="155" t="s">
        <v>7994</v>
      </c>
      <c r="H140" s="156">
        <v>56.484000000000002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5770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2311</v>
      </c>
      <c r="H141" s="169">
        <v>56.484000000000002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7671</v>
      </c>
      <c r="AY141" s="167" t="s">
        <v>7977</v>
      </c>
    </row>
    <row r="142" spans="2:65" s="1" customFormat="1" ht="24" customHeight="1">
      <c r="B142" s="151"/>
      <c r="C142" s="152" t="s">
        <v>8027</v>
      </c>
      <c r="D142" s="152" t="s">
        <v>7978</v>
      </c>
      <c r="E142" s="153" t="s">
        <v>5772</v>
      </c>
      <c r="F142" s="154" t="s">
        <v>5773</v>
      </c>
      <c r="G142" s="155" t="s">
        <v>7994</v>
      </c>
      <c r="H142" s="156">
        <v>23.898</v>
      </c>
      <c r="I142" s="157"/>
      <c r="J142" s="158">
        <f>ROUND(I142*H142,2)</f>
        <v>0</v>
      </c>
      <c r="K142" s="154" t="s">
        <v>7590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5774</v>
      </c>
    </row>
    <row r="143" spans="2:65" s="12" customFormat="1">
      <c r="B143" s="165"/>
      <c r="D143" s="166" t="s">
        <v>7985</v>
      </c>
      <c r="E143" s="167" t="s">
        <v>7590</v>
      </c>
      <c r="F143" s="168" t="s">
        <v>2312</v>
      </c>
      <c r="H143" s="169">
        <v>23.898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7620</v>
      </c>
      <c r="AX143" s="12" t="s">
        <v>7671</v>
      </c>
      <c r="AY143" s="167" t="s">
        <v>7977</v>
      </c>
    </row>
    <row r="144" spans="2:65" s="1" customFormat="1" ht="16.5" customHeight="1">
      <c r="B144" s="151"/>
      <c r="C144" s="189" t="s">
        <v>8032</v>
      </c>
      <c r="D144" s="189" t="s">
        <v>5826</v>
      </c>
      <c r="E144" s="190" t="s">
        <v>5776</v>
      </c>
      <c r="F144" s="191" t="s">
        <v>3628</v>
      </c>
      <c r="G144" s="192" t="s">
        <v>5816</v>
      </c>
      <c r="H144" s="193">
        <v>40.627000000000002</v>
      </c>
      <c r="I144" s="194"/>
      <c r="J144" s="195">
        <f>ROUND(I144*H144,2)</f>
        <v>0</v>
      </c>
      <c r="K144" s="191" t="s">
        <v>7590</v>
      </c>
      <c r="L144" s="196"/>
      <c r="M144" s="197" t="s">
        <v>7590</v>
      </c>
      <c r="N144" s="198" t="s">
        <v>7629</v>
      </c>
      <c r="O144" s="54"/>
      <c r="P144" s="161">
        <f>O144*H144</f>
        <v>0</v>
      </c>
      <c r="Q144" s="161">
        <v>1</v>
      </c>
      <c r="R144" s="161">
        <f>Q144*H144</f>
        <v>40.627000000000002</v>
      </c>
      <c r="S144" s="161">
        <v>0</v>
      </c>
      <c r="T144" s="162">
        <f>S144*H144</f>
        <v>0</v>
      </c>
      <c r="AR144" s="163" t="s">
        <v>8023</v>
      </c>
      <c r="AT144" s="163" t="s">
        <v>5826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3629</v>
      </c>
    </row>
    <row r="145" spans="2:65" s="12" customFormat="1">
      <c r="B145" s="165"/>
      <c r="D145" s="166" t="s">
        <v>7985</v>
      </c>
      <c r="F145" s="168" t="s">
        <v>2313</v>
      </c>
      <c r="H145" s="169">
        <v>40.627000000000002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7592</v>
      </c>
      <c r="AX145" s="12" t="s">
        <v>7671</v>
      </c>
      <c r="AY145" s="167" t="s">
        <v>7977</v>
      </c>
    </row>
    <row r="146" spans="2:65" s="1" customFormat="1" ht="24" customHeight="1">
      <c r="B146" s="151"/>
      <c r="C146" s="152" t="s">
        <v>5780</v>
      </c>
      <c r="D146" s="152" t="s">
        <v>7978</v>
      </c>
      <c r="E146" s="153" t="s">
        <v>5715</v>
      </c>
      <c r="F146" s="154" t="s">
        <v>3399</v>
      </c>
      <c r="G146" s="155" t="s">
        <v>5783</v>
      </c>
      <c r="H146" s="156">
        <v>86.9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2314</v>
      </c>
    </row>
    <row r="147" spans="2:65" s="12" customFormat="1">
      <c r="B147" s="165"/>
      <c r="D147" s="166" t="s">
        <v>7985</v>
      </c>
      <c r="E147" s="167" t="s">
        <v>7590</v>
      </c>
      <c r="F147" s="168" t="s">
        <v>2315</v>
      </c>
      <c r="H147" s="169">
        <v>86.9</v>
      </c>
      <c r="I147" s="170"/>
      <c r="L147" s="165"/>
      <c r="M147" s="171"/>
      <c r="N147" s="172"/>
      <c r="O147" s="172"/>
      <c r="P147" s="172"/>
      <c r="Q147" s="172"/>
      <c r="R147" s="172"/>
      <c r="S147" s="172"/>
      <c r="T147" s="173"/>
      <c r="AT147" s="167" t="s">
        <v>7985</v>
      </c>
      <c r="AU147" s="167" t="s">
        <v>7673</v>
      </c>
      <c r="AV147" s="12" t="s">
        <v>7673</v>
      </c>
      <c r="AW147" s="12" t="s">
        <v>7620</v>
      </c>
      <c r="AX147" s="12" t="s">
        <v>7671</v>
      </c>
      <c r="AY147" s="167" t="s">
        <v>7977</v>
      </c>
    </row>
    <row r="148" spans="2:65" s="1" customFormat="1" ht="16.5" customHeight="1">
      <c r="B148" s="151"/>
      <c r="C148" s="152" t="s">
        <v>5786</v>
      </c>
      <c r="D148" s="152" t="s">
        <v>7978</v>
      </c>
      <c r="E148" s="153" t="s">
        <v>4937</v>
      </c>
      <c r="F148" s="154" t="s">
        <v>4938</v>
      </c>
      <c r="G148" s="155" t="s">
        <v>5783</v>
      </c>
      <c r="H148" s="156">
        <v>86.9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2316</v>
      </c>
    </row>
    <row r="149" spans="2:65" s="1" customFormat="1" ht="16.5" customHeight="1">
      <c r="B149" s="151"/>
      <c r="C149" s="152" t="s">
        <v>5790</v>
      </c>
      <c r="D149" s="152" t="s">
        <v>7978</v>
      </c>
      <c r="E149" s="153" t="s">
        <v>5851</v>
      </c>
      <c r="F149" s="154" t="s">
        <v>5852</v>
      </c>
      <c r="G149" s="155" t="s">
        <v>5783</v>
      </c>
      <c r="H149" s="156">
        <v>86.9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1.2700000000000001E-3</v>
      </c>
      <c r="R149" s="161">
        <f>Q149*H149</f>
        <v>0.11036300000000002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2317</v>
      </c>
    </row>
    <row r="150" spans="2:65" s="1" customFormat="1" ht="16.5" customHeight="1">
      <c r="B150" s="151"/>
      <c r="C150" s="189" t="s">
        <v>5795</v>
      </c>
      <c r="D150" s="189" t="s">
        <v>5826</v>
      </c>
      <c r="E150" s="190" t="s">
        <v>5855</v>
      </c>
      <c r="F150" s="191" t="s">
        <v>5856</v>
      </c>
      <c r="G150" s="192" t="s">
        <v>5857</v>
      </c>
      <c r="H150" s="193">
        <v>2.173</v>
      </c>
      <c r="I150" s="194"/>
      <c r="J150" s="195">
        <f>ROUND(I150*H150,2)</f>
        <v>0</v>
      </c>
      <c r="K150" s="191" t="s">
        <v>7982</v>
      </c>
      <c r="L150" s="196"/>
      <c r="M150" s="197" t="s">
        <v>7590</v>
      </c>
      <c r="N150" s="198" t="s">
        <v>7629</v>
      </c>
      <c r="O150" s="54"/>
      <c r="P150" s="161">
        <f>O150*H150</f>
        <v>0</v>
      </c>
      <c r="Q150" s="161">
        <v>1E-3</v>
      </c>
      <c r="R150" s="161">
        <f>Q150*H150</f>
        <v>2.173E-3</v>
      </c>
      <c r="S150" s="161">
        <v>0</v>
      </c>
      <c r="T150" s="162">
        <f>S150*H150</f>
        <v>0</v>
      </c>
      <c r="AR150" s="163" t="s">
        <v>8023</v>
      </c>
      <c r="AT150" s="163" t="s">
        <v>5826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2318</v>
      </c>
    </row>
    <row r="151" spans="2:65" s="12" customFormat="1">
      <c r="B151" s="165"/>
      <c r="D151" s="166" t="s">
        <v>7985</v>
      </c>
      <c r="F151" s="168" t="s">
        <v>2319</v>
      </c>
      <c r="H151" s="169">
        <v>2.173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7592</v>
      </c>
      <c r="AX151" s="12" t="s">
        <v>7671</v>
      </c>
      <c r="AY151" s="167" t="s">
        <v>7977</v>
      </c>
    </row>
    <row r="152" spans="2:65" s="11" customFormat="1" ht="22.9" customHeight="1">
      <c r="B152" s="138"/>
      <c r="D152" s="139" t="s">
        <v>7663</v>
      </c>
      <c r="E152" s="149" t="s">
        <v>7983</v>
      </c>
      <c r="F152" s="149" t="s">
        <v>5875</v>
      </c>
      <c r="I152" s="141"/>
      <c r="J152" s="150">
        <f>BK152</f>
        <v>0</v>
      </c>
      <c r="L152" s="138"/>
      <c r="M152" s="143"/>
      <c r="N152" s="144"/>
      <c r="O152" s="144"/>
      <c r="P152" s="145">
        <f>SUM(P153:P161)</f>
        <v>0</v>
      </c>
      <c r="Q152" s="144"/>
      <c r="R152" s="145">
        <f>SUM(R153:R161)</f>
        <v>5.0287600000000002E-2</v>
      </c>
      <c r="S152" s="144"/>
      <c r="T152" s="146">
        <f>SUM(T153:T161)</f>
        <v>0</v>
      </c>
      <c r="AR152" s="139" t="s">
        <v>7671</v>
      </c>
      <c r="AT152" s="147" t="s">
        <v>7663</v>
      </c>
      <c r="AU152" s="147" t="s">
        <v>7671</v>
      </c>
      <c r="AY152" s="139" t="s">
        <v>7977</v>
      </c>
      <c r="BK152" s="148">
        <f>SUM(BK153:BK161)</f>
        <v>0</v>
      </c>
    </row>
    <row r="153" spans="2:65" s="1" customFormat="1" ht="16.5" customHeight="1">
      <c r="B153" s="151"/>
      <c r="C153" s="152" t="s">
        <v>7597</v>
      </c>
      <c r="D153" s="152" t="s">
        <v>7978</v>
      </c>
      <c r="E153" s="153" t="s">
        <v>5877</v>
      </c>
      <c r="F153" s="154" t="s">
        <v>5878</v>
      </c>
      <c r="G153" s="155" t="s">
        <v>7994</v>
      </c>
      <c r="H153" s="156">
        <v>6.5179999999999998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3631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2320</v>
      </c>
      <c r="H154" s="169">
        <v>6.5179999999999998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7671</v>
      </c>
      <c r="AY154" s="167" t="s">
        <v>7977</v>
      </c>
    </row>
    <row r="155" spans="2:65" s="1" customFormat="1" ht="16.5" customHeight="1">
      <c r="B155" s="151"/>
      <c r="C155" s="152" t="s">
        <v>5804</v>
      </c>
      <c r="D155" s="152" t="s">
        <v>7978</v>
      </c>
      <c r="E155" s="153" t="s">
        <v>3633</v>
      </c>
      <c r="F155" s="154" t="s">
        <v>3634</v>
      </c>
      <c r="G155" s="155" t="s">
        <v>5897</v>
      </c>
      <c r="H155" s="156">
        <v>1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6.6E-3</v>
      </c>
      <c r="R155" s="161">
        <f>Q155*H155</f>
        <v>6.6E-3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3635</v>
      </c>
    </row>
    <row r="156" spans="2:65" s="1" customFormat="1" ht="24" customHeight="1">
      <c r="B156" s="151"/>
      <c r="C156" s="189" t="s">
        <v>5809</v>
      </c>
      <c r="D156" s="189" t="s">
        <v>5826</v>
      </c>
      <c r="E156" s="190" t="s">
        <v>3636</v>
      </c>
      <c r="F156" s="191" t="s">
        <v>3637</v>
      </c>
      <c r="G156" s="192" t="s">
        <v>5897</v>
      </c>
      <c r="H156" s="193">
        <v>1.01</v>
      </c>
      <c r="I156" s="194"/>
      <c r="J156" s="195">
        <f>ROUND(I156*H156,2)</f>
        <v>0</v>
      </c>
      <c r="K156" s="191" t="s">
        <v>7465</v>
      </c>
      <c r="L156" s="196"/>
      <c r="M156" s="197" t="s">
        <v>7590</v>
      </c>
      <c r="N156" s="198" t="s">
        <v>7629</v>
      </c>
      <c r="O156" s="54"/>
      <c r="P156" s="161">
        <f>O156*H156</f>
        <v>0</v>
      </c>
      <c r="Q156" s="161">
        <v>3.9E-2</v>
      </c>
      <c r="R156" s="161">
        <f>Q156*H156</f>
        <v>3.9390000000000001E-2</v>
      </c>
      <c r="S156" s="161">
        <v>0</v>
      </c>
      <c r="T156" s="162">
        <f>S156*H156</f>
        <v>0</v>
      </c>
      <c r="AR156" s="163" t="s">
        <v>8023</v>
      </c>
      <c r="AT156" s="163" t="s">
        <v>5826</v>
      </c>
      <c r="AU156" s="163" t="s">
        <v>7673</v>
      </c>
      <c r="AY156" s="16" t="s">
        <v>7977</v>
      </c>
      <c r="BE156" s="164">
        <f>IF(N156="základní",J156,0)</f>
        <v>0</v>
      </c>
      <c r="BF156" s="164">
        <f>IF(N156="snížená",J156,0)</f>
        <v>0</v>
      </c>
      <c r="BG156" s="164">
        <f>IF(N156="zákl. přenesená",J156,0)</f>
        <v>0</v>
      </c>
      <c r="BH156" s="164">
        <f>IF(N156="sníž. přenesená",J156,0)</f>
        <v>0</v>
      </c>
      <c r="BI156" s="164">
        <f>IF(N156="nulová",J156,0)</f>
        <v>0</v>
      </c>
      <c r="BJ156" s="16" t="s">
        <v>7671</v>
      </c>
      <c r="BK156" s="164">
        <f>ROUND(I156*H156,2)</f>
        <v>0</v>
      </c>
      <c r="BL156" s="16" t="s">
        <v>7983</v>
      </c>
      <c r="BM156" s="163" t="s">
        <v>3638</v>
      </c>
    </row>
    <row r="157" spans="2:65" s="12" customFormat="1">
      <c r="B157" s="165"/>
      <c r="D157" s="166" t="s">
        <v>7985</v>
      </c>
      <c r="F157" s="168" t="s">
        <v>2321</v>
      </c>
      <c r="H157" s="169">
        <v>1.01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7592</v>
      </c>
      <c r="AX157" s="12" t="s">
        <v>7671</v>
      </c>
      <c r="AY157" s="167" t="s">
        <v>7977</v>
      </c>
    </row>
    <row r="158" spans="2:65" s="1" customFormat="1" ht="24" customHeight="1">
      <c r="B158" s="151"/>
      <c r="C158" s="152" t="s">
        <v>5813</v>
      </c>
      <c r="D158" s="152" t="s">
        <v>7978</v>
      </c>
      <c r="E158" s="153" t="s">
        <v>3643</v>
      </c>
      <c r="F158" s="154" t="s">
        <v>3644</v>
      </c>
      <c r="G158" s="155" t="s">
        <v>7994</v>
      </c>
      <c r="H158" s="156">
        <v>0.28899999999999998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3645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3646</v>
      </c>
      <c r="H159" s="169">
        <v>0.28899999999999998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5819</v>
      </c>
      <c r="D160" s="152" t="s">
        <v>7978</v>
      </c>
      <c r="E160" s="153" t="s">
        <v>3647</v>
      </c>
      <c r="F160" s="154" t="s">
        <v>3648</v>
      </c>
      <c r="G160" s="155" t="s">
        <v>5783</v>
      </c>
      <c r="H160" s="156">
        <v>0.68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6.3200000000000001E-3</v>
      </c>
      <c r="R160" s="161">
        <f>Q160*H160</f>
        <v>4.2976000000000004E-3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3649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3650</v>
      </c>
      <c r="H161" s="169">
        <v>0.68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1" customFormat="1" ht="22.9" customHeight="1">
      <c r="B162" s="138"/>
      <c r="D162" s="139" t="s">
        <v>7663</v>
      </c>
      <c r="E162" s="149" t="s">
        <v>8023</v>
      </c>
      <c r="F162" s="149" t="s">
        <v>7319</v>
      </c>
      <c r="I162" s="141"/>
      <c r="J162" s="150">
        <f>BK162</f>
        <v>0</v>
      </c>
      <c r="L162" s="138"/>
      <c r="M162" s="143"/>
      <c r="N162" s="144"/>
      <c r="O162" s="144"/>
      <c r="P162" s="145">
        <f>SUM(P163:P184)</f>
        <v>0</v>
      </c>
      <c r="Q162" s="144"/>
      <c r="R162" s="145">
        <f>SUM(R163:R184)</f>
        <v>4.5053799999999997</v>
      </c>
      <c r="S162" s="144"/>
      <c r="T162" s="146">
        <f>SUM(T163:T184)</f>
        <v>5.89</v>
      </c>
      <c r="AR162" s="139" t="s">
        <v>7671</v>
      </c>
      <c r="AT162" s="147" t="s">
        <v>7663</v>
      </c>
      <c r="AU162" s="147" t="s">
        <v>7671</v>
      </c>
      <c r="AY162" s="139" t="s">
        <v>7977</v>
      </c>
      <c r="BK162" s="148">
        <f>SUM(BK163:BK184)</f>
        <v>0</v>
      </c>
    </row>
    <row r="163" spans="2:65" s="1" customFormat="1" ht="24" customHeight="1">
      <c r="B163" s="151"/>
      <c r="C163" s="152" t="s">
        <v>5825</v>
      </c>
      <c r="D163" s="152" t="s">
        <v>7978</v>
      </c>
      <c r="E163" s="153" t="s">
        <v>3651</v>
      </c>
      <c r="F163" s="154" t="s">
        <v>3652</v>
      </c>
      <c r="G163" s="155" t="s">
        <v>5897</v>
      </c>
      <c r="H163" s="156">
        <v>3</v>
      </c>
      <c r="I163" s="157"/>
      <c r="J163" s="158">
        <f t="shared" ref="J163:J172" si="0">ROUND(I163*H163,2)</f>
        <v>0</v>
      </c>
      <c r="K163" s="154" t="s">
        <v>7590</v>
      </c>
      <c r="L163" s="31"/>
      <c r="M163" s="159" t="s">
        <v>7590</v>
      </c>
      <c r="N163" s="160" t="s">
        <v>7629</v>
      </c>
      <c r="O163" s="54"/>
      <c r="P163" s="161">
        <f t="shared" ref="P163:P172" si="1">O163*H163</f>
        <v>0</v>
      </c>
      <c r="Q163" s="161">
        <v>2E-3</v>
      </c>
      <c r="R163" s="161">
        <f t="shared" ref="R163:R172" si="2">Q163*H163</f>
        <v>6.0000000000000001E-3</v>
      </c>
      <c r="S163" s="161">
        <v>0</v>
      </c>
      <c r="T163" s="162">
        <f t="shared" ref="T163:T172" si="3"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 t="shared" ref="BE163:BE172" si="4">IF(N163="základní",J163,0)</f>
        <v>0</v>
      </c>
      <c r="BF163" s="164">
        <f t="shared" ref="BF163:BF172" si="5">IF(N163="snížená",J163,0)</f>
        <v>0</v>
      </c>
      <c r="BG163" s="164">
        <f t="shared" ref="BG163:BG172" si="6">IF(N163="zákl. přenesená",J163,0)</f>
        <v>0</v>
      </c>
      <c r="BH163" s="164">
        <f t="shared" ref="BH163:BH172" si="7">IF(N163="sníž. přenesená",J163,0)</f>
        <v>0</v>
      </c>
      <c r="BI163" s="164">
        <f t="shared" ref="BI163:BI172" si="8">IF(N163="nulová",J163,0)</f>
        <v>0</v>
      </c>
      <c r="BJ163" s="16" t="s">
        <v>7671</v>
      </c>
      <c r="BK163" s="164">
        <f t="shared" ref="BK163:BK172" si="9">ROUND(I163*H163,2)</f>
        <v>0</v>
      </c>
      <c r="BL163" s="16" t="s">
        <v>7983</v>
      </c>
      <c r="BM163" s="163" t="s">
        <v>3653</v>
      </c>
    </row>
    <row r="164" spans="2:65" s="1" customFormat="1" ht="24" customHeight="1">
      <c r="B164" s="151"/>
      <c r="C164" s="152" t="s">
        <v>7596</v>
      </c>
      <c r="D164" s="152" t="s">
        <v>7978</v>
      </c>
      <c r="E164" s="153" t="s">
        <v>2322</v>
      </c>
      <c r="F164" s="154" t="s">
        <v>2323</v>
      </c>
      <c r="G164" s="155" t="s">
        <v>5863</v>
      </c>
      <c r="H164" s="156">
        <v>38</v>
      </c>
      <c r="I164" s="157"/>
      <c r="J164" s="158">
        <f t="shared" si="0"/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 t="shared" si="1"/>
        <v>0</v>
      </c>
      <c r="Q164" s="161">
        <v>0</v>
      </c>
      <c r="R164" s="161">
        <f t="shared" si="2"/>
        <v>0</v>
      </c>
      <c r="S164" s="161">
        <v>0.155</v>
      </c>
      <c r="T164" s="162">
        <f t="shared" si="3"/>
        <v>5.89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7983</v>
      </c>
      <c r="BM164" s="163" t="s">
        <v>2324</v>
      </c>
    </row>
    <row r="165" spans="2:65" s="1" customFormat="1" ht="24" customHeight="1">
      <c r="B165" s="151"/>
      <c r="C165" s="152" t="s">
        <v>5838</v>
      </c>
      <c r="D165" s="152" t="s">
        <v>7978</v>
      </c>
      <c r="E165" s="153" t="s">
        <v>2325</v>
      </c>
      <c r="F165" s="154" t="s">
        <v>2326</v>
      </c>
      <c r="G165" s="155" t="s">
        <v>5863</v>
      </c>
      <c r="H165" s="156">
        <v>2</v>
      </c>
      <c r="I165" s="157"/>
      <c r="J165" s="158">
        <f t="shared" si="0"/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 t="shared" si="1"/>
        <v>0</v>
      </c>
      <c r="Q165" s="161">
        <v>4.2700000000000004E-3</v>
      </c>
      <c r="R165" s="161">
        <f t="shared" si="2"/>
        <v>8.5400000000000007E-3</v>
      </c>
      <c r="S165" s="161">
        <v>0</v>
      </c>
      <c r="T165" s="162">
        <f t="shared" si="3"/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7983</v>
      </c>
      <c r="BM165" s="163" t="s">
        <v>2327</v>
      </c>
    </row>
    <row r="166" spans="2:65" s="1" customFormat="1" ht="24" customHeight="1">
      <c r="B166" s="151"/>
      <c r="C166" s="152" t="s">
        <v>5844</v>
      </c>
      <c r="D166" s="152" t="s">
        <v>7978</v>
      </c>
      <c r="E166" s="153" t="s">
        <v>2328</v>
      </c>
      <c r="F166" s="154" t="s">
        <v>2329</v>
      </c>
      <c r="G166" s="155" t="s">
        <v>5863</v>
      </c>
      <c r="H166" s="156">
        <v>38</v>
      </c>
      <c r="I166" s="157"/>
      <c r="J166" s="158">
        <f t="shared" si="0"/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 t="shared" si="1"/>
        <v>0</v>
      </c>
      <c r="Q166" s="161">
        <v>2.0000000000000002E-5</v>
      </c>
      <c r="R166" s="161">
        <f t="shared" si="2"/>
        <v>7.6000000000000004E-4</v>
      </c>
      <c r="S166" s="161">
        <v>0</v>
      </c>
      <c r="T166" s="162">
        <f t="shared" si="3"/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7983</v>
      </c>
      <c r="BM166" s="163" t="s">
        <v>3656</v>
      </c>
    </row>
    <row r="167" spans="2:65" s="1" customFormat="1" ht="24" customHeight="1">
      <c r="B167" s="151"/>
      <c r="C167" s="189" t="s">
        <v>5850</v>
      </c>
      <c r="D167" s="189" t="s">
        <v>5826</v>
      </c>
      <c r="E167" s="190" t="s">
        <v>3657</v>
      </c>
      <c r="F167" s="191" t="s">
        <v>3658</v>
      </c>
      <c r="G167" s="192" t="s">
        <v>5863</v>
      </c>
      <c r="H167" s="193">
        <v>38</v>
      </c>
      <c r="I167" s="194"/>
      <c r="J167" s="195">
        <f t="shared" si="0"/>
        <v>0</v>
      </c>
      <c r="K167" s="191" t="s">
        <v>7982</v>
      </c>
      <c r="L167" s="196"/>
      <c r="M167" s="197" t="s">
        <v>7590</v>
      </c>
      <c r="N167" s="198" t="s">
        <v>7629</v>
      </c>
      <c r="O167" s="54"/>
      <c r="P167" s="161">
        <f t="shared" si="1"/>
        <v>0</v>
      </c>
      <c r="Q167" s="161">
        <v>5.1900000000000002E-3</v>
      </c>
      <c r="R167" s="161">
        <f t="shared" si="2"/>
        <v>0.19722000000000001</v>
      </c>
      <c r="S167" s="161">
        <v>0</v>
      </c>
      <c r="T167" s="162">
        <f t="shared" si="3"/>
        <v>0</v>
      </c>
      <c r="AR167" s="163" t="s">
        <v>8023</v>
      </c>
      <c r="AT167" s="163" t="s">
        <v>5826</v>
      </c>
      <c r="AU167" s="163" t="s">
        <v>7673</v>
      </c>
      <c r="AY167" s="16" t="s">
        <v>7977</v>
      </c>
      <c r="BE167" s="164">
        <f t="shared" si="4"/>
        <v>0</v>
      </c>
      <c r="BF167" s="164">
        <f t="shared" si="5"/>
        <v>0</v>
      </c>
      <c r="BG167" s="164">
        <f t="shared" si="6"/>
        <v>0</v>
      </c>
      <c r="BH167" s="164">
        <f t="shared" si="7"/>
        <v>0</v>
      </c>
      <c r="BI167" s="164">
        <f t="shared" si="8"/>
        <v>0</v>
      </c>
      <c r="BJ167" s="16" t="s">
        <v>7671</v>
      </c>
      <c r="BK167" s="164">
        <f t="shared" si="9"/>
        <v>0</v>
      </c>
      <c r="BL167" s="16" t="s">
        <v>7983</v>
      </c>
      <c r="BM167" s="163" t="s">
        <v>3659</v>
      </c>
    </row>
    <row r="168" spans="2:65" s="1" customFormat="1" ht="24" customHeight="1">
      <c r="B168" s="151"/>
      <c r="C168" s="152" t="s">
        <v>5854</v>
      </c>
      <c r="D168" s="152" t="s">
        <v>7978</v>
      </c>
      <c r="E168" s="153" t="s">
        <v>3660</v>
      </c>
      <c r="F168" s="154" t="s">
        <v>3661</v>
      </c>
      <c r="G168" s="155" t="s">
        <v>3662</v>
      </c>
      <c r="H168" s="156">
        <v>2</v>
      </c>
      <c r="I168" s="157"/>
      <c r="J168" s="158">
        <f t="shared" si="0"/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 t="shared" si="1"/>
        <v>0</v>
      </c>
      <c r="Q168" s="161">
        <v>3.1E-4</v>
      </c>
      <c r="R168" s="161">
        <f t="shared" si="2"/>
        <v>6.2E-4</v>
      </c>
      <c r="S168" s="161">
        <v>0</v>
      </c>
      <c r="T168" s="162">
        <f t="shared" si="3"/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 t="shared" si="4"/>
        <v>0</v>
      </c>
      <c r="BF168" s="164">
        <f t="shared" si="5"/>
        <v>0</v>
      </c>
      <c r="BG168" s="164">
        <f t="shared" si="6"/>
        <v>0</v>
      </c>
      <c r="BH168" s="164">
        <f t="shared" si="7"/>
        <v>0</v>
      </c>
      <c r="BI168" s="164">
        <f t="shared" si="8"/>
        <v>0</v>
      </c>
      <c r="BJ168" s="16" t="s">
        <v>7671</v>
      </c>
      <c r="BK168" s="164">
        <f t="shared" si="9"/>
        <v>0</v>
      </c>
      <c r="BL168" s="16" t="s">
        <v>7983</v>
      </c>
      <c r="BM168" s="163" t="s">
        <v>3663</v>
      </c>
    </row>
    <row r="169" spans="2:65" s="1" customFormat="1" ht="24" customHeight="1">
      <c r="B169" s="151"/>
      <c r="C169" s="152" t="s">
        <v>5860</v>
      </c>
      <c r="D169" s="152" t="s">
        <v>7978</v>
      </c>
      <c r="E169" s="153" t="s">
        <v>7336</v>
      </c>
      <c r="F169" s="154" t="s">
        <v>7337</v>
      </c>
      <c r="G169" s="155" t="s">
        <v>5897</v>
      </c>
      <c r="H169" s="156">
        <v>1</v>
      </c>
      <c r="I169" s="157"/>
      <c r="J169" s="158">
        <f t="shared" si="0"/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 t="shared" si="1"/>
        <v>0</v>
      </c>
      <c r="Q169" s="161">
        <v>9.1800000000000007E-3</v>
      </c>
      <c r="R169" s="161">
        <f t="shared" si="2"/>
        <v>9.1800000000000007E-3</v>
      </c>
      <c r="S169" s="161">
        <v>0</v>
      </c>
      <c r="T169" s="162">
        <f t="shared" si="3"/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 t="shared" si="4"/>
        <v>0</v>
      </c>
      <c r="BF169" s="164">
        <f t="shared" si="5"/>
        <v>0</v>
      </c>
      <c r="BG169" s="164">
        <f t="shared" si="6"/>
        <v>0</v>
      </c>
      <c r="BH169" s="164">
        <f t="shared" si="7"/>
        <v>0</v>
      </c>
      <c r="BI169" s="164">
        <f t="shared" si="8"/>
        <v>0</v>
      </c>
      <c r="BJ169" s="16" t="s">
        <v>7671</v>
      </c>
      <c r="BK169" s="164">
        <f t="shared" si="9"/>
        <v>0</v>
      </c>
      <c r="BL169" s="16" t="s">
        <v>7983</v>
      </c>
      <c r="BM169" s="163" t="s">
        <v>3664</v>
      </c>
    </row>
    <row r="170" spans="2:65" s="1" customFormat="1" ht="24" customHeight="1">
      <c r="B170" s="151"/>
      <c r="C170" s="189" t="s">
        <v>5868</v>
      </c>
      <c r="D170" s="189" t="s">
        <v>5826</v>
      </c>
      <c r="E170" s="190" t="s">
        <v>3668</v>
      </c>
      <c r="F170" s="191" t="s">
        <v>3669</v>
      </c>
      <c r="G170" s="192" t="s">
        <v>5897</v>
      </c>
      <c r="H170" s="193">
        <v>1</v>
      </c>
      <c r="I170" s="194"/>
      <c r="J170" s="195">
        <f t="shared" si="0"/>
        <v>0</v>
      </c>
      <c r="K170" s="191" t="s">
        <v>7982</v>
      </c>
      <c r="L170" s="196"/>
      <c r="M170" s="197" t="s">
        <v>7590</v>
      </c>
      <c r="N170" s="198" t="s">
        <v>7629</v>
      </c>
      <c r="O170" s="54"/>
      <c r="P170" s="161">
        <f t="shared" si="1"/>
        <v>0</v>
      </c>
      <c r="Q170" s="161">
        <v>1.0129999999999999</v>
      </c>
      <c r="R170" s="161">
        <f t="shared" si="2"/>
        <v>1.0129999999999999</v>
      </c>
      <c r="S170" s="161">
        <v>0</v>
      </c>
      <c r="T170" s="162">
        <f t="shared" si="3"/>
        <v>0</v>
      </c>
      <c r="AR170" s="163" t="s">
        <v>8023</v>
      </c>
      <c r="AT170" s="163" t="s">
        <v>5826</v>
      </c>
      <c r="AU170" s="163" t="s">
        <v>7673</v>
      </c>
      <c r="AY170" s="16" t="s">
        <v>7977</v>
      </c>
      <c r="BE170" s="164">
        <f t="shared" si="4"/>
        <v>0</v>
      </c>
      <c r="BF170" s="164">
        <f t="shared" si="5"/>
        <v>0</v>
      </c>
      <c r="BG170" s="164">
        <f t="shared" si="6"/>
        <v>0</v>
      </c>
      <c r="BH170" s="164">
        <f t="shared" si="7"/>
        <v>0</v>
      </c>
      <c r="BI170" s="164">
        <f t="shared" si="8"/>
        <v>0</v>
      </c>
      <c r="BJ170" s="16" t="s">
        <v>7671</v>
      </c>
      <c r="BK170" s="164">
        <f t="shared" si="9"/>
        <v>0</v>
      </c>
      <c r="BL170" s="16" t="s">
        <v>7983</v>
      </c>
      <c r="BM170" s="163" t="s">
        <v>3670</v>
      </c>
    </row>
    <row r="171" spans="2:65" s="1" customFormat="1" ht="24" customHeight="1">
      <c r="B171" s="151"/>
      <c r="C171" s="152" t="s">
        <v>5876</v>
      </c>
      <c r="D171" s="152" t="s">
        <v>7978</v>
      </c>
      <c r="E171" s="153" t="s">
        <v>7006</v>
      </c>
      <c r="F171" s="154" t="s">
        <v>7007</v>
      </c>
      <c r="G171" s="155" t="s">
        <v>5897</v>
      </c>
      <c r="H171" s="156">
        <v>1</v>
      </c>
      <c r="I171" s="157"/>
      <c r="J171" s="158">
        <f t="shared" si="0"/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 t="shared" si="1"/>
        <v>0</v>
      </c>
      <c r="Q171" s="161">
        <v>2.7529999999999999E-2</v>
      </c>
      <c r="R171" s="161">
        <f t="shared" si="2"/>
        <v>2.7529999999999999E-2</v>
      </c>
      <c r="S171" s="161">
        <v>0</v>
      </c>
      <c r="T171" s="162">
        <f t="shared" si="3"/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 t="shared" si="4"/>
        <v>0</v>
      </c>
      <c r="BF171" s="164">
        <f t="shared" si="5"/>
        <v>0</v>
      </c>
      <c r="BG171" s="164">
        <f t="shared" si="6"/>
        <v>0</v>
      </c>
      <c r="BH171" s="164">
        <f t="shared" si="7"/>
        <v>0</v>
      </c>
      <c r="BI171" s="164">
        <f t="shared" si="8"/>
        <v>0</v>
      </c>
      <c r="BJ171" s="16" t="s">
        <v>7671</v>
      </c>
      <c r="BK171" s="164">
        <f t="shared" si="9"/>
        <v>0</v>
      </c>
      <c r="BL171" s="16" t="s">
        <v>7983</v>
      </c>
      <c r="BM171" s="163" t="s">
        <v>3671</v>
      </c>
    </row>
    <row r="172" spans="2:65" s="1" customFormat="1" ht="24" customHeight="1">
      <c r="B172" s="151"/>
      <c r="C172" s="189" t="s">
        <v>5883</v>
      </c>
      <c r="D172" s="189" t="s">
        <v>5826</v>
      </c>
      <c r="E172" s="190" t="s">
        <v>3672</v>
      </c>
      <c r="F172" s="191" t="s">
        <v>3673</v>
      </c>
      <c r="G172" s="192" t="s">
        <v>5897</v>
      </c>
      <c r="H172" s="193">
        <v>1.01</v>
      </c>
      <c r="I172" s="194"/>
      <c r="J172" s="195">
        <f t="shared" si="0"/>
        <v>0</v>
      </c>
      <c r="K172" s="191" t="s">
        <v>7465</v>
      </c>
      <c r="L172" s="196"/>
      <c r="M172" s="197" t="s">
        <v>7590</v>
      </c>
      <c r="N172" s="198" t="s">
        <v>7629</v>
      </c>
      <c r="O172" s="54"/>
      <c r="P172" s="161">
        <f t="shared" si="1"/>
        <v>0</v>
      </c>
      <c r="Q172" s="161">
        <v>1.6</v>
      </c>
      <c r="R172" s="161">
        <f t="shared" si="2"/>
        <v>1.6160000000000001</v>
      </c>
      <c r="S172" s="161">
        <v>0</v>
      </c>
      <c r="T172" s="162">
        <f t="shared" si="3"/>
        <v>0</v>
      </c>
      <c r="AR172" s="163" t="s">
        <v>8023</v>
      </c>
      <c r="AT172" s="163" t="s">
        <v>5826</v>
      </c>
      <c r="AU172" s="163" t="s">
        <v>7673</v>
      </c>
      <c r="AY172" s="16" t="s">
        <v>7977</v>
      </c>
      <c r="BE172" s="164">
        <f t="shared" si="4"/>
        <v>0</v>
      </c>
      <c r="BF172" s="164">
        <f t="shared" si="5"/>
        <v>0</v>
      </c>
      <c r="BG172" s="164">
        <f t="shared" si="6"/>
        <v>0</v>
      </c>
      <c r="BH172" s="164">
        <f t="shared" si="7"/>
        <v>0</v>
      </c>
      <c r="BI172" s="164">
        <f t="shared" si="8"/>
        <v>0</v>
      </c>
      <c r="BJ172" s="16" t="s">
        <v>7671</v>
      </c>
      <c r="BK172" s="164">
        <f t="shared" si="9"/>
        <v>0</v>
      </c>
      <c r="BL172" s="16" t="s">
        <v>7983</v>
      </c>
      <c r="BM172" s="163" t="s">
        <v>3674</v>
      </c>
    </row>
    <row r="173" spans="2:65" s="12" customFormat="1">
      <c r="B173" s="165"/>
      <c r="D173" s="166" t="s">
        <v>7985</v>
      </c>
      <c r="F173" s="168" t="s">
        <v>2321</v>
      </c>
      <c r="H173" s="169">
        <v>1.01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7592</v>
      </c>
      <c r="AX173" s="12" t="s">
        <v>7671</v>
      </c>
      <c r="AY173" s="167" t="s">
        <v>7977</v>
      </c>
    </row>
    <row r="174" spans="2:65" s="1" customFormat="1" ht="24" customHeight="1">
      <c r="B174" s="151"/>
      <c r="C174" s="152" t="s">
        <v>5887</v>
      </c>
      <c r="D174" s="152" t="s">
        <v>7978</v>
      </c>
      <c r="E174" s="153" t="s">
        <v>3675</v>
      </c>
      <c r="F174" s="154" t="s">
        <v>3676</v>
      </c>
      <c r="G174" s="155" t="s">
        <v>5897</v>
      </c>
      <c r="H174" s="156">
        <v>1</v>
      </c>
      <c r="I174" s="157"/>
      <c r="J174" s="158">
        <f t="shared" ref="J174:J182" si="10">ROUND(I174*H174,2)</f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 t="shared" ref="P174:P182" si="11">O174*H174</f>
        <v>0</v>
      </c>
      <c r="Q174" s="161">
        <v>1.1469999999999999E-2</v>
      </c>
      <c r="R174" s="161">
        <f t="shared" ref="R174:R182" si="12">Q174*H174</f>
        <v>1.1469999999999999E-2</v>
      </c>
      <c r="S174" s="161">
        <v>0</v>
      </c>
      <c r="T174" s="162">
        <f t="shared" ref="T174:T182" si="13">S174*H174</f>
        <v>0</v>
      </c>
      <c r="AR174" s="163" t="s">
        <v>7983</v>
      </c>
      <c r="AT174" s="163" t="s">
        <v>7978</v>
      </c>
      <c r="AU174" s="163" t="s">
        <v>7673</v>
      </c>
      <c r="AY174" s="16" t="s">
        <v>7977</v>
      </c>
      <c r="BE174" s="164">
        <f t="shared" ref="BE174:BE182" si="14">IF(N174="základní",J174,0)</f>
        <v>0</v>
      </c>
      <c r="BF174" s="164">
        <f t="shared" ref="BF174:BF182" si="15">IF(N174="snížená",J174,0)</f>
        <v>0</v>
      </c>
      <c r="BG174" s="164">
        <f t="shared" ref="BG174:BG182" si="16">IF(N174="zákl. přenesená",J174,0)</f>
        <v>0</v>
      </c>
      <c r="BH174" s="164">
        <f t="shared" ref="BH174:BH182" si="17">IF(N174="sníž. přenesená",J174,0)</f>
        <v>0</v>
      </c>
      <c r="BI174" s="164">
        <f t="shared" ref="BI174:BI182" si="18">IF(N174="nulová",J174,0)</f>
        <v>0</v>
      </c>
      <c r="BJ174" s="16" t="s">
        <v>7671</v>
      </c>
      <c r="BK174" s="164">
        <f t="shared" ref="BK174:BK182" si="19">ROUND(I174*H174,2)</f>
        <v>0</v>
      </c>
      <c r="BL174" s="16" t="s">
        <v>7983</v>
      </c>
      <c r="BM174" s="163" t="s">
        <v>3677</v>
      </c>
    </row>
    <row r="175" spans="2:65" s="1" customFormat="1" ht="24" customHeight="1">
      <c r="B175" s="151"/>
      <c r="C175" s="189" t="s">
        <v>5894</v>
      </c>
      <c r="D175" s="189" t="s">
        <v>5826</v>
      </c>
      <c r="E175" s="190" t="s">
        <v>3678</v>
      </c>
      <c r="F175" s="191" t="s">
        <v>3679</v>
      </c>
      <c r="G175" s="192" t="s">
        <v>5897</v>
      </c>
      <c r="H175" s="193">
        <v>1</v>
      </c>
      <c r="I175" s="194"/>
      <c r="J175" s="195">
        <f t="shared" si="10"/>
        <v>0</v>
      </c>
      <c r="K175" s="191" t="s">
        <v>7982</v>
      </c>
      <c r="L175" s="196"/>
      <c r="M175" s="197" t="s">
        <v>7590</v>
      </c>
      <c r="N175" s="198" t="s">
        <v>7629</v>
      </c>
      <c r="O175" s="54"/>
      <c r="P175" s="161">
        <f t="shared" si="11"/>
        <v>0</v>
      </c>
      <c r="Q175" s="161">
        <v>0.54800000000000004</v>
      </c>
      <c r="R175" s="161">
        <f t="shared" si="12"/>
        <v>0.54800000000000004</v>
      </c>
      <c r="S175" s="161">
        <v>0</v>
      </c>
      <c r="T175" s="162">
        <f t="shared" si="13"/>
        <v>0</v>
      </c>
      <c r="AR175" s="163" t="s">
        <v>8023</v>
      </c>
      <c r="AT175" s="163" t="s">
        <v>5826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7983</v>
      </c>
      <c r="BM175" s="163" t="s">
        <v>3680</v>
      </c>
    </row>
    <row r="176" spans="2:65" s="1" customFormat="1" ht="24" customHeight="1">
      <c r="B176" s="151"/>
      <c r="C176" s="152" t="s">
        <v>5899</v>
      </c>
      <c r="D176" s="152" t="s">
        <v>7978</v>
      </c>
      <c r="E176" s="153" t="s">
        <v>2330</v>
      </c>
      <c r="F176" s="154" t="s">
        <v>2331</v>
      </c>
      <c r="G176" s="155" t="s">
        <v>5897</v>
      </c>
      <c r="H176" s="156">
        <v>1</v>
      </c>
      <c r="I176" s="157"/>
      <c r="J176" s="158">
        <f t="shared" si="10"/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 t="shared" si="11"/>
        <v>0</v>
      </c>
      <c r="Q176" s="161">
        <v>0.34089999999999998</v>
      </c>
      <c r="R176" s="161">
        <f t="shared" si="12"/>
        <v>0.34089999999999998</v>
      </c>
      <c r="S176" s="161">
        <v>0</v>
      </c>
      <c r="T176" s="162">
        <f t="shared" si="13"/>
        <v>0</v>
      </c>
      <c r="AR176" s="163" t="s">
        <v>7983</v>
      </c>
      <c r="AT176" s="163" t="s">
        <v>7978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7983</v>
      </c>
      <c r="BM176" s="163" t="s">
        <v>2332</v>
      </c>
    </row>
    <row r="177" spans="2:65" s="1" customFormat="1" ht="24" customHeight="1">
      <c r="B177" s="151"/>
      <c r="C177" s="189" t="s">
        <v>5903</v>
      </c>
      <c r="D177" s="189" t="s">
        <v>5826</v>
      </c>
      <c r="E177" s="190" t="s">
        <v>2333</v>
      </c>
      <c r="F177" s="191" t="s">
        <v>2334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7982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7.1999999999999995E-2</v>
      </c>
      <c r="R177" s="161">
        <f t="shared" si="12"/>
        <v>7.1999999999999995E-2</v>
      </c>
      <c r="S177" s="161">
        <v>0</v>
      </c>
      <c r="T177" s="162">
        <f t="shared" si="13"/>
        <v>0</v>
      </c>
      <c r="AR177" s="163" t="s">
        <v>8023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7983</v>
      </c>
      <c r="BM177" s="163" t="s">
        <v>2335</v>
      </c>
    </row>
    <row r="178" spans="2:65" s="1" customFormat="1" ht="16.5" customHeight="1">
      <c r="B178" s="151"/>
      <c r="C178" s="189" t="s">
        <v>5907</v>
      </c>
      <c r="D178" s="189" t="s">
        <v>5826</v>
      </c>
      <c r="E178" s="190" t="s">
        <v>2336</v>
      </c>
      <c r="F178" s="191" t="s">
        <v>2337</v>
      </c>
      <c r="G178" s="192" t="s">
        <v>5897</v>
      </c>
      <c r="H178" s="193">
        <v>1</v>
      </c>
      <c r="I178" s="194"/>
      <c r="J178" s="195">
        <f t="shared" si="10"/>
        <v>0</v>
      </c>
      <c r="K178" s="191" t="s">
        <v>7982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5.8000000000000003E-2</v>
      </c>
      <c r="R178" s="161">
        <f t="shared" si="12"/>
        <v>5.8000000000000003E-2</v>
      </c>
      <c r="S178" s="161">
        <v>0</v>
      </c>
      <c r="T178" s="162">
        <f t="shared" si="13"/>
        <v>0</v>
      </c>
      <c r="AR178" s="163" t="s">
        <v>8023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7983</v>
      </c>
      <c r="BM178" s="163" t="s">
        <v>2338</v>
      </c>
    </row>
    <row r="179" spans="2:65" s="1" customFormat="1" ht="16.5" customHeight="1">
      <c r="B179" s="151"/>
      <c r="C179" s="189" t="s">
        <v>5911</v>
      </c>
      <c r="D179" s="189" t="s">
        <v>5826</v>
      </c>
      <c r="E179" s="190" t="s">
        <v>2339</v>
      </c>
      <c r="F179" s="191" t="s">
        <v>2340</v>
      </c>
      <c r="G179" s="192" t="s">
        <v>5897</v>
      </c>
      <c r="H179" s="193">
        <v>1</v>
      </c>
      <c r="I179" s="194"/>
      <c r="J179" s="195">
        <f t="shared" si="10"/>
        <v>0</v>
      </c>
      <c r="K179" s="191" t="s">
        <v>7982</v>
      </c>
      <c r="L179" s="196"/>
      <c r="M179" s="197" t="s">
        <v>7590</v>
      </c>
      <c r="N179" s="198" t="s">
        <v>7629</v>
      </c>
      <c r="O179" s="54"/>
      <c r="P179" s="161">
        <f t="shared" si="11"/>
        <v>0</v>
      </c>
      <c r="Q179" s="161">
        <v>0.111</v>
      </c>
      <c r="R179" s="161">
        <f t="shared" si="12"/>
        <v>0.111</v>
      </c>
      <c r="S179" s="161">
        <v>0</v>
      </c>
      <c r="T179" s="162">
        <f t="shared" si="13"/>
        <v>0</v>
      </c>
      <c r="AR179" s="163" t="s">
        <v>8023</v>
      </c>
      <c r="AT179" s="163" t="s">
        <v>5826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7983</v>
      </c>
      <c r="BM179" s="163" t="s">
        <v>2341</v>
      </c>
    </row>
    <row r="180" spans="2:65" s="1" customFormat="1" ht="24" customHeight="1">
      <c r="B180" s="151"/>
      <c r="C180" s="152" t="s">
        <v>5915</v>
      </c>
      <c r="D180" s="152" t="s">
        <v>7978</v>
      </c>
      <c r="E180" s="153" t="s">
        <v>2342</v>
      </c>
      <c r="F180" s="154" t="s">
        <v>2343</v>
      </c>
      <c r="G180" s="155" t="s">
        <v>5897</v>
      </c>
      <c r="H180" s="156">
        <v>1</v>
      </c>
      <c r="I180" s="157"/>
      <c r="J180" s="158">
        <f t="shared" si="10"/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 t="shared" si="11"/>
        <v>0</v>
      </c>
      <c r="Q180" s="161">
        <v>0.21734000000000001</v>
      </c>
      <c r="R180" s="161">
        <f t="shared" si="12"/>
        <v>0.21734000000000001</v>
      </c>
      <c r="S180" s="161">
        <v>0</v>
      </c>
      <c r="T180" s="162">
        <f t="shared" si="13"/>
        <v>0</v>
      </c>
      <c r="AR180" s="163" t="s">
        <v>7983</v>
      </c>
      <c r="AT180" s="163" t="s">
        <v>7978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7983</v>
      </c>
      <c r="BM180" s="163" t="s">
        <v>2344</v>
      </c>
    </row>
    <row r="181" spans="2:65" s="1" customFormat="1" ht="24" customHeight="1">
      <c r="B181" s="151"/>
      <c r="C181" s="189" t="s">
        <v>5919</v>
      </c>
      <c r="D181" s="189" t="s">
        <v>5826</v>
      </c>
      <c r="E181" s="190" t="s">
        <v>2345</v>
      </c>
      <c r="F181" s="191" t="s">
        <v>2346</v>
      </c>
      <c r="G181" s="192" t="s">
        <v>5897</v>
      </c>
      <c r="H181" s="193">
        <v>1</v>
      </c>
      <c r="I181" s="194"/>
      <c r="J181" s="195">
        <f t="shared" si="10"/>
        <v>0</v>
      </c>
      <c r="K181" s="191" t="s">
        <v>7982</v>
      </c>
      <c r="L181" s="196"/>
      <c r="M181" s="197" t="s">
        <v>7590</v>
      </c>
      <c r="N181" s="198" t="s">
        <v>7629</v>
      </c>
      <c r="O181" s="54"/>
      <c r="P181" s="161">
        <f t="shared" si="11"/>
        <v>0</v>
      </c>
      <c r="Q181" s="161">
        <v>9.5799999999999996E-2</v>
      </c>
      <c r="R181" s="161">
        <f t="shared" si="12"/>
        <v>9.5799999999999996E-2</v>
      </c>
      <c r="S181" s="161">
        <v>0</v>
      </c>
      <c r="T181" s="162">
        <f t="shared" si="13"/>
        <v>0</v>
      </c>
      <c r="AR181" s="163" t="s">
        <v>8023</v>
      </c>
      <c r="AT181" s="163" t="s">
        <v>5826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7983</v>
      </c>
      <c r="BM181" s="163" t="s">
        <v>2347</v>
      </c>
    </row>
    <row r="182" spans="2:65" s="1" customFormat="1" ht="24" customHeight="1">
      <c r="B182" s="151"/>
      <c r="C182" s="152" t="s">
        <v>5923</v>
      </c>
      <c r="D182" s="152" t="s">
        <v>7978</v>
      </c>
      <c r="E182" s="153" t="s">
        <v>7023</v>
      </c>
      <c r="F182" s="154" t="s">
        <v>7024</v>
      </c>
      <c r="G182" s="155" t="s">
        <v>5897</v>
      </c>
      <c r="H182" s="156">
        <v>1</v>
      </c>
      <c r="I182" s="157"/>
      <c r="J182" s="158">
        <f t="shared" si="10"/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 t="shared" si="11"/>
        <v>0</v>
      </c>
      <c r="Q182" s="161">
        <v>7.0200000000000002E-3</v>
      </c>
      <c r="R182" s="161">
        <f t="shared" si="12"/>
        <v>7.0200000000000002E-3</v>
      </c>
      <c r="S182" s="161">
        <v>0</v>
      </c>
      <c r="T182" s="162">
        <f t="shared" si="13"/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7983</v>
      </c>
      <c r="BM182" s="163" t="s">
        <v>3681</v>
      </c>
    </row>
    <row r="183" spans="2:65" s="1" customFormat="1" ht="19.5">
      <c r="B183" s="31"/>
      <c r="D183" s="166" t="s">
        <v>5891</v>
      </c>
      <c r="F183" s="199" t="s">
        <v>3682</v>
      </c>
      <c r="I183" s="94"/>
      <c r="L183" s="31"/>
      <c r="M183" s="200"/>
      <c r="N183" s="54"/>
      <c r="O183" s="54"/>
      <c r="P183" s="54"/>
      <c r="Q183" s="54"/>
      <c r="R183" s="54"/>
      <c r="S183" s="54"/>
      <c r="T183" s="55"/>
      <c r="AT183" s="16" t="s">
        <v>5891</v>
      </c>
      <c r="AU183" s="16" t="s">
        <v>7673</v>
      </c>
    </row>
    <row r="184" spans="2:65" s="1" customFormat="1" ht="24" customHeight="1">
      <c r="B184" s="151"/>
      <c r="C184" s="189" t="s">
        <v>5927</v>
      </c>
      <c r="D184" s="189" t="s">
        <v>5826</v>
      </c>
      <c r="E184" s="190" t="s">
        <v>3683</v>
      </c>
      <c r="F184" s="191" t="s">
        <v>3684</v>
      </c>
      <c r="G184" s="192" t="s">
        <v>5897</v>
      </c>
      <c r="H184" s="193">
        <v>1</v>
      </c>
      <c r="I184" s="194"/>
      <c r="J184" s="195">
        <f>ROUND(I184*H184,2)</f>
        <v>0</v>
      </c>
      <c r="K184" s="191" t="s">
        <v>7590</v>
      </c>
      <c r="L184" s="196"/>
      <c r="M184" s="197" t="s">
        <v>7590</v>
      </c>
      <c r="N184" s="198" t="s">
        <v>7629</v>
      </c>
      <c r="O184" s="54"/>
      <c r="P184" s="161">
        <f>O184*H184</f>
        <v>0</v>
      </c>
      <c r="Q184" s="161">
        <v>0.16500000000000001</v>
      </c>
      <c r="R184" s="161">
        <f>Q184*H184</f>
        <v>0.16500000000000001</v>
      </c>
      <c r="S184" s="161">
        <v>0</v>
      </c>
      <c r="T184" s="162">
        <f>S184*H184</f>
        <v>0</v>
      </c>
      <c r="AR184" s="163" t="s">
        <v>8023</v>
      </c>
      <c r="AT184" s="163" t="s">
        <v>5826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3685</v>
      </c>
    </row>
    <row r="185" spans="2:65" s="11" customFormat="1" ht="22.9" customHeight="1">
      <c r="B185" s="138"/>
      <c r="D185" s="139" t="s">
        <v>7663</v>
      </c>
      <c r="E185" s="149" t="s">
        <v>5991</v>
      </c>
      <c r="F185" s="149" t="s">
        <v>7055</v>
      </c>
      <c r="I185" s="141"/>
      <c r="J185" s="150">
        <f>BK185</f>
        <v>0</v>
      </c>
      <c r="L185" s="138"/>
      <c r="M185" s="143"/>
      <c r="N185" s="144"/>
      <c r="O185" s="144"/>
      <c r="P185" s="145">
        <f>P186</f>
        <v>0</v>
      </c>
      <c r="Q185" s="144"/>
      <c r="R185" s="145">
        <f>R186</f>
        <v>0</v>
      </c>
      <c r="S185" s="144"/>
      <c r="T185" s="146">
        <f>T186</f>
        <v>0</v>
      </c>
      <c r="AR185" s="139" t="s">
        <v>7671</v>
      </c>
      <c r="AT185" s="147" t="s">
        <v>7663</v>
      </c>
      <c r="AU185" s="147" t="s">
        <v>7671</v>
      </c>
      <c r="AY185" s="139" t="s">
        <v>7977</v>
      </c>
      <c r="BK185" s="148">
        <f>BK186</f>
        <v>0</v>
      </c>
    </row>
    <row r="186" spans="2:65" s="1" customFormat="1" ht="24" customHeight="1">
      <c r="B186" s="151"/>
      <c r="C186" s="152" t="s">
        <v>5931</v>
      </c>
      <c r="D186" s="152" t="s">
        <v>7978</v>
      </c>
      <c r="E186" s="153" t="s">
        <v>6854</v>
      </c>
      <c r="F186" s="154" t="s">
        <v>6855</v>
      </c>
      <c r="G186" s="155" t="s">
        <v>5816</v>
      </c>
      <c r="H186" s="156">
        <v>45.295000000000002</v>
      </c>
      <c r="I186" s="157"/>
      <c r="J186" s="158">
        <f>ROUND(I186*H186,2)</f>
        <v>0</v>
      </c>
      <c r="K186" s="154" t="s">
        <v>7982</v>
      </c>
      <c r="L186" s="31"/>
      <c r="M186" s="201" t="s">
        <v>7590</v>
      </c>
      <c r="N186" s="202" t="s">
        <v>7629</v>
      </c>
      <c r="O186" s="203"/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AR186" s="163" t="s">
        <v>7983</v>
      </c>
      <c r="AT186" s="163" t="s">
        <v>7978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3686</v>
      </c>
    </row>
    <row r="187" spans="2:65" s="1" customFormat="1" ht="6.95" customHeight="1">
      <c r="B187" s="43"/>
      <c r="C187" s="44"/>
      <c r="D187" s="44"/>
      <c r="E187" s="44"/>
      <c r="F187" s="44"/>
      <c r="G187" s="44"/>
      <c r="H187" s="44"/>
      <c r="I187" s="112"/>
      <c r="J187" s="44"/>
      <c r="K187" s="44"/>
      <c r="L187" s="31"/>
    </row>
  </sheetData>
  <autoFilter ref="C124:K186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59"/>
  <sheetViews>
    <sheetView showGridLines="0" topLeftCell="A128" workbookViewId="0">
      <selection activeCell="F153" sqref="F153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7860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4147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2348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ROUND(J126,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ROUND((SUM(BE126:BE158)),  2)</f>
        <v>0</v>
      </c>
      <c r="I35" s="103">
        <v>0.21</v>
      </c>
      <c r="J35" s="102">
        <f>ROUND(((SUM(BE126:BE158))*I35),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ROUND((SUM(BF126:BF158)),  2)</f>
        <v>0</v>
      </c>
      <c r="I36" s="103">
        <v>0.15</v>
      </c>
      <c r="J36" s="102">
        <f>ROUND(((SUM(BF126:BF158))*I36),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ROUND((SUM(BG126:BG158)),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ROUND((SUM(BH126:BH158)),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ROUND((SUM(BI126:BI158)),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4147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SO_17.4 - Zpevněné plochy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J126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J127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J128</f>
        <v>0</v>
      </c>
      <c r="L100" s="123"/>
    </row>
    <row r="101" spans="2:47" s="9" customFormat="1" ht="19.899999999999999" customHeight="1">
      <c r="B101" s="123"/>
      <c r="D101" s="124" t="s">
        <v>5999</v>
      </c>
      <c r="E101" s="125"/>
      <c r="F101" s="125"/>
      <c r="G101" s="125"/>
      <c r="H101" s="125"/>
      <c r="I101" s="126"/>
      <c r="J101" s="127">
        <f>J133</f>
        <v>0</v>
      </c>
      <c r="L101" s="123"/>
    </row>
    <row r="102" spans="2:47" s="9" customFormat="1" ht="19.899999999999999" customHeight="1">
      <c r="B102" s="123"/>
      <c r="D102" s="124" t="s">
        <v>6497</v>
      </c>
      <c r="E102" s="125"/>
      <c r="F102" s="125"/>
      <c r="G102" s="125"/>
      <c r="H102" s="125"/>
      <c r="I102" s="126"/>
      <c r="J102" s="127">
        <f>J136</f>
        <v>0</v>
      </c>
      <c r="L102" s="123"/>
    </row>
    <row r="103" spans="2:47" s="9" customFormat="1" ht="19.899999999999999" customHeight="1">
      <c r="B103" s="123"/>
      <c r="D103" s="124" t="s">
        <v>6001</v>
      </c>
      <c r="E103" s="125"/>
      <c r="F103" s="125"/>
      <c r="G103" s="125"/>
      <c r="H103" s="125"/>
      <c r="I103" s="126"/>
      <c r="J103" s="127">
        <f>J145</f>
        <v>0</v>
      </c>
      <c r="L103" s="123"/>
    </row>
    <row r="104" spans="2:47" s="9" customFormat="1" ht="14.85" customHeight="1">
      <c r="B104" s="123"/>
      <c r="D104" s="124" t="s">
        <v>6002</v>
      </c>
      <c r="E104" s="125"/>
      <c r="F104" s="125"/>
      <c r="G104" s="125"/>
      <c r="H104" s="125"/>
      <c r="I104" s="126"/>
      <c r="J104" s="127">
        <f>J157</f>
        <v>0</v>
      </c>
      <c r="L104" s="123"/>
    </row>
    <row r="105" spans="2:47" s="1" customFormat="1" ht="21.75" customHeight="1">
      <c r="B105" s="31"/>
      <c r="I105" s="94"/>
      <c r="L105" s="31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112"/>
      <c r="J106" s="44"/>
      <c r="K106" s="44"/>
      <c r="L106" s="31"/>
    </row>
    <row r="110" spans="2:47" s="1" customFormat="1" ht="6.95" customHeight="1">
      <c r="B110" s="45"/>
      <c r="C110" s="46"/>
      <c r="D110" s="46"/>
      <c r="E110" s="46"/>
      <c r="F110" s="46"/>
      <c r="G110" s="46"/>
      <c r="H110" s="46"/>
      <c r="I110" s="113"/>
      <c r="J110" s="46"/>
      <c r="K110" s="46"/>
      <c r="L110" s="31"/>
    </row>
    <row r="111" spans="2:47" s="1" customFormat="1" ht="24.95" customHeight="1">
      <c r="B111" s="31"/>
      <c r="C111" s="20" t="s">
        <v>7962</v>
      </c>
      <c r="I111" s="94"/>
      <c r="L111" s="31"/>
    </row>
    <row r="112" spans="2:47" s="1" customFormat="1" ht="6.95" customHeight="1">
      <c r="B112" s="31"/>
      <c r="I112" s="94"/>
      <c r="L112" s="31"/>
    </row>
    <row r="113" spans="2:63" s="1" customFormat="1" ht="12" customHeight="1">
      <c r="B113" s="31"/>
      <c r="C113" s="26" t="s">
        <v>7605</v>
      </c>
      <c r="I113" s="94"/>
      <c r="L113" s="31"/>
    </row>
    <row r="114" spans="2:63" s="1" customFormat="1" ht="16.5" customHeight="1">
      <c r="B114" s="31"/>
      <c r="E114" s="346" t="str">
        <f>E7</f>
        <v>Skupinový vodovod Brandýsko</v>
      </c>
      <c r="F114" s="347"/>
      <c r="G114" s="347"/>
      <c r="H114" s="347"/>
      <c r="I114" s="94"/>
      <c r="L114" s="31"/>
    </row>
    <row r="115" spans="2:63" ht="12" customHeight="1">
      <c r="B115" s="19"/>
      <c r="C115" s="26" t="s">
        <v>7948</v>
      </c>
      <c r="L115" s="19"/>
    </row>
    <row r="116" spans="2:63" s="1" customFormat="1" ht="16.5" customHeight="1">
      <c r="B116" s="31"/>
      <c r="E116" s="346" t="s">
        <v>4147</v>
      </c>
      <c r="F116" s="345"/>
      <c r="G116" s="345"/>
      <c r="H116" s="345"/>
      <c r="I116" s="94"/>
      <c r="L116" s="31"/>
    </row>
    <row r="117" spans="2:63" s="1" customFormat="1" ht="12" customHeight="1">
      <c r="B117" s="31"/>
      <c r="C117" s="26" t="s">
        <v>7950</v>
      </c>
      <c r="I117" s="94"/>
      <c r="L117" s="31"/>
    </row>
    <row r="118" spans="2:63" s="1" customFormat="1" ht="16.5" customHeight="1">
      <c r="B118" s="31"/>
      <c r="E118" s="336" t="str">
        <f>E11</f>
        <v>SO_17.4 - Zpevněné plochy</v>
      </c>
      <c r="F118" s="345"/>
      <c r="G118" s="345"/>
      <c r="H118" s="345"/>
      <c r="I118" s="94"/>
      <c r="L118" s="31"/>
    </row>
    <row r="119" spans="2:63" s="1" customFormat="1" ht="6.95" customHeight="1">
      <c r="B119" s="31"/>
      <c r="I119" s="94"/>
      <c r="L119" s="31"/>
    </row>
    <row r="120" spans="2:63" s="1" customFormat="1" ht="12" customHeight="1">
      <c r="B120" s="31"/>
      <c r="C120" s="26" t="s">
        <v>7609</v>
      </c>
      <c r="F120" s="24" t="str">
        <f>F14</f>
        <v xml:space="preserve"> </v>
      </c>
      <c r="I120" s="95" t="s">
        <v>7611</v>
      </c>
      <c r="J120" s="51" t="str">
        <f>IF(J14="","",J14)</f>
        <v>13. 3. 2019</v>
      </c>
      <c r="L120" s="31"/>
    </row>
    <row r="121" spans="2:63" s="1" customFormat="1" ht="6.95" customHeight="1">
      <c r="B121" s="31"/>
      <c r="I121" s="94"/>
      <c r="L121" s="31"/>
    </row>
    <row r="122" spans="2:63" s="1" customFormat="1" ht="15.2" customHeight="1">
      <c r="B122" s="31"/>
      <c r="C122" s="26" t="s">
        <v>7613</v>
      </c>
      <c r="F122" s="24" t="str">
        <f>E17</f>
        <v xml:space="preserve"> </v>
      </c>
      <c r="I122" s="95" t="s">
        <v>7618</v>
      </c>
      <c r="J122" s="29" t="str">
        <f>E23</f>
        <v>Ing. Martin Herman</v>
      </c>
      <c r="L122" s="31"/>
    </row>
    <row r="123" spans="2:63" s="1" customFormat="1" ht="27.95" customHeight="1">
      <c r="B123" s="31"/>
      <c r="C123" s="26" t="s">
        <v>7616</v>
      </c>
      <c r="F123" s="24" t="str">
        <f>IF(E20="","",E20)</f>
        <v>Vyplň údaj</v>
      </c>
      <c r="I123" s="95" t="s">
        <v>7621</v>
      </c>
      <c r="J123" s="29" t="str">
        <f>E26</f>
        <v>VIS s.r.o. Hradec Králové</v>
      </c>
      <c r="L123" s="31"/>
    </row>
    <row r="124" spans="2:63" s="1" customFormat="1" ht="10.35" customHeight="1">
      <c r="B124" s="31"/>
      <c r="I124" s="94"/>
      <c r="L124" s="31"/>
    </row>
    <row r="125" spans="2:63" s="10" customFormat="1" ht="29.25" customHeight="1">
      <c r="B125" s="128"/>
      <c r="C125" s="129" t="s">
        <v>7963</v>
      </c>
      <c r="D125" s="130" t="s">
        <v>7649</v>
      </c>
      <c r="E125" s="130" t="s">
        <v>7645</v>
      </c>
      <c r="F125" s="130" t="s">
        <v>7646</v>
      </c>
      <c r="G125" s="130" t="s">
        <v>7964</v>
      </c>
      <c r="H125" s="130" t="s">
        <v>7965</v>
      </c>
      <c r="I125" s="131" t="s">
        <v>7966</v>
      </c>
      <c r="J125" s="132" t="s">
        <v>7954</v>
      </c>
      <c r="K125" s="133" t="s">
        <v>7967</v>
      </c>
      <c r="L125" s="128"/>
      <c r="M125" s="57" t="s">
        <v>7590</v>
      </c>
      <c r="N125" s="58" t="s">
        <v>7628</v>
      </c>
      <c r="O125" s="58" t="s">
        <v>7968</v>
      </c>
      <c r="P125" s="58" t="s">
        <v>7969</v>
      </c>
      <c r="Q125" s="58" t="s">
        <v>7970</v>
      </c>
      <c r="R125" s="58" t="s">
        <v>7971</v>
      </c>
      <c r="S125" s="58" t="s">
        <v>7972</v>
      </c>
      <c r="T125" s="59" t="s">
        <v>7973</v>
      </c>
    </row>
    <row r="126" spans="2:63" s="1" customFormat="1" ht="22.9" customHeight="1">
      <c r="B126" s="31"/>
      <c r="C126" s="62" t="s">
        <v>7974</v>
      </c>
      <c r="I126" s="94"/>
      <c r="J126" s="134">
        <f>BK126</f>
        <v>0</v>
      </c>
      <c r="L126" s="31"/>
      <c r="M126" s="60"/>
      <c r="N126" s="52"/>
      <c r="O126" s="52"/>
      <c r="P126" s="135">
        <f>P127</f>
        <v>0</v>
      </c>
      <c r="Q126" s="52"/>
      <c r="R126" s="135">
        <f>R127</f>
        <v>25.733513299999998</v>
      </c>
      <c r="S126" s="52"/>
      <c r="T126" s="136">
        <f>T127</f>
        <v>0</v>
      </c>
      <c r="AT126" s="16" t="s">
        <v>7663</v>
      </c>
      <c r="AU126" s="16" t="s">
        <v>7956</v>
      </c>
      <c r="BK126" s="137">
        <f>BK127</f>
        <v>0</v>
      </c>
    </row>
    <row r="127" spans="2:63" s="11" customFormat="1" ht="25.9" customHeight="1">
      <c r="B127" s="138"/>
      <c r="D127" s="139" t="s">
        <v>7663</v>
      </c>
      <c r="E127" s="140" t="s">
        <v>7975</v>
      </c>
      <c r="F127" s="140" t="s">
        <v>7976</v>
      </c>
      <c r="I127" s="141"/>
      <c r="J127" s="142">
        <f>BK127</f>
        <v>0</v>
      </c>
      <c r="L127" s="138"/>
      <c r="M127" s="143"/>
      <c r="N127" s="144"/>
      <c r="O127" s="144"/>
      <c r="P127" s="145">
        <f>P128+P133+P136+P145</f>
        <v>0</v>
      </c>
      <c r="Q127" s="144"/>
      <c r="R127" s="145">
        <f>R128+R133+R136+R145</f>
        <v>25.733513299999998</v>
      </c>
      <c r="S127" s="144"/>
      <c r="T127" s="146">
        <f>T128+T133+T136+T145</f>
        <v>0</v>
      </c>
      <c r="AR127" s="139" t="s">
        <v>7671</v>
      </c>
      <c r="AT127" s="147" t="s">
        <v>7663</v>
      </c>
      <c r="AU127" s="147" t="s">
        <v>7664</v>
      </c>
      <c r="AY127" s="139" t="s">
        <v>7977</v>
      </c>
      <c r="BK127" s="148">
        <f>BK128+BK133+BK136+BK145</f>
        <v>0</v>
      </c>
    </row>
    <row r="128" spans="2:63" s="11" customFormat="1" ht="22.9" customHeight="1">
      <c r="B128" s="138"/>
      <c r="D128" s="139" t="s">
        <v>7663</v>
      </c>
      <c r="E128" s="149" t="s">
        <v>7671</v>
      </c>
      <c r="F128" s="149" t="s">
        <v>7703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SUM(P129:P132)</f>
        <v>0</v>
      </c>
      <c r="Q128" s="144"/>
      <c r="R128" s="145">
        <f>SUM(R129:R132)</f>
        <v>0</v>
      </c>
      <c r="S128" s="144"/>
      <c r="T128" s="146">
        <f>SUM(T129:T132)</f>
        <v>0</v>
      </c>
      <c r="AR128" s="139" t="s">
        <v>7671</v>
      </c>
      <c r="AT128" s="147" t="s">
        <v>7663</v>
      </c>
      <c r="AU128" s="147" t="s">
        <v>7671</v>
      </c>
      <c r="AY128" s="139" t="s">
        <v>7977</v>
      </c>
      <c r="BK128" s="148">
        <f>SUM(BK129:BK132)</f>
        <v>0</v>
      </c>
    </row>
    <row r="129" spans="2:65" s="1" customFormat="1" ht="16.5" customHeight="1">
      <c r="B129" s="151"/>
      <c r="C129" s="152" t="s">
        <v>7671</v>
      </c>
      <c r="D129" s="152" t="s">
        <v>7978</v>
      </c>
      <c r="E129" s="153" t="s">
        <v>4937</v>
      </c>
      <c r="F129" s="154" t="s">
        <v>4938</v>
      </c>
      <c r="G129" s="155" t="s">
        <v>5783</v>
      </c>
      <c r="H129" s="156">
        <v>22.4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</v>
      </c>
      <c r="T129" s="162">
        <f>S129*H129</f>
        <v>0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3688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2349</v>
      </c>
      <c r="H130" s="169">
        <v>14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2350</v>
      </c>
      <c r="H131" s="169">
        <v>8.4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7664</v>
      </c>
      <c r="AY131" s="167" t="s">
        <v>7977</v>
      </c>
    </row>
    <row r="132" spans="2:65" s="13" customFormat="1">
      <c r="B132" s="174"/>
      <c r="D132" s="166" t="s">
        <v>7985</v>
      </c>
      <c r="E132" s="175" t="s">
        <v>7590</v>
      </c>
      <c r="F132" s="176" t="s">
        <v>7998</v>
      </c>
      <c r="H132" s="177">
        <v>22.4</v>
      </c>
      <c r="I132" s="178"/>
      <c r="L132" s="174"/>
      <c r="M132" s="179"/>
      <c r="N132" s="180"/>
      <c r="O132" s="180"/>
      <c r="P132" s="180"/>
      <c r="Q132" s="180"/>
      <c r="R132" s="180"/>
      <c r="S132" s="180"/>
      <c r="T132" s="181"/>
      <c r="AT132" s="175" t="s">
        <v>7985</v>
      </c>
      <c r="AU132" s="175" t="s">
        <v>7673</v>
      </c>
      <c r="AV132" s="13" t="s">
        <v>7983</v>
      </c>
      <c r="AW132" s="13" t="s">
        <v>7620</v>
      </c>
      <c r="AX132" s="13" t="s">
        <v>7671</v>
      </c>
      <c r="AY132" s="175" t="s">
        <v>7977</v>
      </c>
    </row>
    <row r="133" spans="2:65" s="11" customFormat="1" ht="22.9" customHeight="1">
      <c r="B133" s="138"/>
      <c r="D133" s="139" t="s">
        <v>7663</v>
      </c>
      <c r="E133" s="149" t="s">
        <v>7991</v>
      </c>
      <c r="F133" s="149" t="s">
        <v>6091</v>
      </c>
      <c r="I133" s="141"/>
      <c r="J133" s="150">
        <f>BK133</f>
        <v>0</v>
      </c>
      <c r="L133" s="138"/>
      <c r="M133" s="143"/>
      <c r="N133" s="144"/>
      <c r="O133" s="144"/>
      <c r="P133" s="145">
        <f>SUM(P134:P135)</f>
        <v>0</v>
      </c>
      <c r="Q133" s="144"/>
      <c r="R133" s="145">
        <f>SUM(R134:R135)</f>
        <v>10.40157</v>
      </c>
      <c r="S133" s="144"/>
      <c r="T133" s="146">
        <f>SUM(T134:T135)</f>
        <v>0</v>
      </c>
      <c r="AR133" s="139" t="s">
        <v>7671</v>
      </c>
      <c r="AT133" s="147" t="s">
        <v>7663</v>
      </c>
      <c r="AU133" s="147" t="s">
        <v>7671</v>
      </c>
      <c r="AY133" s="139" t="s">
        <v>7977</v>
      </c>
      <c r="BK133" s="148">
        <f>SUM(BK134:BK135)</f>
        <v>0</v>
      </c>
    </row>
    <row r="134" spans="2:65" s="1" customFormat="1" ht="16.5" customHeight="1">
      <c r="B134" s="151"/>
      <c r="C134" s="152" t="s">
        <v>7673</v>
      </c>
      <c r="D134" s="152" t="s">
        <v>7978</v>
      </c>
      <c r="E134" s="153" t="s">
        <v>2351</v>
      </c>
      <c r="F134" s="154" t="s">
        <v>2352</v>
      </c>
      <c r="G134" s="155" t="s">
        <v>7994</v>
      </c>
      <c r="H134" s="156">
        <v>4.5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2.3114599999999998</v>
      </c>
      <c r="R134" s="161">
        <f>Q134*H134</f>
        <v>10.40157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2353</v>
      </c>
    </row>
    <row r="135" spans="2:65" s="12" customFormat="1">
      <c r="B135" s="165"/>
      <c r="D135" s="166" t="s">
        <v>7985</v>
      </c>
      <c r="E135" s="167" t="s">
        <v>7590</v>
      </c>
      <c r="F135" s="168" t="s">
        <v>2354</v>
      </c>
      <c r="H135" s="169">
        <v>4.5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7620</v>
      </c>
      <c r="AX135" s="12" t="s">
        <v>7671</v>
      </c>
      <c r="AY135" s="167" t="s">
        <v>7977</v>
      </c>
    </row>
    <row r="136" spans="2:65" s="11" customFormat="1" ht="22.9" customHeight="1">
      <c r="B136" s="138"/>
      <c r="D136" s="139" t="s">
        <v>7663</v>
      </c>
      <c r="E136" s="149" t="s">
        <v>8005</v>
      </c>
      <c r="F136" s="149" t="s">
        <v>6631</v>
      </c>
      <c r="I136" s="141"/>
      <c r="J136" s="150">
        <f>BK136</f>
        <v>0</v>
      </c>
      <c r="L136" s="138"/>
      <c r="M136" s="143"/>
      <c r="N136" s="144"/>
      <c r="O136" s="144"/>
      <c r="P136" s="145">
        <f>SUM(P137:P144)</f>
        <v>0</v>
      </c>
      <c r="Q136" s="144"/>
      <c r="R136" s="145">
        <f>SUM(R137:R144)</f>
        <v>1.4637000000000002</v>
      </c>
      <c r="S136" s="144"/>
      <c r="T136" s="146">
        <f>SUM(T137:T144)</f>
        <v>0</v>
      </c>
      <c r="AR136" s="139" t="s">
        <v>7671</v>
      </c>
      <c r="AT136" s="147" t="s">
        <v>7663</v>
      </c>
      <c r="AU136" s="147" t="s">
        <v>7671</v>
      </c>
      <c r="AY136" s="139" t="s">
        <v>7977</v>
      </c>
      <c r="BK136" s="148">
        <f>SUM(BK137:BK144)</f>
        <v>0</v>
      </c>
    </row>
    <row r="137" spans="2:65" s="1" customFormat="1" ht="16.5" customHeight="1">
      <c r="B137" s="151"/>
      <c r="C137" s="152" t="s">
        <v>7991</v>
      </c>
      <c r="D137" s="152" t="s">
        <v>7978</v>
      </c>
      <c r="E137" s="153" t="s">
        <v>3691</v>
      </c>
      <c r="F137" s="154" t="s">
        <v>3692</v>
      </c>
      <c r="G137" s="155" t="s">
        <v>5783</v>
      </c>
      <c r="H137" s="156">
        <v>14</v>
      </c>
      <c r="I137" s="157"/>
      <c r="J137" s="158">
        <f t="shared" ref="J137:J143" si="0"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ref="P137:P143" si="1">O137*H137</f>
        <v>0</v>
      </c>
      <c r="Q137" s="161">
        <v>0</v>
      </c>
      <c r="R137" s="161">
        <f t="shared" ref="R137:R143" si="2">Q137*H137</f>
        <v>0</v>
      </c>
      <c r="S137" s="161">
        <v>0</v>
      </c>
      <c r="T137" s="162">
        <f t="shared" ref="T137:T143" si="3"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 t="shared" ref="BE137:BE143" si="4">IF(N137="základní",J137,0)</f>
        <v>0</v>
      </c>
      <c r="BF137" s="164">
        <f t="shared" ref="BF137:BF143" si="5">IF(N137="snížená",J137,0)</f>
        <v>0</v>
      </c>
      <c r="BG137" s="164">
        <f t="shared" ref="BG137:BG143" si="6">IF(N137="zákl. přenesená",J137,0)</f>
        <v>0</v>
      </c>
      <c r="BH137" s="164">
        <f t="shared" ref="BH137:BH143" si="7">IF(N137="sníž. přenesená",J137,0)</f>
        <v>0</v>
      </c>
      <c r="BI137" s="164">
        <f t="shared" ref="BI137:BI143" si="8">IF(N137="nulová",J137,0)</f>
        <v>0</v>
      </c>
      <c r="BJ137" s="16" t="s">
        <v>7671</v>
      </c>
      <c r="BK137" s="164">
        <f t="shared" ref="BK137:BK143" si="9">ROUND(I137*H137,2)</f>
        <v>0</v>
      </c>
      <c r="BL137" s="16" t="s">
        <v>7983</v>
      </c>
      <c r="BM137" s="163" t="s">
        <v>3693</v>
      </c>
    </row>
    <row r="138" spans="2:65" s="1" customFormat="1" ht="24" customHeight="1">
      <c r="B138" s="151"/>
      <c r="C138" s="152" t="s">
        <v>7983</v>
      </c>
      <c r="D138" s="152" t="s">
        <v>7978</v>
      </c>
      <c r="E138" s="153" t="s">
        <v>5245</v>
      </c>
      <c r="F138" s="154" t="s">
        <v>5246</v>
      </c>
      <c r="G138" s="155" t="s">
        <v>5783</v>
      </c>
      <c r="H138" s="156">
        <v>8.4</v>
      </c>
      <c r="I138" s="157"/>
      <c r="J138" s="158">
        <f t="shared" si="0"/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7983</v>
      </c>
      <c r="BM138" s="163" t="s">
        <v>1746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1747</v>
      </c>
      <c r="F139" s="154" t="s">
        <v>1748</v>
      </c>
      <c r="G139" s="155" t="s">
        <v>5783</v>
      </c>
      <c r="H139" s="156">
        <v>8.4</v>
      </c>
      <c r="I139" s="157"/>
      <c r="J139" s="158">
        <f t="shared" si="0"/>
        <v>0</v>
      </c>
      <c r="K139" s="154" t="s">
        <v>7590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7983</v>
      </c>
      <c r="BM139" s="163" t="s">
        <v>1749</v>
      </c>
    </row>
    <row r="140" spans="2:65" s="1" customFormat="1" ht="16.5" customHeight="1">
      <c r="B140" s="151"/>
      <c r="C140" s="152" t="s">
        <v>8012</v>
      </c>
      <c r="D140" s="152" t="s">
        <v>7978</v>
      </c>
      <c r="E140" s="153" t="s">
        <v>3694</v>
      </c>
      <c r="F140" s="154" t="s">
        <v>3695</v>
      </c>
      <c r="G140" s="155" t="s">
        <v>5783</v>
      </c>
      <c r="H140" s="156">
        <v>14</v>
      </c>
      <c r="I140" s="157"/>
      <c r="J140" s="158">
        <f t="shared" si="0"/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 t="shared" si="1"/>
        <v>0</v>
      </c>
      <c r="Q140" s="161">
        <v>0</v>
      </c>
      <c r="R140" s="161">
        <f t="shared" si="2"/>
        <v>0</v>
      </c>
      <c r="S140" s="161">
        <v>0</v>
      </c>
      <c r="T140" s="162">
        <f t="shared" si="3"/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7983</v>
      </c>
      <c r="BM140" s="163" t="s">
        <v>3696</v>
      </c>
    </row>
    <row r="141" spans="2:65" s="1" customFormat="1" ht="24" customHeight="1">
      <c r="B141" s="151"/>
      <c r="C141" s="152" t="s">
        <v>8016</v>
      </c>
      <c r="D141" s="152" t="s">
        <v>7978</v>
      </c>
      <c r="E141" s="153" t="s">
        <v>2355</v>
      </c>
      <c r="F141" s="154" t="s">
        <v>2356</v>
      </c>
      <c r="G141" s="155" t="s">
        <v>5783</v>
      </c>
      <c r="H141" s="156">
        <v>14</v>
      </c>
      <c r="I141" s="157"/>
      <c r="J141" s="158">
        <f t="shared" si="0"/>
        <v>0</v>
      </c>
      <c r="K141" s="154" t="s">
        <v>7590</v>
      </c>
      <c r="L141" s="31"/>
      <c r="M141" s="159" t="s">
        <v>7590</v>
      </c>
      <c r="N141" s="160" t="s">
        <v>7629</v>
      </c>
      <c r="O141" s="54"/>
      <c r="P141" s="161">
        <f t="shared" si="1"/>
        <v>0</v>
      </c>
      <c r="Q141" s="161">
        <v>0</v>
      </c>
      <c r="R141" s="161">
        <f t="shared" si="2"/>
        <v>0</v>
      </c>
      <c r="S141" s="161">
        <v>0</v>
      </c>
      <c r="T141" s="162">
        <f t="shared" si="3"/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7983</v>
      </c>
      <c r="BM141" s="163" t="s">
        <v>2357</v>
      </c>
    </row>
    <row r="142" spans="2:65" s="1" customFormat="1" ht="24" customHeight="1">
      <c r="B142" s="151"/>
      <c r="C142" s="152" t="s">
        <v>8023</v>
      </c>
      <c r="D142" s="152" t="s">
        <v>7978</v>
      </c>
      <c r="E142" s="153" t="s">
        <v>6446</v>
      </c>
      <c r="F142" s="154" t="s">
        <v>6447</v>
      </c>
      <c r="G142" s="155" t="s">
        <v>5783</v>
      </c>
      <c r="H142" s="156">
        <v>8.4</v>
      </c>
      <c r="I142" s="157"/>
      <c r="J142" s="158">
        <f t="shared" si="0"/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 t="shared" si="1"/>
        <v>0</v>
      </c>
      <c r="Q142" s="161">
        <v>8.4250000000000005E-2</v>
      </c>
      <c r="R142" s="161">
        <f t="shared" si="2"/>
        <v>0.70770000000000011</v>
      </c>
      <c r="S142" s="161">
        <v>0</v>
      </c>
      <c r="T142" s="162">
        <f t="shared" si="3"/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7983</v>
      </c>
      <c r="BM142" s="163" t="s">
        <v>1750</v>
      </c>
    </row>
    <row r="143" spans="2:65" s="1" customFormat="1" ht="24" customHeight="1">
      <c r="B143" s="151"/>
      <c r="C143" s="189" t="s">
        <v>8027</v>
      </c>
      <c r="D143" s="189" t="s">
        <v>5826</v>
      </c>
      <c r="E143" s="190" t="s">
        <v>1751</v>
      </c>
      <c r="F143" s="191" t="s">
        <v>1752</v>
      </c>
      <c r="G143" s="192" t="s">
        <v>5783</v>
      </c>
      <c r="H143" s="193">
        <v>8.4</v>
      </c>
      <c r="I143" s="194"/>
      <c r="J143" s="195">
        <f t="shared" si="0"/>
        <v>0</v>
      </c>
      <c r="K143" s="191" t="s">
        <v>7982</v>
      </c>
      <c r="L143" s="196"/>
      <c r="M143" s="197" t="s">
        <v>7590</v>
      </c>
      <c r="N143" s="198" t="s">
        <v>7629</v>
      </c>
      <c r="O143" s="54"/>
      <c r="P143" s="161">
        <f t="shared" si="1"/>
        <v>0</v>
      </c>
      <c r="Q143" s="161">
        <v>0.09</v>
      </c>
      <c r="R143" s="161">
        <f t="shared" si="2"/>
        <v>0.75600000000000001</v>
      </c>
      <c r="S143" s="161">
        <v>0</v>
      </c>
      <c r="T143" s="162">
        <f t="shared" si="3"/>
        <v>0</v>
      </c>
      <c r="AR143" s="163" t="s">
        <v>8023</v>
      </c>
      <c r="AT143" s="163" t="s">
        <v>5826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7983</v>
      </c>
      <c r="BM143" s="163" t="s">
        <v>1753</v>
      </c>
    </row>
    <row r="144" spans="2:65" s="1" customFormat="1" ht="19.5">
      <c r="B144" s="31"/>
      <c r="D144" s="166" t="s">
        <v>5891</v>
      </c>
      <c r="F144" s="199" t="s">
        <v>1754</v>
      </c>
      <c r="I144" s="94"/>
      <c r="L144" s="31"/>
      <c r="M144" s="200"/>
      <c r="N144" s="54"/>
      <c r="O144" s="54"/>
      <c r="P144" s="54"/>
      <c r="Q144" s="54"/>
      <c r="R144" s="54"/>
      <c r="S144" s="54"/>
      <c r="T144" s="55"/>
      <c r="AT144" s="16" t="s">
        <v>5891</v>
      </c>
      <c r="AU144" s="16" t="s">
        <v>7673</v>
      </c>
    </row>
    <row r="145" spans="2:65" s="11" customFormat="1" ht="22.9" customHeight="1">
      <c r="B145" s="138"/>
      <c r="D145" s="139" t="s">
        <v>7663</v>
      </c>
      <c r="E145" s="149" t="s">
        <v>8027</v>
      </c>
      <c r="F145" s="149" t="s">
        <v>7043</v>
      </c>
      <c r="I145" s="141"/>
      <c r="J145" s="150">
        <f>BK145</f>
        <v>0</v>
      </c>
      <c r="L145" s="138"/>
      <c r="M145" s="143"/>
      <c r="N145" s="144"/>
      <c r="O145" s="144"/>
      <c r="P145" s="145">
        <f>P146+SUM(P147:P157)</f>
        <v>0</v>
      </c>
      <c r="Q145" s="144"/>
      <c r="R145" s="145">
        <f>R146+SUM(R147:R157)</f>
        <v>13.8682433</v>
      </c>
      <c r="S145" s="144"/>
      <c r="T145" s="146">
        <f>T146+SUM(T147:T157)</f>
        <v>0</v>
      </c>
      <c r="AR145" s="139" t="s">
        <v>7671</v>
      </c>
      <c r="AT145" s="147" t="s">
        <v>7663</v>
      </c>
      <c r="AU145" s="147" t="s">
        <v>7671</v>
      </c>
      <c r="AY145" s="139" t="s">
        <v>7977</v>
      </c>
      <c r="BK145" s="148">
        <f>BK146+SUM(BK147:BK157)</f>
        <v>0</v>
      </c>
    </row>
    <row r="146" spans="2:65" s="1" customFormat="1" ht="24" customHeight="1">
      <c r="B146" s="151"/>
      <c r="C146" s="152" t="s">
        <v>8032</v>
      </c>
      <c r="D146" s="152" t="s">
        <v>7978</v>
      </c>
      <c r="E146" s="153" t="s">
        <v>3704</v>
      </c>
      <c r="F146" s="154" t="s">
        <v>3705</v>
      </c>
      <c r="G146" s="155" t="s">
        <v>5863</v>
      </c>
      <c r="H146" s="156">
        <v>15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0.15540000000000001</v>
      </c>
      <c r="R146" s="161">
        <f>Q146*H146</f>
        <v>2.331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3706</v>
      </c>
    </row>
    <row r="147" spans="2:65" s="1" customFormat="1" ht="19.5">
      <c r="B147" s="31"/>
      <c r="D147" s="166" t="s">
        <v>5891</v>
      </c>
      <c r="F147" s="199" t="s">
        <v>3707</v>
      </c>
      <c r="I147" s="94"/>
      <c r="L147" s="31"/>
      <c r="M147" s="200"/>
      <c r="N147" s="54"/>
      <c r="O147" s="54"/>
      <c r="P147" s="54"/>
      <c r="Q147" s="54"/>
      <c r="R147" s="54"/>
      <c r="S147" s="54"/>
      <c r="T147" s="55"/>
      <c r="AT147" s="16" t="s">
        <v>5891</v>
      </c>
      <c r="AU147" s="16" t="s">
        <v>7673</v>
      </c>
    </row>
    <row r="148" spans="2:65" s="1" customFormat="1" ht="16.5" customHeight="1">
      <c r="B148" s="151"/>
      <c r="C148" s="189" t="s">
        <v>5780</v>
      </c>
      <c r="D148" s="189" t="s">
        <v>5826</v>
      </c>
      <c r="E148" s="190" t="s">
        <v>3708</v>
      </c>
      <c r="F148" s="191" t="s">
        <v>3709</v>
      </c>
      <c r="G148" s="192" t="s">
        <v>5897</v>
      </c>
      <c r="H148" s="193">
        <v>15.15</v>
      </c>
      <c r="I148" s="194"/>
      <c r="J148" s="195">
        <f>ROUND(I148*H148,2)</f>
        <v>0</v>
      </c>
      <c r="K148" s="191" t="s">
        <v>7465</v>
      </c>
      <c r="L148" s="196"/>
      <c r="M148" s="197" t="s">
        <v>7590</v>
      </c>
      <c r="N148" s="198" t="s">
        <v>7629</v>
      </c>
      <c r="O148" s="54"/>
      <c r="P148" s="161">
        <f>O148*H148</f>
        <v>0</v>
      </c>
      <c r="Q148" s="161">
        <v>8.3000000000000004E-2</v>
      </c>
      <c r="R148" s="161">
        <f>Q148*H148</f>
        <v>1.2574500000000002</v>
      </c>
      <c r="S148" s="161">
        <v>0</v>
      </c>
      <c r="T148" s="162">
        <f>S148*H148</f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3710</v>
      </c>
    </row>
    <row r="149" spans="2:65" s="12" customFormat="1">
      <c r="B149" s="165"/>
      <c r="D149" s="166" t="s">
        <v>7985</v>
      </c>
      <c r="F149" s="168" t="s">
        <v>5893</v>
      </c>
      <c r="H149" s="169">
        <v>15.15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7592</v>
      </c>
      <c r="AX149" s="12" t="s">
        <v>7671</v>
      </c>
      <c r="AY149" s="167" t="s">
        <v>7977</v>
      </c>
    </row>
    <row r="150" spans="2:65" s="1" customFormat="1" ht="24" customHeight="1">
      <c r="B150" s="151"/>
      <c r="C150" s="152" t="s">
        <v>5786</v>
      </c>
      <c r="D150" s="152" t="s">
        <v>7978</v>
      </c>
      <c r="E150" s="153" t="s">
        <v>3713</v>
      </c>
      <c r="F150" s="154" t="s">
        <v>3714</v>
      </c>
      <c r="G150" s="155" t="s">
        <v>5863</v>
      </c>
      <c r="H150" s="156">
        <v>16.600000000000001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9.5990000000000006E-2</v>
      </c>
      <c r="R150" s="161">
        <f>Q150*H150</f>
        <v>1.5934340000000002</v>
      </c>
      <c r="S150" s="161">
        <v>0</v>
      </c>
      <c r="T150" s="162">
        <f>S150*H150</f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3715</v>
      </c>
    </row>
    <row r="151" spans="2:65" s="1" customFormat="1" ht="24" customHeight="1">
      <c r="B151" s="151"/>
      <c r="C151" s="189" t="s">
        <v>5790</v>
      </c>
      <c r="D151" s="189" t="s">
        <v>5826</v>
      </c>
      <c r="E151" s="190" t="s">
        <v>3716</v>
      </c>
      <c r="F151" s="191" t="s">
        <v>3717</v>
      </c>
      <c r="G151" s="192" t="s">
        <v>5897</v>
      </c>
      <c r="H151" s="193">
        <v>33</v>
      </c>
      <c r="I151" s="194"/>
      <c r="J151" s="195">
        <f>ROUND(I151*H151,2)</f>
        <v>0</v>
      </c>
      <c r="K151" s="191" t="s">
        <v>5841</v>
      </c>
      <c r="L151" s="196"/>
      <c r="M151" s="197" t="s">
        <v>7590</v>
      </c>
      <c r="N151" s="198" t="s">
        <v>7629</v>
      </c>
      <c r="O151" s="54"/>
      <c r="P151" s="161">
        <f>O151*H151</f>
        <v>0</v>
      </c>
      <c r="Q151" s="161">
        <v>1.4E-2</v>
      </c>
      <c r="R151" s="161">
        <f>Q151*H151</f>
        <v>0.46200000000000002</v>
      </c>
      <c r="S151" s="161">
        <v>0</v>
      </c>
      <c r="T151" s="162">
        <f>S151*H151</f>
        <v>0</v>
      </c>
      <c r="AR151" s="163" t="s">
        <v>8023</v>
      </c>
      <c r="AT151" s="163" t="s">
        <v>5826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3718</v>
      </c>
    </row>
    <row r="152" spans="2:65" s="1" customFormat="1" ht="24" customHeight="1">
      <c r="B152" s="151"/>
      <c r="C152" s="152" t="s">
        <v>5795</v>
      </c>
      <c r="D152" s="152" t="s">
        <v>7978</v>
      </c>
      <c r="E152" s="153" t="s">
        <v>3719</v>
      </c>
      <c r="F152" s="154" t="s">
        <v>3720</v>
      </c>
      <c r="G152" s="155" t="s">
        <v>7994</v>
      </c>
      <c r="H152" s="156">
        <v>3.645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2.2563399999999998</v>
      </c>
      <c r="R152" s="161">
        <f>Q152*H152</f>
        <v>8.2243592999999997</v>
      </c>
      <c r="S152" s="161">
        <v>0</v>
      </c>
      <c r="T152" s="162">
        <f>S152*H152</f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3721</v>
      </c>
    </row>
    <row r="153" spans="2:65" s="1" customFormat="1" ht="19.5">
      <c r="B153" s="31"/>
      <c r="D153" s="166" t="s">
        <v>5891</v>
      </c>
      <c r="F153" s="199" t="s">
        <v>3722</v>
      </c>
      <c r="I153" s="94"/>
      <c r="L153" s="31"/>
      <c r="M153" s="200"/>
      <c r="N153" s="54"/>
      <c r="O153" s="54"/>
      <c r="P153" s="54"/>
      <c r="Q153" s="54"/>
      <c r="R153" s="54"/>
      <c r="S153" s="54"/>
      <c r="T153" s="55"/>
      <c r="AT153" s="16" t="s">
        <v>5891</v>
      </c>
      <c r="AU153" s="16" t="s">
        <v>7673</v>
      </c>
    </row>
    <row r="154" spans="2:65" s="12" customFormat="1">
      <c r="B154" s="165"/>
      <c r="D154" s="166" t="s">
        <v>7985</v>
      </c>
      <c r="E154" s="167" t="s">
        <v>7590</v>
      </c>
      <c r="F154" s="168" t="s">
        <v>2358</v>
      </c>
      <c r="H154" s="169">
        <v>1.2450000000000001</v>
      </c>
      <c r="I154" s="170"/>
      <c r="L154" s="165"/>
      <c r="M154" s="171"/>
      <c r="N154" s="172"/>
      <c r="O154" s="172"/>
      <c r="P154" s="172"/>
      <c r="Q154" s="172"/>
      <c r="R154" s="172"/>
      <c r="S154" s="172"/>
      <c r="T154" s="173"/>
      <c r="AT154" s="167" t="s">
        <v>7985</v>
      </c>
      <c r="AU154" s="167" t="s">
        <v>7673</v>
      </c>
      <c r="AV154" s="12" t="s">
        <v>7673</v>
      </c>
      <c r="AW154" s="12" t="s">
        <v>7620</v>
      </c>
      <c r="AX154" s="12" t="s">
        <v>7664</v>
      </c>
      <c r="AY154" s="167" t="s">
        <v>7977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2359</v>
      </c>
      <c r="H155" s="169">
        <v>2.4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7664</v>
      </c>
      <c r="AY155" s="167" t="s">
        <v>7977</v>
      </c>
    </row>
    <row r="156" spans="2:65" s="13" customFormat="1">
      <c r="B156" s="174"/>
      <c r="D156" s="166" t="s">
        <v>7985</v>
      </c>
      <c r="E156" s="175" t="s">
        <v>7590</v>
      </c>
      <c r="F156" s="176" t="s">
        <v>7998</v>
      </c>
      <c r="H156" s="177">
        <v>3.645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7985</v>
      </c>
      <c r="AU156" s="175" t="s">
        <v>7673</v>
      </c>
      <c r="AV156" s="13" t="s">
        <v>7983</v>
      </c>
      <c r="AW156" s="13" t="s">
        <v>7620</v>
      </c>
      <c r="AX156" s="13" t="s">
        <v>7671</v>
      </c>
      <c r="AY156" s="175" t="s">
        <v>7977</v>
      </c>
    </row>
    <row r="157" spans="2:65" s="11" customFormat="1" ht="20.85" customHeight="1">
      <c r="B157" s="138"/>
      <c r="D157" s="139" t="s">
        <v>7663</v>
      </c>
      <c r="E157" s="149" t="s">
        <v>7054</v>
      </c>
      <c r="F157" s="149" t="s">
        <v>7055</v>
      </c>
      <c r="I157" s="141"/>
      <c r="J157" s="150">
        <f>BK157</f>
        <v>0</v>
      </c>
      <c r="L157" s="138"/>
      <c r="M157" s="143"/>
      <c r="N157" s="144"/>
      <c r="O157" s="144"/>
      <c r="P157" s="145">
        <f>P158</f>
        <v>0</v>
      </c>
      <c r="Q157" s="144"/>
      <c r="R157" s="145">
        <f>R158</f>
        <v>0</v>
      </c>
      <c r="S157" s="144"/>
      <c r="T157" s="146">
        <f>T158</f>
        <v>0</v>
      </c>
      <c r="AR157" s="139" t="s">
        <v>7671</v>
      </c>
      <c r="AT157" s="147" t="s">
        <v>7663</v>
      </c>
      <c r="AU157" s="147" t="s">
        <v>7673</v>
      </c>
      <c r="AY157" s="139" t="s">
        <v>7977</v>
      </c>
      <c r="BK157" s="148">
        <f>BK158</f>
        <v>0</v>
      </c>
    </row>
    <row r="158" spans="2:65" s="1" customFormat="1" ht="24" customHeight="1">
      <c r="B158" s="151"/>
      <c r="C158" s="152" t="s">
        <v>7597</v>
      </c>
      <c r="D158" s="152" t="s">
        <v>7978</v>
      </c>
      <c r="E158" s="153" t="s">
        <v>3725</v>
      </c>
      <c r="F158" s="154" t="s">
        <v>3726</v>
      </c>
      <c r="G158" s="155" t="s">
        <v>5816</v>
      </c>
      <c r="H158" s="156">
        <v>25.734000000000002</v>
      </c>
      <c r="I158" s="157"/>
      <c r="J158" s="158">
        <f>ROUND(I158*H158,2)</f>
        <v>0</v>
      </c>
      <c r="K158" s="154" t="s">
        <v>7982</v>
      </c>
      <c r="L158" s="31"/>
      <c r="M158" s="201" t="s">
        <v>7590</v>
      </c>
      <c r="N158" s="202" t="s">
        <v>7629</v>
      </c>
      <c r="O158" s="203"/>
      <c r="P158" s="204">
        <f>O158*H158</f>
        <v>0</v>
      </c>
      <c r="Q158" s="204">
        <v>0</v>
      </c>
      <c r="R158" s="204">
        <f>Q158*H158</f>
        <v>0</v>
      </c>
      <c r="S158" s="204">
        <v>0</v>
      </c>
      <c r="T158" s="205">
        <f>S158*H158</f>
        <v>0</v>
      </c>
      <c r="AR158" s="163" t="s">
        <v>7983</v>
      </c>
      <c r="AT158" s="163" t="s">
        <v>7978</v>
      </c>
      <c r="AU158" s="163" t="s">
        <v>7991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3727</v>
      </c>
    </row>
    <row r="159" spans="2:65" s="1" customFormat="1" ht="6.95" customHeight="1">
      <c r="B159" s="43"/>
      <c r="C159" s="44"/>
      <c r="D159" s="44"/>
      <c r="E159" s="44"/>
      <c r="F159" s="44"/>
      <c r="G159" s="44"/>
      <c r="H159" s="44"/>
      <c r="I159" s="112"/>
      <c r="J159" s="44"/>
      <c r="K159" s="44"/>
      <c r="L159" s="31"/>
    </row>
  </sheetData>
  <autoFilter ref="C125:K158"/>
  <mergeCells count="12">
    <mergeCell ref="L2:V2"/>
    <mergeCell ref="E85:H85"/>
    <mergeCell ref="E87:H87"/>
    <mergeCell ref="E89:H89"/>
    <mergeCell ref="E118:H118"/>
    <mergeCell ref="E116:H116"/>
    <mergeCell ref="E114:H114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64"/>
  <sheetViews>
    <sheetView showGridLines="0" topLeftCell="A127" workbookViewId="0">
      <selection activeCell="F144" sqref="F14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7862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4147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2360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ROUND((SUM(BE125:BE163)),  2)</f>
        <v>0</v>
      </c>
      <c r="I35" s="103">
        <v>0.21</v>
      </c>
      <c r="J35" s="102">
        <f>ROUND(((SUM(BE125:BE163))*I35),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ROUND((SUM(BF125:BF163)),  2)</f>
        <v>0</v>
      </c>
      <c r="I36" s="103">
        <v>0.15</v>
      </c>
      <c r="J36" s="102">
        <f>ROUND(((SUM(BF125:BF163))*I36),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ROUND((SUM(BG125:BG163)),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ROUND((SUM(BH125:BH163)),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ROUND((SUM(BI125:BI163)),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4147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 xml:space="preserve">SO_17.5 - Oplocení 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J137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J140</f>
        <v>0</v>
      </c>
      <c r="L102" s="123"/>
    </row>
    <row r="103" spans="2:47" s="9" customFormat="1" ht="19.899999999999999" customHeight="1">
      <c r="B103" s="123"/>
      <c r="D103" s="124" t="s">
        <v>3729</v>
      </c>
      <c r="E103" s="125"/>
      <c r="F103" s="125"/>
      <c r="G103" s="125"/>
      <c r="H103" s="125"/>
      <c r="I103" s="126"/>
      <c r="J103" s="127">
        <f>J162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4147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 xml:space="preserve">SO_17.5 - Oplocení 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31.227277249999997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P127+P137+P140+P162</f>
        <v>0</v>
      </c>
      <c r="Q126" s="144"/>
      <c r="R126" s="145">
        <f>R127+R137+R140+R162</f>
        <v>31.227277249999997</v>
      </c>
      <c r="S126" s="144"/>
      <c r="T126" s="146">
        <f>T127+T137+T140+T162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BK127+BK137+BK140+BK162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SUM(P128:P136)</f>
        <v>0</v>
      </c>
      <c r="Q127" s="144"/>
      <c r="R127" s="145">
        <f>SUM(R128:R136)</f>
        <v>0</v>
      </c>
      <c r="S127" s="144"/>
      <c r="T127" s="146">
        <f>SUM(T128:T136)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SUM(BK128:BK136)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3730</v>
      </c>
      <c r="F128" s="154" t="s">
        <v>3731</v>
      </c>
      <c r="G128" s="155" t="s">
        <v>7994</v>
      </c>
      <c r="H128" s="156">
        <v>1.825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3732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1707</v>
      </c>
      <c r="H129" s="169">
        <v>1.3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7664</v>
      </c>
      <c r="AY129" s="167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3734</v>
      </c>
      <c r="H130" s="169">
        <v>0.52500000000000002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3" customFormat="1">
      <c r="B131" s="174"/>
      <c r="D131" s="166" t="s">
        <v>7985</v>
      </c>
      <c r="E131" s="175" t="s">
        <v>7590</v>
      </c>
      <c r="F131" s="176" t="s">
        <v>7998</v>
      </c>
      <c r="H131" s="177">
        <v>1.8250000000000002</v>
      </c>
      <c r="I131" s="178"/>
      <c r="L131" s="174"/>
      <c r="M131" s="179"/>
      <c r="N131" s="180"/>
      <c r="O131" s="180"/>
      <c r="P131" s="180"/>
      <c r="Q131" s="180"/>
      <c r="R131" s="180"/>
      <c r="S131" s="180"/>
      <c r="T131" s="181"/>
      <c r="AT131" s="175" t="s">
        <v>7985</v>
      </c>
      <c r="AU131" s="175" t="s">
        <v>7673</v>
      </c>
      <c r="AV131" s="13" t="s">
        <v>7983</v>
      </c>
      <c r="AW131" s="13" t="s">
        <v>7620</v>
      </c>
      <c r="AX131" s="13" t="s">
        <v>7671</v>
      </c>
      <c r="AY131" s="175" t="s">
        <v>7977</v>
      </c>
    </row>
    <row r="132" spans="2:65" s="1" customFormat="1" ht="24" customHeight="1">
      <c r="B132" s="151"/>
      <c r="C132" s="152" t="s">
        <v>7673</v>
      </c>
      <c r="D132" s="152" t="s">
        <v>7978</v>
      </c>
      <c r="E132" s="153" t="s">
        <v>3735</v>
      </c>
      <c r="F132" s="154" t="s">
        <v>3736</v>
      </c>
      <c r="G132" s="155" t="s">
        <v>7994</v>
      </c>
      <c r="H132" s="156">
        <v>1.825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3737</v>
      </c>
    </row>
    <row r="133" spans="2:65" s="12" customFormat="1">
      <c r="B133" s="165"/>
      <c r="D133" s="166" t="s">
        <v>7985</v>
      </c>
      <c r="F133" s="168" t="s">
        <v>2361</v>
      </c>
      <c r="H133" s="169">
        <v>1.825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7592</v>
      </c>
      <c r="AX133" s="12" t="s">
        <v>7671</v>
      </c>
      <c r="AY133" s="167" t="s">
        <v>7977</v>
      </c>
    </row>
    <row r="134" spans="2:65" s="1" customFormat="1" ht="16.5" customHeight="1">
      <c r="B134" s="151"/>
      <c r="C134" s="152" t="s">
        <v>7991</v>
      </c>
      <c r="D134" s="152" t="s">
        <v>7978</v>
      </c>
      <c r="E134" s="153" t="s">
        <v>5810</v>
      </c>
      <c r="F134" s="154" t="s">
        <v>5811</v>
      </c>
      <c r="G134" s="155" t="s">
        <v>7994</v>
      </c>
      <c r="H134" s="156">
        <v>1.825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3739</v>
      </c>
    </row>
    <row r="135" spans="2:65" s="1" customFormat="1" ht="24" customHeight="1">
      <c r="B135" s="151"/>
      <c r="C135" s="152" t="s">
        <v>7983</v>
      </c>
      <c r="D135" s="152" t="s">
        <v>7978</v>
      </c>
      <c r="E135" s="153" t="s">
        <v>5814</v>
      </c>
      <c r="F135" s="154" t="s">
        <v>5815</v>
      </c>
      <c r="G135" s="155" t="s">
        <v>5816</v>
      </c>
      <c r="H135" s="156">
        <v>3.7410000000000001</v>
      </c>
      <c r="I135" s="157"/>
      <c r="J135" s="158">
        <f>ROUND(I135*H135,2)</f>
        <v>0</v>
      </c>
      <c r="K135" s="154" t="s">
        <v>5841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3740</v>
      </c>
    </row>
    <row r="136" spans="2:65" s="12" customFormat="1">
      <c r="B136" s="165"/>
      <c r="D136" s="166" t="s">
        <v>7985</v>
      </c>
      <c r="F136" s="168" t="s">
        <v>2362</v>
      </c>
      <c r="H136" s="169">
        <v>3.7410000000000001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7592</v>
      </c>
      <c r="AX136" s="12" t="s">
        <v>7671</v>
      </c>
      <c r="AY136" s="167" t="s">
        <v>7977</v>
      </c>
    </row>
    <row r="137" spans="2:65" s="11" customFormat="1" ht="22.9" customHeight="1">
      <c r="B137" s="138"/>
      <c r="D137" s="139" t="s">
        <v>7663</v>
      </c>
      <c r="E137" s="149" t="s">
        <v>7673</v>
      </c>
      <c r="F137" s="149" t="s">
        <v>6078</v>
      </c>
      <c r="I137" s="141"/>
      <c r="J137" s="150">
        <f>BK137</f>
        <v>0</v>
      </c>
      <c r="L137" s="138"/>
      <c r="M137" s="143"/>
      <c r="N137" s="144"/>
      <c r="O137" s="144"/>
      <c r="P137" s="145">
        <f>SUM(P138:P139)</f>
        <v>0</v>
      </c>
      <c r="Q137" s="144"/>
      <c r="R137" s="145">
        <f>SUM(R138:R139)</f>
        <v>1.28797725</v>
      </c>
      <c r="S137" s="144"/>
      <c r="T137" s="146">
        <f>SUM(T138:T139)</f>
        <v>0</v>
      </c>
      <c r="AR137" s="139" t="s">
        <v>7671</v>
      </c>
      <c r="AT137" s="147" t="s">
        <v>7663</v>
      </c>
      <c r="AU137" s="147" t="s">
        <v>7671</v>
      </c>
      <c r="AY137" s="139" t="s">
        <v>7977</v>
      </c>
      <c r="BK137" s="148">
        <f>SUM(BK138:BK139)</f>
        <v>0</v>
      </c>
    </row>
    <row r="138" spans="2:65" s="1" customFormat="1" ht="16.5" customHeight="1">
      <c r="B138" s="151"/>
      <c r="C138" s="152" t="s">
        <v>8005</v>
      </c>
      <c r="D138" s="152" t="s">
        <v>7978</v>
      </c>
      <c r="E138" s="153" t="s">
        <v>3742</v>
      </c>
      <c r="F138" s="154" t="s">
        <v>3743</v>
      </c>
      <c r="G138" s="155" t="s">
        <v>7994</v>
      </c>
      <c r="H138" s="156">
        <v>0.52500000000000002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2.45329</v>
      </c>
      <c r="R138" s="161">
        <f>Q138*H138</f>
        <v>1.28797725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3744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3734</v>
      </c>
      <c r="H139" s="169">
        <v>0.52500000000000002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1" customFormat="1" ht="22.9" customHeight="1">
      <c r="B140" s="138"/>
      <c r="D140" s="139" t="s">
        <v>7663</v>
      </c>
      <c r="E140" s="149" t="s">
        <v>7991</v>
      </c>
      <c r="F140" s="149" t="s">
        <v>6091</v>
      </c>
      <c r="I140" s="141"/>
      <c r="J140" s="150">
        <f>BK140</f>
        <v>0</v>
      </c>
      <c r="L140" s="138"/>
      <c r="M140" s="143"/>
      <c r="N140" s="144"/>
      <c r="O140" s="144"/>
      <c r="P140" s="145">
        <f>SUM(P141:P161)</f>
        <v>0</v>
      </c>
      <c r="Q140" s="144"/>
      <c r="R140" s="145">
        <f>SUM(R141:R161)</f>
        <v>29.939299999999996</v>
      </c>
      <c r="S140" s="144"/>
      <c r="T140" s="146">
        <f>SUM(T141:T161)</f>
        <v>0</v>
      </c>
      <c r="AR140" s="139" t="s">
        <v>7671</v>
      </c>
      <c r="AT140" s="147" t="s">
        <v>7663</v>
      </c>
      <c r="AU140" s="147" t="s">
        <v>7671</v>
      </c>
      <c r="AY140" s="139" t="s">
        <v>7977</v>
      </c>
      <c r="BK140" s="148">
        <f>SUM(BK141:BK161)</f>
        <v>0</v>
      </c>
    </row>
    <row r="141" spans="2:65" s="1" customFormat="1" ht="24" customHeight="1">
      <c r="B141" s="151"/>
      <c r="C141" s="152" t="s">
        <v>8012</v>
      </c>
      <c r="D141" s="152" t="s">
        <v>7978</v>
      </c>
      <c r="E141" s="153" t="s">
        <v>3745</v>
      </c>
      <c r="F141" s="154" t="s">
        <v>3746</v>
      </c>
      <c r="G141" s="155" t="s">
        <v>5897</v>
      </c>
      <c r="H141" s="156">
        <v>36</v>
      </c>
      <c r="I141" s="157"/>
      <c r="J141" s="158">
        <f>ROUND(I141*H141,2)</f>
        <v>0</v>
      </c>
      <c r="K141" s="154" t="s">
        <v>7590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0.17488999999999999</v>
      </c>
      <c r="R141" s="161">
        <f>Q141*H141</f>
        <v>6.2960399999999996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3747</v>
      </c>
    </row>
    <row r="142" spans="2:65" s="1" customFormat="1" ht="24" customHeight="1">
      <c r="B142" s="151"/>
      <c r="C142" s="189" t="s">
        <v>8016</v>
      </c>
      <c r="D142" s="189" t="s">
        <v>5826</v>
      </c>
      <c r="E142" s="190" t="s">
        <v>3748</v>
      </c>
      <c r="F142" s="191" t="s">
        <v>3749</v>
      </c>
      <c r="G142" s="192" t="s">
        <v>5897</v>
      </c>
      <c r="H142" s="193">
        <v>36</v>
      </c>
      <c r="I142" s="194"/>
      <c r="J142" s="195">
        <f>ROUND(I142*H142,2)</f>
        <v>0</v>
      </c>
      <c r="K142" s="191" t="s">
        <v>7590</v>
      </c>
      <c r="L142" s="196"/>
      <c r="M142" s="197" t="s">
        <v>7590</v>
      </c>
      <c r="N142" s="198" t="s">
        <v>7629</v>
      </c>
      <c r="O142" s="54"/>
      <c r="P142" s="161">
        <f>O142*H142</f>
        <v>0</v>
      </c>
      <c r="Q142" s="161">
        <v>3.7000000000000002E-3</v>
      </c>
      <c r="R142" s="161">
        <f>Q142*H142</f>
        <v>0.13320000000000001</v>
      </c>
      <c r="S142" s="161">
        <v>0</v>
      </c>
      <c r="T142" s="162">
        <f>S142*H142</f>
        <v>0</v>
      </c>
      <c r="AR142" s="163" t="s">
        <v>5899</v>
      </c>
      <c r="AT142" s="163" t="s">
        <v>5826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5804</v>
      </c>
      <c r="BM142" s="163" t="s">
        <v>3750</v>
      </c>
    </row>
    <row r="143" spans="2:65" s="1" customFormat="1" ht="24" customHeight="1">
      <c r="B143" s="151"/>
      <c r="C143" s="189" t="s">
        <v>8023</v>
      </c>
      <c r="D143" s="189" t="s">
        <v>5826</v>
      </c>
      <c r="E143" s="190" t="s">
        <v>3751</v>
      </c>
      <c r="F143" s="191" t="s">
        <v>3752</v>
      </c>
      <c r="G143" s="192" t="s">
        <v>5897</v>
      </c>
      <c r="H143" s="193">
        <v>8</v>
      </c>
      <c r="I143" s="194"/>
      <c r="J143" s="195">
        <f>ROUND(I143*H143,2)</f>
        <v>0</v>
      </c>
      <c r="K143" s="191" t="s">
        <v>7590</v>
      </c>
      <c r="L143" s="196"/>
      <c r="M143" s="197" t="s">
        <v>7590</v>
      </c>
      <c r="N143" s="198" t="s">
        <v>7629</v>
      </c>
      <c r="O143" s="54"/>
      <c r="P143" s="161">
        <f>O143*H143</f>
        <v>0</v>
      </c>
      <c r="Q143" s="161">
        <v>3.3999999999999998E-3</v>
      </c>
      <c r="R143" s="161">
        <f>Q143*H143</f>
        <v>2.7199999999999998E-2</v>
      </c>
      <c r="S143" s="161">
        <v>0</v>
      </c>
      <c r="T143" s="162">
        <f>S143*H143</f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5804</v>
      </c>
      <c r="BM143" s="163" t="s">
        <v>3753</v>
      </c>
    </row>
    <row r="144" spans="2:65" s="1" customFormat="1" ht="19.5">
      <c r="B144" s="31"/>
      <c r="D144" s="166" t="s">
        <v>5891</v>
      </c>
      <c r="F144" s="199" t="s">
        <v>3754</v>
      </c>
      <c r="I144" s="94"/>
      <c r="L144" s="31"/>
      <c r="M144" s="200"/>
      <c r="N144" s="54"/>
      <c r="O144" s="54"/>
      <c r="P144" s="54"/>
      <c r="Q144" s="54"/>
      <c r="R144" s="54"/>
      <c r="S144" s="54"/>
      <c r="T144" s="55"/>
      <c r="AT144" s="16" t="s">
        <v>5891</v>
      </c>
      <c r="AU144" s="16" t="s">
        <v>7673</v>
      </c>
    </row>
    <row r="145" spans="2:65" s="1" customFormat="1" ht="24" customHeight="1">
      <c r="B145" s="151"/>
      <c r="C145" s="152" t="s">
        <v>8027</v>
      </c>
      <c r="D145" s="152" t="s">
        <v>7978</v>
      </c>
      <c r="E145" s="153" t="s">
        <v>3755</v>
      </c>
      <c r="F145" s="154" t="s">
        <v>3756</v>
      </c>
      <c r="G145" s="155" t="s">
        <v>5897</v>
      </c>
      <c r="H145" s="156">
        <v>3</v>
      </c>
      <c r="I145" s="157"/>
      <c r="J145" s="158">
        <f t="shared" ref="J145:J158" si="0">ROUND(I145*H145,2)</f>
        <v>0</v>
      </c>
      <c r="K145" s="154" t="s">
        <v>5841</v>
      </c>
      <c r="L145" s="31"/>
      <c r="M145" s="159" t="s">
        <v>7590</v>
      </c>
      <c r="N145" s="160" t="s">
        <v>7629</v>
      </c>
      <c r="O145" s="54"/>
      <c r="P145" s="161">
        <f t="shared" ref="P145:P158" si="1">O145*H145</f>
        <v>0</v>
      </c>
      <c r="Q145" s="161">
        <v>0.17488999999999999</v>
      </c>
      <c r="R145" s="161">
        <f t="shared" ref="R145:R158" si="2">Q145*H145</f>
        <v>0.52466999999999997</v>
      </c>
      <c r="S145" s="161">
        <v>0</v>
      </c>
      <c r="T145" s="162">
        <f t="shared" ref="T145:T158" si="3">S145*H145</f>
        <v>0</v>
      </c>
      <c r="AR145" s="163" t="s">
        <v>7983</v>
      </c>
      <c r="AT145" s="163" t="s">
        <v>7978</v>
      </c>
      <c r="AU145" s="163" t="s">
        <v>7673</v>
      </c>
      <c r="AY145" s="16" t="s">
        <v>7977</v>
      </c>
      <c r="BE145" s="164">
        <f t="shared" ref="BE145:BE158" si="4">IF(N145="základní",J145,0)</f>
        <v>0</v>
      </c>
      <c r="BF145" s="164">
        <f t="shared" ref="BF145:BF158" si="5">IF(N145="snížená",J145,0)</f>
        <v>0</v>
      </c>
      <c r="BG145" s="164">
        <f t="shared" ref="BG145:BG158" si="6">IF(N145="zákl. přenesená",J145,0)</f>
        <v>0</v>
      </c>
      <c r="BH145" s="164">
        <f t="shared" ref="BH145:BH158" si="7">IF(N145="sníž. přenesená",J145,0)</f>
        <v>0</v>
      </c>
      <c r="BI145" s="164">
        <f t="shared" ref="BI145:BI158" si="8">IF(N145="nulová",J145,0)</f>
        <v>0</v>
      </c>
      <c r="BJ145" s="16" t="s">
        <v>7671</v>
      </c>
      <c r="BK145" s="164">
        <f t="shared" ref="BK145:BK158" si="9">ROUND(I145*H145,2)</f>
        <v>0</v>
      </c>
      <c r="BL145" s="16" t="s">
        <v>7983</v>
      </c>
      <c r="BM145" s="163" t="s">
        <v>3757</v>
      </c>
    </row>
    <row r="146" spans="2:65" s="1" customFormat="1" ht="16.5" customHeight="1">
      <c r="B146" s="151"/>
      <c r="C146" s="189" t="s">
        <v>8032</v>
      </c>
      <c r="D146" s="189" t="s">
        <v>5826</v>
      </c>
      <c r="E146" s="190" t="s">
        <v>3758</v>
      </c>
      <c r="F146" s="191" t="s">
        <v>3759</v>
      </c>
      <c r="G146" s="192" t="s">
        <v>5897</v>
      </c>
      <c r="H146" s="193">
        <v>3</v>
      </c>
      <c r="I146" s="194"/>
      <c r="J146" s="195">
        <f t="shared" si="0"/>
        <v>0</v>
      </c>
      <c r="K146" s="191" t="s">
        <v>7590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4.0000000000000001E-3</v>
      </c>
      <c r="R146" s="161">
        <f t="shared" si="2"/>
        <v>1.2E-2</v>
      </c>
      <c r="S146" s="161">
        <v>0</v>
      </c>
      <c r="T146" s="162">
        <f t="shared" si="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3760</v>
      </c>
    </row>
    <row r="147" spans="2:65" s="1" customFormat="1" ht="16.5" customHeight="1">
      <c r="B147" s="151"/>
      <c r="C147" s="152" t="s">
        <v>5780</v>
      </c>
      <c r="D147" s="152" t="s">
        <v>7978</v>
      </c>
      <c r="E147" s="153" t="s">
        <v>3761</v>
      </c>
      <c r="F147" s="154" t="s">
        <v>3762</v>
      </c>
      <c r="G147" s="155" t="s">
        <v>5897</v>
      </c>
      <c r="H147" s="156">
        <v>36</v>
      </c>
      <c r="I147" s="157"/>
      <c r="J147" s="158">
        <f t="shared" si="0"/>
        <v>0</v>
      </c>
      <c r="K147" s="154" t="s">
        <v>7590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0.48580000000000001</v>
      </c>
      <c r="R147" s="161">
        <f t="shared" si="2"/>
        <v>17.488800000000001</v>
      </c>
      <c r="S147" s="161">
        <v>0</v>
      </c>
      <c r="T147" s="162">
        <f t="shared" si="3"/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7983</v>
      </c>
      <c r="BM147" s="163" t="s">
        <v>3763</v>
      </c>
    </row>
    <row r="148" spans="2:65" s="1" customFormat="1" ht="16.5" customHeight="1">
      <c r="B148" s="151"/>
      <c r="C148" s="189" t="s">
        <v>5786</v>
      </c>
      <c r="D148" s="189" t="s">
        <v>5826</v>
      </c>
      <c r="E148" s="190" t="s">
        <v>3764</v>
      </c>
      <c r="F148" s="191" t="s">
        <v>3765</v>
      </c>
      <c r="G148" s="192" t="s">
        <v>5897</v>
      </c>
      <c r="H148" s="193">
        <v>24</v>
      </c>
      <c r="I148" s="194"/>
      <c r="J148" s="195">
        <f t="shared" si="0"/>
        <v>0</v>
      </c>
      <c r="K148" s="191" t="s">
        <v>5841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0.10100000000000001</v>
      </c>
      <c r="R148" s="161">
        <f t="shared" si="2"/>
        <v>2.4240000000000004</v>
      </c>
      <c r="S148" s="161">
        <v>0</v>
      </c>
      <c r="T148" s="162">
        <f t="shared" si="3"/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7983</v>
      </c>
      <c r="BM148" s="163" t="s">
        <v>3766</v>
      </c>
    </row>
    <row r="149" spans="2:65" s="1" customFormat="1" ht="16.5" customHeight="1">
      <c r="B149" s="151"/>
      <c r="C149" s="189" t="s">
        <v>5790</v>
      </c>
      <c r="D149" s="189" t="s">
        <v>5826</v>
      </c>
      <c r="E149" s="190" t="s">
        <v>3767</v>
      </c>
      <c r="F149" s="191" t="s">
        <v>3768</v>
      </c>
      <c r="G149" s="192" t="s">
        <v>5897</v>
      </c>
      <c r="H149" s="193">
        <v>4</v>
      </c>
      <c r="I149" s="194"/>
      <c r="J149" s="195">
        <f t="shared" si="0"/>
        <v>0</v>
      </c>
      <c r="K149" s="191" t="s">
        <v>5841</v>
      </c>
      <c r="L149" s="196"/>
      <c r="M149" s="197" t="s">
        <v>7590</v>
      </c>
      <c r="N149" s="198" t="s">
        <v>7629</v>
      </c>
      <c r="O149" s="54"/>
      <c r="P149" s="161">
        <f t="shared" si="1"/>
        <v>0</v>
      </c>
      <c r="Q149" s="161">
        <v>0.10100000000000001</v>
      </c>
      <c r="R149" s="161">
        <f t="shared" si="2"/>
        <v>0.40400000000000003</v>
      </c>
      <c r="S149" s="161">
        <v>0</v>
      </c>
      <c r="T149" s="162">
        <f t="shared" si="3"/>
        <v>0</v>
      </c>
      <c r="AR149" s="163" t="s">
        <v>8023</v>
      </c>
      <c r="AT149" s="163" t="s">
        <v>5826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7983</v>
      </c>
      <c r="BM149" s="163" t="s">
        <v>3769</v>
      </c>
    </row>
    <row r="150" spans="2:65" s="1" customFormat="1" ht="16.5" customHeight="1">
      <c r="B150" s="151"/>
      <c r="C150" s="189" t="s">
        <v>5795</v>
      </c>
      <c r="D150" s="189" t="s">
        <v>5826</v>
      </c>
      <c r="E150" s="190" t="s">
        <v>3770</v>
      </c>
      <c r="F150" s="191" t="s">
        <v>3771</v>
      </c>
      <c r="G150" s="192" t="s">
        <v>5897</v>
      </c>
      <c r="H150" s="193">
        <v>8</v>
      </c>
      <c r="I150" s="194"/>
      <c r="J150" s="195">
        <f t="shared" si="0"/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2.5000000000000001E-4</v>
      </c>
      <c r="R150" s="161">
        <f t="shared" si="2"/>
        <v>2E-3</v>
      </c>
      <c r="S150" s="161">
        <v>0</v>
      </c>
      <c r="T150" s="162">
        <f t="shared" si="3"/>
        <v>0</v>
      </c>
      <c r="AR150" s="163" t="s">
        <v>8023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7983</v>
      </c>
      <c r="BM150" s="163" t="s">
        <v>3772</v>
      </c>
    </row>
    <row r="151" spans="2:65" s="1" customFormat="1" ht="16.5" customHeight="1">
      <c r="B151" s="151"/>
      <c r="C151" s="189" t="s">
        <v>7597</v>
      </c>
      <c r="D151" s="189" t="s">
        <v>5826</v>
      </c>
      <c r="E151" s="190" t="s">
        <v>3773</v>
      </c>
      <c r="F151" s="191" t="s">
        <v>3774</v>
      </c>
      <c r="G151" s="192" t="s">
        <v>5897</v>
      </c>
      <c r="H151" s="193">
        <v>2</v>
      </c>
      <c r="I151" s="194"/>
      <c r="J151" s="195">
        <f t="shared" si="0"/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 t="shared" si="1"/>
        <v>0</v>
      </c>
      <c r="Q151" s="161">
        <v>2.5000000000000001E-4</v>
      </c>
      <c r="R151" s="161">
        <f t="shared" si="2"/>
        <v>5.0000000000000001E-4</v>
      </c>
      <c r="S151" s="161">
        <v>0</v>
      </c>
      <c r="T151" s="162">
        <f t="shared" si="3"/>
        <v>0</v>
      </c>
      <c r="AR151" s="163" t="s">
        <v>8023</v>
      </c>
      <c r="AT151" s="163" t="s">
        <v>5826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7983</v>
      </c>
      <c r="BM151" s="163" t="s">
        <v>3775</v>
      </c>
    </row>
    <row r="152" spans="2:65" s="1" customFormat="1" ht="24" customHeight="1">
      <c r="B152" s="151"/>
      <c r="C152" s="152" t="s">
        <v>5804</v>
      </c>
      <c r="D152" s="152" t="s">
        <v>7978</v>
      </c>
      <c r="E152" s="153" t="s">
        <v>3776</v>
      </c>
      <c r="F152" s="154" t="s">
        <v>3777</v>
      </c>
      <c r="G152" s="155" t="s">
        <v>5897</v>
      </c>
      <c r="H152" s="156">
        <v>3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7983</v>
      </c>
      <c r="BM152" s="163" t="s">
        <v>3778</v>
      </c>
    </row>
    <row r="153" spans="2:65" s="1" customFormat="1" ht="24" customHeight="1">
      <c r="B153" s="151"/>
      <c r="C153" s="189" t="s">
        <v>5809</v>
      </c>
      <c r="D153" s="189" t="s">
        <v>5826</v>
      </c>
      <c r="E153" s="190" t="s">
        <v>3779</v>
      </c>
      <c r="F153" s="191" t="s">
        <v>3780</v>
      </c>
      <c r="G153" s="192" t="s">
        <v>5985</v>
      </c>
      <c r="H153" s="193">
        <v>1</v>
      </c>
      <c r="I153" s="194"/>
      <c r="J153" s="195">
        <f t="shared" si="0"/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 t="shared" si="1"/>
        <v>0</v>
      </c>
      <c r="Q153" s="161">
        <v>3.3999999999999998E-3</v>
      </c>
      <c r="R153" s="161">
        <f t="shared" si="2"/>
        <v>3.3999999999999998E-3</v>
      </c>
      <c r="S153" s="161">
        <v>0</v>
      </c>
      <c r="T153" s="162">
        <f t="shared" si="3"/>
        <v>0</v>
      </c>
      <c r="AR153" s="163" t="s">
        <v>5899</v>
      </c>
      <c r="AT153" s="163" t="s">
        <v>5826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3781</v>
      </c>
    </row>
    <row r="154" spans="2:65" s="1" customFormat="1" ht="24" customHeight="1">
      <c r="B154" s="151"/>
      <c r="C154" s="189" t="s">
        <v>5813</v>
      </c>
      <c r="D154" s="189" t="s">
        <v>5826</v>
      </c>
      <c r="E154" s="190" t="s">
        <v>3782</v>
      </c>
      <c r="F154" s="191" t="s">
        <v>3783</v>
      </c>
      <c r="G154" s="192" t="s">
        <v>5985</v>
      </c>
      <c r="H154" s="193">
        <v>1</v>
      </c>
      <c r="I154" s="194"/>
      <c r="J154" s="195">
        <f t="shared" si="0"/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 t="shared" si="1"/>
        <v>0</v>
      </c>
      <c r="Q154" s="161">
        <v>3.3999999999999998E-3</v>
      </c>
      <c r="R154" s="161">
        <f t="shared" si="2"/>
        <v>3.3999999999999998E-3</v>
      </c>
      <c r="S154" s="161">
        <v>0</v>
      </c>
      <c r="T154" s="162">
        <f t="shared" si="3"/>
        <v>0</v>
      </c>
      <c r="AR154" s="163" t="s">
        <v>5899</v>
      </c>
      <c r="AT154" s="163" t="s">
        <v>5826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3784</v>
      </c>
    </row>
    <row r="155" spans="2:65" s="1" customFormat="1" ht="24" customHeight="1">
      <c r="B155" s="151"/>
      <c r="C155" s="152" t="s">
        <v>5819</v>
      </c>
      <c r="D155" s="152" t="s">
        <v>7978</v>
      </c>
      <c r="E155" s="153" t="s">
        <v>3785</v>
      </c>
      <c r="F155" s="154" t="s">
        <v>3786</v>
      </c>
      <c r="G155" s="155" t="s">
        <v>5897</v>
      </c>
      <c r="H155" s="156">
        <v>26</v>
      </c>
      <c r="I155" s="157"/>
      <c r="J155" s="158">
        <f t="shared" si="0"/>
        <v>0</v>
      </c>
      <c r="K155" s="154" t="s">
        <v>5841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4.0000000000000002E-4</v>
      </c>
      <c r="R155" s="161">
        <f t="shared" si="2"/>
        <v>1.0400000000000001E-2</v>
      </c>
      <c r="S155" s="161">
        <v>0</v>
      </c>
      <c r="T155" s="162">
        <f t="shared" si="3"/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7983</v>
      </c>
      <c r="BM155" s="163" t="s">
        <v>3787</v>
      </c>
    </row>
    <row r="156" spans="2:65" s="1" customFormat="1" ht="16.5" customHeight="1">
      <c r="B156" s="151"/>
      <c r="C156" s="189" t="s">
        <v>5825</v>
      </c>
      <c r="D156" s="189" t="s">
        <v>5826</v>
      </c>
      <c r="E156" s="190" t="s">
        <v>3788</v>
      </c>
      <c r="F156" s="191" t="s">
        <v>3789</v>
      </c>
      <c r="G156" s="192" t="s">
        <v>5897</v>
      </c>
      <c r="H156" s="193">
        <v>26</v>
      </c>
      <c r="I156" s="194"/>
      <c r="J156" s="195">
        <f t="shared" si="0"/>
        <v>0</v>
      </c>
      <c r="K156" s="191" t="s">
        <v>5841</v>
      </c>
      <c r="L156" s="196"/>
      <c r="M156" s="197" t="s">
        <v>7590</v>
      </c>
      <c r="N156" s="198" t="s">
        <v>7629</v>
      </c>
      <c r="O156" s="54"/>
      <c r="P156" s="161">
        <f t="shared" si="1"/>
        <v>0</v>
      </c>
      <c r="Q156" s="161">
        <v>9.6000000000000002E-2</v>
      </c>
      <c r="R156" s="161">
        <f t="shared" si="2"/>
        <v>2.496</v>
      </c>
      <c r="S156" s="161">
        <v>0</v>
      </c>
      <c r="T156" s="162">
        <f t="shared" si="3"/>
        <v>0</v>
      </c>
      <c r="AR156" s="163" t="s">
        <v>8023</v>
      </c>
      <c r="AT156" s="163" t="s">
        <v>5826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7983</v>
      </c>
      <c r="BM156" s="163" t="s">
        <v>3790</v>
      </c>
    </row>
    <row r="157" spans="2:65" s="1" customFormat="1" ht="24" customHeight="1">
      <c r="B157" s="151"/>
      <c r="C157" s="152" t="s">
        <v>7596</v>
      </c>
      <c r="D157" s="152" t="s">
        <v>7978</v>
      </c>
      <c r="E157" s="153" t="s">
        <v>3791</v>
      </c>
      <c r="F157" s="154" t="s">
        <v>3792</v>
      </c>
      <c r="G157" s="155" t="s">
        <v>5863</v>
      </c>
      <c r="H157" s="156">
        <v>70</v>
      </c>
      <c r="I157" s="157"/>
      <c r="J157" s="158">
        <f t="shared" si="0"/>
        <v>0</v>
      </c>
      <c r="K157" s="154" t="s">
        <v>6065</v>
      </c>
      <c r="L157" s="31"/>
      <c r="M157" s="159" t="s">
        <v>7590</v>
      </c>
      <c r="N157" s="160" t="s">
        <v>7629</v>
      </c>
      <c r="O157" s="54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7983</v>
      </c>
      <c r="BM157" s="163" t="s">
        <v>3793</v>
      </c>
    </row>
    <row r="158" spans="2:65" s="1" customFormat="1" ht="16.5" customHeight="1">
      <c r="B158" s="151"/>
      <c r="C158" s="189" t="s">
        <v>5838</v>
      </c>
      <c r="D158" s="189" t="s">
        <v>5826</v>
      </c>
      <c r="E158" s="190" t="s">
        <v>3794</v>
      </c>
      <c r="F158" s="191" t="s">
        <v>3795</v>
      </c>
      <c r="G158" s="192" t="s">
        <v>5897</v>
      </c>
      <c r="H158" s="193">
        <v>29</v>
      </c>
      <c r="I158" s="194"/>
      <c r="J158" s="195">
        <f t="shared" si="0"/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1.0000000000000001E-5</v>
      </c>
      <c r="R158" s="161">
        <f t="shared" si="2"/>
        <v>2.9E-4</v>
      </c>
      <c r="S158" s="161">
        <v>0</v>
      </c>
      <c r="T158" s="162">
        <f t="shared" si="3"/>
        <v>0</v>
      </c>
      <c r="AR158" s="163" t="s">
        <v>8023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7983</v>
      </c>
      <c r="BM158" s="163" t="s">
        <v>3796</v>
      </c>
    </row>
    <row r="159" spans="2:65" s="12" customFormat="1">
      <c r="B159" s="165"/>
      <c r="D159" s="166" t="s">
        <v>7985</v>
      </c>
      <c r="E159" s="167" t="s">
        <v>7590</v>
      </c>
      <c r="F159" s="168" t="s">
        <v>2363</v>
      </c>
      <c r="H159" s="169">
        <v>29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7620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89" t="s">
        <v>5844</v>
      </c>
      <c r="D160" s="189" t="s">
        <v>5826</v>
      </c>
      <c r="E160" s="190" t="s">
        <v>3798</v>
      </c>
      <c r="F160" s="191" t="s">
        <v>3799</v>
      </c>
      <c r="G160" s="192" t="s">
        <v>5863</v>
      </c>
      <c r="H160" s="193">
        <v>210</v>
      </c>
      <c r="I160" s="194"/>
      <c r="J160" s="195">
        <f>ROUND(I160*H160,2)</f>
        <v>0</v>
      </c>
      <c r="K160" s="191" t="s">
        <v>6065</v>
      </c>
      <c r="L160" s="196"/>
      <c r="M160" s="197" t="s">
        <v>7590</v>
      </c>
      <c r="N160" s="198" t="s">
        <v>7629</v>
      </c>
      <c r="O160" s="54"/>
      <c r="P160" s="161">
        <f>O160*H160</f>
        <v>0</v>
      </c>
      <c r="Q160" s="161">
        <v>4.0000000000000003E-5</v>
      </c>
      <c r="R160" s="161">
        <f>Q160*H160</f>
        <v>8.4000000000000012E-3</v>
      </c>
      <c r="S160" s="161">
        <v>0</v>
      </c>
      <c r="T160" s="162">
        <f>S160*H160</f>
        <v>0</v>
      </c>
      <c r="AR160" s="163" t="s">
        <v>8023</v>
      </c>
      <c r="AT160" s="163" t="s">
        <v>5826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3800</v>
      </c>
    </row>
    <row r="161" spans="2:65" s="1" customFormat="1" ht="24" customHeight="1">
      <c r="B161" s="151"/>
      <c r="C161" s="189" t="s">
        <v>5850</v>
      </c>
      <c r="D161" s="189" t="s">
        <v>5826</v>
      </c>
      <c r="E161" s="190" t="s">
        <v>3801</v>
      </c>
      <c r="F161" s="191" t="s">
        <v>3802</v>
      </c>
      <c r="G161" s="192" t="s">
        <v>5863</v>
      </c>
      <c r="H161" s="193">
        <v>70</v>
      </c>
      <c r="I161" s="194"/>
      <c r="J161" s="195">
        <f>ROUND(I161*H161,2)</f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>O161*H161</f>
        <v>0</v>
      </c>
      <c r="Q161" s="161">
        <v>1.5E-3</v>
      </c>
      <c r="R161" s="161">
        <f>Q161*H161</f>
        <v>0.105</v>
      </c>
      <c r="S161" s="161">
        <v>0</v>
      </c>
      <c r="T161" s="162">
        <f>S161*H161</f>
        <v>0</v>
      </c>
      <c r="AR161" s="163" t="s">
        <v>5899</v>
      </c>
      <c r="AT161" s="163" t="s">
        <v>5826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5804</v>
      </c>
      <c r="BM161" s="163" t="s">
        <v>3803</v>
      </c>
    </row>
    <row r="162" spans="2:65" s="11" customFormat="1" ht="22.9" customHeight="1">
      <c r="B162" s="138"/>
      <c r="D162" s="139" t="s">
        <v>7663</v>
      </c>
      <c r="E162" s="149" t="s">
        <v>7054</v>
      </c>
      <c r="F162" s="149" t="s">
        <v>7055</v>
      </c>
      <c r="I162" s="141"/>
      <c r="J162" s="150">
        <f>BK162</f>
        <v>0</v>
      </c>
      <c r="L162" s="138"/>
      <c r="M162" s="143"/>
      <c r="N162" s="144"/>
      <c r="O162" s="144"/>
      <c r="P162" s="145">
        <f>P163</f>
        <v>0</v>
      </c>
      <c r="Q162" s="144"/>
      <c r="R162" s="145">
        <f>R163</f>
        <v>0</v>
      </c>
      <c r="S162" s="144"/>
      <c r="T162" s="146">
        <f>T163</f>
        <v>0</v>
      </c>
      <c r="AR162" s="139" t="s">
        <v>7671</v>
      </c>
      <c r="AT162" s="147" t="s">
        <v>7663</v>
      </c>
      <c r="AU162" s="147" t="s">
        <v>7671</v>
      </c>
      <c r="AY162" s="139" t="s">
        <v>7977</v>
      </c>
      <c r="BK162" s="148">
        <f>BK163</f>
        <v>0</v>
      </c>
    </row>
    <row r="163" spans="2:65" s="1" customFormat="1" ht="24" customHeight="1">
      <c r="B163" s="151"/>
      <c r="C163" s="152" t="s">
        <v>5854</v>
      </c>
      <c r="D163" s="152" t="s">
        <v>7978</v>
      </c>
      <c r="E163" s="153" t="s">
        <v>3804</v>
      </c>
      <c r="F163" s="154" t="s">
        <v>3805</v>
      </c>
      <c r="G163" s="155" t="s">
        <v>5816</v>
      </c>
      <c r="H163" s="156">
        <v>30.943000000000001</v>
      </c>
      <c r="I163" s="157"/>
      <c r="J163" s="158">
        <f>ROUND(I163*H163,2)</f>
        <v>0</v>
      </c>
      <c r="K163" s="154" t="s">
        <v>7982</v>
      </c>
      <c r="L163" s="31"/>
      <c r="M163" s="201" t="s">
        <v>7590</v>
      </c>
      <c r="N163" s="202" t="s">
        <v>7629</v>
      </c>
      <c r="O163" s="203"/>
      <c r="P163" s="204">
        <f>O163*H163</f>
        <v>0</v>
      </c>
      <c r="Q163" s="204">
        <v>0</v>
      </c>
      <c r="R163" s="204">
        <f>Q163*H163</f>
        <v>0</v>
      </c>
      <c r="S163" s="204">
        <v>0</v>
      </c>
      <c r="T163" s="205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3806</v>
      </c>
    </row>
    <row r="164" spans="2:65" s="1" customFormat="1" ht="6.95" customHeight="1">
      <c r="B164" s="43"/>
      <c r="C164" s="44"/>
      <c r="D164" s="44"/>
      <c r="E164" s="44"/>
      <c r="F164" s="44"/>
      <c r="G164" s="44"/>
      <c r="H164" s="44"/>
      <c r="I164" s="112"/>
      <c r="J164" s="44"/>
      <c r="K164" s="44"/>
      <c r="L164" s="31"/>
    </row>
  </sheetData>
  <autoFilter ref="C124:K163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1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7865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4147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2364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ROUND(J124,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ROUND((SUM(BE124:BE140)),  2)</f>
        <v>0</v>
      </c>
      <c r="I35" s="103">
        <v>0.21</v>
      </c>
      <c r="J35" s="102">
        <f>ROUND(((SUM(BE124:BE140))*I35),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ROUND((SUM(BF124:BF140)),  2)</f>
        <v>0</v>
      </c>
      <c r="I36" s="103">
        <v>0.15</v>
      </c>
      <c r="J36" s="102">
        <f>ROUND(((SUM(BF124:BF140))*I36),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ROUND((SUM(BG124:BG140)),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ROUND((SUM(BH124:BH140)),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ROUND((SUM(BI124:BI140)),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4147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SO_17.6 - Odvodnění areálu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J124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J125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J126</f>
        <v>0</v>
      </c>
      <c r="L100" s="123"/>
    </row>
    <row r="101" spans="2:47" s="9" customFormat="1" ht="19.899999999999999" customHeight="1">
      <c r="B101" s="123"/>
      <c r="D101" s="124" t="s">
        <v>5162</v>
      </c>
      <c r="E101" s="125"/>
      <c r="F101" s="125"/>
      <c r="G101" s="125"/>
      <c r="H101" s="125"/>
      <c r="I101" s="126"/>
      <c r="J101" s="127">
        <f>J129</f>
        <v>0</v>
      </c>
      <c r="L101" s="123"/>
    </row>
    <row r="102" spans="2:47" s="9" customFormat="1" ht="19.899999999999999" customHeight="1">
      <c r="B102" s="123"/>
      <c r="D102" s="124" t="s">
        <v>6003</v>
      </c>
      <c r="E102" s="125"/>
      <c r="F102" s="125"/>
      <c r="G102" s="125"/>
      <c r="H102" s="125"/>
      <c r="I102" s="126"/>
      <c r="J102" s="127">
        <f>J135</f>
        <v>0</v>
      </c>
      <c r="L102" s="123"/>
    </row>
    <row r="103" spans="2:47" s="1" customFormat="1" ht="21.75" customHeight="1">
      <c r="B103" s="31"/>
      <c r="I103" s="94"/>
      <c r="L103" s="31"/>
    </row>
    <row r="104" spans="2:47" s="1" customFormat="1" ht="6.95" customHeight="1">
      <c r="B104" s="43"/>
      <c r="C104" s="44"/>
      <c r="D104" s="44"/>
      <c r="E104" s="44"/>
      <c r="F104" s="44"/>
      <c r="G104" s="44"/>
      <c r="H104" s="44"/>
      <c r="I104" s="112"/>
      <c r="J104" s="44"/>
      <c r="K104" s="44"/>
      <c r="L104" s="31"/>
    </row>
    <row r="108" spans="2:47" s="1" customFormat="1" ht="6.95" customHeight="1">
      <c r="B108" s="45"/>
      <c r="C108" s="46"/>
      <c r="D108" s="46"/>
      <c r="E108" s="46"/>
      <c r="F108" s="46"/>
      <c r="G108" s="46"/>
      <c r="H108" s="46"/>
      <c r="I108" s="113"/>
      <c r="J108" s="46"/>
      <c r="K108" s="46"/>
      <c r="L108" s="31"/>
    </row>
    <row r="109" spans="2:47" s="1" customFormat="1" ht="24.95" customHeight="1">
      <c r="B109" s="31"/>
      <c r="C109" s="20" t="s">
        <v>7962</v>
      </c>
      <c r="I109" s="94"/>
      <c r="L109" s="31"/>
    </row>
    <row r="110" spans="2:47" s="1" customFormat="1" ht="6.95" customHeight="1">
      <c r="B110" s="31"/>
      <c r="I110" s="94"/>
      <c r="L110" s="31"/>
    </row>
    <row r="111" spans="2:47" s="1" customFormat="1" ht="12" customHeight="1">
      <c r="B111" s="31"/>
      <c r="C111" s="26" t="s">
        <v>7605</v>
      </c>
      <c r="I111" s="94"/>
      <c r="L111" s="31"/>
    </row>
    <row r="112" spans="2:47" s="1" customFormat="1" ht="16.5" customHeight="1">
      <c r="B112" s="31"/>
      <c r="E112" s="346" t="str">
        <f>E7</f>
        <v>Skupinový vodovod Brandýsko</v>
      </c>
      <c r="F112" s="347"/>
      <c r="G112" s="347"/>
      <c r="H112" s="347"/>
      <c r="I112" s="94"/>
      <c r="L112" s="31"/>
    </row>
    <row r="113" spans="2:65" ht="12" customHeight="1">
      <c r="B113" s="19"/>
      <c r="C113" s="26" t="s">
        <v>7948</v>
      </c>
      <c r="L113" s="19"/>
    </row>
    <row r="114" spans="2:65" s="1" customFormat="1" ht="16.5" customHeight="1">
      <c r="B114" s="31"/>
      <c r="E114" s="346" t="s">
        <v>4147</v>
      </c>
      <c r="F114" s="345"/>
      <c r="G114" s="345"/>
      <c r="H114" s="345"/>
      <c r="I114" s="94"/>
      <c r="L114" s="31"/>
    </row>
    <row r="115" spans="2:65" s="1" customFormat="1" ht="12" customHeight="1">
      <c r="B115" s="31"/>
      <c r="C115" s="26" t="s">
        <v>7950</v>
      </c>
      <c r="I115" s="94"/>
      <c r="L115" s="31"/>
    </row>
    <row r="116" spans="2:65" s="1" customFormat="1" ht="16.5" customHeight="1">
      <c r="B116" s="31"/>
      <c r="E116" s="336" t="str">
        <f>E11</f>
        <v>SO_17.6 - Odvodnění areálu</v>
      </c>
      <c r="F116" s="345"/>
      <c r="G116" s="345"/>
      <c r="H116" s="345"/>
      <c r="I116" s="94"/>
      <c r="L116" s="31"/>
    </row>
    <row r="117" spans="2:65" s="1" customFormat="1" ht="6.95" customHeight="1">
      <c r="B117" s="31"/>
      <c r="I117" s="94"/>
      <c r="L117" s="31"/>
    </row>
    <row r="118" spans="2:65" s="1" customFormat="1" ht="12" customHeight="1">
      <c r="B118" s="31"/>
      <c r="C118" s="26" t="s">
        <v>7609</v>
      </c>
      <c r="F118" s="24" t="str">
        <f>F14</f>
        <v xml:space="preserve"> </v>
      </c>
      <c r="I118" s="95" t="s">
        <v>7611</v>
      </c>
      <c r="J118" s="51" t="str">
        <f>IF(J14="","",J14)</f>
        <v>13. 3. 2019</v>
      </c>
      <c r="L118" s="31"/>
    </row>
    <row r="119" spans="2:65" s="1" customFormat="1" ht="6.95" customHeight="1">
      <c r="B119" s="31"/>
      <c r="I119" s="94"/>
      <c r="L119" s="31"/>
    </row>
    <row r="120" spans="2:65" s="1" customFormat="1" ht="15.2" customHeight="1">
      <c r="B120" s="31"/>
      <c r="C120" s="26" t="s">
        <v>7613</v>
      </c>
      <c r="F120" s="24" t="str">
        <f>E17</f>
        <v xml:space="preserve"> </v>
      </c>
      <c r="I120" s="95" t="s">
        <v>7618</v>
      </c>
      <c r="J120" s="29" t="str">
        <f>E23</f>
        <v>Ing. Martin Herman</v>
      </c>
      <c r="L120" s="31"/>
    </row>
    <row r="121" spans="2:65" s="1" customFormat="1" ht="27.95" customHeight="1">
      <c r="B121" s="31"/>
      <c r="C121" s="26" t="s">
        <v>7616</v>
      </c>
      <c r="F121" s="24" t="str">
        <f>IF(E20="","",E20)</f>
        <v>Vyplň údaj</v>
      </c>
      <c r="I121" s="95" t="s">
        <v>7621</v>
      </c>
      <c r="J121" s="29" t="str">
        <f>E26</f>
        <v>VIS s.r.o. Hradec Králové</v>
      </c>
      <c r="L121" s="31"/>
    </row>
    <row r="122" spans="2:65" s="1" customFormat="1" ht="10.35" customHeight="1">
      <c r="B122" s="31"/>
      <c r="I122" s="94"/>
      <c r="L122" s="31"/>
    </row>
    <row r="123" spans="2:65" s="10" customFormat="1" ht="29.25" customHeight="1">
      <c r="B123" s="128"/>
      <c r="C123" s="129" t="s">
        <v>7963</v>
      </c>
      <c r="D123" s="130" t="s">
        <v>7649</v>
      </c>
      <c r="E123" s="130" t="s">
        <v>7645</v>
      </c>
      <c r="F123" s="130" t="s">
        <v>7646</v>
      </c>
      <c r="G123" s="130" t="s">
        <v>7964</v>
      </c>
      <c r="H123" s="130" t="s">
        <v>7965</v>
      </c>
      <c r="I123" s="131" t="s">
        <v>7966</v>
      </c>
      <c r="J123" s="132" t="s">
        <v>7954</v>
      </c>
      <c r="K123" s="133" t="s">
        <v>7967</v>
      </c>
      <c r="L123" s="128"/>
      <c r="M123" s="57" t="s">
        <v>7590</v>
      </c>
      <c r="N123" s="58" t="s">
        <v>7628</v>
      </c>
      <c r="O123" s="58" t="s">
        <v>7968</v>
      </c>
      <c r="P123" s="58" t="s">
        <v>7969</v>
      </c>
      <c r="Q123" s="58" t="s">
        <v>7970</v>
      </c>
      <c r="R123" s="58" t="s">
        <v>7971</v>
      </c>
      <c r="S123" s="58" t="s">
        <v>7972</v>
      </c>
      <c r="T123" s="59" t="s">
        <v>7973</v>
      </c>
    </row>
    <row r="124" spans="2:65" s="1" customFormat="1" ht="22.9" customHeight="1">
      <c r="B124" s="31"/>
      <c r="C124" s="62" t="s">
        <v>7974</v>
      </c>
      <c r="I124" s="94"/>
      <c r="J124" s="134">
        <f>BK124</f>
        <v>0</v>
      </c>
      <c r="L124" s="31"/>
      <c r="M124" s="60"/>
      <c r="N124" s="52"/>
      <c r="O124" s="52"/>
      <c r="P124" s="135">
        <f>P125</f>
        <v>0</v>
      </c>
      <c r="Q124" s="52"/>
      <c r="R124" s="135">
        <f>R125</f>
        <v>9.2026559999999993</v>
      </c>
      <c r="S124" s="52"/>
      <c r="T124" s="136">
        <f>T125</f>
        <v>10.569999999999999</v>
      </c>
      <c r="AT124" s="16" t="s">
        <v>7663</v>
      </c>
      <c r="AU124" s="16" t="s">
        <v>7956</v>
      </c>
      <c r="BK124" s="137">
        <f>BK125</f>
        <v>0</v>
      </c>
    </row>
    <row r="125" spans="2:65" s="11" customFormat="1" ht="25.9" customHeight="1">
      <c r="B125" s="138"/>
      <c r="D125" s="139" t="s">
        <v>7663</v>
      </c>
      <c r="E125" s="140" t="s">
        <v>7975</v>
      </c>
      <c r="F125" s="140" t="s">
        <v>7976</v>
      </c>
      <c r="I125" s="141"/>
      <c r="J125" s="142">
        <f>BK125</f>
        <v>0</v>
      </c>
      <c r="L125" s="138"/>
      <c r="M125" s="143"/>
      <c r="N125" s="144"/>
      <c r="O125" s="144"/>
      <c r="P125" s="145">
        <f>P126+P129+P135</f>
        <v>0</v>
      </c>
      <c r="Q125" s="144"/>
      <c r="R125" s="145">
        <f>R126+R129+R135</f>
        <v>9.2026559999999993</v>
      </c>
      <c r="S125" s="144"/>
      <c r="T125" s="146">
        <f>T126+T129+T135</f>
        <v>10.569999999999999</v>
      </c>
      <c r="AR125" s="139" t="s">
        <v>7671</v>
      </c>
      <c r="AT125" s="147" t="s">
        <v>7663</v>
      </c>
      <c r="AU125" s="147" t="s">
        <v>7664</v>
      </c>
      <c r="AY125" s="139" t="s">
        <v>7977</v>
      </c>
      <c r="BK125" s="148">
        <f>BK126+BK129+BK135</f>
        <v>0</v>
      </c>
    </row>
    <row r="126" spans="2:65" s="11" customFormat="1" ht="22.9" customHeight="1">
      <c r="B126" s="138"/>
      <c r="D126" s="139" t="s">
        <v>7663</v>
      </c>
      <c r="E126" s="149" t="s">
        <v>7671</v>
      </c>
      <c r="F126" s="149" t="s">
        <v>7703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SUM(P127:P128)</f>
        <v>0</v>
      </c>
      <c r="Q126" s="144"/>
      <c r="R126" s="145">
        <f>SUM(R127:R128)</f>
        <v>0</v>
      </c>
      <c r="S126" s="144"/>
      <c r="T126" s="146">
        <f>SUM(T127:T128)</f>
        <v>0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SUM(BK127:BK128)</f>
        <v>0</v>
      </c>
    </row>
    <row r="127" spans="2:65" s="1" customFormat="1" ht="16.5" customHeight="1">
      <c r="B127" s="151"/>
      <c r="C127" s="152" t="s">
        <v>7671</v>
      </c>
      <c r="D127" s="152" t="s">
        <v>7978</v>
      </c>
      <c r="E127" s="153" t="s">
        <v>2365</v>
      </c>
      <c r="F127" s="154" t="s">
        <v>2366</v>
      </c>
      <c r="G127" s="155" t="s">
        <v>5783</v>
      </c>
      <c r="H127" s="156">
        <v>50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</v>
      </c>
      <c r="T127" s="162">
        <f>S127*H127</f>
        <v>0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2367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2368</v>
      </c>
      <c r="H128" s="169">
        <v>50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1" customFormat="1" ht="22.9" customHeight="1">
      <c r="B129" s="138"/>
      <c r="D129" s="139" t="s">
        <v>7663</v>
      </c>
      <c r="E129" s="149" t="s">
        <v>8027</v>
      </c>
      <c r="F129" s="149" t="s">
        <v>5191</v>
      </c>
      <c r="I129" s="141"/>
      <c r="J129" s="150">
        <f>BK129</f>
        <v>0</v>
      </c>
      <c r="L129" s="138"/>
      <c r="M129" s="143"/>
      <c r="N129" s="144"/>
      <c r="O129" s="144"/>
      <c r="P129" s="145">
        <f>SUM(P130:P134)</f>
        <v>0</v>
      </c>
      <c r="Q129" s="144"/>
      <c r="R129" s="145">
        <f>SUM(R130:R134)</f>
        <v>9.2026559999999993</v>
      </c>
      <c r="S129" s="144"/>
      <c r="T129" s="146">
        <f>SUM(T130:T134)</f>
        <v>10.569999999999999</v>
      </c>
      <c r="AR129" s="139" t="s">
        <v>7671</v>
      </c>
      <c r="AT129" s="147" t="s">
        <v>7663</v>
      </c>
      <c r="AU129" s="147" t="s">
        <v>7671</v>
      </c>
      <c r="AY129" s="139" t="s">
        <v>7977</v>
      </c>
      <c r="BK129" s="148">
        <f>SUM(BK130:BK134)</f>
        <v>0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2369</v>
      </c>
      <c r="F130" s="154" t="s">
        <v>2370</v>
      </c>
      <c r="G130" s="155" t="s">
        <v>5863</v>
      </c>
      <c r="H130" s="156">
        <v>25.7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0.11808</v>
      </c>
      <c r="R130" s="161">
        <f>Q130*H130</f>
        <v>3.034656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2371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2372</v>
      </c>
      <c r="H131" s="169">
        <v>25.7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7671</v>
      </c>
      <c r="AY131" s="167" t="s">
        <v>7977</v>
      </c>
    </row>
    <row r="132" spans="2:65" s="1" customFormat="1" ht="16.5" customHeight="1">
      <c r="B132" s="151"/>
      <c r="C132" s="189" t="s">
        <v>7991</v>
      </c>
      <c r="D132" s="189" t="s">
        <v>5826</v>
      </c>
      <c r="E132" s="190" t="s">
        <v>2373</v>
      </c>
      <c r="F132" s="191" t="s">
        <v>2374</v>
      </c>
      <c r="G132" s="192" t="s">
        <v>5863</v>
      </c>
      <c r="H132" s="193">
        <v>25.7</v>
      </c>
      <c r="I132" s="194"/>
      <c r="J132" s="195">
        <f>ROUND(I132*H132,2)</f>
        <v>0</v>
      </c>
      <c r="K132" s="191" t="s">
        <v>7982</v>
      </c>
      <c r="L132" s="196"/>
      <c r="M132" s="197" t="s">
        <v>7590</v>
      </c>
      <c r="N132" s="198" t="s">
        <v>7629</v>
      </c>
      <c r="O132" s="54"/>
      <c r="P132" s="161">
        <f>O132*H132</f>
        <v>0</v>
      </c>
      <c r="Q132" s="161">
        <v>0.24</v>
      </c>
      <c r="R132" s="161">
        <f>Q132*H132</f>
        <v>6.1679999999999993</v>
      </c>
      <c r="S132" s="161">
        <v>0</v>
      </c>
      <c r="T132" s="162">
        <f>S132*H132</f>
        <v>0</v>
      </c>
      <c r="AR132" s="163" t="s">
        <v>8023</v>
      </c>
      <c r="AT132" s="163" t="s">
        <v>5826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2375</v>
      </c>
    </row>
    <row r="133" spans="2:65" s="1" customFormat="1" ht="24" customHeight="1">
      <c r="B133" s="151"/>
      <c r="C133" s="152" t="s">
        <v>7983</v>
      </c>
      <c r="D133" s="152" t="s">
        <v>7978</v>
      </c>
      <c r="E133" s="153" t="s">
        <v>2376</v>
      </c>
      <c r="F133" s="154" t="s">
        <v>2377</v>
      </c>
      <c r="G133" s="155" t="s">
        <v>5863</v>
      </c>
      <c r="H133" s="156">
        <v>30.2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0.35</v>
      </c>
      <c r="T133" s="162">
        <f>S133*H133</f>
        <v>10.569999999999999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2378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2379</v>
      </c>
      <c r="H134" s="169">
        <v>30.2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7671</v>
      </c>
      <c r="AY134" s="167" t="s">
        <v>7977</v>
      </c>
    </row>
    <row r="135" spans="2:65" s="11" customFormat="1" ht="22.9" customHeight="1">
      <c r="B135" s="138"/>
      <c r="D135" s="139" t="s">
        <v>7663</v>
      </c>
      <c r="E135" s="149" t="s">
        <v>7060</v>
      </c>
      <c r="F135" s="149" t="s">
        <v>7061</v>
      </c>
      <c r="I135" s="141"/>
      <c r="J135" s="150">
        <f>BK135</f>
        <v>0</v>
      </c>
      <c r="L135" s="138"/>
      <c r="M135" s="143"/>
      <c r="N135" s="144"/>
      <c r="O135" s="144"/>
      <c r="P135" s="145">
        <f>SUM(P136:P140)</f>
        <v>0</v>
      </c>
      <c r="Q135" s="144"/>
      <c r="R135" s="145">
        <f>SUM(R136:R140)</f>
        <v>0</v>
      </c>
      <c r="S135" s="144"/>
      <c r="T135" s="146">
        <f>SUM(T136:T140)</f>
        <v>0</v>
      </c>
      <c r="AR135" s="139" t="s">
        <v>7671</v>
      </c>
      <c r="AT135" s="147" t="s">
        <v>7663</v>
      </c>
      <c r="AU135" s="147" t="s">
        <v>7671</v>
      </c>
      <c r="AY135" s="139" t="s">
        <v>7977</v>
      </c>
      <c r="BK135" s="148">
        <f>SUM(BK136:BK140)</f>
        <v>0</v>
      </c>
    </row>
    <row r="136" spans="2:65" s="1" customFormat="1" ht="16.5" customHeight="1">
      <c r="B136" s="151"/>
      <c r="C136" s="152" t="s">
        <v>8005</v>
      </c>
      <c r="D136" s="152" t="s">
        <v>7978</v>
      </c>
      <c r="E136" s="153" t="s">
        <v>2380</v>
      </c>
      <c r="F136" s="154" t="s">
        <v>2381</v>
      </c>
      <c r="G136" s="155" t="s">
        <v>5816</v>
      </c>
      <c r="H136" s="156">
        <v>10.57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2382</v>
      </c>
    </row>
    <row r="137" spans="2:65" s="1" customFormat="1" ht="24" customHeight="1">
      <c r="B137" s="151"/>
      <c r="C137" s="152" t="s">
        <v>8012</v>
      </c>
      <c r="D137" s="152" t="s">
        <v>7978</v>
      </c>
      <c r="E137" s="153" t="s">
        <v>2383</v>
      </c>
      <c r="F137" s="154" t="s">
        <v>2384</v>
      </c>
      <c r="G137" s="155" t="s">
        <v>5816</v>
      </c>
      <c r="H137" s="156">
        <v>169.12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2385</v>
      </c>
    </row>
    <row r="138" spans="2:65" s="12" customFormat="1">
      <c r="B138" s="165"/>
      <c r="D138" s="166" t="s">
        <v>7985</v>
      </c>
      <c r="F138" s="168" t="s">
        <v>2386</v>
      </c>
      <c r="H138" s="169">
        <v>169.12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7592</v>
      </c>
      <c r="AX138" s="12" t="s">
        <v>7671</v>
      </c>
      <c r="AY138" s="167" t="s">
        <v>7977</v>
      </c>
    </row>
    <row r="139" spans="2:65" s="1" customFormat="1" ht="24" customHeight="1">
      <c r="B139" s="151"/>
      <c r="C139" s="152" t="s">
        <v>8016</v>
      </c>
      <c r="D139" s="152" t="s">
        <v>7978</v>
      </c>
      <c r="E139" s="153" t="s">
        <v>2387</v>
      </c>
      <c r="F139" s="154" t="s">
        <v>2388</v>
      </c>
      <c r="G139" s="155" t="s">
        <v>5816</v>
      </c>
      <c r="H139" s="156">
        <v>10.57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2389</v>
      </c>
    </row>
    <row r="140" spans="2:65" s="1" customFormat="1" ht="24" customHeight="1">
      <c r="B140" s="151"/>
      <c r="C140" s="152" t="s">
        <v>8023</v>
      </c>
      <c r="D140" s="152" t="s">
        <v>7978</v>
      </c>
      <c r="E140" s="153" t="s">
        <v>6840</v>
      </c>
      <c r="F140" s="154" t="s">
        <v>6841</v>
      </c>
      <c r="G140" s="155" t="s">
        <v>5816</v>
      </c>
      <c r="H140" s="156">
        <v>10.57</v>
      </c>
      <c r="I140" s="157"/>
      <c r="J140" s="158">
        <f>ROUND(I140*H140,2)</f>
        <v>0</v>
      </c>
      <c r="K140" s="154" t="s">
        <v>7982</v>
      </c>
      <c r="L140" s="31"/>
      <c r="M140" s="201" t="s">
        <v>7590</v>
      </c>
      <c r="N140" s="202" t="s">
        <v>7629</v>
      </c>
      <c r="O140" s="203"/>
      <c r="P140" s="204">
        <f>O140*H140</f>
        <v>0</v>
      </c>
      <c r="Q140" s="204">
        <v>0</v>
      </c>
      <c r="R140" s="204">
        <f>Q140*H140</f>
        <v>0</v>
      </c>
      <c r="S140" s="204">
        <v>0</v>
      </c>
      <c r="T140" s="205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2390</v>
      </c>
    </row>
    <row r="141" spans="2:65" s="1" customFormat="1" ht="6.95" customHeight="1">
      <c r="B141" s="43"/>
      <c r="C141" s="44"/>
      <c r="D141" s="44"/>
      <c r="E141" s="44"/>
      <c r="F141" s="44"/>
      <c r="G141" s="44"/>
      <c r="H141" s="44"/>
      <c r="I141" s="112"/>
      <c r="J141" s="44"/>
      <c r="K141" s="44"/>
      <c r="L141" s="31"/>
    </row>
  </sheetData>
  <autoFilter ref="C123:K140"/>
  <mergeCells count="12">
    <mergeCell ref="L2:V2"/>
    <mergeCell ref="E85:H85"/>
    <mergeCell ref="E87:H87"/>
    <mergeCell ref="E89:H89"/>
    <mergeCell ref="E116:H116"/>
    <mergeCell ref="E114:H114"/>
    <mergeCell ref="E112:H112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44"/>
  <sheetViews>
    <sheetView showGridLines="0" workbookViewId="0">
      <selection activeCell="D26" sqref="D2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7868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2391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ROUND((SUM(BE124:BE243)),  2)</f>
        <v>0</v>
      </c>
      <c r="I33" s="103">
        <v>0.21</v>
      </c>
      <c r="J33" s="102">
        <f>ROUND(((SUM(BE124:BE243))*I33),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ROUND((SUM(BF124:BF243)),  2)</f>
        <v>0</v>
      </c>
      <c r="I34" s="103">
        <v>0.15</v>
      </c>
      <c r="J34" s="102">
        <f>ROUND(((SUM(BF124:BF243))*I34),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ROUND((SUM(BG124:BG243)),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ROUND((SUM(BH124:BH243)),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ROUND((SUM(BI124:BI243)),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SO_18 - Napojení stáv. studny S-2, propoj. řad ze studny S-2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J124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J125</f>
        <v>0</v>
      </c>
      <c r="L97" s="118"/>
    </row>
    <row r="98" spans="2:12" s="9" customFormat="1" ht="19.899999999999999" customHeight="1">
      <c r="B98" s="123"/>
      <c r="D98" s="124" t="s">
        <v>7958</v>
      </c>
      <c r="E98" s="125"/>
      <c r="F98" s="125"/>
      <c r="G98" s="125"/>
      <c r="H98" s="125"/>
      <c r="I98" s="126"/>
      <c r="J98" s="127">
        <f>J126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J196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J199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J209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J229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J234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J242</f>
        <v>0</v>
      </c>
      <c r="L104" s="123"/>
    </row>
    <row r="105" spans="2:12" s="1" customFormat="1" ht="21.75" customHeight="1">
      <c r="B105" s="31"/>
      <c r="I105" s="94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112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113"/>
      <c r="J110" s="46"/>
      <c r="K110" s="46"/>
      <c r="L110" s="31"/>
    </row>
    <row r="111" spans="2:12" s="1" customFormat="1" ht="24.95" customHeight="1">
      <c r="B111" s="31"/>
      <c r="C111" s="20" t="s">
        <v>7962</v>
      </c>
      <c r="I111" s="94"/>
      <c r="L111" s="31"/>
    </row>
    <row r="112" spans="2:12" s="1" customFormat="1" ht="6.95" customHeight="1">
      <c r="B112" s="31"/>
      <c r="I112" s="94"/>
      <c r="L112" s="31"/>
    </row>
    <row r="113" spans="2:65" s="1" customFormat="1" ht="12" customHeight="1">
      <c r="B113" s="31"/>
      <c r="C113" s="26" t="s">
        <v>7605</v>
      </c>
      <c r="I113" s="94"/>
      <c r="L113" s="31"/>
    </row>
    <row r="114" spans="2:65" s="1" customFormat="1" ht="16.5" customHeight="1">
      <c r="B114" s="31"/>
      <c r="E114" s="346" t="str">
        <f>E7</f>
        <v>Skupinový vodovod Brandýsko</v>
      </c>
      <c r="F114" s="347"/>
      <c r="G114" s="347"/>
      <c r="H114" s="347"/>
      <c r="I114" s="94"/>
      <c r="L114" s="31"/>
    </row>
    <row r="115" spans="2:65" s="1" customFormat="1" ht="12" customHeight="1">
      <c r="B115" s="31"/>
      <c r="C115" s="26" t="s">
        <v>7948</v>
      </c>
      <c r="I115" s="94"/>
      <c r="L115" s="31"/>
    </row>
    <row r="116" spans="2:65" s="1" customFormat="1" ht="16.5" customHeight="1">
      <c r="B116" s="31"/>
      <c r="E116" s="336" t="str">
        <f>E9</f>
        <v>SO_18 - Napojení stáv. studny S-2, propoj. řad ze studny S-2</v>
      </c>
      <c r="F116" s="345"/>
      <c r="G116" s="345"/>
      <c r="H116" s="345"/>
      <c r="I116" s="94"/>
      <c r="L116" s="31"/>
    </row>
    <row r="117" spans="2:65" s="1" customFormat="1" ht="6.95" customHeight="1">
      <c r="B117" s="31"/>
      <c r="I117" s="94"/>
      <c r="L117" s="31"/>
    </row>
    <row r="118" spans="2:65" s="1" customFormat="1" ht="12" customHeight="1">
      <c r="B118" s="31"/>
      <c r="C118" s="26" t="s">
        <v>7609</v>
      </c>
      <c r="F118" s="24" t="str">
        <f>F12</f>
        <v xml:space="preserve"> </v>
      </c>
      <c r="I118" s="95" t="s">
        <v>7611</v>
      </c>
      <c r="J118" s="51" t="str">
        <f>IF(J12="","",J12)</f>
        <v>13. 3. 2019</v>
      </c>
      <c r="L118" s="31"/>
    </row>
    <row r="119" spans="2:65" s="1" customFormat="1" ht="6.95" customHeight="1">
      <c r="B119" s="31"/>
      <c r="I119" s="94"/>
      <c r="L119" s="31"/>
    </row>
    <row r="120" spans="2:65" s="1" customFormat="1" ht="15.2" customHeight="1">
      <c r="B120" s="31"/>
      <c r="C120" s="26" t="s">
        <v>7613</v>
      </c>
      <c r="F120" s="24" t="str">
        <f>E15</f>
        <v xml:space="preserve"> </v>
      </c>
      <c r="I120" s="95" t="s">
        <v>7618</v>
      </c>
      <c r="J120" s="29" t="str">
        <f>E21</f>
        <v>Ing. Martin Herman</v>
      </c>
      <c r="L120" s="31"/>
    </row>
    <row r="121" spans="2:65" s="1" customFormat="1" ht="27.95" customHeight="1">
      <c r="B121" s="31"/>
      <c r="C121" s="26" t="s">
        <v>7616</v>
      </c>
      <c r="F121" s="24" t="str">
        <f>IF(E18="","",E18)</f>
        <v>Vyplň údaj</v>
      </c>
      <c r="I121" s="95" t="s">
        <v>7621</v>
      </c>
      <c r="J121" s="29" t="str">
        <f>E24</f>
        <v>VIS s.r.o. Hradec Králové</v>
      </c>
      <c r="L121" s="31"/>
    </row>
    <row r="122" spans="2:65" s="1" customFormat="1" ht="10.35" customHeight="1">
      <c r="B122" s="31"/>
      <c r="I122" s="94"/>
      <c r="L122" s="31"/>
    </row>
    <row r="123" spans="2:65" s="10" customFormat="1" ht="29.25" customHeight="1">
      <c r="B123" s="128"/>
      <c r="C123" s="129" t="s">
        <v>7963</v>
      </c>
      <c r="D123" s="130" t="s">
        <v>7649</v>
      </c>
      <c r="E123" s="130" t="s">
        <v>7645</v>
      </c>
      <c r="F123" s="130" t="s">
        <v>7646</v>
      </c>
      <c r="G123" s="130" t="s">
        <v>7964</v>
      </c>
      <c r="H123" s="130" t="s">
        <v>7965</v>
      </c>
      <c r="I123" s="131" t="s">
        <v>7966</v>
      </c>
      <c r="J123" s="132" t="s">
        <v>7954</v>
      </c>
      <c r="K123" s="133" t="s">
        <v>7967</v>
      </c>
      <c r="L123" s="128"/>
      <c r="M123" s="57" t="s">
        <v>7590</v>
      </c>
      <c r="N123" s="58" t="s">
        <v>7628</v>
      </c>
      <c r="O123" s="58" t="s">
        <v>7968</v>
      </c>
      <c r="P123" s="58" t="s">
        <v>7969</v>
      </c>
      <c r="Q123" s="58" t="s">
        <v>7970</v>
      </c>
      <c r="R123" s="58" t="s">
        <v>7971</v>
      </c>
      <c r="S123" s="58" t="s">
        <v>7972</v>
      </c>
      <c r="T123" s="59" t="s">
        <v>7973</v>
      </c>
    </row>
    <row r="124" spans="2:65" s="1" customFormat="1" ht="22.9" customHeight="1">
      <c r="B124" s="31"/>
      <c r="C124" s="62" t="s">
        <v>7974</v>
      </c>
      <c r="I124" s="94"/>
      <c r="J124" s="134">
        <f>BK124</f>
        <v>0</v>
      </c>
      <c r="L124" s="31"/>
      <c r="M124" s="60"/>
      <c r="N124" s="52"/>
      <c r="O124" s="52"/>
      <c r="P124" s="135">
        <f>P125</f>
        <v>0</v>
      </c>
      <c r="Q124" s="52"/>
      <c r="R124" s="135">
        <f>R125</f>
        <v>31.527090099999999</v>
      </c>
      <c r="S124" s="52"/>
      <c r="T124" s="136">
        <f>T125</f>
        <v>1.9014000000000002</v>
      </c>
      <c r="AT124" s="16" t="s">
        <v>7663</v>
      </c>
      <c r="AU124" s="16" t="s">
        <v>7956</v>
      </c>
      <c r="BK124" s="137">
        <f>BK125</f>
        <v>0</v>
      </c>
    </row>
    <row r="125" spans="2:65" s="11" customFormat="1" ht="25.9" customHeight="1">
      <c r="B125" s="138"/>
      <c r="D125" s="139" t="s">
        <v>7663</v>
      </c>
      <c r="E125" s="140" t="s">
        <v>7975</v>
      </c>
      <c r="F125" s="140" t="s">
        <v>7976</v>
      </c>
      <c r="I125" s="141"/>
      <c r="J125" s="142">
        <f>BK125</f>
        <v>0</v>
      </c>
      <c r="L125" s="138"/>
      <c r="M125" s="143"/>
      <c r="N125" s="144"/>
      <c r="O125" s="144"/>
      <c r="P125" s="145">
        <f>P126+P196+P199+P209+P229+P234+P242</f>
        <v>0</v>
      </c>
      <c r="Q125" s="144"/>
      <c r="R125" s="145">
        <f>R126+R196+R199+R209+R229+R234+R242</f>
        <v>31.527090099999999</v>
      </c>
      <c r="S125" s="144"/>
      <c r="T125" s="146">
        <f>T126+T196+T199+T209+T229+T234+T242</f>
        <v>1.9014000000000002</v>
      </c>
      <c r="AR125" s="139" t="s">
        <v>7671</v>
      </c>
      <c r="AT125" s="147" t="s">
        <v>7663</v>
      </c>
      <c r="AU125" s="147" t="s">
        <v>7664</v>
      </c>
      <c r="AY125" s="139" t="s">
        <v>7977</v>
      </c>
      <c r="BK125" s="148">
        <f>BK126+BK196+BK199+BK209+BK229+BK234+BK242</f>
        <v>0</v>
      </c>
    </row>
    <row r="126" spans="2:65" s="11" customFormat="1" ht="22.9" customHeight="1">
      <c r="B126" s="138"/>
      <c r="D126" s="139" t="s">
        <v>7663</v>
      </c>
      <c r="E126" s="149" t="s">
        <v>7671</v>
      </c>
      <c r="F126" s="149" t="s">
        <v>7703</v>
      </c>
      <c r="I126" s="141"/>
      <c r="J126" s="150">
        <f>BK126</f>
        <v>0</v>
      </c>
      <c r="L126" s="138"/>
      <c r="M126" s="143"/>
      <c r="N126" s="144"/>
      <c r="O126" s="144"/>
      <c r="P126" s="145">
        <f>SUM(P127:P195)</f>
        <v>0</v>
      </c>
      <c r="Q126" s="144"/>
      <c r="R126" s="145">
        <f>SUM(R127:R195)</f>
        <v>24.964105000000004</v>
      </c>
      <c r="S126" s="144"/>
      <c r="T126" s="146">
        <f>SUM(T127:T195)</f>
        <v>1.8378000000000001</v>
      </c>
      <c r="AR126" s="139" t="s">
        <v>7671</v>
      </c>
      <c r="AT126" s="147" t="s">
        <v>7663</v>
      </c>
      <c r="AU126" s="147" t="s">
        <v>7671</v>
      </c>
      <c r="AY126" s="139" t="s">
        <v>7977</v>
      </c>
      <c r="BK126" s="148">
        <f>SUM(BK127:BK195)</f>
        <v>0</v>
      </c>
    </row>
    <row r="127" spans="2:65" s="1" customFormat="1" ht="24" customHeight="1">
      <c r="B127" s="151"/>
      <c r="C127" s="152" t="s">
        <v>7671</v>
      </c>
      <c r="D127" s="152" t="s">
        <v>7978</v>
      </c>
      <c r="E127" s="153" t="s">
        <v>3840</v>
      </c>
      <c r="F127" s="154" t="s">
        <v>3841</v>
      </c>
      <c r="G127" s="155" t="s">
        <v>5783</v>
      </c>
      <c r="H127" s="156">
        <v>1.8</v>
      </c>
      <c r="I127" s="157"/>
      <c r="J127" s="158">
        <f>ROUND(I127*H127,2)</f>
        <v>0</v>
      </c>
      <c r="K127" s="154" t="s">
        <v>7982</v>
      </c>
      <c r="L127" s="31"/>
      <c r="M127" s="159" t="s">
        <v>7590</v>
      </c>
      <c r="N127" s="160" t="s">
        <v>7629</v>
      </c>
      <c r="O127" s="54"/>
      <c r="P127" s="161">
        <f>O127*H127</f>
        <v>0</v>
      </c>
      <c r="Q127" s="161">
        <v>0</v>
      </c>
      <c r="R127" s="161">
        <f>Q127*H127</f>
        <v>0</v>
      </c>
      <c r="S127" s="161">
        <v>0.5</v>
      </c>
      <c r="T127" s="162">
        <f>S127*H127</f>
        <v>0.9</v>
      </c>
      <c r="AR127" s="163" t="s">
        <v>7983</v>
      </c>
      <c r="AT127" s="163" t="s">
        <v>7978</v>
      </c>
      <c r="AU127" s="163" t="s">
        <v>7673</v>
      </c>
      <c r="AY127" s="16" t="s">
        <v>7977</v>
      </c>
      <c r="BE127" s="164">
        <f>IF(N127="základní",J127,0)</f>
        <v>0</v>
      </c>
      <c r="BF127" s="164">
        <f>IF(N127="snížená",J127,0)</f>
        <v>0</v>
      </c>
      <c r="BG127" s="164">
        <f>IF(N127="zákl. přenesená",J127,0)</f>
        <v>0</v>
      </c>
      <c r="BH127" s="164">
        <f>IF(N127="sníž. přenesená",J127,0)</f>
        <v>0</v>
      </c>
      <c r="BI127" s="164">
        <f>IF(N127="nulová",J127,0)</f>
        <v>0</v>
      </c>
      <c r="BJ127" s="16" t="s">
        <v>7671</v>
      </c>
      <c r="BK127" s="164">
        <f>ROUND(I127*H127,2)</f>
        <v>0</v>
      </c>
      <c r="BL127" s="16" t="s">
        <v>7983</v>
      </c>
      <c r="BM127" s="163" t="s">
        <v>6503</v>
      </c>
    </row>
    <row r="128" spans="2:65" s="12" customFormat="1">
      <c r="B128" s="165"/>
      <c r="D128" s="166" t="s">
        <v>7985</v>
      </c>
      <c r="E128" s="167" t="s">
        <v>7590</v>
      </c>
      <c r="F128" s="168" t="s">
        <v>2392</v>
      </c>
      <c r="H128" s="169">
        <v>1.8</v>
      </c>
      <c r="I128" s="170"/>
      <c r="L128" s="165"/>
      <c r="M128" s="171"/>
      <c r="N128" s="172"/>
      <c r="O128" s="172"/>
      <c r="P128" s="172"/>
      <c r="Q128" s="172"/>
      <c r="R128" s="172"/>
      <c r="S128" s="172"/>
      <c r="T128" s="173"/>
      <c r="AT128" s="167" t="s">
        <v>7985</v>
      </c>
      <c r="AU128" s="167" t="s">
        <v>7673</v>
      </c>
      <c r="AV128" s="12" t="s">
        <v>7673</v>
      </c>
      <c r="AW128" s="12" t="s">
        <v>7620</v>
      </c>
      <c r="AX128" s="12" t="s">
        <v>7671</v>
      </c>
      <c r="AY128" s="167" t="s">
        <v>7977</v>
      </c>
    </row>
    <row r="129" spans="2:65" s="1" customFormat="1" ht="24" customHeight="1">
      <c r="B129" s="151"/>
      <c r="C129" s="152" t="s">
        <v>7673</v>
      </c>
      <c r="D129" s="152" t="s">
        <v>7978</v>
      </c>
      <c r="E129" s="153" t="s">
        <v>4516</v>
      </c>
      <c r="F129" s="154" t="s">
        <v>4517</v>
      </c>
      <c r="G129" s="155" t="s">
        <v>5783</v>
      </c>
      <c r="H129" s="156">
        <v>1.8</v>
      </c>
      <c r="I129" s="157"/>
      <c r="J129" s="158">
        <f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>O129*H129</f>
        <v>0</v>
      </c>
      <c r="Q129" s="161">
        <v>0</v>
      </c>
      <c r="R129" s="161">
        <f>Q129*H129</f>
        <v>0</v>
      </c>
      <c r="S129" s="161">
        <v>0.32500000000000001</v>
      </c>
      <c r="T129" s="162">
        <f>S129*H129</f>
        <v>0.58500000000000008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>IF(N129="základní",J129,0)</f>
        <v>0</v>
      </c>
      <c r="BF129" s="164">
        <f>IF(N129="snížená",J129,0)</f>
        <v>0</v>
      </c>
      <c r="BG129" s="164">
        <f>IF(N129="zákl. přenesená",J129,0)</f>
        <v>0</v>
      </c>
      <c r="BH129" s="164">
        <f>IF(N129="sníž. přenesená",J129,0)</f>
        <v>0</v>
      </c>
      <c r="BI129" s="164">
        <f>IF(N129="nulová",J129,0)</f>
        <v>0</v>
      </c>
      <c r="BJ129" s="16" t="s">
        <v>7671</v>
      </c>
      <c r="BK129" s="164">
        <f>ROUND(I129*H129,2)</f>
        <v>0</v>
      </c>
      <c r="BL129" s="16" t="s">
        <v>7983</v>
      </c>
      <c r="BM129" s="163" t="s">
        <v>6507</v>
      </c>
    </row>
    <row r="130" spans="2:65" s="1" customFormat="1" ht="24" customHeight="1">
      <c r="B130" s="151"/>
      <c r="C130" s="152" t="s">
        <v>7991</v>
      </c>
      <c r="D130" s="152" t="s">
        <v>7978</v>
      </c>
      <c r="E130" s="153" t="s">
        <v>4519</v>
      </c>
      <c r="F130" s="154" t="s">
        <v>4520</v>
      </c>
      <c r="G130" s="155" t="s">
        <v>5783</v>
      </c>
      <c r="H130" s="156">
        <v>3.6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9.8000000000000004E-2</v>
      </c>
      <c r="T130" s="162">
        <f>S130*H130</f>
        <v>0.3528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6511</v>
      </c>
    </row>
    <row r="131" spans="2:65" s="1" customFormat="1" ht="24" customHeight="1">
      <c r="B131" s="151"/>
      <c r="C131" s="152" t="s">
        <v>7983</v>
      </c>
      <c r="D131" s="152" t="s">
        <v>7978</v>
      </c>
      <c r="E131" s="153" t="s">
        <v>7979</v>
      </c>
      <c r="F131" s="154" t="s">
        <v>7980</v>
      </c>
      <c r="G131" s="155" t="s">
        <v>7981</v>
      </c>
      <c r="H131" s="156">
        <v>120</v>
      </c>
      <c r="I131" s="157"/>
      <c r="J131" s="158">
        <f>ROUND(I131*H131,2)</f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>O131*H131</f>
        <v>0</v>
      </c>
      <c r="Q131" s="161">
        <v>0</v>
      </c>
      <c r="R131" s="161">
        <f>Q131*H131</f>
        <v>0</v>
      </c>
      <c r="S131" s="161">
        <v>0</v>
      </c>
      <c r="T131" s="162">
        <f>S131*H131</f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>IF(N131="základní",J131,0)</f>
        <v>0</v>
      </c>
      <c r="BF131" s="164">
        <f>IF(N131="snížená",J131,0)</f>
        <v>0</v>
      </c>
      <c r="BG131" s="164">
        <f>IF(N131="zákl. přenesená",J131,0)</f>
        <v>0</v>
      </c>
      <c r="BH131" s="164">
        <f>IF(N131="sníž. přenesená",J131,0)</f>
        <v>0</v>
      </c>
      <c r="BI131" s="164">
        <f>IF(N131="nulová",J131,0)</f>
        <v>0</v>
      </c>
      <c r="BJ131" s="16" t="s">
        <v>7671</v>
      </c>
      <c r="BK131" s="164">
        <f>ROUND(I131*H131,2)</f>
        <v>0</v>
      </c>
      <c r="BL131" s="16" t="s">
        <v>7983</v>
      </c>
      <c r="BM131" s="163" t="s">
        <v>7984</v>
      </c>
    </row>
    <row r="132" spans="2:65" s="12" customFormat="1">
      <c r="B132" s="165"/>
      <c r="D132" s="166" t="s">
        <v>7985</v>
      </c>
      <c r="E132" s="167" t="s">
        <v>7590</v>
      </c>
      <c r="F132" s="168" t="s">
        <v>4054</v>
      </c>
      <c r="H132" s="169">
        <v>120</v>
      </c>
      <c r="I132" s="170"/>
      <c r="L132" s="165"/>
      <c r="M132" s="171"/>
      <c r="N132" s="172"/>
      <c r="O132" s="172"/>
      <c r="P132" s="172"/>
      <c r="Q132" s="172"/>
      <c r="R132" s="172"/>
      <c r="S132" s="172"/>
      <c r="T132" s="173"/>
      <c r="AT132" s="167" t="s">
        <v>7985</v>
      </c>
      <c r="AU132" s="167" t="s">
        <v>7673</v>
      </c>
      <c r="AV132" s="12" t="s">
        <v>7673</v>
      </c>
      <c r="AW132" s="12" t="s">
        <v>7620</v>
      </c>
      <c r="AX132" s="12" t="s">
        <v>7671</v>
      </c>
      <c r="AY132" s="167" t="s">
        <v>7977</v>
      </c>
    </row>
    <row r="133" spans="2:65" s="1" customFormat="1" ht="24" customHeight="1">
      <c r="B133" s="151"/>
      <c r="C133" s="152" t="s">
        <v>8005</v>
      </c>
      <c r="D133" s="152" t="s">
        <v>7978</v>
      </c>
      <c r="E133" s="153" t="s">
        <v>7987</v>
      </c>
      <c r="F133" s="154" t="s">
        <v>7988</v>
      </c>
      <c r="G133" s="155" t="s">
        <v>7989</v>
      </c>
      <c r="H133" s="156">
        <v>5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7990</v>
      </c>
    </row>
    <row r="134" spans="2:65" s="1" customFormat="1" ht="16.5" customHeight="1">
      <c r="B134" s="151"/>
      <c r="C134" s="152" t="s">
        <v>8012</v>
      </c>
      <c r="D134" s="152" t="s">
        <v>7978</v>
      </c>
      <c r="E134" s="153" t="s">
        <v>3292</v>
      </c>
      <c r="F134" s="154" t="s">
        <v>3293</v>
      </c>
      <c r="G134" s="155" t="s">
        <v>5863</v>
      </c>
      <c r="H134" s="156">
        <v>1.5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3.6900000000000002E-2</v>
      </c>
      <c r="R134" s="161">
        <f>Q134*H134</f>
        <v>5.5350000000000003E-2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4055</v>
      </c>
    </row>
    <row r="135" spans="2:65" s="12" customFormat="1">
      <c r="B135" s="165"/>
      <c r="D135" s="166" t="s">
        <v>7985</v>
      </c>
      <c r="E135" s="167" t="s">
        <v>7590</v>
      </c>
      <c r="F135" s="168" t="s">
        <v>2393</v>
      </c>
      <c r="H135" s="169">
        <v>1.5</v>
      </c>
      <c r="I135" s="170"/>
      <c r="L135" s="165"/>
      <c r="M135" s="171"/>
      <c r="N135" s="172"/>
      <c r="O135" s="172"/>
      <c r="P135" s="172"/>
      <c r="Q135" s="172"/>
      <c r="R135" s="172"/>
      <c r="S135" s="172"/>
      <c r="T135" s="173"/>
      <c r="AT135" s="167" t="s">
        <v>7985</v>
      </c>
      <c r="AU135" s="167" t="s">
        <v>7673</v>
      </c>
      <c r="AV135" s="12" t="s">
        <v>7673</v>
      </c>
      <c r="AW135" s="12" t="s">
        <v>7620</v>
      </c>
      <c r="AX135" s="12" t="s">
        <v>7671</v>
      </c>
      <c r="AY135" s="167" t="s">
        <v>7977</v>
      </c>
    </row>
    <row r="136" spans="2:65" s="1" customFormat="1" ht="16.5" customHeight="1">
      <c r="B136" s="151"/>
      <c r="C136" s="152" t="s">
        <v>8016</v>
      </c>
      <c r="D136" s="152" t="s">
        <v>7978</v>
      </c>
      <c r="E136" s="153" t="s">
        <v>7992</v>
      </c>
      <c r="F136" s="154" t="s">
        <v>7993</v>
      </c>
      <c r="G136" s="155" t="s">
        <v>7994</v>
      </c>
      <c r="H136" s="156">
        <v>9.18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7995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2394</v>
      </c>
      <c r="H137" s="169">
        <v>9.18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7671</v>
      </c>
      <c r="AY137" s="167" t="s">
        <v>7977</v>
      </c>
    </row>
    <row r="138" spans="2:65" s="1" customFormat="1" ht="24" customHeight="1">
      <c r="B138" s="151"/>
      <c r="C138" s="152" t="s">
        <v>8023</v>
      </c>
      <c r="D138" s="152" t="s">
        <v>7978</v>
      </c>
      <c r="E138" s="153" t="s">
        <v>6536</v>
      </c>
      <c r="F138" s="154" t="s">
        <v>6537</v>
      </c>
      <c r="G138" s="155" t="s">
        <v>7994</v>
      </c>
      <c r="H138" s="156">
        <v>2.88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6538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2395</v>
      </c>
      <c r="H139" s="169">
        <v>2.88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8027</v>
      </c>
      <c r="D140" s="152" t="s">
        <v>7978</v>
      </c>
      <c r="E140" s="153" t="s">
        <v>7999</v>
      </c>
      <c r="F140" s="154" t="s">
        <v>8000</v>
      </c>
      <c r="G140" s="155" t="s">
        <v>7994</v>
      </c>
      <c r="H140" s="156">
        <v>12.96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8001</v>
      </c>
    </row>
    <row r="141" spans="2:65" s="14" customFormat="1">
      <c r="B141" s="182"/>
      <c r="D141" s="166" t="s">
        <v>7985</v>
      </c>
      <c r="E141" s="183" t="s">
        <v>7590</v>
      </c>
      <c r="F141" s="184" t="s">
        <v>4541</v>
      </c>
      <c r="H141" s="183" t="s">
        <v>7590</v>
      </c>
      <c r="I141" s="185"/>
      <c r="L141" s="182"/>
      <c r="M141" s="186"/>
      <c r="N141" s="187"/>
      <c r="O141" s="187"/>
      <c r="P141" s="187"/>
      <c r="Q141" s="187"/>
      <c r="R141" s="187"/>
      <c r="S141" s="187"/>
      <c r="T141" s="188"/>
      <c r="AT141" s="183" t="s">
        <v>7985</v>
      </c>
      <c r="AU141" s="183" t="s">
        <v>7673</v>
      </c>
      <c r="AV141" s="14" t="s">
        <v>7671</v>
      </c>
      <c r="AW141" s="14" t="s">
        <v>7620</v>
      </c>
      <c r="AX141" s="14" t="s">
        <v>7664</v>
      </c>
      <c r="AY141" s="183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2396</v>
      </c>
      <c r="H142" s="169">
        <v>12.96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" customFormat="1" ht="24" customHeight="1">
      <c r="B143" s="151"/>
      <c r="C143" s="152" t="s">
        <v>8032</v>
      </c>
      <c r="D143" s="152" t="s">
        <v>7978</v>
      </c>
      <c r="E143" s="153" t="s">
        <v>8006</v>
      </c>
      <c r="F143" s="154" t="s">
        <v>8007</v>
      </c>
      <c r="G143" s="155" t="s">
        <v>7994</v>
      </c>
      <c r="H143" s="156">
        <v>12.96</v>
      </c>
      <c r="I143" s="157"/>
      <c r="J143" s="158">
        <f>ROUND(I143*H143,2)</f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>O143*H143</f>
        <v>0</v>
      </c>
      <c r="Q143" s="161">
        <v>0</v>
      </c>
      <c r="R143" s="161">
        <f>Q143*H143</f>
        <v>0</v>
      </c>
      <c r="S143" s="161">
        <v>0</v>
      </c>
      <c r="T143" s="162">
        <f>S143*H143</f>
        <v>0</v>
      </c>
      <c r="AR143" s="163" t="s">
        <v>7983</v>
      </c>
      <c r="AT143" s="163" t="s">
        <v>7978</v>
      </c>
      <c r="AU143" s="163" t="s">
        <v>7673</v>
      </c>
      <c r="AY143" s="16" t="s">
        <v>7977</v>
      </c>
      <c r="BE143" s="164">
        <f>IF(N143="základní",J143,0)</f>
        <v>0</v>
      </c>
      <c r="BF143" s="164">
        <f>IF(N143="snížená",J143,0)</f>
        <v>0</v>
      </c>
      <c r="BG143" s="164">
        <f>IF(N143="zákl. přenesená",J143,0)</f>
        <v>0</v>
      </c>
      <c r="BH143" s="164">
        <f>IF(N143="sníž. přenesená",J143,0)</f>
        <v>0</v>
      </c>
      <c r="BI143" s="164">
        <f>IF(N143="nulová",J143,0)</f>
        <v>0</v>
      </c>
      <c r="BJ143" s="16" t="s">
        <v>7671</v>
      </c>
      <c r="BK143" s="164">
        <f>ROUND(I143*H143,2)</f>
        <v>0</v>
      </c>
      <c r="BL143" s="16" t="s">
        <v>7983</v>
      </c>
      <c r="BM143" s="163" t="s">
        <v>8008</v>
      </c>
    </row>
    <row r="144" spans="2:65" s="14" customFormat="1">
      <c r="B144" s="182"/>
      <c r="D144" s="166" t="s">
        <v>7985</v>
      </c>
      <c r="E144" s="183" t="s">
        <v>7590</v>
      </c>
      <c r="F144" s="184" t="s">
        <v>6550</v>
      </c>
      <c r="H144" s="183" t="s">
        <v>7590</v>
      </c>
      <c r="I144" s="185"/>
      <c r="L144" s="182"/>
      <c r="M144" s="186"/>
      <c r="N144" s="187"/>
      <c r="O144" s="187"/>
      <c r="P144" s="187"/>
      <c r="Q144" s="187"/>
      <c r="R144" s="187"/>
      <c r="S144" s="187"/>
      <c r="T144" s="188"/>
      <c r="AT144" s="183" t="s">
        <v>7985</v>
      </c>
      <c r="AU144" s="183" t="s">
        <v>7673</v>
      </c>
      <c r="AV144" s="14" t="s">
        <v>7671</v>
      </c>
      <c r="AW144" s="14" t="s">
        <v>7620</v>
      </c>
      <c r="AX144" s="14" t="s">
        <v>7664</v>
      </c>
      <c r="AY144" s="183" t="s">
        <v>7977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2396</v>
      </c>
      <c r="H145" s="169">
        <v>12.96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24" customHeight="1">
      <c r="B146" s="151"/>
      <c r="C146" s="152" t="s">
        <v>5780</v>
      </c>
      <c r="D146" s="152" t="s">
        <v>7978</v>
      </c>
      <c r="E146" s="153" t="s">
        <v>8013</v>
      </c>
      <c r="F146" s="154" t="s">
        <v>8014</v>
      </c>
      <c r="G146" s="155" t="s">
        <v>7994</v>
      </c>
      <c r="H146" s="156">
        <v>12.96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8015</v>
      </c>
    </row>
    <row r="147" spans="2:65" s="1" customFormat="1" ht="24" customHeight="1">
      <c r="B147" s="151"/>
      <c r="C147" s="152" t="s">
        <v>5786</v>
      </c>
      <c r="D147" s="152" t="s">
        <v>7978</v>
      </c>
      <c r="E147" s="153" t="s">
        <v>8017</v>
      </c>
      <c r="F147" s="154" t="s">
        <v>8018</v>
      </c>
      <c r="G147" s="155" t="s">
        <v>7994</v>
      </c>
      <c r="H147" s="156">
        <v>12.96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8019</v>
      </c>
    </row>
    <row r="148" spans="2:65" s="14" customFormat="1">
      <c r="B148" s="182"/>
      <c r="D148" s="166" t="s">
        <v>7985</v>
      </c>
      <c r="E148" s="183" t="s">
        <v>7590</v>
      </c>
      <c r="F148" s="184" t="s">
        <v>8020</v>
      </c>
      <c r="H148" s="183" t="s">
        <v>7590</v>
      </c>
      <c r="I148" s="185"/>
      <c r="L148" s="182"/>
      <c r="M148" s="186"/>
      <c r="N148" s="187"/>
      <c r="O148" s="187"/>
      <c r="P148" s="187"/>
      <c r="Q148" s="187"/>
      <c r="R148" s="187"/>
      <c r="S148" s="187"/>
      <c r="T148" s="188"/>
      <c r="AT148" s="183" t="s">
        <v>7985</v>
      </c>
      <c r="AU148" s="183" t="s">
        <v>7673</v>
      </c>
      <c r="AV148" s="14" t="s">
        <v>7671</v>
      </c>
      <c r="AW148" s="14" t="s">
        <v>7620</v>
      </c>
      <c r="AX148" s="14" t="s">
        <v>7664</v>
      </c>
      <c r="AY148" s="183" t="s">
        <v>7977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2396</v>
      </c>
      <c r="H149" s="169">
        <v>12.96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7671</v>
      </c>
      <c r="AY149" s="167" t="s">
        <v>7977</v>
      </c>
    </row>
    <row r="150" spans="2:65" s="1" customFormat="1" ht="24" customHeight="1">
      <c r="B150" s="151"/>
      <c r="C150" s="152" t="s">
        <v>5790</v>
      </c>
      <c r="D150" s="152" t="s">
        <v>7978</v>
      </c>
      <c r="E150" s="153" t="s">
        <v>8024</v>
      </c>
      <c r="F150" s="154" t="s">
        <v>8025</v>
      </c>
      <c r="G150" s="155" t="s">
        <v>7994</v>
      </c>
      <c r="H150" s="156">
        <v>12.96</v>
      </c>
      <c r="I150" s="157"/>
      <c r="J150" s="158">
        <f>ROUND(I150*H150,2)</f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>O150*H150</f>
        <v>0</v>
      </c>
      <c r="Q150" s="161">
        <v>0</v>
      </c>
      <c r="R150" s="161">
        <f>Q150*H150</f>
        <v>0</v>
      </c>
      <c r="S150" s="161">
        <v>0</v>
      </c>
      <c r="T150" s="162">
        <f>S150*H150</f>
        <v>0</v>
      </c>
      <c r="AR150" s="163" t="s">
        <v>7983</v>
      </c>
      <c r="AT150" s="163" t="s">
        <v>7978</v>
      </c>
      <c r="AU150" s="163" t="s">
        <v>7673</v>
      </c>
      <c r="AY150" s="16" t="s">
        <v>7977</v>
      </c>
      <c r="BE150" s="164">
        <f>IF(N150="základní",J150,0)</f>
        <v>0</v>
      </c>
      <c r="BF150" s="164">
        <f>IF(N150="snížená",J150,0)</f>
        <v>0</v>
      </c>
      <c r="BG150" s="164">
        <f>IF(N150="zákl. přenesená",J150,0)</f>
        <v>0</v>
      </c>
      <c r="BH150" s="164">
        <f>IF(N150="sníž. přenesená",J150,0)</f>
        <v>0</v>
      </c>
      <c r="BI150" s="164">
        <f>IF(N150="nulová",J150,0)</f>
        <v>0</v>
      </c>
      <c r="BJ150" s="16" t="s">
        <v>7671</v>
      </c>
      <c r="BK150" s="164">
        <f>ROUND(I150*H150,2)</f>
        <v>0</v>
      </c>
      <c r="BL150" s="16" t="s">
        <v>7983</v>
      </c>
      <c r="BM150" s="163" t="s">
        <v>8026</v>
      </c>
    </row>
    <row r="151" spans="2:65" s="1" customFormat="1" ht="24" customHeight="1">
      <c r="B151" s="151"/>
      <c r="C151" s="152" t="s">
        <v>5795</v>
      </c>
      <c r="D151" s="152" t="s">
        <v>7978</v>
      </c>
      <c r="E151" s="153" t="s">
        <v>8028</v>
      </c>
      <c r="F151" s="154" t="s">
        <v>8029</v>
      </c>
      <c r="G151" s="155" t="s">
        <v>7994</v>
      </c>
      <c r="H151" s="156">
        <v>7.7759999999999998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8030</v>
      </c>
    </row>
    <row r="152" spans="2:65" s="14" customFormat="1">
      <c r="B152" s="182"/>
      <c r="D152" s="166" t="s">
        <v>7985</v>
      </c>
      <c r="E152" s="183" t="s">
        <v>7590</v>
      </c>
      <c r="F152" s="184" t="s">
        <v>3308</v>
      </c>
      <c r="H152" s="183" t="s">
        <v>7590</v>
      </c>
      <c r="I152" s="185"/>
      <c r="L152" s="182"/>
      <c r="M152" s="186"/>
      <c r="N152" s="187"/>
      <c r="O152" s="187"/>
      <c r="P152" s="187"/>
      <c r="Q152" s="187"/>
      <c r="R152" s="187"/>
      <c r="S152" s="187"/>
      <c r="T152" s="188"/>
      <c r="AT152" s="183" t="s">
        <v>7985</v>
      </c>
      <c r="AU152" s="183" t="s">
        <v>7673</v>
      </c>
      <c r="AV152" s="14" t="s">
        <v>7671</v>
      </c>
      <c r="AW152" s="14" t="s">
        <v>7620</v>
      </c>
      <c r="AX152" s="14" t="s">
        <v>7664</v>
      </c>
      <c r="AY152" s="183" t="s">
        <v>7977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2397</v>
      </c>
      <c r="H153" s="169">
        <v>7.7759999999999998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7597</v>
      </c>
      <c r="D154" s="152" t="s">
        <v>7978</v>
      </c>
      <c r="E154" s="153" t="s">
        <v>8033</v>
      </c>
      <c r="F154" s="154" t="s">
        <v>5777</v>
      </c>
      <c r="G154" s="155" t="s">
        <v>7994</v>
      </c>
      <c r="H154" s="156">
        <v>5.1840000000000002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5778</v>
      </c>
    </row>
    <row r="155" spans="2:65" s="14" customFormat="1">
      <c r="B155" s="182"/>
      <c r="D155" s="166" t="s">
        <v>7985</v>
      </c>
      <c r="E155" s="183" t="s">
        <v>7590</v>
      </c>
      <c r="F155" s="184" t="s">
        <v>4061</v>
      </c>
      <c r="H155" s="183" t="s">
        <v>7590</v>
      </c>
      <c r="I155" s="185"/>
      <c r="L155" s="182"/>
      <c r="M155" s="186"/>
      <c r="N155" s="187"/>
      <c r="O155" s="187"/>
      <c r="P155" s="187"/>
      <c r="Q155" s="187"/>
      <c r="R155" s="187"/>
      <c r="S155" s="187"/>
      <c r="T155" s="188"/>
      <c r="AT155" s="183" t="s">
        <v>7985</v>
      </c>
      <c r="AU155" s="183" t="s">
        <v>7673</v>
      </c>
      <c r="AV155" s="14" t="s">
        <v>7671</v>
      </c>
      <c r="AW155" s="14" t="s">
        <v>7620</v>
      </c>
      <c r="AX155" s="14" t="s">
        <v>7664</v>
      </c>
      <c r="AY155" s="183" t="s">
        <v>7977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2398</v>
      </c>
      <c r="H156" s="169">
        <v>5.1840000000000002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7671</v>
      </c>
      <c r="AY156" s="167" t="s">
        <v>7977</v>
      </c>
    </row>
    <row r="157" spans="2:65" s="1" customFormat="1" ht="16.5" customHeight="1">
      <c r="B157" s="151"/>
      <c r="C157" s="152" t="s">
        <v>5804</v>
      </c>
      <c r="D157" s="152" t="s">
        <v>7978</v>
      </c>
      <c r="E157" s="153" t="s">
        <v>5781</v>
      </c>
      <c r="F157" s="154" t="s">
        <v>5782</v>
      </c>
      <c r="G157" s="155" t="s">
        <v>5783</v>
      </c>
      <c r="H157" s="156">
        <v>115.2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5.9000000000000003E-4</v>
      </c>
      <c r="R157" s="161">
        <f>Q157*H157</f>
        <v>6.7968000000000001E-2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5784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2399</v>
      </c>
      <c r="H158" s="169">
        <v>115.2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" customFormat="1" ht="16.5" customHeight="1">
      <c r="B159" s="151"/>
      <c r="C159" s="152" t="s">
        <v>5809</v>
      </c>
      <c r="D159" s="152" t="s">
        <v>7978</v>
      </c>
      <c r="E159" s="153" t="s">
        <v>5787</v>
      </c>
      <c r="F159" s="154" t="s">
        <v>5788</v>
      </c>
      <c r="G159" s="155" t="s">
        <v>5783</v>
      </c>
      <c r="H159" s="156">
        <v>115.2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5789</v>
      </c>
    </row>
    <row r="160" spans="2:65" s="1" customFormat="1" ht="24" customHeight="1">
      <c r="B160" s="151"/>
      <c r="C160" s="152" t="s">
        <v>5813</v>
      </c>
      <c r="D160" s="152" t="s">
        <v>7978</v>
      </c>
      <c r="E160" s="153" t="s">
        <v>5791</v>
      </c>
      <c r="F160" s="154" t="s">
        <v>5792</v>
      </c>
      <c r="G160" s="155" t="s">
        <v>7994</v>
      </c>
      <c r="H160" s="156">
        <v>19.440000000000001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5793</v>
      </c>
    </row>
    <row r="161" spans="2:65" s="12" customFormat="1">
      <c r="B161" s="165"/>
      <c r="D161" s="166" t="s">
        <v>7985</v>
      </c>
      <c r="F161" s="168" t="s">
        <v>2400</v>
      </c>
      <c r="H161" s="169">
        <v>19.440000000000001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7592</v>
      </c>
      <c r="AX161" s="12" t="s">
        <v>7671</v>
      </c>
      <c r="AY161" s="167" t="s">
        <v>7977</v>
      </c>
    </row>
    <row r="162" spans="2:65" s="1" customFormat="1" ht="24" customHeight="1">
      <c r="B162" s="151"/>
      <c r="C162" s="152" t="s">
        <v>5819</v>
      </c>
      <c r="D162" s="152" t="s">
        <v>7978</v>
      </c>
      <c r="E162" s="153" t="s">
        <v>5796</v>
      </c>
      <c r="F162" s="154" t="s">
        <v>5797</v>
      </c>
      <c r="G162" s="155" t="s">
        <v>7994</v>
      </c>
      <c r="H162" s="156">
        <v>6.48</v>
      </c>
      <c r="I162" s="157"/>
      <c r="J162" s="158">
        <f>ROUND(I162*H162,2)</f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>O162*H162</f>
        <v>0</v>
      </c>
      <c r="Q162" s="161">
        <v>0</v>
      </c>
      <c r="R162" s="161">
        <f>Q162*H162</f>
        <v>0</v>
      </c>
      <c r="S162" s="161">
        <v>0</v>
      </c>
      <c r="T162" s="162">
        <f>S162*H162</f>
        <v>0</v>
      </c>
      <c r="AR162" s="163" t="s">
        <v>7983</v>
      </c>
      <c r="AT162" s="163" t="s">
        <v>7978</v>
      </c>
      <c r="AU162" s="163" t="s">
        <v>7673</v>
      </c>
      <c r="AY162" s="16" t="s">
        <v>7977</v>
      </c>
      <c r="BE162" s="164">
        <f>IF(N162="základní",J162,0)</f>
        <v>0</v>
      </c>
      <c r="BF162" s="164">
        <f>IF(N162="snížená",J162,0)</f>
        <v>0</v>
      </c>
      <c r="BG162" s="164">
        <f>IF(N162="zákl. přenesená",J162,0)</f>
        <v>0</v>
      </c>
      <c r="BH162" s="164">
        <f>IF(N162="sníž. přenesená",J162,0)</f>
        <v>0</v>
      </c>
      <c r="BI162" s="164">
        <f>IF(N162="nulová",J162,0)</f>
        <v>0</v>
      </c>
      <c r="BJ162" s="16" t="s">
        <v>7671</v>
      </c>
      <c r="BK162" s="164">
        <f>ROUND(I162*H162,2)</f>
        <v>0</v>
      </c>
      <c r="BL162" s="16" t="s">
        <v>7983</v>
      </c>
      <c r="BM162" s="163" t="s">
        <v>5798</v>
      </c>
    </row>
    <row r="163" spans="2:65" s="12" customFormat="1">
      <c r="B163" s="165"/>
      <c r="D163" s="166" t="s">
        <v>7985</v>
      </c>
      <c r="F163" s="168" t="s">
        <v>2401</v>
      </c>
      <c r="H163" s="169">
        <v>6.48</v>
      </c>
      <c r="I163" s="170"/>
      <c r="L163" s="165"/>
      <c r="M163" s="171"/>
      <c r="N163" s="172"/>
      <c r="O163" s="172"/>
      <c r="P163" s="172"/>
      <c r="Q163" s="172"/>
      <c r="R163" s="172"/>
      <c r="S163" s="172"/>
      <c r="T163" s="173"/>
      <c r="AT163" s="167" t="s">
        <v>7985</v>
      </c>
      <c r="AU163" s="167" t="s">
        <v>7673</v>
      </c>
      <c r="AV163" s="12" t="s">
        <v>7673</v>
      </c>
      <c r="AW163" s="12" t="s">
        <v>7592</v>
      </c>
      <c r="AX163" s="12" t="s">
        <v>7671</v>
      </c>
      <c r="AY163" s="167" t="s">
        <v>7977</v>
      </c>
    </row>
    <row r="164" spans="2:65" s="1" customFormat="1" ht="24" customHeight="1">
      <c r="B164" s="151"/>
      <c r="C164" s="152" t="s">
        <v>5825</v>
      </c>
      <c r="D164" s="152" t="s">
        <v>7978</v>
      </c>
      <c r="E164" s="153" t="s">
        <v>6055</v>
      </c>
      <c r="F164" s="154" t="s">
        <v>6056</v>
      </c>
      <c r="G164" s="155" t="s">
        <v>7994</v>
      </c>
      <c r="H164" s="156">
        <v>6.75</v>
      </c>
      <c r="I164" s="157"/>
      <c r="J164" s="158">
        <f>ROUND(I164*H164,2)</f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>O164*H164</f>
        <v>0</v>
      </c>
      <c r="Q164" s="161">
        <v>0</v>
      </c>
      <c r="R164" s="161">
        <f>Q164*H164</f>
        <v>0</v>
      </c>
      <c r="S164" s="161">
        <v>0</v>
      </c>
      <c r="T164" s="162">
        <f>S164*H164</f>
        <v>0</v>
      </c>
      <c r="AR164" s="163" t="s">
        <v>7983</v>
      </c>
      <c r="AT164" s="163" t="s">
        <v>7978</v>
      </c>
      <c r="AU164" s="163" t="s">
        <v>7673</v>
      </c>
      <c r="AY164" s="16" t="s">
        <v>7977</v>
      </c>
      <c r="BE164" s="164">
        <f>IF(N164="základní",J164,0)</f>
        <v>0</v>
      </c>
      <c r="BF164" s="164">
        <f>IF(N164="snížená",J164,0)</f>
        <v>0</v>
      </c>
      <c r="BG164" s="164">
        <f>IF(N164="zákl. přenesená",J164,0)</f>
        <v>0</v>
      </c>
      <c r="BH164" s="164">
        <f>IF(N164="sníž. přenesená",J164,0)</f>
        <v>0</v>
      </c>
      <c r="BI164" s="164">
        <f>IF(N164="nulová",J164,0)</f>
        <v>0</v>
      </c>
      <c r="BJ164" s="16" t="s">
        <v>7671</v>
      </c>
      <c r="BK164" s="164">
        <f>ROUND(I164*H164,2)</f>
        <v>0</v>
      </c>
      <c r="BL164" s="16" t="s">
        <v>7983</v>
      </c>
      <c r="BM164" s="163" t="s">
        <v>4066</v>
      </c>
    </row>
    <row r="165" spans="2:65" s="14" customFormat="1" ht="22.5">
      <c r="B165" s="182"/>
      <c r="D165" s="166" t="s">
        <v>7985</v>
      </c>
      <c r="E165" s="183" t="s">
        <v>7590</v>
      </c>
      <c r="F165" s="184" t="s">
        <v>4574</v>
      </c>
      <c r="H165" s="183" t="s">
        <v>7590</v>
      </c>
      <c r="I165" s="185"/>
      <c r="L165" s="182"/>
      <c r="M165" s="186"/>
      <c r="N165" s="187"/>
      <c r="O165" s="187"/>
      <c r="P165" s="187"/>
      <c r="Q165" s="187"/>
      <c r="R165" s="187"/>
      <c r="S165" s="187"/>
      <c r="T165" s="188"/>
      <c r="AT165" s="183" t="s">
        <v>7985</v>
      </c>
      <c r="AU165" s="183" t="s">
        <v>7673</v>
      </c>
      <c r="AV165" s="14" t="s">
        <v>7671</v>
      </c>
      <c r="AW165" s="14" t="s">
        <v>7620</v>
      </c>
      <c r="AX165" s="14" t="s">
        <v>7664</v>
      </c>
      <c r="AY165" s="183" t="s">
        <v>7977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2402</v>
      </c>
      <c r="H166" s="169">
        <v>6.75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7671</v>
      </c>
      <c r="AY166" s="167" t="s">
        <v>7977</v>
      </c>
    </row>
    <row r="167" spans="2:65" s="1" customFormat="1" ht="24" customHeight="1">
      <c r="B167" s="151"/>
      <c r="C167" s="152" t="s">
        <v>7596</v>
      </c>
      <c r="D167" s="152" t="s">
        <v>7978</v>
      </c>
      <c r="E167" s="153" t="s">
        <v>6060</v>
      </c>
      <c r="F167" s="154" t="s">
        <v>6061</v>
      </c>
      <c r="G167" s="155" t="s">
        <v>7994</v>
      </c>
      <c r="H167" s="156">
        <v>33.75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6591</v>
      </c>
    </row>
    <row r="168" spans="2:65" s="12" customFormat="1">
      <c r="B168" s="165"/>
      <c r="D168" s="166" t="s">
        <v>7985</v>
      </c>
      <c r="F168" s="168" t="s">
        <v>2403</v>
      </c>
      <c r="H168" s="169">
        <v>33.75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" customFormat="1" ht="24" customHeight="1">
      <c r="B169" s="151"/>
      <c r="C169" s="152" t="s">
        <v>5838</v>
      </c>
      <c r="D169" s="152" t="s">
        <v>7978</v>
      </c>
      <c r="E169" s="153" t="s">
        <v>5800</v>
      </c>
      <c r="F169" s="154" t="s">
        <v>5801</v>
      </c>
      <c r="G169" s="155" t="s">
        <v>7994</v>
      </c>
      <c r="H169" s="156">
        <v>12.96</v>
      </c>
      <c r="I169" s="157"/>
      <c r="J169" s="158">
        <f>ROUND(I169*H169,2)</f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63" t="s">
        <v>7983</v>
      </c>
      <c r="AT169" s="163" t="s">
        <v>7978</v>
      </c>
      <c r="AU169" s="163" t="s">
        <v>7673</v>
      </c>
      <c r="AY169" s="16" t="s">
        <v>7977</v>
      </c>
      <c r="BE169" s="164">
        <f>IF(N169="základní",J169,0)</f>
        <v>0</v>
      </c>
      <c r="BF169" s="164">
        <f>IF(N169="snížená",J169,0)</f>
        <v>0</v>
      </c>
      <c r="BG169" s="164">
        <f>IF(N169="zákl. přenesená",J169,0)</f>
        <v>0</v>
      </c>
      <c r="BH169" s="164">
        <f>IF(N169="sníž. přenesená",J169,0)</f>
        <v>0</v>
      </c>
      <c r="BI169" s="164">
        <f>IF(N169="nulová",J169,0)</f>
        <v>0</v>
      </c>
      <c r="BJ169" s="16" t="s">
        <v>7671</v>
      </c>
      <c r="BK169" s="164">
        <f>ROUND(I169*H169,2)</f>
        <v>0</v>
      </c>
      <c r="BL169" s="16" t="s">
        <v>7983</v>
      </c>
      <c r="BM169" s="163" t="s">
        <v>5802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2404</v>
      </c>
      <c r="H170" s="169">
        <v>12.96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7671</v>
      </c>
      <c r="AY170" s="167" t="s">
        <v>7977</v>
      </c>
    </row>
    <row r="171" spans="2:65" s="1" customFormat="1" ht="24" customHeight="1">
      <c r="B171" s="151"/>
      <c r="C171" s="152" t="s">
        <v>5844</v>
      </c>
      <c r="D171" s="152" t="s">
        <v>7978</v>
      </c>
      <c r="E171" s="153" t="s">
        <v>5805</v>
      </c>
      <c r="F171" s="154" t="s">
        <v>5806</v>
      </c>
      <c r="G171" s="155" t="s">
        <v>7994</v>
      </c>
      <c r="H171" s="156">
        <v>64.8</v>
      </c>
      <c r="I171" s="157"/>
      <c r="J171" s="158">
        <f>ROUND(I171*H171,2)</f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>O171*H171</f>
        <v>0</v>
      </c>
      <c r="Q171" s="161">
        <v>0</v>
      </c>
      <c r="R171" s="161">
        <f>Q171*H171</f>
        <v>0</v>
      </c>
      <c r="S171" s="161">
        <v>0</v>
      </c>
      <c r="T171" s="162">
        <f>S171*H171</f>
        <v>0</v>
      </c>
      <c r="AR171" s="163" t="s">
        <v>7983</v>
      </c>
      <c r="AT171" s="163" t="s">
        <v>7978</v>
      </c>
      <c r="AU171" s="163" t="s">
        <v>7673</v>
      </c>
      <c r="AY171" s="16" t="s">
        <v>7977</v>
      </c>
      <c r="BE171" s="164">
        <f>IF(N171="základní",J171,0)</f>
        <v>0</v>
      </c>
      <c r="BF171" s="164">
        <f>IF(N171="snížená",J171,0)</f>
        <v>0</v>
      </c>
      <c r="BG171" s="164">
        <f>IF(N171="zákl. přenesená",J171,0)</f>
        <v>0</v>
      </c>
      <c r="BH171" s="164">
        <f>IF(N171="sníž. přenesená",J171,0)</f>
        <v>0</v>
      </c>
      <c r="BI171" s="164">
        <f>IF(N171="nulová",J171,0)</f>
        <v>0</v>
      </c>
      <c r="BJ171" s="16" t="s">
        <v>7671</v>
      </c>
      <c r="BK171" s="164">
        <f>ROUND(I171*H171,2)</f>
        <v>0</v>
      </c>
      <c r="BL171" s="16" t="s">
        <v>7983</v>
      </c>
      <c r="BM171" s="163" t="s">
        <v>5807</v>
      </c>
    </row>
    <row r="172" spans="2:65" s="12" customFormat="1">
      <c r="B172" s="165"/>
      <c r="D172" s="166" t="s">
        <v>7985</v>
      </c>
      <c r="F172" s="168" t="s">
        <v>2405</v>
      </c>
      <c r="H172" s="169">
        <v>64.8</v>
      </c>
      <c r="I172" s="170"/>
      <c r="L172" s="165"/>
      <c r="M172" s="171"/>
      <c r="N172" s="172"/>
      <c r="O172" s="172"/>
      <c r="P172" s="172"/>
      <c r="Q172" s="172"/>
      <c r="R172" s="172"/>
      <c r="S172" s="172"/>
      <c r="T172" s="173"/>
      <c r="AT172" s="167" t="s">
        <v>7985</v>
      </c>
      <c r="AU172" s="167" t="s">
        <v>7673</v>
      </c>
      <c r="AV172" s="12" t="s">
        <v>7673</v>
      </c>
      <c r="AW172" s="12" t="s">
        <v>7592</v>
      </c>
      <c r="AX172" s="12" t="s">
        <v>7671</v>
      </c>
      <c r="AY172" s="167" t="s">
        <v>7977</v>
      </c>
    </row>
    <row r="173" spans="2:65" s="1" customFormat="1" ht="16.5" customHeight="1">
      <c r="B173" s="151"/>
      <c r="C173" s="152" t="s">
        <v>5850</v>
      </c>
      <c r="D173" s="152" t="s">
        <v>7978</v>
      </c>
      <c r="E173" s="153" t="s">
        <v>5810</v>
      </c>
      <c r="F173" s="154" t="s">
        <v>5811</v>
      </c>
      <c r="G173" s="155" t="s">
        <v>7994</v>
      </c>
      <c r="H173" s="156">
        <v>19.71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5812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2406</v>
      </c>
      <c r="H174" s="169">
        <v>19.71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5854</v>
      </c>
      <c r="D175" s="152" t="s">
        <v>7978</v>
      </c>
      <c r="E175" s="153" t="s">
        <v>5814</v>
      </c>
      <c r="F175" s="154" t="s">
        <v>5815</v>
      </c>
      <c r="G175" s="155" t="s">
        <v>5816</v>
      </c>
      <c r="H175" s="156">
        <v>40.405999999999999</v>
      </c>
      <c r="I175" s="157"/>
      <c r="J175" s="158">
        <f>ROUND(I175*H175,2)</f>
        <v>0</v>
      </c>
      <c r="K175" s="154" t="s">
        <v>7590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0</v>
      </c>
      <c r="R175" s="161">
        <f>Q175*H175</f>
        <v>0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5817</v>
      </c>
    </row>
    <row r="176" spans="2:65" s="12" customFormat="1">
      <c r="B176" s="165"/>
      <c r="D176" s="166" t="s">
        <v>7985</v>
      </c>
      <c r="F176" s="168" t="s">
        <v>2407</v>
      </c>
      <c r="H176" s="169">
        <v>40.405999999999999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7592</v>
      </c>
      <c r="AX176" s="12" t="s">
        <v>7671</v>
      </c>
      <c r="AY176" s="167" t="s">
        <v>7977</v>
      </c>
    </row>
    <row r="177" spans="2:65" s="1" customFormat="1" ht="24" customHeight="1">
      <c r="B177" s="151"/>
      <c r="C177" s="152" t="s">
        <v>5860</v>
      </c>
      <c r="D177" s="152" t="s">
        <v>7978</v>
      </c>
      <c r="E177" s="153" t="s">
        <v>5820</v>
      </c>
      <c r="F177" s="154" t="s">
        <v>5821</v>
      </c>
      <c r="G177" s="155" t="s">
        <v>7994</v>
      </c>
      <c r="H177" s="156">
        <v>34.020000000000003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5822</v>
      </c>
    </row>
    <row r="178" spans="2:65" s="14" customFormat="1">
      <c r="B178" s="182"/>
      <c r="D178" s="166" t="s">
        <v>7985</v>
      </c>
      <c r="E178" s="183" t="s">
        <v>7590</v>
      </c>
      <c r="F178" s="184" t="s">
        <v>5823</v>
      </c>
      <c r="H178" s="183" t="s">
        <v>7590</v>
      </c>
      <c r="I178" s="185"/>
      <c r="L178" s="182"/>
      <c r="M178" s="186"/>
      <c r="N178" s="187"/>
      <c r="O178" s="187"/>
      <c r="P178" s="187"/>
      <c r="Q178" s="187"/>
      <c r="R178" s="187"/>
      <c r="S178" s="187"/>
      <c r="T178" s="188"/>
      <c r="AT178" s="183" t="s">
        <v>7985</v>
      </c>
      <c r="AU178" s="183" t="s">
        <v>7673</v>
      </c>
      <c r="AV178" s="14" t="s">
        <v>7671</v>
      </c>
      <c r="AW178" s="14" t="s">
        <v>7620</v>
      </c>
      <c r="AX178" s="14" t="s">
        <v>7664</v>
      </c>
      <c r="AY178" s="183" t="s">
        <v>7977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2408</v>
      </c>
      <c r="H179" s="169">
        <v>34.020000000000003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7671</v>
      </c>
      <c r="AY179" s="167" t="s">
        <v>7977</v>
      </c>
    </row>
    <row r="180" spans="2:65" s="1" customFormat="1" ht="16.5" customHeight="1">
      <c r="B180" s="151"/>
      <c r="C180" s="189" t="s">
        <v>5868</v>
      </c>
      <c r="D180" s="189" t="s">
        <v>5826</v>
      </c>
      <c r="E180" s="190" t="s">
        <v>5827</v>
      </c>
      <c r="F180" s="191" t="s">
        <v>5828</v>
      </c>
      <c r="G180" s="192" t="s">
        <v>5816</v>
      </c>
      <c r="H180" s="193">
        <v>3.1560000000000001</v>
      </c>
      <c r="I180" s="194"/>
      <c r="J180" s="195">
        <f>ROUND(I180*H180,2)</f>
        <v>0</v>
      </c>
      <c r="K180" s="191" t="s">
        <v>7982</v>
      </c>
      <c r="L180" s="196"/>
      <c r="M180" s="197" t="s">
        <v>7590</v>
      </c>
      <c r="N180" s="198" t="s">
        <v>7629</v>
      </c>
      <c r="O180" s="54"/>
      <c r="P180" s="161">
        <f>O180*H180</f>
        <v>0</v>
      </c>
      <c r="Q180" s="161">
        <v>1</v>
      </c>
      <c r="R180" s="161">
        <f>Q180*H180</f>
        <v>3.1560000000000001</v>
      </c>
      <c r="S180" s="161">
        <v>0</v>
      </c>
      <c r="T180" s="162">
        <f>S180*H180</f>
        <v>0</v>
      </c>
      <c r="AR180" s="163" t="s">
        <v>8023</v>
      </c>
      <c r="AT180" s="163" t="s">
        <v>5826</v>
      </c>
      <c r="AU180" s="163" t="s">
        <v>7673</v>
      </c>
      <c r="AY180" s="16" t="s">
        <v>7977</v>
      </c>
      <c r="BE180" s="164">
        <f>IF(N180="základní",J180,0)</f>
        <v>0</v>
      </c>
      <c r="BF180" s="164">
        <f>IF(N180="snížená",J180,0)</f>
        <v>0</v>
      </c>
      <c r="BG180" s="164">
        <f>IF(N180="zákl. přenesená",J180,0)</f>
        <v>0</v>
      </c>
      <c r="BH180" s="164">
        <f>IF(N180="sníž. přenesená",J180,0)</f>
        <v>0</v>
      </c>
      <c r="BI180" s="164">
        <f>IF(N180="nulová",J180,0)</f>
        <v>0</v>
      </c>
      <c r="BJ180" s="16" t="s">
        <v>7671</v>
      </c>
      <c r="BK180" s="164">
        <f>ROUND(I180*H180,2)</f>
        <v>0</v>
      </c>
      <c r="BL180" s="16" t="s">
        <v>7983</v>
      </c>
      <c r="BM180" s="163" t="s">
        <v>6595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2409</v>
      </c>
      <c r="H181" s="169">
        <v>1.89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7671</v>
      </c>
      <c r="AY181" s="167" t="s">
        <v>7977</v>
      </c>
    </row>
    <row r="182" spans="2:65" s="12" customFormat="1">
      <c r="B182" s="165"/>
      <c r="D182" s="166" t="s">
        <v>7985</v>
      </c>
      <c r="F182" s="168" t="s">
        <v>2410</v>
      </c>
      <c r="H182" s="169">
        <v>3.1560000000000001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7592</v>
      </c>
      <c r="AX182" s="12" t="s">
        <v>7671</v>
      </c>
      <c r="AY182" s="167" t="s">
        <v>7977</v>
      </c>
    </row>
    <row r="183" spans="2:65" s="1" customFormat="1" ht="24" customHeight="1">
      <c r="B183" s="151"/>
      <c r="C183" s="152" t="s">
        <v>5876</v>
      </c>
      <c r="D183" s="152" t="s">
        <v>7978</v>
      </c>
      <c r="E183" s="153" t="s">
        <v>5833</v>
      </c>
      <c r="F183" s="154" t="s">
        <v>5834</v>
      </c>
      <c r="G183" s="155" t="s">
        <v>7994</v>
      </c>
      <c r="H183" s="156">
        <v>12.96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5835</v>
      </c>
    </row>
    <row r="184" spans="2:65" s="12" customFormat="1">
      <c r="B184" s="165"/>
      <c r="D184" s="166" t="s">
        <v>7985</v>
      </c>
      <c r="E184" s="167" t="s">
        <v>7590</v>
      </c>
      <c r="F184" s="168" t="s">
        <v>2411</v>
      </c>
      <c r="H184" s="169">
        <v>12.96</v>
      </c>
      <c r="I184" s="170"/>
      <c r="L184" s="165"/>
      <c r="M184" s="171"/>
      <c r="N184" s="172"/>
      <c r="O184" s="172"/>
      <c r="P184" s="172"/>
      <c r="Q184" s="172"/>
      <c r="R184" s="172"/>
      <c r="S184" s="172"/>
      <c r="T184" s="173"/>
      <c r="AT184" s="167" t="s">
        <v>7985</v>
      </c>
      <c r="AU184" s="167" t="s">
        <v>7673</v>
      </c>
      <c r="AV184" s="12" t="s">
        <v>7673</v>
      </c>
      <c r="AW184" s="12" t="s">
        <v>7620</v>
      </c>
      <c r="AX184" s="12" t="s">
        <v>7671</v>
      </c>
      <c r="AY184" s="167" t="s">
        <v>7977</v>
      </c>
    </row>
    <row r="185" spans="2:65" s="1" customFormat="1" ht="16.5" customHeight="1">
      <c r="B185" s="151"/>
      <c r="C185" s="189" t="s">
        <v>5883</v>
      </c>
      <c r="D185" s="189" t="s">
        <v>5826</v>
      </c>
      <c r="E185" s="190" t="s">
        <v>5839</v>
      </c>
      <c r="F185" s="191" t="s">
        <v>5840</v>
      </c>
      <c r="G185" s="192" t="s">
        <v>5816</v>
      </c>
      <c r="H185" s="193">
        <v>21.643000000000001</v>
      </c>
      <c r="I185" s="194"/>
      <c r="J185" s="195">
        <f>ROUND(I185*H185,2)</f>
        <v>0</v>
      </c>
      <c r="K185" s="191" t="s">
        <v>5841</v>
      </c>
      <c r="L185" s="196"/>
      <c r="M185" s="197" t="s">
        <v>7590</v>
      </c>
      <c r="N185" s="198" t="s">
        <v>7629</v>
      </c>
      <c r="O185" s="54"/>
      <c r="P185" s="161">
        <f>O185*H185</f>
        <v>0</v>
      </c>
      <c r="Q185" s="161">
        <v>1</v>
      </c>
      <c r="R185" s="161">
        <f>Q185*H185</f>
        <v>21.643000000000001</v>
      </c>
      <c r="S185" s="161">
        <v>0</v>
      </c>
      <c r="T185" s="162">
        <f>S185*H185</f>
        <v>0</v>
      </c>
      <c r="AR185" s="163" t="s">
        <v>8023</v>
      </c>
      <c r="AT185" s="163" t="s">
        <v>5826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5842</v>
      </c>
    </row>
    <row r="186" spans="2:65" s="12" customFormat="1">
      <c r="B186" s="165"/>
      <c r="D186" s="166" t="s">
        <v>7985</v>
      </c>
      <c r="F186" s="168" t="s">
        <v>2412</v>
      </c>
      <c r="H186" s="169">
        <v>21.643000000000001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7592</v>
      </c>
      <c r="AX186" s="12" t="s">
        <v>7671</v>
      </c>
      <c r="AY186" s="167" t="s">
        <v>7977</v>
      </c>
    </row>
    <row r="187" spans="2:65" s="1" customFormat="1" ht="24" customHeight="1">
      <c r="B187" s="151"/>
      <c r="C187" s="152" t="s">
        <v>5887</v>
      </c>
      <c r="D187" s="152" t="s">
        <v>7978</v>
      </c>
      <c r="E187" s="153" t="s">
        <v>5845</v>
      </c>
      <c r="F187" s="154" t="s">
        <v>5846</v>
      </c>
      <c r="G187" s="155" t="s">
        <v>5783</v>
      </c>
      <c r="H187" s="156">
        <v>30.6</v>
      </c>
      <c r="I187" s="157"/>
      <c r="J187" s="158">
        <f>ROUND(I187*H187,2)</f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>O187*H187</f>
        <v>0</v>
      </c>
      <c r="Q187" s="161">
        <v>0</v>
      </c>
      <c r="R187" s="161">
        <f>Q187*H187</f>
        <v>0</v>
      </c>
      <c r="S187" s="161">
        <v>0</v>
      </c>
      <c r="T187" s="162">
        <f>S187*H187</f>
        <v>0</v>
      </c>
      <c r="AR187" s="163" t="s">
        <v>7983</v>
      </c>
      <c r="AT187" s="163" t="s">
        <v>7978</v>
      </c>
      <c r="AU187" s="163" t="s">
        <v>7673</v>
      </c>
      <c r="AY187" s="16" t="s">
        <v>7977</v>
      </c>
      <c r="BE187" s="164">
        <f>IF(N187="základní",J187,0)</f>
        <v>0</v>
      </c>
      <c r="BF187" s="164">
        <f>IF(N187="snížená",J187,0)</f>
        <v>0</v>
      </c>
      <c r="BG187" s="164">
        <f>IF(N187="zákl. přenesená",J187,0)</f>
        <v>0</v>
      </c>
      <c r="BH187" s="164">
        <f>IF(N187="sníž. přenesená",J187,0)</f>
        <v>0</v>
      </c>
      <c r="BI187" s="164">
        <f>IF(N187="nulová",J187,0)</f>
        <v>0</v>
      </c>
      <c r="BJ187" s="16" t="s">
        <v>7671</v>
      </c>
      <c r="BK187" s="164">
        <f>ROUND(I187*H187,2)</f>
        <v>0</v>
      </c>
      <c r="BL187" s="16" t="s">
        <v>7983</v>
      </c>
      <c r="BM187" s="163" t="s">
        <v>5847</v>
      </c>
    </row>
    <row r="188" spans="2:65" s="12" customFormat="1">
      <c r="B188" s="165"/>
      <c r="D188" s="166" t="s">
        <v>7985</v>
      </c>
      <c r="E188" s="167" t="s">
        <v>7590</v>
      </c>
      <c r="F188" s="168" t="s">
        <v>2413</v>
      </c>
      <c r="H188" s="169">
        <v>30.6</v>
      </c>
      <c r="I188" s="170"/>
      <c r="L188" s="165"/>
      <c r="M188" s="171"/>
      <c r="N188" s="172"/>
      <c r="O188" s="172"/>
      <c r="P188" s="172"/>
      <c r="Q188" s="172"/>
      <c r="R188" s="172"/>
      <c r="S188" s="172"/>
      <c r="T188" s="173"/>
      <c r="AT188" s="167" t="s">
        <v>7985</v>
      </c>
      <c r="AU188" s="167" t="s">
        <v>7673</v>
      </c>
      <c r="AV188" s="12" t="s">
        <v>7673</v>
      </c>
      <c r="AW188" s="12" t="s">
        <v>7620</v>
      </c>
      <c r="AX188" s="12" t="s">
        <v>7671</v>
      </c>
      <c r="AY188" s="167" t="s">
        <v>7977</v>
      </c>
    </row>
    <row r="189" spans="2:65" s="1" customFormat="1" ht="16.5" customHeight="1">
      <c r="B189" s="151"/>
      <c r="C189" s="152" t="s">
        <v>5894</v>
      </c>
      <c r="D189" s="152" t="s">
        <v>7978</v>
      </c>
      <c r="E189" s="153" t="s">
        <v>5851</v>
      </c>
      <c r="F189" s="154" t="s">
        <v>5852</v>
      </c>
      <c r="G189" s="155" t="s">
        <v>5783</v>
      </c>
      <c r="H189" s="156">
        <v>30.6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1.2700000000000001E-3</v>
      </c>
      <c r="R189" s="161">
        <f>Q189*H189</f>
        <v>3.8862000000000008E-2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5853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2413</v>
      </c>
      <c r="H190" s="169">
        <v>30.6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" customFormat="1" ht="16.5" customHeight="1">
      <c r="B191" s="151"/>
      <c r="C191" s="189" t="s">
        <v>5899</v>
      </c>
      <c r="D191" s="189" t="s">
        <v>5826</v>
      </c>
      <c r="E191" s="190" t="s">
        <v>5855</v>
      </c>
      <c r="F191" s="191" t="s">
        <v>5856</v>
      </c>
      <c r="G191" s="192" t="s">
        <v>5857</v>
      </c>
      <c r="H191" s="193">
        <v>0.76500000000000001</v>
      </c>
      <c r="I191" s="194"/>
      <c r="J191" s="195">
        <f>ROUND(I191*H191,2)</f>
        <v>0</v>
      </c>
      <c r="K191" s="191" t="s">
        <v>7982</v>
      </c>
      <c r="L191" s="196"/>
      <c r="M191" s="197" t="s">
        <v>7590</v>
      </c>
      <c r="N191" s="198" t="s">
        <v>7629</v>
      </c>
      <c r="O191" s="54"/>
      <c r="P191" s="161">
        <f>O191*H191</f>
        <v>0</v>
      </c>
      <c r="Q191" s="161">
        <v>1E-3</v>
      </c>
      <c r="R191" s="161">
        <f>Q191*H191</f>
        <v>7.6500000000000005E-4</v>
      </c>
      <c r="S191" s="161">
        <v>0</v>
      </c>
      <c r="T191" s="162">
        <f>S191*H191</f>
        <v>0</v>
      </c>
      <c r="AR191" s="163" t="s">
        <v>8023</v>
      </c>
      <c r="AT191" s="163" t="s">
        <v>5826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5858</v>
      </c>
    </row>
    <row r="192" spans="2:65" s="12" customFormat="1">
      <c r="B192" s="165"/>
      <c r="D192" s="166" t="s">
        <v>7985</v>
      </c>
      <c r="F192" s="168" t="s">
        <v>2414</v>
      </c>
      <c r="H192" s="169">
        <v>0.76500000000000001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7592</v>
      </c>
      <c r="AX192" s="12" t="s">
        <v>7671</v>
      </c>
      <c r="AY192" s="167" t="s">
        <v>7977</v>
      </c>
    </row>
    <row r="193" spans="2:65" s="1" customFormat="1" ht="16.5" customHeight="1">
      <c r="B193" s="151"/>
      <c r="C193" s="152" t="s">
        <v>5903</v>
      </c>
      <c r="D193" s="152" t="s">
        <v>7978</v>
      </c>
      <c r="E193" s="153" t="s">
        <v>5861</v>
      </c>
      <c r="F193" s="154" t="s">
        <v>5862</v>
      </c>
      <c r="G193" s="155" t="s">
        <v>5863</v>
      </c>
      <c r="H193" s="156">
        <v>36</v>
      </c>
      <c r="I193" s="157"/>
      <c r="J193" s="158">
        <f>ROUND(I193*H193,2)</f>
        <v>0</v>
      </c>
      <c r="K193" s="154" t="s">
        <v>5864</v>
      </c>
      <c r="L193" s="31"/>
      <c r="M193" s="159" t="s">
        <v>7590</v>
      </c>
      <c r="N193" s="160" t="s">
        <v>7629</v>
      </c>
      <c r="O193" s="54"/>
      <c r="P193" s="161">
        <f>O193*H193</f>
        <v>0</v>
      </c>
      <c r="Q193" s="161">
        <v>0</v>
      </c>
      <c r="R193" s="161">
        <f>Q193*H193</f>
        <v>0</v>
      </c>
      <c r="S193" s="161">
        <v>0</v>
      </c>
      <c r="T193" s="162">
        <f>S193*H193</f>
        <v>0</v>
      </c>
      <c r="AR193" s="163" t="s">
        <v>5865</v>
      </c>
      <c r="AT193" s="163" t="s">
        <v>7978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5865</v>
      </c>
      <c r="BM193" s="163" t="s">
        <v>5866</v>
      </c>
    </row>
    <row r="194" spans="2:65" s="1" customFormat="1" ht="16.5" customHeight="1">
      <c r="B194" s="151"/>
      <c r="C194" s="189" t="s">
        <v>5907</v>
      </c>
      <c r="D194" s="189" t="s">
        <v>5826</v>
      </c>
      <c r="E194" s="190" t="s">
        <v>5869</v>
      </c>
      <c r="F194" s="191" t="s">
        <v>5870</v>
      </c>
      <c r="G194" s="192" t="s">
        <v>5863</v>
      </c>
      <c r="H194" s="193">
        <v>43.2</v>
      </c>
      <c r="I194" s="194"/>
      <c r="J194" s="195">
        <f>ROUND(I194*H194,2)</f>
        <v>0</v>
      </c>
      <c r="K194" s="191" t="s">
        <v>5871</v>
      </c>
      <c r="L194" s="196"/>
      <c r="M194" s="197" t="s">
        <v>7590</v>
      </c>
      <c r="N194" s="198" t="s">
        <v>7629</v>
      </c>
      <c r="O194" s="54"/>
      <c r="P194" s="161">
        <f>O194*H194</f>
        <v>0</v>
      </c>
      <c r="Q194" s="161">
        <v>5.0000000000000002E-5</v>
      </c>
      <c r="R194" s="161">
        <f>Q194*H194</f>
        <v>2.1600000000000005E-3</v>
      </c>
      <c r="S194" s="161">
        <v>0</v>
      </c>
      <c r="T194" s="162">
        <f>S194*H194</f>
        <v>0</v>
      </c>
      <c r="AR194" s="163" t="s">
        <v>5872</v>
      </c>
      <c r="AT194" s="163" t="s">
        <v>5826</v>
      </c>
      <c r="AU194" s="163" t="s">
        <v>7673</v>
      </c>
      <c r="AY194" s="16" t="s">
        <v>7977</v>
      </c>
      <c r="BE194" s="164">
        <f>IF(N194="základní",J194,0)</f>
        <v>0</v>
      </c>
      <c r="BF194" s="164">
        <f>IF(N194="snížená",J194,0)</f>
        <v>0</v>
      </c>
      <c r="BG194" s="164">
        <f>IF(N194="zákl. přenesená",J194,0)</f>
        <v>0</v>
      </c>
      <c r="BH194" s="164">
        <f>IF(N194="sníž. přenesená",J194,0)</f>
        <v>0</v>
      </c>
      <c r="BI194" s="164">
        <f>IF(N194="nulová",J194,0)</f>
        <v>0</v>
      </c>
      <c r="BJ194" s="16" t="s">
        <v>7671</v>
      </c>
      <c r="BK194" s="164">
        <f>ROUND(I194*H194,2)</f>
        <v>0</v>
      </c>
      <c r="BL194" s="16" t="s">
        <v>5872</v>
      </c>
      <c r="BM194" s="163" t="s">
        <v>5873</v>
      </c>
    </row>
    <row r="195" spans="2:65" s="12" customFormat="1">
      <c r="B195" s="165"/>
      <c r="D195" s="166" t="s">
        <v>7985</v>
      </c>
      <c r="F195" s="168" t="s">
        <v>2415</v>
      </c>
      <c r="H195" s="169">
        <v>43.2</v>
      </c>
      <c r="I195" s="170"/>
      <c r="L195" s="165"/>
      <c r="M195" s="171"/>
      <c r="N195" s="172"/>
      <c r="O195" s="172"/>
      <c r="P195" s="172"/>
      <c r="Q195" s="172"/>
      <c r="R195" s="172"/>
      <c r="S195" s="172"/>
      <c r="T195" s="173"/>
      <c r="AT195" s="167" t="s">
        <v>7985</v>
      </c>
      <c r="AU195" s="167" t="s">
        <v>7673</v>
      </c>
      <c r="AV195" s="12" t="s">
        <v>7673</v>
      </c>
      <c r="AW195" s="12" t="s">
        <v>7592</v>
      </c>
      <c r="AX195" s="12" t="s">
        <v>7671</v>
      </c>
      <c r="AY195" s="167" t="s">
        <v>7977</v>
      </c>
    </row>
    <row r="196" spans="2:65" s="11" customFormat="1" ht="22.9" customHeight="1">
      <c r="B196" s="138"/>
      <c r="D196" s="139" t="s">
        <v>7663</v>
      </c>
      <c r="E196" s="149" t="s">
        <v>7983</v>
      </c>
      <c r="F196" s="149" t="s">
        <v>5875</v>
      </c>
      <c r="I196" s="141"/>
      <c r="J196" s="150">
        <f>BK196</f>
        <v>0</v>
      </c>
      <c r="L196" s="138"/>
      <c r="M196" s="143"/>
      <c r="N196" s="144"/>
      <c r="O196" s="144"/>
      <c r="P196" s="145">
        <f>SUM(P197:P198)</f>
        <v>0</v>
      </c>
      <c r="Q196" s="144"/>
      <c r="R196" s="145">
        <f>SUM(R197:R198)</f>
        <v>0</v>
      </c>
      <c r="S196" s="144"/>
      <c r="T196" s="146">
        <f>SUM(T197:T198)</f>
        <v>0</v>
      </c>
      <c r="AR196" s="139" t="s">
        <v>7671</v>
      </c>
      <c r="AT196" s="147" t="s">
        <v>7663</v>
      </c>
      <c r="AU196" s="147" t="s">
        <v>7671</v>
      </c>
      <c r="AY196" s="139" t="s">
        <v>7977</v>
      </c>
      <c r="BK196" s="148">
        <f>SUM(BK197:BK198)</f>
        <v>0</v>
      </c>
    </row>
    <row r="197" spans="2:65" s="1" customFormat="1" ht="16.5" customHeight="1">
      <c r="B197" s="151"/>
      <c r="C197" s="152" t="s">
        <v>5911</v>
      </c>
      <c r="D197" s="152" t="s">
        <v>7978</v>
      </c>
      <c r="E197" s="153" t="s">
        <v>5877</v>
      </c>
      <c r="F197" s="154" t="s">
        <v>5878</v>
      </c>
      <c r="G197" s="155" t="s">
        <v>7994</v>
      </c>
      <c r="H197" s="156">
        <v>4.8600000000000003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5879</v>
      </c>
    </row>
    <row r="198" spans="2:65" s="12" customFormat="1">
      <c r="B198" s="165"/>
      <c r="D198" s="166" t="s">
        <v>7985</v>
      </c>
      <c r="E198" s="167" t="s">
        <v>7590</v>
      </c>
      <c r="F198" s="168" t="s">
        <v>2416</v>
      </c>
      <c r="H198" s="169">
        <v>4.8600000000000003</v>
      </c>
      <c r="I198" s="170"/>
      <c r="L198" s="165"/>
      <c r="M198" s="171"/>
      <c r="N198" s="172"/>
      <c r="O198" s="172"/>
      <c r="P198" s="172"/>
      <c r="Q198" s="172"/>
      <c r="R198" s="172"/>
      <c r="S198" s="172"/>
      <c r="T198" s="173"/>
      <c r="AT198" s="167" t="s">
        <v>7985</v>
      </c>
      <c r="AU198" s="167" t="s">
        <v>7673</v>
      </c>
      <c r="AV198" s="12" t="s">
        <v>7673</v>
      </c>
      <c r="AW198" s="12" t="s">
        <v>7620</v>
      </c>
      <c r="AX198" s="12" t="s">
        <v>7671</v>
      </c>
      <c r="AY198" s="167" t="s">
        <v>7977</v>
      </c>
    </row>
    <row r="199" spans="2:65" s="11" customFormat="1" ht="22.9" customHeight="1">
      <c r="B199" s="138"/>
      <c r="D199" s="139" t="s">
        <v>7663</v>
      </c>
      <c r="E199" s="149" t="s">
        <v>8005</v>
      </c>
      <c r="F199" s="149" t="s">
        <v>6631</v>
      </c>
      <c r="I199" s="141"/>
      <c r="J199" s="150">
        <f>BK199</f>
        <v>0</v>
      </c>
      <c r="L199" s="138"/>
      <c r="M199" s="143"/>
      <c r="N199" s="144"/>
      <c r="O199" s="144"/>
      <c r="P199" s="145">
        <f>SUM(P200:P208)</f>
        <v>0</v>
      </c>
      <c r="Q199" s="144"/>
      <c r="R199" s="145">
        <f>SUM(R200:R208)</f>
        <v>1.44E-2</v>
      </c>
      <c r="S199" s="144"/>
      <c r="T199" s="146">
        <f>SUM(T200:T208)</f>
        <v>0</v>
      </c>
      <c r="AR199" s="139" t="s">
        <v>7671</v>
      </c>
      <c r="AT199" s="147" t="s">
        <v>7663</v>
      </c>
      <c r="AU199" s="147" t="s">
        <v>7671</v>
      </c>
      <c r="AY199" s="139" t="s">
        <v>7977</v>
      </c>
      <c r="BK199" s="148">
        <f>SUM(BK200:BK208)</f>
        <v>0</v>
      </c>
    </row>
    <row r="200" spans="2:65" s="1" customFormat="1" ht="16.5" customHeight="1">
      <c r="B200" s="151"/>
      <c r="C200" s="152" t="s">
        <v>5915</v>
      </c>
      <c r="D200" s="152" t="s">
        <v>7978</v>
      </c>
      <c r="E200" s="153" t="s">
        <v>6632</v>
      </c>
      <c r="F200" s="154" t="s">
        <v>6633</v>
      </c>
      <c r="G200" s="155" t="s">
        <v>5783</v>
      </c>
      <c r="H200" s="156">
        <v>1.8</v>
      </c>
      <c r="I200" s="157"/>
      <c r="J200" s="158">
        <f>ROUND(I200*H200,2)</f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>O200*H200</f>
        <v>0</v>
      </c>
      <c r="Q200" s="161">
        <v>0</v>
      </c>
      <c r="R200" s="161">
        <f>Q200*H200</f>
        <v>0</v>
      </c>
      <c r="S200" s="161">
        <v>0</v>
      </c>
      <c r="T200" s="162">
        <f>S200*H200</f>
        <v>0</v>
      </c>
      <c r="AR200" s="163" t="s">
        <v>7983</v>
      </c>
      <c r="AT200" s="163" t="s">
        <v>7978</v>
      </c>
      <c r="AU200" s="163" t="s">
        <v>7673</v>
      </c>
      <c r="AY200" s="16" t="s">
        <v>7977</v>
      </c>
      <c r="BE200" s="164">
        <f>IF(N200="základní",J200,0)</f>
        <v>0</v>
      </c>
      <c r="BF200" s="164">
        <f>IF(N200="snížená",J200,0)</f>
        <v>0</v>
      </c>
      <c r="BG200" s="164">
        <f>IF(N200="zákl. přenesená",J200,0)</f>
        <v>0</v>
      </c>
      <c r="BH200" s="164">
        <f>IF(N200="sníž. přenesená",J200,0)</f>
        <v>0</v>
      </c>
      <c r="BI200" s="164">
        <f>IF(N200="nulová",J200,0)</f>
        <v>0</v>
      </c>
      <c r="BJ200" s="16" t="s">
        <v>7671</v>
      </c>
      <c r="BK200" s="164">
        <f>ROUND(I200*H200,2)</f>
        <v>0</v>
      </c>
      <c r="BL200" s="16" t="s">
        <v>7983</v>
      </c>
      <c r="BM200" s="163" t="s">
        <v>6634</v>
      </c>
    </row>
    <row r="201" spans="2:65" s="12" customFormat="1">
      <c r="B201" s="165"/>
      <c r="D201" s="166" t="s">
        <v>7985</v>
      </c>
      <c r="E201" s="167" t="s">
        <v>7590</v>
      </c>
      <c r="F201" s="168" t="s">
        <v>2417</v>
      </c>
      <c r="H201" s="169">
        <v>1.8</v>
      </c>
      <c r="I201" s="170"/>
      <c r="L201" s="165"/>
      <c r="M201" s="171"/>
      <c r="N201" s="172"/>
      <c r="O201" s="172"/>
      <c r="P201" s="172"/>
      <c r="Q201" s="172"/>
      <c r="R201" s="172"/>
      <c r="S201" s="172"/>
      <c r="T201" s="173"/>
      <c r="AT201" s="167" t="s">
        <v>7985</v>
      </c>
      <c r="AU201" s="167" t="s">
        <v>7673</v>
      </c>
      <c r="AV201" s="12" t="s">
        <v>7673</v>
      </c>
      <c r="AW201" s="12" t="s">
        <v>7620</v>
      </c>
      <c r="AX201" s="12" t="s">
        <v>7671</v>
      </c>
      <c r="AY201" s="167" t="s">
        <v>7977</v>
      </c>
    </row>
    <row r="202" spans="2:65" s="1" customFormat="1" ht="24" customHeight="1">
      <c r="B202" s="151"/>
      <c r="C202" s="152" t="s">
        <v>5919</v>
      </c>
      <c r="D202" s="152" t="s">
        <v>7978</v>
      </c>
      <c r="E202" s="153" t="s">
        <v>6641</v>
      </c>
      <c r="F202" s="154" t="s">
        <v>6642</v>
      </c>
      <c r="G202" s="155" t="s">
        <v>5783</v>
      </c>
      <c r="H202" s="156">
        <v>1.8</v>
      </c>
      <c r="I202" s="157"/>
      <c r="J202" s="158">
        <f>ROUND(I202*H202,2)</f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>O202*H202</f>
        <v>0</v>
      </c>
      <c r="Q202" s="161">
        <v>0</v>
      </c>
      <c r="R202" s="161">
        <f>Q202*H202</f>
        <v>0</v>
      </c>
      <c r="S202" s="161">
        <v>0</v>
      </c>
      <c r="T202" s="162">
        <f>S202*H202</f>
        <v>0</v>
      </c>
      <c r="AR202" s="163" t="s">
        <v>7983</v>
      </c>
      <c r="AT202" s="163" t="s">
        <v>7978</v>
      </c>
      <c r="AU202" s="163" t="s">
        <v>7673</v>
      </c>
      <c r="AY202" s="16" t="s">
        <v>7977</v>
      </c>
      <c r="BE202" s="164">
        <f>IF(N202="základní",J202,0)</f>
        <v>0</v>
      </c>
      <c r="BF202" s="164">
        <f>IF(N202="snížená",J202,0)</f>
        <v>0</v>
      </c>
      <c r="BG202" s="164">
        <f>IF(N202="zákl. přenesená",J202,0)</f>
        <v>0</v>
      </c>
      <c r="BH202" s="164">
        <f>IF(N202="sníž. přenesená",J202,0)</f>
        <v>0</v>
      </c>
      <c r="BI202" s="164">
        <f>IF(N202="nulová",J202,0)</f>
        <v>0</v>
      </c>
      <c r="BJ202" s="16" t="s">
        <v>7671</v>
      </c>
      <c r="BK202" s="164">
        <f>ROUND(I202*H202,2)</f>
        <v>0</v>
      </c>
      <c r="BL202" s="16" t="s">
        <v>7983</v>
      </c>
      <c r="BM202" s="163" t="s">
        <v>6643</v>
      </c>
    </row>
    <row r="203" spans="2:65" s="1" customFormat="1" ht="24" customHeight="1">
      <c r="B203" s="151"/>
      <c r="C203" s="152" t="s">
        <v>5923</v>
      </c>
      <c r="D203" s="152" t="s">
        <v>7978</v>
      </c>
      <c r="E203" s="153" t="s">
        <v>6644</v>
      </c>
      <c r="F203" s="154" t="s">
        <v>6645</v>
      </c>
      <c r="G203" s="155" t="s">
        <v>5783</v>
      </c>
      <c r="H203" s="156">
        <v>1.8</v>
      </c>
      <c r="I203" s="157"/>
      <c r="J203" s="158">
        <f>ROUND(I203*H203,2)</f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>O203*H203</f>
        <v>0</v>
      </c>
      <c r="Q203" s="161">
        <v>0</v>
      </c>
      <c r="R203" s="161">
        <f>Q203*H203</f>
        <v>0</v>
      </c>
      <c r="S203" s="161">
        <v>0</v>
      </c>
      <c r="T203" s="162">
        <f>S203*H203</f>
        <v>0</v>
      </c>
      <c r="AR203" s="163" t="s">
        <v>7983</v>
      </c>
      <c r="AT203" s="163" t="s">
        <v>7978</v>
      </c>
      <c r="AU203" s="163" t="s">
        <v>7673</v>
      </c>
      <c r="AY203" s="16" t="s">
        <v>7977</v>
      </c>
      <c r="BE203" s="164">
        <f>IF(N203="základní",J203,0)</f>
        <v>0</v>
      </c>
      <c r="BF203" s="164">
        <f>IF(N203="snížená",J203,0)</f>
        <v>0</v>
      </c>
      <c r="BG203" s="164">
        <f>IF(N203="zákl. přenesená",J203,0)</f>
        <v>0</v>
      </c>
      <c r="BH203" s="164">
        <f>IF(N203="sníž. přenesená",J203,0)</f>
        <v>0</v>
      </c>
      <c r="BI203" s="164">
        <f>IF(N203="nulová",J203,0)</f>
        <v>0</v>
      </c>
      <c r="BJ203" s="16" t="s">
        <v>7671</v>
      </c>
      <c r="BK203" s="164">
        <f>ROUND(I203*H203,2)</f>
        <v>0</v>
      </c>
      <c r="BL203" s="16" t="s">
        <v>7983</v>
      </c>
      <c r="BM203" s="163" t="s">
        <v>6646</v>
      </c>
    </row>
    <row r="204" spans="2:65" s="1" customFormat="1" ht="24" customHeight="1">
      <c r="B204" s="151"/>
      <c r="C204" s="152" t="s">
        <v>5927</v>
      </c>
      <c r="D204" s="152" t="s">
        <v>7978</v>
      </c>
      <c r="E204" s="153" t="s">
        <v>6647</v>
      </c>
      <c r="F204" s="154" t="s">
        <v>6648</v>
      </c>
      <c r="G204" s="155" t="s">
        <v>5783</v>
      </c>
      <c r="H204" s="156">
        <v>1.8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6649</v>
      </c>
    </row>
    <row r="205" spans="2:65" s="1" customFormat="1" ht="24" customHeight="1">
      <c r="B205" s="151"/>
      <c r="C205" s="152" t="s">
        <v>5931</v>
      </c>
      <c r="D205" s="152" t="s">
        <v>7978</v>
      </c>
      <c r="E205" s="153" t="s">
        <v>6656</v>
      </c>
      <c r="F205" s="154" t="s">
        <v>6657</v>
      </c>
      <c r="G205" s="155" t="s">
        <v>5783</v>
      </c>
      <c r="H205" s="156">
        <v>5.6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6658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2418</v>
      </c>
      <c r="H206" s="169">
        <v>5.6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7671</v>
      </c>
      <c r="AY206" s="167" t="s">
        <v>7977</v>
      </c>
    </row>
    <row r="207" spans="2:65" s="1" customFormat="1" ht="16.5" customHeight="1">
      <c r="B207" s="151"/>
      <c r="C207" s="152" t="s">
        <v>5935</v>
      </c>
      <c r="D207" s="152" t="s">
        <v>7978</v>
      </c>
      <c r="E207" s="153" t="s">
        <v>6663</v>
      </c>
      <c r="F207" s="154" t="s">
        <v>6664</v>
      </c>
      <c r="G207" s="155" t="s">
        <v>5863</v>
      </c>
      <c r="H207" s="156">
        <v>4</v>
      </c>
      <c r="I207" s="157"/>
      <c r="J207" s="158">
        <f>ROUND(I207*H207,2)</f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>O207*H207</f>
        <v>0</v>
      </c>
      <c r="Q207" s="161">
        <v>3.5999999999999999E-3</v>
      </c>
      <c r="R207" s="161">
        <f>Q207*H207</f>
        <v>1.44E-2</v>
      </c>
      <c r="S207" s="161">
        <v>0</v>
      </c>
      <c r="T207" s="162">
        <f>S207*H207</f>
        <v>0</v>
      </c>
      <c r="AR207" s="163" t="s">
        <v>7983</v>
      </c>
      <c r="AT207" s="163" t="s">
        <v>7978</v>
      </c>
      <c r="AU207" s="163" t="s">
        <v>7673</v>
      </c>
      <c r="AY207" s="16" t="s">
        <v>7977</v>
      </c>
      <c r="BE207" s="164">
        <f>IF(N207="základní",J207,0)</f>
        <v>0</v>
      </c>
      <c r="BF207" s="164">
        <f>IF(N207="snížená",J207,0)</f>
        <v>0</v>
      </c>
      <c r="BG207" s="164">
        <f>IF(N207="zákl. přenesená",J207,0)</f>
        <v>0</v>
      </c>
      <c r="BH207" s="164">
        <f>IF(N207="sníž. přenesená",J207,0)</f>
        <v>0</v>
      </c>
      <c r="BI207" s="164">
        <f>IF(N207="nulová",J207,0)</f>
        <v>0</v>
      </c>
      <c r="BJ207" s="16" t="s">
        <v>7671</v>
      </c>
      <c r="BK207" s="164">
        <f>ROUND(I207*H207,2)</f>
        <v>0</v>
      </c>
      <c r="BL207" s="16" t="s">
        <v>7983</v>
      </c>
      <c r="BM207" s="163" t="s">
        <v>6665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2419</v>
      </c>
      <c r="H208" s="169">
        <v>4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7671</v>
      </c>
      <c r="AY208" s="167" t="s">
        <v>7977</v>
      </c>
    </row>
    <row r="209" spans="2:65" s="11" customFormat="1" ht="22.9" customHeight="1">
      <c r="B209" s="138"/>
      <c r="D209" s="139" t="s">
        <v>7663</v>
      </c>
      <c r="E209" s="149" t="s">
        <v>8023</v>
      </c>
      <c r="F209" s="149" t="s">
        <v>5882</v>
      </c>
      <c r="I209" s="141"/>
      <c r="J209" s="150">
        <f>BK209</f>
        <v>0</v>
      </c>
      <c r="L209" s="138"/>
      <c r="M209" s="143"/>
      <c r="N209" s="144"/>
      <c r="O209" s="144"/>
      <c r="P209" s="145">
        <f>SUM(P210:P228)</f>
        <v>0</v>
      </c>
      <c r="Q209" s="144"/>
      <c r="R209" s="145">
        <f>SUM(R210:R228)</f>
        <v>6.5472491000000002</v>
      </c>
      <c r="S209" s="144"/>
      <c r="T209" s="146">
        <f>SUM(T210:T228)</f>
        <v>0</v>
      </c>
      <c r="AR209" s="139" t="s">
        <v>7671</v>
      </c>
      <c r="AT209" s="147" t="s">
        <v>7663</v>
      </c>
      <c r="AU209" s="147" t="s">
        <v>7671</v>
      </c>
      <c r="AY209" s="139" t="s">
        <v>7977</v>
      </c>
      <c r="BK209" s="148">
        <f>SUM(BK210:BK228)</f>
        <v>0</v>
      </c>
    </row>
    <row r="210" spans="2:65" s="1" customFormat="1" ht="24" customHeight="1">
      <c r="B210" s="151"/>
      <c r="C210" s="152" t="s">
        <v>5939</v>
      </c>
      <c r="D210" s="152" t="s">
        <v>7978</v>
      </c>
      <c r="E210" s="153" t="s">
        <v>3351</v>
      </c>
      <c r="F210" s="154" t="s">
        <v>3352</v>
      </c>
      <c r="G210" s="155" t="s">
        <v>5863</v>
      </c>
      <c r="H210" s="156">
        <v>49</v>
      </c>
      <c r="I210" s="157"/>
      <c r="J210" s="158">
        <f>ROUND(I210*H210,2)</f>
        <v>0</v>
      </c>
      <c r="K210" s="154" t="s">
        <v>7982</v>
      </c>
      <c r="L210" s="31"/>
      <c r="M210" s="159" t="s">
        <v>7590</v>
      </c>
      <c r="N210" s="160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7983</v>
      </c>
      <c r="AT210" s="163" t="s">
        <v>7978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6700</v>
      </c>
    </row>
    <row r="211" spans="2:65" s="1" customFormat="1" ht="16.5" customHeight="1">
      <c r="B211" s="151"/>
      <c r="C211" s="189" t="s">
        <v>5943</v>
      </c>
      <c r="D211" s="189" t="s">
        <v>5826</v>
      </c>
      <c r="E211" s="190" t="s">
        <v>4120</v>
      </c>
      <c r="F211" s="191" t="s">
        <v>4121</v>
      </c>
      <c r="G211" s="192" t="s">
        <v>5863</v>
      </c>
      <c r="H211" s="193">
        <v>49.734999999999999</v>
      </c>
      <c r="I211" s="194"/>
      <c r="J211" s="195">
        <f>ROUND(I211*H211,2)</f>
        <v>0</v>
      </c>
      <c r="K211" s="191" t="s">
        <v>7982</v>
      </c>
      <c r="L211" s="196"/>
      <c r="M211" s="197" t="s">
        <v>7590</v>
      </c>
      <c r="N211" s="198" t="s">
        <v>7629</v>
      </c>
      <c r="O211" s="54"/>
      <c r="P211" s="161">
        <f>O211*H211</f>
        <v>0</v>
      </c>
      <c r="Q211" s="161">
        <v>1.06E-3</v>
      </c>
      <c r="R211" s="161">
        <f>Q211*H211</f>
        <v>5.2719099999999998E-2</v>
      </c>
      <c r="S211" s="161">
        <v>0</v>
      </c>
      <c r="T211" s="162">
        <f>S211*H211</f>
        <v>0</v>
      </c>
      <c r="AR211" s="163" t="s">
        <v>8023</v>
      </c>
      <c r="AT211" s="163" t="s">
        <v>5826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6703</v>
      </c>
    </row>
    <row r="212" spans="2:65" s="12" customFormat="1">
      <c r="B212" s="165"/>
      <c r="D212" s="166" t="s">
        <v>7985</v>
      </c>
      <c r="F212" s="168" t="s">
        <v>4093</v>
      </c>
      <c r="H212" s="169">
        <v>49.734999999999999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7592</v>
      </c>
      <c r="AX212" s="12" t="s">
        <v>7671</v>
      </c>
      <c r="AY212" s="167" t="s">
        <v>7977</v>
      </c>
    </row>
    <row r="213" spans="2:65" s="1" customFormat="1" ht="24" customHeight="1">
      <c r="B213" s="151"/>
      <c r="C213" s="152" t="s">
        <v>5948</v>
      </c>
      <c r="D213" s="152" t="s">
        <v>7978</v>
      </c>
      <c r="E213" s="153" t="s">
        <v>2420</v>
      </c>
      <c r="F213" s="154" t="s">
        <v>2421</v>
      </c>
      <c r="G213" s="155" t="s">
        <v>5897</v>
      </c>
      <c r="H213" s="156">
        <v>4</v>
      </c>
      <c r="I213" s="157"/>
      <c r="J213" s="158">
        <f t="shared" ref="J213:J228" si="0">ROUND(I213*H213,2)</f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 t="shared" ref="P213:P228" si="1">O213*H213</f>
        <v>0</v>
      </c>
      <c r="Q213" s="161">
        <v>0</v>
      </c>
      <c r="R213" s="161">
        <f t="shared" ref="R213:R228" si="2">Q213*H213</f>
        <v>0</v>
      </c>
      <c r="S213" s="161">
        <v>0</v>
      </c>
      <c r="T213" s="162">
        <f t="shared" ref="T213:T228" si="3">S213*H213</f>
        <v>0</v>
      </c>
      <c r="AR213" s="163" t="s">
        <v>7983</v>
      </c>
      <c r="AT213" s="163" t="s">
        <v>7978</v>
      </c>
      <c r="AU213" s="163" t="s">
        <v>7673</v>
      </c>
      <c r="AY213" s="16" t="s">
        <v>7977</v>
      </c>
      <c r="BE213" s="164">
        <f t="shared" ref="BE213:BE228" si="4">IF(N213="základní",J213,0)</f>
        <v>0</v>
      </c>
      <c r="BF213" s="164">
        <f t="shared" ref="BF213:BF228" si="5">IF(N213="snížená",J213,0)</f>
        <v>0</v>
      </c>
      <c r="BG213" s="164">
        <f t="shared" ref="BG213:BG228" si="6">IF(N213="zákl. přenesená",J213,0)</f>
        <v>0</v>
      </c>
      <c r="BH213" s="164">
        <f t="shared" ref="BH213:BH228" si="7">IF(N213="sníž. přenesená",J213,0)</f>
        <v>0</v>
      </c>
      <c r="BI213" s="164">
        <f t="shared" ref="BI213:BI228" si="8">IF(N213="nulová",J213,0)</f>
        <v>0</v>
      </c>
      <c r="BJ213" s="16" t="s">
        <v>7671</v>
      </c>
      <c r="BK213" s="164">
        <f t="shared" ref="BK213:BK228" si="9">ROUND(I213*H213,2)</f>
        <v>0</v>
      </c>
      <c r="BL213" s="16" t="s">
        <v>7983</v>
      </c>
      <c r="BM213" s="163" t="s">
        <v>6708</v>
      </c>
    </row>
    <row r="214" spans="2:65" s="1" customFormat="1" ht="16.5" customHeight="1">
      <c r="B214" s="151"/>
      <c r="C214" s="189" t="s">
        <v>5953</v>
      </c>
      <c r="D214" s="189" t="s">
        <v>5826</v>
      </c>
      <c r="E214" s="190" t="s">
        <v>6717</v>
      </c>
      <c r="F214" s="191" t="s">
        <v>6718</v>
      </c>
      <c r="G214" s="192" t="s">
        <v>5897</v>
      </c>
      <c r="H214" s="193">
        <v>2</v>
      </c>
      <c r="I214" s="194"/>
      <c r="J214" s="195">
        <f t="shared" si="0"/>
        <v>0</v>
      </c>
      <c r="K214" s="191" t="s">
        <v>7982</v>
      </c>
      <c r="L214" s="196"/>
      <c r="M214" s="197" t="s">
        <v>7590</v>
      </c>
      <c r="N214" s="198" t="s">
        <v>7629</v>
      </c>
      <c r="O214" s="54"/>
      <c r="P214" s="161">
        <f t="shared" si="1"/>
        <v>0</v>
      </c>
      <c r="Q214" s="161">
        <v>4.8000000000000001E-4</v>
      </c>
      <c r="R214" s="161">
        <f t="shared" si="2"/>
        <v>9.6000000000000002E-4</v>
      </c>
      <c r="S214" s="161">
        <v>0</v>
      </c>
      <c r="T214" s="162">
        <f t="shared" si="3"/>
        <v>0</v>
      </c>
      <c r="AR214" s="163" t="s">
        <v>8023</v>
      </c>
      <c r="AT214" s="163" t="s">
        <v>5826</v>
      </c>
      <c r="AU214" s="163" t="s">
        <v>7673</v>
      </c>
      <c r="AY214" s="16" t="s">
        <v>7977</v>
      </c>
      <c r="BE214" s="164">
        <f t="shared" si="4"/>
        <v>0</v>
      </c>
      <c r="BF214" s="164">
        <f t="shared" si="5"/>
        <v>0</v>
      </c>
      <c r="BG214" s="164">
        <f t="shared" si="6"/>
        <v>0</v>
      </c>
      <c r="BH214" s="164">
        <f t="shared" si="7"/>
        <v>0</v>
      </c>
      <c r="BI214" s="164">
        <f t="shared" si="8"/>
        <v>0</v>
      </c>
      <c r="BJ214" s="16" t="s">
        <v>7671</v>
      </c>
      <c r="BK214" s="164">
        <f t="shared" si="9"/>
        <v>0</v>
      </c>
      <c r="BL214" s="16" t="s">
        <v>7983</v>
      </c>
      <c r="BM214" s="163" t="s">
        <v>4141</v>
      </c>
    </row>
    <row r="215" spans="2:65" s="1" customFormat="1" ht="16.5" customHeight="1">
      <c r="B215" s="151"/>
      <c r="C215" s="189" t="s">
        <v>5958</v>
      </c>
      <c r="D215" s="189" t="s">
        <v>5826</v>
      </c>
      <c r="E215" s="190" t="s">
        <v>6720</v>
      </c>
      <c r="F215" s="191" t="s">
        <v>6721</v>
      </c>
      <c r="G215" s="192" t="s">
        <v>5897</v>
      </c>
      <c r="H215" s="193">
        <v>2</v>
      </c>
      <c r="I215" s="194"/>
      <c r="J215" s="195">
        <f t="shared" si="0"/>
        <v>0</v>
      </c>
      <c r="K215" s="191" t="s">
        <v>7982</v>
      </c>
      <c r="L215" s="196"/>
      <c r="M215" s="197" t="s">
        <v>7590</v>
      </c>
      <c r="N215" s="198" t="s">
        <v>7629</v>
      </c>
      <c r="O215" s="54"/>
      <c r="P215" s="161">
        <f t="shared" si="1"/>
        <v>0</v>
      </c>
      <c r="Q215" s="161">
        <v>3.5999999999999999E-3</v>
      </c>
      <c r="R215" s="161">
        <f t="shared" si="2"/>
        <v>7.1999999999999998E-3</v>
      </c>
      <c r="S215" s="161">
        <v>0</v>
      </c>
      <c r="T215" s="162">
        <f t="shared" si="3"/>
        <v>0</v>
      </c>
      <c r="AR215" s="163" t="s">
        <v>8023</v>
      </c>
      <c r="AT215" s="163" t="s">
        <v>5826</v>
      </c>
      <c r="AU215" s="163" t="s">
        <v>7673</v>
      </c>
      <c r="AY215" s="16" t="s">
        <v>7977</v>
      </c>
      <c r="BE215" s="164">
        <f t="shared" si="4"/>
        <v>0</v>
      </c>
      <c r="BF215" s="164">
        <f t="shared" si="5"/>
        <v>0</v>
      </c>
      <c r="BG215" s="164">
        <f t="shared" si="6"/>
        <v>0</v>
      </c>
      <c r="BH215" s="164">
        <f t="shared" si="7"/>
        <v>0</v>
      </c>
      <c r="BI215" s="164">
        <f t="shared" si="8"/>
        <v>0</v>
      </c>
      <c r="BJ215" s="16" t="s">
        <v>7671</v>
      </c>
      <c r="BK215" s="164">
        <f t="shared" si="9"/>
        <v>0</v>
      </c>
      <c r="BL215" s="16" t="s">
        <v>7983</v>
      </c>
      <c r="BM215" s="163" t="s">
        <v>4144</v>
      </c>
    </row>
    <row r="216" spans="2:65" s="1" customFormat="1" ht="16.5" customHeight="1">
      <c r="B216" s="151"/>
      <c r="C216" s="152" t="s">
        <v>5962</v>
      </c>
      <c r="D216" s="152" t="s">
        <v>7978</v>
      </c>
      <c r="E216" s="153" t="s">
        <v>6764</v>
      </c>
      <c r="F216" s="154" t="s">
        <v>6765</v>
      </c>
      <c r="G216" s="155" t="s">
        <v>5863</v>
      </c>
      <c r="H216" s="156">
        <v>49</v>
      </c>
      <c r="I216" s="157"/>
      <c r="J216" s="158">
        <f t="shared" si="0"/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 t="shared" si="1"/>
        <v>0</v>
      </c>
      <c r="Q216" s="161">
        <v>0</v>
      </c>
      <c r="R216" s="161">
        <f t="shared" si="2"/>
        <v>0</v>
      </c>
      <c r="S216" s="161">
        <v>0</v>
      </c>
      <c r="T216" s="162">
        <f t="shared" si="3"/>
        <v>0</v>
      </c>
      <c r="AR216" s="163" t="s">
        <v>7983</v>
      </c>
      <c r="AT216" s="163" t="s">
        <v>7978</v>
      </c>
      <c r="AU216" s="163" t="s">
        <v>7673</v>
      </c>
      <c r="AY216" s="16" t="s">
        <v>7977</v>
      </c>
      <c r="BE216" s="164">
        <f t="shared" si="4"/>
        <v>0</v>
      </c>
      <c r="BF216" s="164">
        <f t="shared" si="5"/>
        <v>0</v>
      </c>
      <c r="BG216" s="164">
        <f t="shared" si="6"/>
        <v>0</v>
      </c>
      <c r="BH216" s="164">
        <f t="shared" si="7"/>
        <v>0</v>
      </c>
      <c r="BI216" s="164">
        <f t="shared" si="8"/>
        <v>0</v>
      </c>
      <c r="BJ216" s="16" t="s">
        <v>7671</v>
      </c>
      <c r="BK216" s="164">
        <f t="shared" si="9"/>
        <v>0</v>
      </c>
      <c r="BL216" s="16" t="s">
        <v>7983</v>
      </c>
      <c r="BM216" s="163" t="s">
        <v>6769</v>
      </c>
    </row>
    <row r="217" spans="2:65" s="1" customFormat="1" ht="24" customHeight="1">
      <c r="B217" s="151"/>
      <c r="C217" s="152" t="s">
        <v>5966</v>
      </c>
      <c r="D217" s="152" t="s">
        <v>7978</v>
      </c>
      <c r="E217" s="153" t="s">
        <v>6770</v>
      </c>
      <c r="F217" s="154" t="s">
        <v>6771</v>
      </c>
      <c r="G217" s="155" t="s">
        <v>5863</v>
      </c>
      <c r="H217" s="156">
        <v>49</v>
      </c>
      <c r="I217" s="157"/>
      <c r="J217" s="158">
        <f t="shared" si="0"/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 t="shared" si="1"/>
        <v>0</v>
      </c>
      <c r="Q217" s="161">
        <v>0</v>
      </c>
      <c r="R217" s="161">
        <f t="shared" si="2"/>
        <v>0</v>
      </c>
      <c r="S217" s="161">
        <v>0</v>
      </c>
      <c r="T217" s="162">
        <f t="shared" si="3"/>
        <v>0</v>
      </c>
      <c r="AR217" s="163" t="s">
        <v>7983</v>
      </c>
      <c r="AT217" s="163" t="s">
        <v>7978</v>
      </c>
      <c r="AU217" s="163" t="s">
        <v>7673</v>
      </c>
      <c r="AY217" s="16" t="s">
        <v>7977</v>
      </c>
      <c r="BE217" s="164">
        <f t="shared" si="4"/>
        <v>0</v>
      </c>
      <c r="BF217" s="164">
        <f t="shared" si="5"/>
        <v>0</v>
      </c>
      <c r="BG217" s="164">
        <f t="shared" si="6"/>
        <v>0</v>
      </c>
      <c r="BH217" s="164">
        <f t="shared" si="7"/>
        <v>0</v>
      </c>
      <c r="BI217" s="164">
        <f t="shared" si="8"/>
        <v>0</v>
      </c>
      <c r="BJ217" s="16" t="s">
        <v>7671</v>
      </c>
      <c r="BK217" s="164">
        <f t="shared" si="9"/>
        <v>0</v>
      </c>
      <c r="BL217" s="16" t="s">
        <v>7983</v>
      </c>
      <c r="BM217" s="163" t="s">
        <v>6772</v>
      </c>
    </row>
    <row r="218" spans="2:65" s="1" customFormat="1" ht="24" customHeight="1">
      <c r="B218" s="151"/>
      <c r="C218" s="152" t="s">
        <v>5970</v>
      </c>
      <c r="D218" s="152" t="s">
        <v>7978</v>
      </c>
      <c r="E218" s="153" t="s">
        <v>5975</v>
      </c>
      <c r="F218" s="154" t="s">
        <v>5976</v>
      </c>
      <c r="G218" s="155" t="s">
        <v>5897</v>
      </c>
      <c r="H218" s="156">
        <v>2</v>
      </c>
      <c r="I218" s="157"/>
      <c r="J218" s="158">
        <f t="shared" si="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1"/>
        <v>0</v>
      </c>
      <c r="Q218" s="161">
        <v>0.46009</v>
      </c>
      <c r="R218" s="161">
        <f t="shared" si="2"/>
        <v>0.92018</v>
      </c>
      <c r="S218" s="161">
        <v>0</v>
      </c>
      <c r="T218" s="162">
        <f t="shared" si="3"/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 t="shared" si="4"/>
        <v>0</v>
      </c>
      <c r="BF218" s="164">
        <f t="shared" si="5"/>
        <v>0</v>
      </c>
      <c r="BG218" s="164">
        <f t="shared" si="6"/>
        <v>0</v>
      </c>
      <c r="BH218" s="164">
        <f t="shared" si="7"/>
        <v>0</v>
      </c>
      <c r="BI218" s="164">
        <f t="shared" si="8"/>
        <v>0</v>
      </c>
      <c r="BJ218" s="16" t="s">
        <v>7671</v>
      </c>
      <c r="BK218" s="164">
        <f t="shared" si="9"/>
        <v>0</v>
      </c>
      <c r="BL218" s="16" t="s">
        <v>7983</v>
      </c>
      <c r="BM218" s="163" t="s">
        <v>6773</v>
      </c>
    </row>
    <row r="219" spans="2:65" s="1" customFormat="1" ht="24" customHeight="1">
      <c r="B219" s="151"/>
      <c r="C219" s="152" t="s">
        <v>5974</v>
      </c>
      <c r="D219" s="152" t="s">
        <v>7978</v>
      </c>
      <c r="E219" s="153" t="s">
        <v>7336</v>
      </c>
      <c r="F219" s="154" t="s">
        <v>7337</v>
      </c>
      <c r="G219" s="155" t="s">
        <v>5897</v>
      </c>
      <c r="H219" s="156">
        <v>7</v>
      </c>
      <c r="I219" s="157"/>
      <c r="J219" s="158">
        <f t="shared" si="0"/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 t="shared" si="1"/>
        <v>0</v>
      </c>
      <c r="Q219" s="161">
        <v>9.1800000000000007E-3</v>
      </c>
      <c r="R219" s="161">
        <f t="shared" si="2"/>
        <v>6.4260000000000012E-2</v>
      </c>
      <c r="S219" s="161">
        <v>0</v>
      </c>
      <c r="T219" s="162">
        <f t="shared" si="3"/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 t="shared" si="4"/>
        <v>0</v>
      </c>
      <c r="BF219" s="164">
        <f t="shared" si="5"/>
        <v>0</v>
      </c>
      <c r="BG219" s="164">
        <f t="shared" si="6"/>
        <v>0</v>
      </c>
      <c r="BH219" s="164">
        <f t="shared" si="7"/>
        <v>0</v>
      </c>
      <c r="BI219" s="164">
        <f t="shared" si="8"/>
        <v>0</v>
      </c>
      <c r="BJ219" s="16" t="s">
        <v>7671</v>
      </c>
      <c r="BK219" s="164">
        <f t="shared" si="9"/>
        <v>0</v>
      </c>
      <c r="BL219" s="16" t="s">
        <v>7983</v>
      </c>
      <c r="BM219" s="163" t="s">
        <v>2422</v>
      </c>
    </row>
    <row r="220" spans="2:65" s="1" customFormat="1" ht="16.5" customHeight="1">
      <c r="B220" s="151"/>
      <c r="C220" s="189" t="s">
        <v>5978</v>
      </c>
      <c r="D220" s="189" t="s">
        <v>5826</v>
      </c>
      <c r="E220" s="190" t="s">
        <v>2423</v>
      </c>
      <c r="F220" s="191" t="s">
        <v>2424</v>
      </c>
      <c r="G220" s="192" t="s">
        <v>5897</v>
      </c>
      <c r="H220" s="193">
        <v>7</v>
      </c>
      <c r="I220" s="194"/>
      <c r="J220" s="195">
        <f t="shared" si="0"/>
        <v>0</v>
      </c>
      <c r="K220" s="191" t="s">
        <v>7982</v>
      </c>
      <c r="L220" s="196"/>
      <c r="M220" s="197" t="s">
        <v>7590</v>
      </c>
      <c r="N220" s="198" t="s">
        <v>7629</v>
      </c>
      <c r="O220" s="54"/>
      <c r="P220" s="161">
        <f t="shared" si="1"/>
        <v>0</v>
      </c>
      <c r="Q220" s="161">
        <v>0.74</v>
      </c>
      <c r="R220" s="161">
        <f t="shared" si="2"/>
        <v>5.18</v>
      </c>
      <c r="S220" s="161">
        <v>0</v>
      </c>
      <c r="T220" s="162">
        <f t="shared" si="3"/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 t="shared" si="4"/>
        <v>0</v>
      </c>
      <c r="BF220" s="164">
        <f t="shared" si="5"/>
        <v>0</v>
      </c>
      <c r="BG220" s="164">
        <f t="shared" si="6"/>
        <v>0</v>
      </c>
      <c r="BH220" s="164">
        <f t="shared" si="7"/>
        <v>0</v>
      </c>
      <c r="BI220" s="164">
        <f t="shared" si="8"/>
        <v>0</v>
      </c>
      <c r="BJ220" s="16" t="s">
        <v>7671</v>
      </c>
      <c r="BK220" s="164">
        <f t="shared" si="9"/>
        <v>0</v>
      </c>
      <c r="BL220" s="16" t="s">
        <v>7983</v>
      </c>
      <c r="BM220" s="163" t="s">
        <v>2425</v>
      </c>
    </row>
    <row r="221" spans="2:65" s="1" customFormat="1" ht="24" customHeight="1">
      <c r="B221" s="151"/>
      <c r="C221" s="152" t="s">
        <v>5982</v>
      </c>
      <c r="D221" s="152" t="s">
        <v>7978</v>
      </c>
      <c r="E221" s="153" t="s">
        <v>7014</v>
      </c>
      <c r="F221" s="154" t="s">
        <v>7015</v>
      </c>
      <c r="G221" s="155" t="s">
        <v>5897</v>
      </c>
      <c r="H221" s="156">
        <v>1</v>
      </c>
      <c r="I221" s="157"/>
      <c r="J221" s="158">
        <f t="shared" si="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1"/>
        <v>0</v>
      </c>
      <c r="Q221" s="161">
        <v>3.8260000000000002E-2</v>
      </c>
      <c r="R221" s="161">
        <f t="shared" si="2"/>
        <v>3.8260000000000002E-2</v>
      </c>
      <c r="S221" s="161">
        <v>0</v>
      </c>
      <c r="T221" s="162">
        <f t="shared" si="3"/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 t="shared" si="4"/>
        <v>0</v>
      </c>
      <c r="BF221" s="164">
        <f t="shared" si="5"/>
        <v>0</v>
      </c>
      <c r="BG221" s="164">
        <f t="shared" si="6"/>
        <v>0</v>
      </c>
      <c r="BH221" s="164">
        <f t="shared" si="7"/>
        <v>0</v>
      </c>
      <c r="BI221" s="164">
        <f t="shared" si="8"/>
        <v>0</v>
      </c>
      <c r="BJ221" s="16" t="s">
        <v>7671</v>
      </c>
      <c r="BK221" s="164">
        <f t="shared" si="9"/>
        <v>0</v>
      </c>
      <c r="BL221" s="16" t="s">
        <v>7983</v>
      </c>
      <c r="BM221" s="163" t="s">
        <v>2426</v>
      </c>
    </row>
    <row r="222" spans="2:65" s="1" customFormat="1" ht="24" customHeight="1">
      <c r="B222" s="151"/>
      <c r="C222" s="189" t="s">
        <v>5987</v>
      </c>
      <c r="D222" s="189" t="s">
        <v>5826</v>
      </c>
      <c r="E222" s="190" t="s">
        <v>2427</v>
      </c>
      <c r="F222" s="191" t="s">
        <v>2428</v>
      </c>
      <c r="G222" s="192" t="s">
        <v>5897</v>
      </c>
      <c r="H222" s="193">
        <v>1</v>
      </c>
      <c r="I222" s="194"/>
      <c r="J222" s="195">
        <f t="shared" si="0"/>
        <v>0</v>
      </c>
      <c r="K222" s="191" t="s">
        <v>7982</v>
      </c>
      <c r="L222" s="196"/>
      <c r="M222" s="197" t="s">
        <v>7590</v>
      </c>
      <c r="N222" s="198" t="s">
        <v>7629</v>
      </c>
      <c r="O222" s="54"/>
      <c r="P222" s="161">
        <f t="shared" si="1"/>
        <v>0</v>
      </c>
      <c r="Q222" s="161">
        <v>0.27</v>
      </c>
      <c r="R222" s="161">
        <f t="shared" si="2"/>
        <v>0.27</v>
      </c>
      <c r="S222" s="161">
        <v>0</v>
      </c>
      <c r="T222" s="162">
        <f t="shared" si="3"/>
        <v>0</v>
      </c>
      <c r="AR222" s="163" t="s">
        <v>8023</v>
      </c>
      <c r="AT222" s="163" t="s">
        <v>5826</v>
      </c>
      <c r="AU222" s="163" t="s">
        <v>7673</v>
      </c>
      <c r="AY222" s="16" t="s">
        <v>7977</v>
      </c>
      <c r="BE222" s="164">
        <f t="shared" si="4"/>
        <v>0</v>
      </c>
      <c r="BF222" s="164">
        <f t="shared" si="5"/>
        <v>0</v>
      </c>
      <c r="BG222" s="164">
        <f t="shared" si="6"/>
        <v>0</v>
      </c>
      <c r="BH222" s="164">
        <f t="shared" si="7"/>
        <v>0</v>
      </c>
      <c r="BI222" s="164">
        <f t="shared" si="8"/>
        <v>0</v>
      </c>
      <c r="BJ222" s="16" t="s">
        <v>7671</v>
      </c>
      <c r="BK222" s="164">
        <f t="shared" si="9"/>
        <v>0</v>
      </c>
      <c r="BL222" s="16" t="s">
        <v>7983</v>
      </c>
      <c r="BM222" s="163" t="s">
        <v>2429</v>
      </c>
    </row>
    <row r="223" spans="2:65" s="1" customFormat="1" ht="24" customHeight="1">
      <c r="B223" s="151"/>
      <c r="C223" s="152" t="s">
        <v>5993</v>
      </c>
      <c r="D223" s="152" t="s">
        <v>7978</v>
      </c>
      <c r="E223" s="153" t="s">
        <v>6798</v>
      </c>
      <c r="F223" s="154" t="s">
        <v>6799</v>
      </c>
      <c r="G223" s="155" t="s">
        <v>5897</v>
      </c>
      <c r="H223" s="156">
        <v>4</v>
      </c>
      <c r="I223" s="157"/>
      <c r="J223" s="158">
        <f t="shared" si="0"/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 t="shared" si="1"/>
        <v>0</v>
      </c>
      <c r="Q223" s="161">
        <v>1.6000000000000001E-4</v>
      </c>
      <c r="R223" s="161">
        <f t="shared" si="2"/>
        <v>6.4000000000000005E-4</v>
      </c>
      <c r="S223" s="161">
        <v>0</v>
      </c>
      <c r="T223" s="162">
        <f t="shared" si="3"/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 t="shared" si="4"/>
        <v>0</v>
      </c>
      <c r="BF223" s="164">
        <f t="shared" si="5"/>
        <v>0</v>
      </c>
      <c r="BG223" s="164">
        <f t="shared" si="6"/>
        <v>0</v>
      </c>
      <c r="BH223" s="164">
        <f t="shared" si="7"/>
        <v>0</v>
      </c>
      <c r="BI223" s="164">
        <f t="shared" si="8"/>
        <v>0</v>
      </c>
      <c r="BJ223" s="16" t="s">
        <v>7671</v>
      </c>
      <c r="BK223" s="164">
        <f t="shared" si="9"/>
        <v>0</v>
      </c>
      <c r="BL223" s="16" t="s">
        <v>7983</v>
      </c>
      <c r="BM223" s="163" t="s">
        <v>6800</v>
      </c>
    </row>
    <row r="224" spans="2:65" s="1" customFormat="1" ht="24" customHeight="1">
      <c r="B224" s="151"/>
      <c r="C224" s="189" t="s">
        <v>6934</v>
      </c>
      <c r="D224" s="189" t="s">
        <v>5826</v>
      </c>
      <c r="E224" s="190" t="s">
        <v>6802</v>
      </c>
      <c r="F224" s="191" t="s">
        <v>6803</v>
      </c>
      <c r="G224" s="192" t="s">
        <v>5897</v>
      </c>
      <c r="H224" s="193">
        <v>4</v>
      </c>
      <c r="I224" s="194"/>
      <c r="J224" s="195">
        <f t="shared" si="0"/>
        <v>0</v>
      </c>
      <c r="K224" s="191" t="s">
        <v>5841</v>
      </c>
      <c r="L224" s="196"/>
      <c r="M224" s="197" t="s">
        <v>7590</v>
      </c>
      <c r="N224" s="198" t="s">
        <v>7629</v>
      </c>
      <c r="O224" s="54"/>
      <c r="P224" s="161">
        <f t="shared" si="1"/>
        <v>0</v>
      </c>
      <c r="Q224" s="161">
        <v>2.3999999999999998E-3</v>
      </c>
      <c r="R224" s="161">
        <f t="shared" si="2"/>
        <v>9.5999999999999992E-3</v>
      </c>
      <c r="S224" s="161">
        <v>0</v>
      </c>
      <c r="T224" s="162">
        <f t="shared" si="3"/>
        <v>0</v>
      </c>
      <c r="AR224" s="163" t="s">
        <v>8023</v>
      </c>
      <c r="AT224" s="163" t="s">
        <v>5826</v>
      </c>
      <c r="AU224" s="163" t="s">
        <v>7673</v>
      </c>
      <c r="AY224" s="16" t="s">
        <v>7977</v>
      </c>
      <c r="BE224" s="164">
        <f t="shared" si="4"/>
        <v>0</v>
      </c>
      <c r="BF224" s="164">
        <f t="shared" si="5"/>
        <v>0</v>
      </c>
      <c r="BG224" s="164">
        <f t="shared" si="6"/>
        <v>0</v>
      </c>
      <c r="BH224" s="164">
        <f t="shared" si="7"/>
        <v>0</v>
      </c>
      <c r="BI224" s="164">
        <f t="shared" si="8"/>
        <v>0</v>
      </c>
      <c r="BJ224" s="16" t="s">
        <v>7671</v>
      </c>
      <c r="BK224" s="164">
        <f t="shared" si="9"/>
        <v>0</v>
      </c>
      <c r="BL224" s="16" t="s">
        <v>7983</v>
      </c>
      <c r="BM224" s="163" t="s">
        <v>6804</v>
      </c>
    </row>
    <row r="225" spans="2:65" s="1" customFormat="1" ht="16.5" customHeight="1">
      <c r="B225" s="151"/>
      <c r="C225" s="152" t="s">
        <v>6938</v>
      </c>
      <c r="D225" s="152" t="s">
        <v>7978</v>
      </c>
      <c r="E225" s="153" t="s">
        <v>5979</v>
      </c>
      <c r="F225" s="154" t="s">
        <v>5980</v>
      </c>
      <c r="G225" s="155" t="s">
        <v>5863</v>
      </c>
      <c r="H225" s="156">
        <v>49</v>
      </c>
      <c r="I225" s="157"/>
      <c r="J225" s="158">
        <f t="shared" si="0"/>
        <v>0</v>
      </c>
      <c r="K225" s="154" t="s">
        <v>7982</v>
      </c>
      <c r="L225" s="31"/>
      <c r="M225" s="159" t="s">
        <v>7590</v>
      </c>
      <c r="N225" s="160" t="s">
        <v>7629</v>
      </c>
      <c r="O225" s="54"/>
      <c r="P225" s="161">
        <f t="shared" si="1"/>
        <v>0</v>
      </c>
      <c r="Q225" s="161">
        <v>6.9999999999999994E-5</v>
      </c>
      <c r="R225" s="161">
        <f t="shared" si="2"/>
        <v>3.4299999999999999E-3</v>
      </c>
      <c r="S225" s="161">
        <v>0</v>
      </c>
      <c r="T225" s="162">
        <f t="shared" si="3"/>
        <v>0</v>
      </c>
      <c r="AR225" s="163" t="s">
        <v>7983</v>
      </c>
      <c r="AT225" s="163" t="s">
        <v>7978</v>
      </c>
      <c r="AU225" s="163" t="s">
        <v>7673</v>
      </c>
      <c r="AY225" s="16" t="s">
        <v>7977</v>
      </c>
      <c r="BE225" s="164">
        <f t="shared" si="4"/>
        <v>0</v>
      </c>
      <c r="BF225" s="164">
        <f t="shared" si="5"/>
        <v>0</v>
      </c>
      <c r="BG225" s="164">
        <f t="shared" si="6"/>
        <v>0</v>
      </c>
      <c r="BH225" s="164">
        <f t="shared" si="7"/>
        <v>0</v>
      </c>
      <c r="BI225" s="164">
        <f t="shared" si="8"/>
        <v>0</v>
      </c>
      <c r="BJ225" s="16" t="s">
        <v>7671</v>
      </c>
      <c r="BK225" s="164">
        <f t="shared" si="9"/>
        <v>0</v>
      </c>
      <c r="BL225" s="16" t="s">
        <v>7983</v>
      </c>
      <c r="BM225" s="163" t="s">
        <v>6806</v>
      </c>
    </row>
    <row r="226" spans="2:65" s="1" customFormat="1" ht="16.5" customHeight="1">
      <c r="B226" s="151"/>
      <c r="C226" s="152" t="s">
        <v>6942</v>
      </c>
      <c r="D226" s="152" t="s">
        <v>7978</v>
      </c>
      <c r="E226" s="153" t="s">
        <v>5983</v>
      </c>
      <c r="F226" s="154" t="s">
        <v>5984</v>
      </c>
      <c r="G226" s="155" t="s">
        <v>5985</v>
      </c>
      <c r="H226" s="156">
        <v>1</v>
      </c>
      <c r="I226" s="157"/>
      <c r="J226" s="158">
        <f t="shared" si="0"/>
        <v>0</v>
      </c>
      <c r="K226" s="154" t="s">
        <v>7590</v>
      </c>
      <c r="L226" s="31"/>
      <c r="M226" s="159" t="s">
        <v>7590</v>
      </c>
      <c r="N226" s="160" t="s">
        <v>7629</v>
      </c>
      <c r="O226" s="54"/>
      <c r="P226" s="161">
        <f t="shared" si="1"/>
        <v>0</v>
      </c>
      <c r="Q226" s="161">
        <v>0</v>
      </c>
      <c r="R226" s="161">
        <f t="shared" si="2"/>
        <v>0</v>
      </c>
      <c r="S226" s="161">
        <v>0</v>
      </c>
      <c r="T226" s="162">
        <f t="shared" si="3"/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 t="shared" si="4"/>
        <v>0</v>
      </c>
      <c r="BF226" s="164">
        <f t="shared" si="5"/>
        <v>0</v>
      </c>
      <c r="BG226" s="164">
        <f t="shared" si="6"/>
        <v>0</v>
      </c>
      <c r="BH226" s="164">
        <f t="shared" si="7"/>
        <v>0</v>
      </c>
      <c r="BI226" s="164">
        <f t="shared" si="8"/>
        <v>0</v>
      </c>
      <c r="BJ226" s="16" t="s">
        <v>7671</v>
      </c>
      <c r="BK226" s="164">
        <f t="shared" si="9"/>
        <v>0</v>
      </c>
      <c r="BL226" s="16" t="s">
        <v>7983</v>
      </c>
      <c r="BM226" s="163" t="s">
        <v>6816</v>
      </c>
    </row>
    <row r="227" spans="2:65" s="1" customFormat="1" ht="16.5" customHeight="1">
      <c r="B227" s="151"/>
      <c r="C227" s="152" t="s">
        <v>6946</v>
      </c>
      <c r="D227" s="152" t="s">
        <v>7978</v>
      </c>
      <c r="E227" s="153" t="s">
        <v>5988</v>
      </c>
      <c r="F227" s="154" t="s">
        <v>5989</v>
      </c>
      <c r="G227" s="155" t="s">
        <v>5985</v>
      </c>
      <c r="H227" s="156">
        <v>1</v>
      </c>
      <c r="I227" s="157"/>
      <c r="J227" s="158">
        <f t="shared" si="0"/>
        <v>0</v>
      </c>
      <c r="K227" s="154" t="s">
        <v>7590</v>
      </c>
      <c r="L227" s="31"/>
      <c r="M227" s="159" t="s">
        <v>7590</v>
      </c>
      <c r="N227" s="160" t="s">
        <v>7629</v>
      </c>
      <c r="O227" s="54"/>
      <c r="P227" s="161">
        <f t="shared" si="1"/>
        <v>0</v>
      </c>
      <c r="Q227" s="161">
        <v>0</v>
      </c>
      <c r="R227" s="161">
        <f t="shared" si="2"/>
        <v>0</v>
      </c>
      <c r="S227" s="161">
        <v>0</v>
      </c>
      <c r="T227" s="162">
        <f t="shared" si="3"/>
        <v>0</v>
      </c>
      <c r="AR227" s="163" t="s">
        <v>7983</v>
      </c>
      <c r="AT227" s="163" t="s">
        <v>7978</v>
      </c>
      <c r="AU227" s="163" t="s">
        <v>7673</v>
      </c>
      <c r="AY227" s="16" t="s">
        <v>7977</v>
      </c>
      <c r="BE227" s="164">
        <f t="shared" si="4"/>
        <v>0</v>
      </c>
      <c r="BF227" s="164">
        <f t="shared" si="5"/>
        <v>0</v>
      </c>
      <c r="BG227" s="164">
        <f t="shared" si="6"/>
        <v>0</v>
      </c>
      <c r="BH227" s="164">
        <f t="shared" si="7"/>
        <v>0</v>
      </c>
      <c r="BI227" s="164">
        <f t="shared" si="8"/>
        <v>0</v>
      </c>
      <c r="BJ227" s="16" t="s">
        <v>7671</v>
      </c>
      <c r="BK227" s="164">
        <f t="shared" si="9"/>
        <v>0</v>
      </c>
      <c r="BL227" s="16" t="s">
        <v>7983</v>
      </c>
      <c r="BM227" s="163" t="s">
        <v>5990</v>
      </c>
    </row>
    <row r="228" spans="2:65" s="1" customFormat="1" ht="36" customHeight="1">
      <c r="B228" s="151"/>
      <c r="C228" s="152" t="s">
        <v>6950</v>
      </c>
      <c r="D228" s="152" t="s">
        <v>7978</v>
      </c>
      <c r="E228" s="153" t="s">
        <v>2430</v>
      </c>
      <c r="F228" s="154" t="s">
        <v>2431</v>
      </c>
      <c r="G228" s="155" t="s">
        <v>5985</v>
      </c>
      <c r="H228" s="156">
        <v>1</v>
      </c>
      <c r="I228" s="157"/>
      <c r="J228" s="158">
        <f t="shared" si="0"/>
        <v>0</v>
      </c>
      <c r="K228" s="154" t="s">
        <v>7590</v>
      </c>
      <c r="L228" s="31"/>
      <c r="M228" s="159" t="s">
        <v>7590</v>
      </c>
      <c r="N228" s="160" t="s">
        <v>7629</v>
      </c>
      <c r="O228" s="54"/>
      <c r="P228" s="161">
        <f t="shared" si="1"/>
        <v>0</v>
      </c>
      <c r="Q228" s="161">
        <v>0</v>
      </c>
      <c r="R228" s="161">
        <f t="shared" si="2"/>
        <v>0</v>
      </c>
      <c r="S228" s="161">
        <v>0</v>
      </c>
      <c r="T228" s="162">
        <f t="shared" si="3"/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 t="shared" si="4"/>
        <v>0</v>
      </c>
      <c r="BF228" s="164">
        <f t="shared" si="5"/>
        <v>0</v>
      </c>
      <c r="BG228" s="164">
        <f t="shared" si="6"/>
        <v>0</v>
      </c>
      <c r="BH228" s="164">
        <f t="shared" si="7"/>
        <v>0</v>
      </c>
      <c r="BI228" s="164">
        <f t="shared" si="8"/>
        <v>0</v>
      </c>
      <c r="BJ228" s="16" t="s">
        <v>7671</v>
      </c>
      <c r="BK228" s="164">
        <f t="shared" si="9"/>
        <v>0</v>
      </c>
      <c r="BL228" s="16" t="s">
        <v>7983</v>
      </c>
      <c r="BM228" s="163" t="s">
        <v>2432</v>
      </c>
    </row>
    <row r="229" spans="2:65" s="11" customFormat="1" ht="22.9" customHeight="1">
      <c r="B229" s="138"/>
      <c r="D229" s="139" t="s">
        <v>7663</v>
      </c>
      <c r="E229" s="149" t="s">
        <v>8027</v>
      </c>
      <c r="F229" s="149" t="s">
        <v>7043</v>
      </c>
      <c r="I229" s="141"/>
      <c r="J229" s="150">
        <f>BK229</f>
        <v>0</v>
      </c>
      <c r="L229" s="138"/>
      <c r="M229" s="143"/>
      <c r="N229" s="144"/>
      <c r="O229" s="144"/>
      <c r="P229" s="145">
        <f>SUM(P230:P233)</f>
        <v>0</v>
      </c>
      <c r="Q229" s="144"/>
      <c r="R229" s="145">
        <f>SUM(R230:R233)</f>
        <v>1.3360000000000002E-3</v>
      </c>
      <c r="S229" s="144"/>
      <c r="T229" s="146">
        <f>SUM(T230:T233)</f>
        <v>6.3600000000000004E-2</v>
      </c>
      <c r="AR229" s="139" t="s">
        <v>7671</v>
      </c>
      <c r="AT229" s="147" t="s">
        <v>7663</v>
      </c>
      <c r="AU229" s="147" t="s">
        <v>7671</v>
      </c>
      <c r="AY229" s="139" t="s">
        <v>7977</v>
      </c>
      <c r="BK229" s="148">
        <f>SUM(BK230:BK233)</f>
        <v>0</v>
      </c>
    </row>
    <row r="230" spans="2:65" s="1" customFormat="1" ht="24" customHeight="1">
      <c r="B230" s="151"/>
      <c r="C230" s="152" t="s">
        <v>6954</v>
      </c>
      <c r="D230" s="152" t="s">
        <v>7978</v>
      </c>
      <c r="E230" s="153" t="s">
        <v>6818</v>
      </c>
      <c r="F230" s="154" t="s">
        <v>6819</v>
      </c>
      <c r="G230" s="155" t="s">
        <v>5863</v>
      </c>
      <c r="H230" s="156">
        <v>4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6820</v>
      </c>
    </row>
    <row r="231" spans="2:65" s="12" customFormat="1">
      <c r="B231" s="165"/>
      <c r="D231" s="166" t="s">
        <v>7985</v>
      </c>
      <c r="E231" s="167" t="s">
        <v>7590</v>
      </c>
      <c r="F231" s="168" t="s">
        <v>2433</v>
      </c>
      <c r="H231" s="169">
        <v>4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7620</v>
      </c>
      <c r="AX231" s="12" t="s">
        <v>7671</v>
      </c>
      <c r="AY231" s="167" t="s">
        <v>7977</v>
      </c>
    </row>
    <row r="232" spans="2:65" s="1" customFormat="1" ht="16.5" customHeight="1">
      <c r="B232" s="151"/>
      <c r="C232" s="152" t="s">
        <v>6958</v>
      </c>
      <c r="D232" s="152" t="s">
        <v>7978</v>
      </c>
      <c r="E232" s="153" t="s">
        <v>6822</v>
      </c>
      <c r="F232" s="154" t="s">
        <v>6823</v>
      </c>
      <c r="G232" s="155" t="s">
        <v>5863</v>
      </c>
      <c r="H232" s="156">
        <v>4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6824</v>
      </c>
    </row>
    <row r="233" spans="2:65" s="1" customFormat="1" ht="24" customHeight="1">
      <c r="B233" s="151"/>
      <c r="C233" s="152" t="s">
        <v>6962</v>
      </c>
      <c r="D233" s="152" t="s">
        <v>7978</v>
      </c>
      <c r="E233" s="153" t="s">
        <v>7051</v>
      </c>
      <c r="F233" s="154" t="s">
        <v>7052</v>
      </c>
      <c r="G233" s="155" t="s">
        <v>5863</v>
      </c>
      <c r="H233" s="156">
        <v>0.4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3.3400000000000001E-3</v>
      </c>
      <c r="R233" s="161">
        <f>Q233*H233</f>
        <v>1.3360000000000002E-3</v>
      </c>
      <c r="S233" s="161">
        <v>0.159</v>
      </c>
      <c r="T233" s="162">
        <f>S233*H233</f>
        <v>6.3600000000000004E-2</v>
      </c>
      <c r="AR233" s="163" t="s">
        <v>7983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2434</v>
      </c>
    </row>
    <row r="234" spans="2:65" s="11" customFormat="1" ht="22.9" customHeight="1">
      <c r="B234" s="138"/>
      <c r="D234" s="139" t="s">
        <v>7663</v>
      </c>
      <c r="E234" s="149" t="s">
        <v>7060</v>
      </c>
      <c r="F234" s="149" t="s">
        <v>6829</v>
      </c>
      <c r="I234" s="141"/>
      <c r="J234" s="150">
        <f>BK234</f>
        <v>0</v>
      </c>
      <c r="L234" s="138"/>
      <c r="M234" s="143"/>
      <c r="N234" s="144"/>
      <c r="O234" s="144"/>
      <c r="P234" s="145">
        <f>SUM(P235:P241)</f>
        <v>0</v>
      </c>
      <c r="Q234" s="144"/>
      <c r="R234" s="145">
        <f>SUM(R235:R241)</f>
        <v>0</v>
      </c>
      <c r="S234" s="144"/>
      <c r="T234" s="146">
        <f>SUM(T235:T241)</f>
        <v>0</v>
      </c>
      <c r="AR234" s="139" t="s">
        <v>7671</v>
      </c>
      <c r="AT234" s="147" t="s">
        <v>7663</v>
      </c>
      <c r="AU234" s="147" t="s">
        <v>7671</v>
      </c>
      <c r="AY234" s="139" t="s">
        <v>7977</v>
      </c>
      <c r="BK234" s="148">
        <f>SUM(BK235:BK241)</f>
        <v>0</v>
      </c>
    </row>
    <row r="235" spans="2:65" s="1" customFormat="1" ht="16.5" customHeight="1">
      <c r="B235" s="151"/>
      <c r="C235" s="152" t="s">
        <v>6966</v>
      </c>
      <c r="D235" s="152" t="s">
        <v>7978</v>
      </c>
      <c r="E235" s="153" t="s">
        <v>6831</v>
      </c>
      <c r="F235" s="154" t="s">
        <v>6832</v>
      </c>
      <c r="G235" s="155" t="s">
        <v>5816</v>
      </c>
      <c r="H235" s="156">
        <v>1.901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6833</v>
      </c>
    </row>
    <row r="236" spans="2:65" s="1" customFormat="1" ht="24" customHeight="1">
      <c r="B236" s="151"/>
      <c r="C236" s="152" t="s">
        <v>5865</v>
      </c>
      <c r="D236" s="152" t="s">
        <v>7978</v>
      </c>
      <c r="E236" s="153" t="s">
        <v>6835</v>
      </c>
      <c r="F236" s="154" t="s">
        <v>6836</v>
      </c>
      <c r="G236" s="155" t="s">
        <v>5816</v>
      </c>
      <c r="H236" s="156">
        <v>26.614000000000001</v>
      </c>
      <c r="I236" s="157"/>
      <c r="J236" s="158">
        <f>ROUND(I236*H236,2)</f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>O236*H236</f>
        <v>0</v>
      </c>
      <c r="Q236" s="161">
        <v>0</v>
      </c>
      <c r="R236" s="161">
        <f>Q236*H236</f>
        <v>0</v>
      </c>
      <c r="S236" s="161">
        <v>0</v>
      </c>
      <c r="T236" s="162">
        <f>S236*H236</f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>IF(N236="základní",J236,0)</f>
        <v>0</v>
      </c>
      <c r="BF236" s="164">
        <f>IF(N236="snížená",J236,0)</f>
        <v>0</v>
      </c>
      <c r="BG236" s="164">
        <f>IF(N236="zákl. přenesená",J236,0)</f>
        <v>0</v>
      </c>
      <c r="BH236" s="164">
        <f>IF(N236="sníž. přenesená",J236,0)</f>
        <v>0</v>
      </c>
      <c r="BI236" s="164">
        <f>IF(N236="nulová",J236,0)</f>
        <v>0</v>
      </c>
      <c r="BJ236" s="16" t="s">
        <v>7671</v>
      </c>
      <c r="BK236" s="164">
        <f>ROUND(I236*H236,2)</f>
        <v>0</v>
      </c>
      <c r="BL236" s="16" t="s">
        <v>7983</v>
      </c>
      <c r="BM236" s="163" t="s">
        <v>6837</v>
      </c>
    </row>
    <row r="237" spans="2:65" s="12" customFormat="1">
      <c r="B237" s="165"/>
      <c r="D237" s="166" t="s">
        <v>7985</v>
      </c>
      <c r="F237" s="168" t="s">
        <v>2435</v>
      </c>
      <c r="H237" s="169">
        <v>26.614000000000001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7592</v>
      </c>
      <c r="AX237" s="12" t="s">
        <v>7671</v>
      </c>
      <c r="AY237" s="167" t="s">
        <v>7977</v>
      </c>
    </row>
    <row r="238" spans="2:65" s="1" customFormat="1" ht="24" customHeight="1">
      <c r="B238" s="151"/>
      <c r="C238" s="152" t="s">
        <v>6973</v>
      </c>
      <c r="D238" s="152" t="s">
        <v>7978</v>
      </c>
      <c r="E238" s="153" t="s">
        <v>6840</v>
      </c>
      <c r="F238" s="154" t="s">
        <v>6841</v>
      </c>
      <c r="G238" s="155" t="s">
        <v>5816</v>
      </c>
      <c r="H238" s="156">
        <v>0.64900000000000002</v>
      </c>
      <c r="I238" s="157"/>
      <c r="J238" s="158">
        <f>ROUND(I238*H238,2)</f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0</v>
      </c>
      <c r="R238" s="161">
        <f>Q238*H238</f>
        <v>0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6842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2436</v>
      </c>
      <c r="H239" s="169">
        <v>0.64900000000000002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7671</v>
      </c>
      <c r="AY239" s="167" t="s">
        <v>7977</v>
      </c>
    </row>
    <row r="240" spans="2:65" s="1" customFormat="1" ht="24" customHeight="1">
      <c r="B240" s="151"/>
      <c r="C240" s="152" t="s">
        <v>6977</v>
      </c>
      <c r="D240" s="152" t="s">
        <v>7978</v>
      </c>
      <c r="E240" s="153" t="s">
        <v>6844</v>
      </c>
      <c r="F240" s="154" t="s">
        <v>6845</v>
      </c>
      <c r="G240" s="155" t="s">
        <v>5816</v>
      </c>
      <c r="H240" s="156">
        <v>0.35299999999999998</v>
      </c>
      <c r="I240" s="157"/>
      <c r="J240" s="158">
        <f>ROUND(I240*H240,2)</f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6" t="s">
        <v>7671</v>
      </c>
      <c r="BK240" s="164">
        <f>ROUND(I240*H240,2)</f>
        <v>0</v>
      </c>
      <c r="BL240" s="16" t="s">
        <v>7983</v>
      </c>
      <c r="BM240" s="163" t="s">
        <v>6846</v>
      </c>
    </row>
    <row r="241" spans="2:65" s="1" customFormat="1" ht="24" customHeight="1">
      <c r="B241" s="151"/>
      <c r="C241" s="152" t="s">
        <v>6981</v>
      </c>
      <c r="D241" s="152" t="s">
        <v>7978</v>
      </c>
      <c r="E241" s="153" t="s">
        <v>6849</v>
      </c>
      <c r="F241" s="154" t="s">
        <v>6850</v>
      </c>
      <c r="G241" s="155" t="s">
        <v>5816</v>
      </c>
      <c r="H241" s="156">
        <v>0.9</v>
      </c>
      <c r="I241" s="157"/>
      <c r="J241" s="158">
        <f>ROUND(I241*H241,2)</f>
        <v>0</v>
      </c>
      <c r="K241" s="154" t="s">
        <v>7590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6851</v>
      </c>
    </row>
    <row r="242" spans="2:65" s="11" customFormat="1" ht="22.9" customHeight="1">
      <c r="B242" s="138"/>
      <c r="D242" s="139" t="s">
        <v>7663</v>
      </c>
      <c r="E242" s="149" t="s">
        <v>5991</v>
      </c>
      <c r="F242" s="149" t="s">
        <v>5992</v>
      </c>
      <c r="I242" s="141"/>
      <c r="J242" s="150">
        <f>BK242</f>
        <v>0</v>
      </c>
      <c r="L242" s="138"/>
      <c r="M242" s="143"/>
      <c r="N242" s="144"/>
      <c r="O242" s="144"/>
      <c r="P242" s="145">
        <f>P243</f>
        <v>0</v>
      </c>
      <c r="Q242" s="144"/>
      <c r="R242" s="145">
        <f>R243</f>
        <v>0</v>
      </c>
      <c r="S242" s="144"/>
      <c r="T242" s="146">
        <f>T243</f>
        <v>0</v>
      </c>
      <c r="AR242" s="139" t="s">
        <v>7671</v>
      </c>
      <c r="AT242" s="147" t="s">
        <v>7663</v>
      </c>
      <c r="AU242" s="147" t="s">
        <v>7671</v>
      </c>
      <c r="AY242" s="139" t="s">
        <v>7977</v>
      </c>
      <c r="BK242" s="148">
        <f>BK243</f>
        <v>0</v>
      </c>
    </row>
    <row r="243" spans="2:65" s="1" customFormat="1" ht="24" customHeight="1">
      <c r="B243" s="151"/>
      <c r="C243" s="152" t="s">
        <v>6985</v>
      </c>
      <c r="D243" s="152" t="s">
        <v>7978</v>
      </c>
      <c r="E243" s="153" t="s">
        <v>6854</v>
      </c>
      <c r="F243" s="154" t="s">
        <v>6855</v>
      </c>
      <c r="G243" s="155" t="s">
        <v>5816</v>
      </c>
      <c r="H243" s="156">
        <v>31.524999999999999</v>
      </c>
      <c r="I243" s="157"/>
      <c r="J243" s="158">
        <f>ROUND(I243*H243,2)</f>
        <v>0</v>
      </c>
      <c r="K243" s="154" t="s">
        <v>7982</v>
      </c>
      <c r="L243" s="31"/>
      <c r="M243" s="201" t="s">
        <v>7590</v>
      </c>
      <c r="N243" s="202" t="s">
        <v>7629</v>
      </c>
      <c r="O243" s="203"/>
      <c r="P243" s="204">
        <f>O243*H243</f>
        <v>0</v>
      </c>
      <c r="Q243" s="204">
        <v>0</v>
      </c>
      <c r="R243" s="204">
        <f>Q243*H243</f>
        <v>0</v>
      </c>
      <c r="S243" s="204">
        <v>0</v>
      </c>
      <c r="T243" s="205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5996</v>
      </c>
    </row>
    <row r="244" spans="2:65" s="1" customFormat="1" ht="6.95" customHeight="1">
      <c r="B244" s="43"/>
      <c r="C244" s="44"/>
      <c r="D244" s="44"/>
      <c r="E244" s="44"/>
      <c r="F244" s="44"/>
      <c r="G244" s="44"/>
      <c r="H244" s="44"/>
      <c r="I244" s="112"/>
      <c r="J244" s="44"/>
      <c r="K244" s="44"/>
      <c r="L244" s="31"/>
    </row>
  </sheetData>
  <autoFilter ref="C123:K243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54"/>
  <sheetViews>
    <sheetView showGridLines="0" topLeftCell="A328" workbookViewId="0">
      <selection activeCell="F347" sqref="F34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7874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2437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2438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ROUND(J133,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ROUND((SUM(BE133:BE353)),  2)</f>
        <v>0</v>
      </c>
      <c r="I35" s="103">
        <v>0.21</v>
      </c>
      <c r="J35" s="102">
        <f>ROUND(((SUM(BE133:BE353))*I35),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ROUND((SUM(BF133:BF353)),  2)</f>
        <v>0</v>
      </c>
      <c r="I36" s="103">
        <v>0.15</v>
      </c>
      <c r="J36" s="102">
        <f>ROUND(((SUM(BF133:BF353))*I36),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ROUND((SUM(BG133:BG353)),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ROUND((SUM(BH133:BH353)),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ROUND((SUM(BI133:BI353)),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2437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SO_19.1 - Nová akumulace + SO_19.2 Úpravy ve stávajícím VDJ Kaliště + SO_19.5 Sadové a terénní úpravy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J133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J134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J135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J188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J198</f>
        <v>0</v>
      </c>
      <c r="L102" s="123"/>
    </row>
    <row r="103" spans="2:47" s="9" customFormat="1" ht="19.899999999999999" customHeight="1">
      <c r="B103" s="123"/>
      <c r="D103" s="124" t="s">
        <v>6000</v>
      </c>
      <c r="E103" s="125"/>
      <c r="F103" s="125"/>
      <c r="G103" s="125"/>
      <c r="H103" s="125"/>
      <c r="I103" s="126"/>
      <c r="J103" s="127">
        <f>J217</f>
        <v>0</v>
      </c>
      <c r="L103" s="123"/>
    </row>
    <row r="104" spans="2:47" s="9" customFormat="1" ht="19.899999999999999" customHeight="1">
      <c r="B104" s="123"/>
      <c r="D104" s="124" t="s">
        <v>4812</v>
      </c>
      <c r="E104" s="125"/>
      <c r="F104" s="125"/>
      <c r="G104" s="125"/>
      <c r="H104" s="125"/>
      <c r="I104" s="126"/>
      <c r="J104" s="127">
        <f>J231</f>
        <v>0</v>
      </c>
      <c r="L104" s="123"/>
    </row>
    <row r="105" spans="2:47" s="9" customFormat="1" ht="19.899999999999999" customHeight="1">
      <c r="B105" s="123"/>
      <c r="D105" s="124" t="s">
        <v>6001</v>
      </c>
      <c r="E105" s="125"/>
      <c r="F105" s="125"/>
      <c r="G105" s="125"/>
      <c r="H105" s="125"/>
      <c r="I105" s="126"/>
      <c r="J105" s="127">
        <f>J234</f>
        <v>0</v>
      </c>
      <c r="L105" s="123"/>
    </row>
    <row r="106" spans="2:47" s="9" customFormat="1" ht="19.899999999999999" customHeight="1">
      <c r="B106" s="123"/>
      <c r="D106" s="124" t="s">
        <v>6003</v>
      </c>
      <c r="E106" s="125"/>
      <c r="F106" s="125"/>
      <c r="G106" s="125"/>
      <c r="H106" s="125"/>
      <c r="I106" s="126"/>
      <c r="J106" s="127">
        <f>J300</f>
        <v>0</v>
      </c>
      <c r="L106" s="123"/>
    </row>
    <row r="107" spans="2:47" s="9" customFormat="1" ht="19.899999999999999" customHeight="1">
      <c r="B107" s="123"/>
      <c r="D107" s="124" t="s">
        <v>4813</v>
      </c>
      <c r="E107" s="125"/>
      <c r="F107" s="125"/>
      <c r="G107" s="125"/>
      <c r="H107" s="125"/>
      <c r="I107" s="126"/>
      <c r="J107" s="127">
        <f>J307</f>
        <v>0</v>
      </c>
      <c r="L107" s="123"/>
    </row>
    <row r="108" spans="2:47" s="8" customFormat="1" ht="24.95" customHeight="1">
      <c r="B108" s="118"/>
      <c r="D108" s="119" t="s">
        <v>4814</v>
      </c>
      <c r="E108" s="120"/>
      <c r="F108" s="120"/>
      <c r="G108" s="120"/>
      <c r="H108" s="120"/>
      <c r="I108" s="121"/>
      <c r="J108" s="122">
        <f>J309</f>
        <v>0</v>
      </c>
      <c r="L108" s="118"/>
    </row>
    <row r="109" spans="2:47" s="9" customFormat="1" ht="19.899999999999999" customHeight="1">
      <c r="B109" s="123"/>
      <c r="D109" s="124" t="s">
        <v>4815</v>
      </c>
      <c r="E109" s="125"/>
      <c r="F109" s="125"/>
      <c r="G109" s="125"/>
      <c r="H109" s="125"/>
      <c r="I109" s="126"/>
      <c r="J109" s="127">
        <f>J310</f>
        <v>0</v>
      </c>
      <c r="L109" s="123"/>
    </row>
    <row r="110" spans="2:47" s="9" customFormat="1" ht="19.899999999999999" customHeight="1">
      <c r="B110" s="123"/>
      <c r="D110" s="124" t="s">
        <v>4817</v>
      </c>
      <c r="E110" s="125"/>
      <c r="F110" s="125"/>
      <c r="G110" s="125"/>
      <c r="H110" s="125"/>
      <c r="I110" s="126"/>
      <c r="J110" s="127">
        <f>J343</f>
        <v>0</v>
      </c>
      <c r="L110" s="123"/>
    </row>
    <row r="111" spans="2:47" s="9" customFormat="1" ht="19.899999999999999" customHeight="1">
      <c r="B111" s="123"/>
      <c r="D111" s="124" t="s">
        <v>4828</v>
      </c>
      <c r="E111" s="125"/>
      <c r="F111" s="125"/>
      <c r="G111" s="125"/>
      <c r="H111" s="125"/>
      <c r="I111" s="126"/>
      <c r="J111" s="127">
        <f>J350</f>
        <v>0</v>
      </c>
      <c r="L111" s="123"/>
    </row>
    <row r="112" spans="2:47" s="1" customFormat="1" ht="21.75" customHeight="1">
      <c r="B112" s="31"/>
      <c r="I112" s="94"/>
      <c r="L112" s="31"/>
    </row>
    <row r="113" spans="2:12" s="1" customFormat="1" ht="6.95" customHeight="1">
      <c r="B113" s="43"/>
      <c r="C113" s="44"/>
      <c r="D113" s="44"/>
      <c r="E113" s="44"/>
      <c r="F113" s="44"/>
      <c r="G113" s="44"/>
      <c r="H113" s="44"/>
      <c r="I113" s="112"/>
      <c r="J113" s="44"/>
      <c r="K113" s="44"/>
      <c r="L113" s="31"/>
    </row>
    <row r="117" spans="2:12" s="1" customFormat="1" ht="6.95" customHeight="1">
      <c r="B117" s="45"/>
      <c r="C117" s="46"/>
      <c r="D117" s="46"/>
      <c r="E117" s="46"/>
      <c r="F117" s="46"/>
      <c r="G117" s="46"/>
      <c r="H117" s="46"/>
      <c r="I117" s="113"/>
      <c r="J117" s="46"/>
      <c r="K117" s="46"/>
      <c r="L117" s="31"/>
    </row>
    <row r="118" spans="2:12" s="1" customFormat="1" ht="24.95" customHeight="1">
      <c r="B118" s="31"/>
      <c r="C118" s="20" t="s">
        <v>7962</v>
      </c>
      <c r="I118" s="94"/>
      <c r="L118" s="31"/>
    </row>
    <row r="119" spans="2:12" s="1" customFormat="1" ht="6.95" customHeight="1">
      <c r="B119" s="31"/>
      <c r="I119" s="94"/>
      <c r="L119" s="31"/>
    </row>
    <row r="120" spans="2:12" s="1" customFormat="1" ht="12" customHeight="1">
      <c r="B120" s="31"/>
      <c r="C120" s="26" t="s">
        <v>7605</v>
      </c>
      <c r="I120" s="94"/>
      <c r="L120" s="31"/>
    </row>
    <row r="121" spans="2:12" s="1" customFormat="1" ht="16.5" customHeight="1">
      <c r="B121" s="31"/>
      <c r="E121" s="346" t="str">
        <f>E7</f>
        <v>Skupinový vodovod Brandýsko</v>
      </c>
      <c r="F121" s="347"/>
      <c r="G121" s="347"/>
      <c r="H121" s="347"/>
      <c r="I121" s="94"/>
      <c r="L121" s="31"/>
    </row>
    <row r="122" spans="2:12" ht="12" customHeight="1">
      <c r="B122" s="19"/>
      <c r="C122" s="26" t="s">
        <v>7948</v>
      </c>
      <c r="L122" s="19"/>
    </row>
    <row r="123" spans="2:12" s="1" customFormat="1" ht="16.5" customHeight="1">
      <c r="B123" s="31"/>
      <c r="E123" s="346" t="s">
        <v>2437</v>
      </c>
      <c r="F123" s="345"/>
      <c r="G123" s="345"/>
      <c r="H123" s="345"/>
      <c r="I123" s="94"/>
      <c r="L123" s="31"/>
    </row>
    <row r="124" spans="2:12" s="1" customFormat="1" ht="12" customHeight="1">
      <c r="B124" s="31"/>
      <c r="C124" s="26" t="s">
        <v>7950</v>
      </c>
      <c r="I124" s="94"/>
      <c r="L124" s="31"/>
    </row>
    <row r="125" spans="2:12" s="1" customFormat="1" ht="16.5" customHeight="1">
      <c r="B125" s="31"/>
      <c r="E125" s="336" t="str">
        <f>E11</f>
        <v>SO_19.1 - Nová akumulace + SO_19.2 Úpravy ve stávajícím VDJ Kaliště + SO_19.5 Sadové a terénní úpravy</v>
      </c>
      <c r="F125" s="345"/>
      <c r="G125" s="345"/>
      <c r="H125" s="345"/>
      <c r="I125" s="94"/>
      <c r="L125" s="31"/>
    </row>
    <row r="126" spans="2:12" s="1" customFormat="1" ht="6.95" customHeight="1">
      <c r="B126" s="31"/>
      <c r="I126" s="94"/>
      <c r="L126" s="31"/>
    </row>
    <row r="127" spans="2:12" s="1" customFormat="1" ht="12" customHeight="1">
      <c r="B127" s="31"/>
      <c r="C127" s="26" t="s">
        <v>7609</v>
      </c>
      <c r="F127" s="24" t="str">
        <f>F14</f>
        <v xml:space="preserve"> </v>
      </c>
      <c r="I127" s="95" t="s">
        <v>7611</v>
      </c>
      <c r="J127" s="51" t="str">
        <f>IF(J14="","",J14)</f>
        <v>13. 3. 2019</v>
      </c>
      <c r="L127" s="31"/>
    </row>
    <row r="128" spans="2:12" s="1" customFormat="1" ht="6.95" customHeight="1">
      <c r="B128" s="31"/>
      <c r="I128" s="94"/>
      <c r="L128" s="31"/>
    </row>
    <row r="129" spans="2:65" s="1" customFormat="1" ht="15.2" customHeight="1">
      <c r="B129" s="31"/>
      <c r="C129" s="26" t="s">
        <v>7613</v>
      </c>
      <c r="F129" s="24" t="str">
        <f>E17</f>
        <v xml:space="preserve"> </v>
      </c>
      <c r="I129" s="95" t="s">
        <v>7618</v>
      </c>
      <c r="J129" s="29" t="str">
        <f>E23</f>
        <v>Ing. Martin Herman</v>
      </c>
      <c r="L129" s="31"/>
    </row>
    <row r="130" spans="2:65" s="1" customFormat="1" ht="27.95" customHeight="1">
      <c r="B130" s="31"/>
      <c r="C130" s="26" t="s">
        <v>7616</v>
      </c>
      <c r="F130" s="24" t="str">
        <f>IF(E20="","",E20)</f>
        <v>Vyplň údaj</v>
      </c>
      <c r="I130" s="95" t="s">
        <v>7621</v>
      </c>
      <c r="J130" s="29" t="str">
        <f>E26</f>
        <v>VIS s.r.o. Hradec Králové</v>
      </c>
      <c r="L130" s="31"/>
    </row>
    <row r="131" spans="2:65" s="1" customFormat="1" ht="10.35" customHeight="1">
      <c r="B131" s="31"/>
      <c r="I131" s="94"/>
      <c r="L131" s="31"/>
    </row>
    <row r="132" spans="2:65" s="10" customFormat="1" ht="29.25" customHeight="1">
      <c r="B132" s="128"/>
      <c r="C132" s="129" t="s">
        <v>7963</v>
      </c>
      <c r="D132" s="130" t="s">
        <v>7649</v>
      </c>
      <c r="E132" s="130" t="s">
        <v>7645</v>
      </c>
      <c r="F132" s="130" t="s">
        <v>7646</v>
      </c>
      <c r="G132" s="130" t="s">
        <v>7964</v>
      </c>
      <c r="H132" s="130" t="s">
        <v>7965</v>
      </c>
      <c r="I132" s="131" t="s">
        <v>7966</v>
      </c>
      <c r="J132" s="132" t="s">
        <v>7954</v>
      </c>
      <c r="K132" s="133" t="s">
        <v>7967</v>
      </c>
      <c r="L132" s="128"/>
      <c r="M132" s="57" t="s">
        <v>7590</v>
      </c>
      <c r="N132" s="58" t="s">
        <v>7628</v>
      </c>
      <c r="O132" s="58" t="s">
        <v>7968</v>
      </c>
      <c r="P132" s="58" t="s">
        <v>7969</v>
      </c>
      <c r="Q132" s="58" t="s">
        <v>7970</v>
      </c>
      <c r="R132" s="58" t="s">
        <v>7971</v>
      </c>
      <c r="S132" s="58" t="s">
        <v>7972</v>
      </c>
      <c r="T132" s="59" t="s">
        <v>7973</v>
      </c>
    </row>
    <row r="133" spans="2:65" s="1" customFormat="1" ht="22.9" customHeight="1">
      <c r="B133" s="31"/>
      <c r="C133" s="62" t="s">
        <v>7974</v>
      </c>
      <c r="I133" s="94"/>
      <c r="J133" s="134">
        <f>BK133</f>
        <v>0</v>
      </c>
      <c r="L133" s="31"/>
      <c r="M133" s="60"/>
      <c r="N133" s="52"/>
      <c r="O133" s="52"/>
      <c r="P133" s="135">
        <f>P134+P309</f>
        <v>0</v>
      </c>
      <c r="Q133" s="52"/>
      <c r="R133" s="135">
        <f>R134+R309</f>
        <v>518.13820553999994</v>
      </c>
      <c r="S133" s="52"/>
      <c r="T133" s="136">
        <f>T134+T309</f>
        <v>15.486399999999998</v>
      </c>
      <c r="AT133" s="16" t="s">
        <v>7663</v>
      </c>
      <c r="AU133" s="16" t="s">
        <v>7956</v>
      </c>
      <c r="BK133" s="137">
        <f>BK134+BK309</f>
        <v>0</v>
      </c>
    </row>
    <row r="134" spans="2:65" s="11" customFormat="1" ht="25.9" customHeight="1">
      <c r="B134" s="138"/>
      <c r="D134" s="139" t="s">
        <v>7663</v>
      </c>
      <c r="E134" s="140" t="s">
        <v>7975</v>
      </c>
      <c r="F134" s="140" t="s">
        <v>7976</v>
      </c>
      <c r="I134" s="141"/>
      <c r="J134" s="142">
        <f>BK134</f>
        <v>0</v>
      </c>
      <c r="L134" s="138"/>
      <c r="M134" s="143"/>
      <c r="N134" s="144"/>
      <c r="O134" s="144"/>
      <c r="P134" s="145">
        <f>P135+P188+P198+P217+P231+P234+P300+P307</f>
        <v>0</v>
      </c>
      <c r="Q134" s="144"/>
      <c r="R134" s="145">
        <f>R135+R188+R198+R217+R231+R234+R300+R307</f>
        <v>512.23041121999995</v>
      </c>
      <c r="S134" s="144"/>
      <c r="T134" s="146">
        <f>T135+T188+T198+T217+T231+T234+T300+T307</f>
        <v>15.486399999999998</v>
      </c>
      <c r="AR134" s="139" t="s">
        <v>7671</v>
      </c>
      <c r="AT134" s="147" t="s">
        <v>7663</v>
      </c>
      <c r="AU134" s="147" t="s">
        <v>7664</v>
      </c>
      <c r="AY134" s="139" t="s">
        <v>7977</v>
      </c>
      <c r="BK134" s="148">
        <f>BK135+BK188+BK198+BK217+BK231+BK234+BK300+BK307</f>
        <v>0</v>
      </c>
    </row>
    <row r="135" spans="2:65" s="11" customFormat="1" ht="22.9" customHeight="1">
      <c r="B135" s="138"/>
      <c r="D135" s="139" t="s">
        <v>7663</v>
      </c>
      <c r="E135" s="149" t="s">
        <v>7671</v>
      </c>
      <c r="F135" s="149" t="s">
        <v>7703</v>
      </c>
      <c r="I135" s="141"/>
      <c r="J135" s="150">
        <f>BK135</f>
        <v>0</v>
      </c>
      <c r="L135" s="138"/>
      <c r="M135" s="143"/>
      <c r="N135" s="144"/>
      <c r="O135" s="144"/>
      <c r="P135" s="145">
        <f>SUM(P136:P187)</f>
        <v>0</v>
      </c>
      <c r="Q135" s="144"/>
      <c r="R135" s="145">
        <f>SUM(R136:R187)</f>
        <v>19.395789999999998</v>
      </c>
      <c r="S135" s="144"/>
      <c r="T135" s="146">
        <f>SUM(T136:T187)</f>
        <v>0</v>
      </c>
      <c r="AR135" s="139" t="s">
        <v>7671</v>
      </c>
      <c r="AT135" s="147" t="s">
        <v>7663</v>
      </c>
      <c r="AU135" s="147" t="s">
        <v>7671</v>
      </c>
      <c r="AY135" s="139" t="s">
        <v>7977</v>
      </c>
      <c r="BK135" s="148">
        <f>SUM(BK136:BK187)</f>
        <v>0</v>
      </c>
    </row>
    <row r="136" spans="2:65" s="1" customFormat="1" ht="24" customHeight="1">
      <c r="B136" s="151"/>
      <c r="C136" s="152" t="s">
        <v>7671</v>
      </c>
      <c r="D136" s="152" t="s">
        <v>7978</v>
      </c>
      <c r="E136" s="153" t="s">
        <v>7979</v>
      </c>
      <c r="F136" s="154" t="s">
        <v>7980</v>
      </c>
      <c r="G136" s="155" t="s">
        <v>7981</v>
      </c>
      <c r="H136" s="156">
        <v>2880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4844</v>
      </c>
    </row>
    <row r="137" spans="2:65" s="1" customFormat="1" ht="24" customHeight="1">
      <c r="B137" s="151"/>
      <c r="C137" s="152" t="s">
        <v>7673</v>
      </c>
      <c r="D137" s="152" t="s">
        <v>7978</v>
      </c>
      <c r="E137" s="153" t="s">
        <v>7987</v>
      </c>
      <c r="F137" s="154" t="s">
        <v>7988</v>
      </c>
      <c r="G137" s="155" t="s">
        <v>7989</v>
      </c>
      <c r="H137" s="156">
        <v>120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4846</v>
      </c>
    </row>
    <row r="138" spans="2:65" s="1" customFormat="1" ht="16.5" customHeight="1">
      <c r="B138" s="151"/>
      <c r="C138" s="152" t="s">
        <v>7991</v>
      </c>
      <c r="D138" s="152" t="s">
        <v>7978</v>
      </c>
      <c r="E138" s="153" t="s">
        <v>7992</v>
      </c>
      <c r="F138" s="154" t="s">
        <v>7993</v>
      </c>
      <c r="G138" s="155" t="s">
        <v>7994</v>
      </c>
      <c r="H138" s="156">
        <v>16.2</v>
      </c>
      <c r="I138" s="157"/>
      <c r="J138" s="158">
        <f>ROUND(I138*H138,2)</f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4847</v>
      </c>
    </row>
    <row r="139" spans="2:65" s="12" customFormat="1">
      <c r="B139" s="165"/>
      <c r="D139" s="166" t="s">
        <v>7985</v>
      </c>
      <c r="E139" s="167" t="s">
        <v>7590</v>
      </c>
      <c r="F139" s="168" t="s">
        <v>2439</v>
      </c>
      <c r="H139" s="169">
        <v>16.2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7620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7983</v>
      </c>
      <c r="D140" s="152" t="s">
        <v>7978</v>
      </c>
      <c r="E140" s="153" t="s">
        <v>2440</v>
      </c>
      <c r="F140" s="154" t="s">
        <v>2441</v>
      </c>
      <c r="G140" s="155" t="s">
        <v>7994</v>
      </c>
      <c r="H140" s="156">
        <v>89.1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2442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2443</v>
      </c>
      <c r="H141" s="169">
        <v>81.599999999999994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7664</v>
      </c>
      <c r="AY141" s="167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2444</v>
      </c>
      <c r="H142" s="169">
        <v>7.5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3" customFormat="1">
      <c r="B143" s="174"/>
      <c r="D143" s="166" t="s">
        <v>7985</v>
      </c>
      <c r="E143" s="175" t="s">
        <v>7590</v>
      </c>
      <c r="F143" s="176" t="s">
        <v>7998</v>
      </c>
      <c r="H143" s="177">
        <v>89.1</v>
      </c>
      <c r="I143" s="178"/>
      <c r="L143" s="174"/>
      <c r="M143" s="179"/>
      <c r="N143" s="180"/>
      <c r="O143" s="180"/>
      <c r="P143" s="180"/>
      <c r="Q143" s="180"/>
      <c r="R143" s="180"/>
      <c r="S143" s="180"/>
      <c r="T143" s="181"/>
      <c r="AT143" s="175" t="s">
        <v>7985</v>
      </c>
      <c r="AU143" s="175" t="s">
        <v>7673</v>
      </c>
      <c r="AV143" s="13" t="s">
        <v>7983</v>
      </c>
      <c r="AW143" s="13" t="s">
        <v>7620</v>
      </c>
      <c r="AX143" s="13" t="s">
        <v>7671</v>
      </c>
      <c r="AY143" s="175" t="s">
        <v>7977</v>
      </c>
    </row>
    <row r="144" spans="2:65" s="1" customFormat="1" ht="24" customHeight="1">
      <c r="B144" s="151"/>
      <c r="C144" s="152" t="s">
        <v>8005</v>
      </c>
      <c r="D144" s="152" t="s">
        <v>7978</v>
      </c>
      <c r="E144" s="153" t="s">
        <v>4154</v>
      </c>
      <c r="F144" s="154" t="s">
        <v>4155</v>
      </c>
      <c r="G144" s="155" t="s">
        <v>7994</v>
      </c>
      <c r="H144" s="156">
        <v>148.5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4855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2445</v>
      </c>
      <c r="H145" s="169">
        <v>136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2446</v>
      </c>
      <c r="H146" s="169">
        <v>12.5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7664</v>
      </c>
      <c r="AY146" s="167" t="s">
        <v>7977</v>
      </c>
    </row>
    <row r="147" spans="2:65" s="13" customFormat="1">
      <c r="B147" s="174"/>
      <c r="D147" s="166" t="s">
        <v>7985</v>
      </c>
      <c r="E147" s="175" t="s">
        <v>7590</v>
      </c>
      <c r="F147" s="176" t="s">
        <v>7998</v>
      </c>
      <c r="H147" s="177">
        <v>148.5</v>
      </c>
      <c r="I147" s="178"/>
      <c r="L147" s="174"/>
      <c r="M147" s="179"/>
      <c r="N147" s="180"/>
      <c r="O147" s="180"/>
      <c r="P147" s="180"/>
      <c r="Q147" s="180"/>
      <c r="R147" s="180"/>
      <c r="S147" s="180"/>
      <c r="T147" s="181"/>
      <c r="AT147" s="175" t="s">
        <v>7985</v>
      </c>
      <c r="AU147" s="175" t="s">
        <v>7673</v>
      </c>
      <c r="AV147" s="13" t="s">
        <v>7983</v>
      </c>
      <c r="AW147" s="13" t="s">
        <v>7620</v>
      </c>
      <c r="AX147" s="13" t="s">
        <v>7671</v>
      </c>
      <c r="AY147" s="175" t="s">
        <v>7977</v>
      </c>
    </row>
    <row r="148" spans="2:65" s="1" customFormat="1" ht="24" customHeight="1">
      <c r="B148" s="151"/>
      <c r="C148" s="152" t="s">
        <v>8012</v>
      </c>
      <c r="D148" s="152" t="s">
        <v>7978</v>
      </c>
      <c r="E148" s="153" t="s">
        <v>6021</v>
      </c>
      <c r="F148" s="154" t="s">
        <v>6022</v>
      </c>
      <c r="G148" s="155" t="s">
        <v>7994</v>
      </c>
      <c r="H148" s="156">
        <v>148.5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4157</v>
      </c>
    </row>
    <row r="149" spans="2:65" s="1" customFormat="1" ht="24" customHeight="1">
      <c r="B149" s="151"/>
      <c r="C149" s="152" t="s">
        <v>8016</v>
      </c>
      <c r="D149" s="152" t="s">
        <v>7978</v>
      </c>
      <c r="E149" s="153" t="s">
        <v>4158</v>
      </c>
      <c r="F149" s="154" t="s">
        <v>4159</v>
      </c>
      <c r="G149" s="155" t="s">
        <v>7994</v>
      </c>
      <c r="H149" s="156">
        <v>594</v>
      </c>
      <c r="I149" s="157"/>
      <c r="J149" s="158">
        <f>ROUND(I149*H149,2)</f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>O149*H149</f>
        <v>0</v>
      </c>
      <c r="Q149" s="161">
        <v>0</v>
      </c>
      <c r="R149" s="161">
        <f>Q149*H149</f>
        <v>0</v>
      </c>
      <c r="S149" s="161">
        <v>0</v>
      </c>
      <c r="T149" s="162">
        <f>S149*H149</f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>IF(N149="základní",J149,0)</f>
        <v>0</v>
      </c>
      <c r="BF149" s="164">
        <f>IF(N149="snížená",J149,0)</f>
        <v>0</v>
      </c>
      <c r="BG149" s="164">
        <f>IF(N149="zákl. přenesená",J149,0)</f>
        <v>0</v>
      </c>
      <c r="BH149" s="164">
        <f>IF(N149="sníž. přenesená",J149,0)</f>
        <v>0</v>
      </c>
      <c r="BI149" s="164">
        <f>IF(N149="nulová",J149,0)</f>
        <v>0</v>
      </c>
      <c r="BJ149" s="16" t="s">
        <v>7671</v>
      </c>
      <c r="BK149" s="164">
        <f>ROUND(I149*H149,2)</f>
        <v>0</v>
      </c>
      <c r="BL149" s="16" t="s">
        <v>7983</v>
      </c>
      <c r="BM149" s="163" t="s">
        <v>4863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2447</v>
      </c>
      <c r="H150" s="169">
        <v>544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2" customFormat="1">
      <c r="B151" s="165"/>
      <c r="D151" s="166" t="s">
        <v>7985</v>
      </c>
      <c r="E151" s="167" t="s">
        <v>7590</v>
      </c>
      <c r="F151" s="168" t="s">
        <v>2448</v>
      </c>
      <c r="H151" s="169">
        <v>50</v>
      </c>
      <c r="I151" s="170"/>
      <c r="L151" s="165"/>
      <c r="M151" s="171"/>
      <c r="N151" s="172"/>
      <c r="O151" s="172"/>
      <c r="P151" s="172"/>
      <c r="Q151" s="172"/>
      <c r="R151" s="172"/>
      <c r="S151" s="172"/>
      <c r="T151" s="173"/>
      <c r="AT151" s="167" t="s">
        <v>7985</v>
      </c>
      <c r="AU151" s="167" t="s">
        <v>7673</v>
      </c>
      <c r="AV151" s="12" t="s">
        <v>7673</v>
      </c>
      <c r="AW151" s="12" t="s">
        <v>7620</v>
      </c>
      <c r="AX151" s="12" t="s">
        <v>7664</v>
      </c>
      <c r="AY151" s="167" t="s">
        <v>7977</v>
      </c>
    </row>
    <row r="152" spans="2:65" s="13" customFormat="1">
      <c r="B152" s="174"/>
      <c r="D152" s="166" t="s">
        <v>7985</v>
      </c>
      <c r="E152" s="175" t="s">
        <v>7590</v>
      </c>
      <c r="F152" s="176" t="s">
        <v>7998</v>
      </c>
      <c r="H152" s="177">
        <v>594</v>
      </c>
      <c r="I152" s="178"/>
      <c r="L152" s="174"/>
      <c r="M152" s="179"/>
      <c r="N152" s="180"/>
      <c r="O152" s="180"/>
      <c r="P152" s="180"/>
      <c r="Q152" s="180"/>
      <c r="R152" s="180"/>
      <c r="S152" s="180"/>
      <c r="T152" s="181"/>
      <c r="AT152" s="175" t="s">
        <v>7985</v>
      </c>
      <c r="AU152" s="175" t="s">
        <v>7673</v>
      </c>
      <c r="AV152" s="13" t="s">
        <v>7983</v>
      </c>
      <c r="AW152" s="13" t="s">
        <v>7620</v>
      </c>
      <c r="AX152" s="13" t="s">
        <v>7671</v>
      </c>
      <c r="AY152" s="175" t="s">
        <v>7977</v>
      </c>
    </row>
    <row r="153" spans="2:65" s="1" customFormat="1" ht="24" customHeight="1">
      <c r="B153" s="151"/>
      <c r="C153" s="152" t="s">
        <v>8023</v>
      </c>
      <c r="D153" s="152" t="s">
        <v>7978</v>
      </c>
      <c r="E153" s="153" t="s">
        <v>6029</v>
      </c>
      <c r="F153" s="154" t="s">
        <v>6030</v>
      </c>
      <c r="G153" s="155" t="s">
        <v>7994</v>
      </c>
      <c r="H153" s="156">
        <v>218.14099999999999</v>
      </c>
      <c r="I153" s="157"/>
      <c r="J153" s="158">
        <f>ROUND(I153*H153,2)</f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>O153*H153</f>
        <v>0</v>
      </c>
      <c r="Q153" s="161">
        <v>0</v>
      </c>
      <c r="R153" s="161">
        <f>Q153*H153</f>
        <v>0</v>
      </c>
      <c r="S153" s="161">
        <v>0</v>
      </c>
      <c r="T153" s="162">
        <f>S153*H153</f>
        <v>0</v>
      </c>
      <c r="AR153" s="163" t="s">
        <v>7983</v>
      </c>
      <c r="AT153" s="163" t="s">
        <v>7978</v>
      </c>
      <c r="AU153" s="163" t="s">
        <v>7673</v>
      </c>
      <c r="AY153" s="16" t="s">
        <v>7977</v>
      </c>
      <c r="BE153" s="164">
        <f>IF(N153="základní",J153,0)</f>
        <v>0</v>
      </c>
      <c r="BF153" s="164">
        <f>IF(N153="snížená",J153,0)</f>
        <v>0</v>
      </c>
      <c r="BG153" s="164">
        <f>IF(N153="zákl. přenesená",J153,0)</f>
        <v>0</v>
      </c>
      <c r="BH153" s="164">
        <f>IF(N153="sníž. přenesená",J153,0)</f>
        <v>0</v>
      </c>
      <c r="BI153" s="164">
        <f>IF(N153="nulová",J153,0)</f>
        <v>0</v>
      </c>
      <c r="BJ153" s="16" t="s">
        <v>7671</v>
      </c>
      <c r="BK153" s="164">
        <f>ROUND(I153*H153,2)</f>
        <v>0</v>
      </c>
      <c r="BL153" s="16" t="s">
        <v>7983</v>
      </c>
      <c r="BM153" s="163" t="s">
        <v>4161</v>
      </c>
    </row>
    <row r="154" spans="2:65" s="1" customFormat="1" ht="24" customHeight="1">
      <c r="B154" s="151"/>
      <c r="C154" s="152" t="s">
        <v>8027</v>
      </c>
      <c r="D154" s="152" t="s">
        <v>7978</v>
      </c>
      <c r="E154" s="153" t="s">
        <v>4869</v>
      </c>
      <c r="F154" s="154" t="s">
        <v>4870</v>
      </c>
      <c r="G154" s="155" t="s">
        <v>7994</v>
      </c>
      <c r="H154" s="156">
        <v>148.5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0</v>
      </c>
      <c r="R154" s="161">
        <f>Q154*H154</f>
        <v>0</v>
      </c>
      <c r="S154" s="161">
        <v>0</v>
      </c>
      <c r="T154" s="162">
        <f>S154*H154</f>
        <v>0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2449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2445</v>
      </c>
      <c r="H155" s="169">
        <v>136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7664</v>
      </c>
      <c r="AY155" s="167" t="s">
        <v>7977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2446</v>
      </c>
      <c r="H156" s="169">
        <v>12.5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7664</v>
      </c>
      <c r="AY156" s="167" t="s">
        <v>7977</v>
      </c>
    </row>
    <row r="157" spans="2:65" s="13" customFormat="1">
      <c r="B157" s="174"/>
      <c r="D157" s="166" t="s">
        <v>7985</v>
      </c>
      <c r="E157" s="175" t="s">
        <v>7590</v>
      </c>
      <c r="F157" s="176" t="s">
        <v>7998</v>
      </c>
      <c r="H157" s="177">
        <v>148.5</v>
      </c>
      <c r="I157" s="178"/>
      <c r="L157" s="174"/>
      <c r="M157" s="179"/>
      <c r="N157" s="180"/>
      <c r="O157" s="180"/>
      <c r="P157" s="180"/>
      <c r="Q157" s="180"/>
      <c r="R157" s="180"/>
      <c r="S157" s="180"/>
      <c r="T157" s="181"/>
      <c r="AT157" s="175" t="s">
        <v>7985</v>
      </c>
      <c r="AU157" s="175" t="s">
        <v>7673</v>
      </c>
      <c r="AV157" s="13" t="s">
        <v>7983</v>
      </c>
      <c r="AW157" s="13" t="s">
        <v>7620</v>
      </c>
      <c r="AX157" s="13" t="s">
        <v>7671</v>
      </c>
      <c r="AY157" s="175" t="s">
        <v>7977</v>
      </c>
    </row>
    <row r="158" spans="2:65" s="1" customFormat="1" ht="24" customHeight="1">
      <c r="B158" s="151"/>
      <c r="C158" s="152" t="s">
        <v>8032</v>
      </c>
      <c r="D158" s="152" t="s">
        <v>7978</v>
      </c>
      <c r="E158" s="153" t="s">
        <v>4873</v>
      </c>
      <c r="F158" s="154" t="s">
        <v>4874</v>
      </c>
      <c r="G158" s="155" t="s">
        <v>7994</v>
      </c>
      <c r="H158" s="156">
        <v>371.25</v>
      </c>
      <c r="I158" s="157"/>
      <c r="J158" s="158">
        <f>ROUND(I158*H158,2)</f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>O158*H158</f>
        <v>0</v>
      </c>
      <c r="Q158" s="161">
        <v>0</v>
      </c>
      <c r="R158" s="161">
        <f>Q158*H158</f>
        <v>0</v>
      </c>
      <c r="S158" s="161">
        <v>0</v>
      </c>
      <c r="T158" s="162">
        <f>S158*H158</f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>IF(N158="základní",J158,0)</f>
        <v>0</v>
      </c>
      <c r="BF158" s="164">
        <f>IF(N158="snížená",J158,0)</f>
        <v>0</v>
      </c>
      <c r="BG158" s="164">
        <f>IF(N158="zákl. přenesená",J158,0)</f>
        <v>0</v>
      </c>
      <c r="BH158" s="164">
        <f>IF(N158="sníž. přenesená",J158,0)</f>
        <v>0</v>
      </c>
      <c r="BI158" s="164">
        <f>IF(N158="nulová",J158,0)</f>
        <v>0</v>
      </c>
      <c r="BJ158" s="16" t="s">
        <v>7671</v>
      </c>
      <c r="BK158" s="164">
        <f>ROUND(I158*H158,2)</f>
        <v>0</v>
      </c>
      <c r="BL158" s="16" t="s">
        <v>7983</v>
      </c>
      <c r="BM158" s="163" t="s">
        <v>4875</v>
      </c>
    </row>
    <row r="159" spans="2:65" s="12" customFormat="1">
      <c r="B159" s="165"/>
      <c r="D159" s="166" t="s">
        <v>7985</v>
      </c>
      <c r="F159" s="168" t="s">
        <v>2450</v>
      </c>
      <c r="H159" s="169">
        <v>371.25</v>
      </c>
      <c r="I159" s="170"/>
      <c r="L159" s="165"/>
      <c r="M159" s="171"/>
      <c r="N159" s="172"/>
      <c r="O159" s="172"/>
      <c r="P159" s="172"/>
      <c r="Q159" s="172"/>
      <c r="R159" s="172"/>
      <c r="S159" s="172"/>
      <c r="T159" s="173"/>
      <c r="AT159" s="167" t="s">
        <v>7985</v>
      </c>
      <c r="AU159" s="167" t="s">
        <v>7673</v>
      </c>
      <c r="AV159" s="12" t="s">
        <v>7673</v>
      </c>
      <c r="AW159" s="12" t="s">
        <v>7592</v>
      </c>
      <c r="AX159" s="12" t="s">
        <v>7671</v>
      </c>
      <c r="AY159" s="167" t="s">
        <v>7977</v>
      </c>
    </row>
    <row r="160" spans="2:65" s="1" customFormat="1" ht="24" customHeight="1">
      <c r="B160" s="151"/>
      <c r="C160" s="152" t="s">
        <v>5780</v>
      </c>
      <c r="D160" s="152" t="s">
        <v>7978</v>
      </c>
      <c r="E160" s="153" t="s">
        <v>4881</v>
      </c>
      <c r="F160" s="154" t="s">
        <v>4882</v>
      </c>
      <c r="G160" s="155" t="s">
        <v>7994</v>
      </c>
      <c r="H160" s="156">
        <v>1046.5640000000001</v>
      </c>
      <c r="I160" s="157"/>
      <c r="J160" s="158">
        <f>ROUND(I160*H160,2)</f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>O160*H160</f>
        <v>0</v>
      </c>
      <c r="Q160" s="161">
        <v>0</v>
      </c>
      <c r="R160" s="161">
        <f>Q160*H160</f>
        <v>0</v>
      </c>
      <c r="S160" s="161">
        <v>0</v>
      </c>
      <c r="T160" s="162">
        <f>S160*H160</f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>IF(N160="základní",J160,0)</f>
        <v>0</v>
      </c>
      <c r="BF160" s="164">
        <f>IF(N160="snížená",J160,0)</f>
        <v>0</v>
      </c>
      <c r="BG160" s="164">
        <f>IF(N160="zákl. přenesená",J160,0)</f>
        <v>0</v>
      </c>
      <c r="BH160" s="164">
        <f>IF(N160="sníž. přenesená",J160,0)</f>
        <v>0</v>
      </c>
      <c r="BI160" s="164">
        <f>IF(N160="nulová",J160,0)</f>
        <v>0</v>
      </c>
      <c r="BJ160" s="16" t="s">
        <v>7671</v>
      </c>
      <c r="BK160" s="164">
        <f>ROUND(I160*H160,2)</f>
        <v>0</v>
      </c>
      <c r="BL160" s="16" t="s">
        <v>7983</v>
      </c>
      <c r="BM160" s="163" t="s">
        <v>4883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2451</v>
      </c>
      <c r="H161" s="169">
        <v>523.28200000000004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7671</v>
      </c>
      <c r="AY161" s="167" t="s">
        <v>7977</v>
      </c>
    </row>
    <row r="162" spans="2:65" s="12" customFormat="1">
      <c r="B162" s="165"/>
      <c r="D162" s="166" t="s">
        <v>7985</v>
      </c>
      <c r="F162" s="168" t="s">
        <v>2452</v>
      </c>
      <c r="H162" s="169">
        <v>1046.5640000000001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7592</v>
      </c>
      <c r="AX162" s="12" t="s">
        <v>7671</v>
      </c>
      <c r="AY162" s="167" t="s">
        <v>7977</v>
      </c>
    </row>
    <row r="163" spans="2:65" s="1" customFormat="1" ht="16.5" customHeight="1">
      <c r="B163" s="151"/>
      <c r="C163" s="152" t="s">
        <v>5786</v>
      </c>
      <c r="D163" s="152" t="s">
        <v>7978</v>
      </c>
      <c r="E163" s="153" t="s">
        <v>4183</v>
      </c>
      <c r="F163" s="154" t="s">
        <v>4184</v>
      </c>
      <c r="G163" s="155" t="s">
        <v>7994</v>
      </c>
      <c r="H163" s="156">
        <v>831.6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4185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2453</v>
      </c>
      <c r="H164" s="169">
        <v>831.6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5790</v>
      </c>
      <c r="D165" s="152" t="s">
        <v>7978</v>
      </c>
      <c r="E165" s="153" t="s">
        <v>4912</v>
      </c>
      <c r="F165" s="154" t="s">
        <v>4913</v>
      </c>
      <c r="G165" s="155" t="s">
        <v>5783</v>
      </c>
      <c r="H165" s="156">
        <v>204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4914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2454</v>
      </c>
      <c r="H166" s="169">
        <v>204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7671</v>
      </c>
      <c r="AY166" s="167" t="s">
        <v>7977</v>
      </c>
    </row>
    <row r="167" spans="2:65" s="1" customFormat="1" ht="16.5" customHeight="1">
      <c r="B167" s="151"/>
      <c r="C167" s="152" t="s">
        <v>5795</v>
      </c>
      <c r="D167" s="152" t="s">
        <v>7978</v>
      </c>
      <c r="E167" s="153" t="s">
        <v>4187</v>
      </c>
      <c r="F167" s="154" t="s">
        <v>4188</v>
      </c>
      <c r="G167" s="155" t="s">
        <v>7994</v>
      </c>
      <c r="H167" s="156">
        <v>246.51599999999999</v>
      </c>
      <c r="I167" s="157"/>
      <c r="J167" s="158">
        <f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>O167*H167</f>
        <v>0</v>
      </c>
      <c r="Q167" s="161">
        <v>0</v>
      </c>
      <c r="R167" s="161">
        <f>Q167*H167</f>
        <v>0</v>
      </c>
      <c r="S167" s="161">
        <v>0</v>
      </c>
      <c r="T167" s="162">
        <f>S167*H167</f>
        <v>0</v>
      </c>
      <c r="AR167" s="163" t="s">
        <v>7983</v>
      </c>
      <c r="AT167" s="163" t="s">
        <v>7978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4189</v>
      </c>
    </row>
    <row r="168" spans="2:65" s="1" customFormat="1" ht="24" customHeight="1">
      <c r="B168" s="151"/>
      <c r="C168" s="152" t="s">
        <v>7597</v>
      </c>
      <c r="D168" s="152" t="s">
        <v>7978</v>
      </c>
      <c r="E168" s="153" t="s">
        <v>5820</v>
      </c>
      <c r="F168" s="154" t="s">
        <v>5821</v>
      </c>
      <c r="G168" s="155" t="s">
        <v>7994</v>
      </c>
      <c r="H168" s="156">
        <v>286.87400000000002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0</v>
      </c>
      <c r="R168" s="161">
        <f>Q168*H168</f>
        <v>0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4921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2455</v>
      </c>
      <c r="H169" s="169">
        <v>436.28199999999998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7664</v>
      </c>
      <c r="AY169" s="167" t="s">
        <v>7977</v>
      </c>
    </row>
    <row r="170" spans="2:65" s="12" customFormat="1">
      <c r="B170" s="165"/>
      <c r="D170" s="166" t="s">
        <v>7985</v>
      </c>
      <c r="E170" s="167" t="s">
        <v>7590</v>
      </c>
      <c r="F170" s="168" t="s">
        <v>2456</v>
      </c>
      <c r="H170" s="169">
        <v>-149.40799999999999</v>
      </c>
      <c r="I170" s="170"/>
      <c r="L170" s="165"/>
      <c r="M170" s="171"/>
      <c r="N170" s="172"/>
      <c r="O170" s="172"/>
      <c r="P170" s="172"/>
      <c r="Q170" s="172"/>
      <c r="R170" s="172"/>
      <c r="S170" s="172"/>
      <c r="T170" s="173"/>
      <c r="AT170" s="167" t="s">
        <v>7985</v>
      </c>
      <c r="AU170" s="167" t="s">
        <v>7673</v>
      </c>
      <c r="AV170" s="12" t="s">
        <v>7673</v>
      </c>
      <c r="AW170" s="12" t="s">
        <v>7620</v>
      </c>
      <c r="AX170" s="12" t="s">
        <v>7664</v>
      </c>
      <c r="AY170" s="167" t="s">
        <v>7977</v>
      </c>
    </row>
    <row r="171" spans="2:65" s="13" customFormat="1">
      <c r="B171" s="174"/>
      <c r="D171" s="166" t="s">
        <v>7985</v>
      </c>
      <c r="E171" s="175" t="s">
        <v>7590</v>
      </c>
      <c r="F171" s="176" t="s">
        <v>7998</v>
      </c>
      <c r="H171" s="177">
        <v>286.87400000000002</v>
      </c>
      <c r="I171" s="178"/>
      <c r="L171" s="174"/>
      <c r="M171" s="179"/>
      <c r="N171" s="180"/>
      <c r="O171" s="180"/>
      <c r="P171" s="180"/>
      <c r="Q171" s="180"/>
      <c r="R171" s="180"/>
      <c r="S171" s="180"/>
      <c r="T171" s="181"/>
      <c r="AT171" s="175" t="s">
        <v>7985</v>
      </c>
      <c r="AU171" s="175" t="s">
        <v>7673</v>
      </c>
      <c r="AV171" s="13" t="s">
        <v>7983</v>
      </c>
      <c r="AW171" s="13" t="s">
        <v>7620</v>
      </c>
      <c r="AX171" s="13" t="s">
        <v>7671</v>
      </c>
      <c r="AY171" s="175" t="s">
        <v>7977</v>
      </c>
    </row>
    <row r="172" spans="2:65" s="1" customFormat="1" ht="24" customHeight="1">
      <c r="B172" s="151"/>
      <c r="C172" s="152" t="s">
        <v>5804</v>
      </c>
      <c r="D172" s="152" t="s">
        <v>7978</v>
      </c>
      <c r="E172" s="153" t="s">
        <v>4928</v>
      </c>
      <c r="F172" s="154" t="s">
        <v>4929</v>
      </c>
      <c r="G172" s="155" t="s">
        <v>7994</v>
      </c>
      <c r="H172" s="156">
        <v>246.51599999999999</v>
      </c>
      <c r="I172" s="157"/>
      <c r="J172" s="158">
        <f>ROUND(I172*H172,2)</f>
        <v>0</v>
      </c>
      <c r="K172" s="154" t="s">
        <v>5841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2457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2458</v>
      </c>
      <c r="H173" s="169">
        <v>124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7664</v>
      </c>
      <c r="AY173" s="167" t="s">
        <v>7977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2459</v>
      </c>
      <c r="H174" s="169">
        <v>35.515999999999998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7664</v>
      </c>
      <c r="AY174" s="167" t="s">
        <v>7977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7071</v>
      </c>
      <c r="H175" s="169">
        <v>87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7664</v>
      </c>
      <c r="AY175" s="167" t="s">
        <v>7977</v>
      </c>
    </row>
    <row r="176" spans="2:65" s="13" customFormat="1">
      <c r="B176" s="174"/>
      <c r="D176" s="166" t="s">
        <v>7985</v>
      </c>
      <c r="E176" s="175" t="s">
        <v>7590</v>
      </c>
      <c r="F176" s="176" t="s">
        <v>7998</v>
      </c>
      <c r="H176" s="177">
        <v>246.51599999999999</v>
      </c>
      <c r="I176" s="178"/>
      <c r="L176" s="174"/>
      <c r="M176" s="179"/>
      <c r="N176" s="180"/>
      <c r="O176" s="180"/>
      <c r="P176" s="180"/>
      <c r="Q176" s="180"/>
      <c r="R176" s="180"/>
      <c r="S176" s="180"/>
      <c r="T176" s="181"/>
      <c r="AT176" s="175" t="s">
        <v>7985</v>
      </c>
      <c r="AU176" s="175" t="s">
        <v>7673</v>
      </c>
      <c r="AV176" s="13" t="s">
        <v>7983</v>
      </c>
      <c r="AW176" s="13" t="s">
        <v>7620</v>
      </c>
      <c r="AX176" s="13" t="s">
        <v>7671</v>
      </c>
      <c r="AY176" s="175" t="s">
        <v>7977</v>
      </c>
    </row>
    <row r="177" spans="2:65" s="1" customFormat="1" ht="16.5" customHeight="1">
      <c r="B177" s="151"/>
      <c r="C177" s="189" t="s">
        <v>5809</v>
      </c>
      <c r="D177" s="189" t="s">
        <v>5826</v>
      </c>
      <c r="E177" s="190" t="s">
        <v>2460</v>
      </c>
      <c r="F177" s="191" t="s">
        <v>2461</v>
      </c>
      <c r="G177" s="192" t="s">
        <v>5816</v>
      </c>
      <c r="H177" s="193">
        <v>19.186</v>
      </c>
      <c r="I177" s="194"/>
      <c r="J177" s="195">
        <f>ROUND(I177*H177,2)</f>
        <v>0</v>
      </c>
      <c r="K177" s="191" t="s">
        <v>5841</v>
      </c>
      <c r="L177" s="196"/>
      <c r="M177" s="197" t="s">
        <v>7590</v>
      </c>
      <c r="N177" s="198" t="s">
        <v>7629</v>
      </c>
      <c r="O177" s="54"/>
      <c r="P177" s="161">
        <f>O177*H177</f>
        <v>0</v>
      </c>
      <c r="Q177" s="161">
        <v>1</v>
      </c>
      <c r="R177" s="161">
        <f>Q177*H177</f>
        <v>19.186</v>
      </c>
      <c r="S177" s="161">
        <v>0</v>
      </c>
      <c r="T177" s="162">
        <f>S177*H177</f>
        <v>0</v>
      </c>
      <c r="AR177" s="163" t="s">
        <v>8023</v>
      </c>
      <c r="AT177" s="163" t="s">
        <v>5826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2462</v>
      </c>
    </row>
    <row r="178" spans="2:65" s="12" customFormat="1">
      <c r="B178" s="165"/>
      <c r="D178" s="166" t="s">
        <v>7985</v>
      </c>
      <c r="E178" s="167" t="s">
        <v>7590</v>
      </c>
      <c r="F178" s="168" t="s">
        <v>2463</v>
      </c>
      <c r="H178" s="169">
        <v>533.38</v>
      </c>
      <c r="I178" s="170"/>
      <c r="L178" s="165"/>
      <c r="M178" s="171"/>
      <c r="N178" s="172"/>
      <c r="O178" s="172"/>
      <c r="P178" s="172"/>
      <c r="Q178" s="172"/>
      <c r="R178" s="172"/>
      <c r="S178" s="172"/>
      <c r="T178" s="173"/>
      <c r="AT178" s="167" t="s">
        <v>7985</v>
      </c>
      <c r="AU178" s="167" t="s">
        <v>7673</v>
      </c>
      <c r="AV178" s="12" t="s">
        <v>7673</v>
      </c>
      <c r="AW178" s="12" t="s">
        <v>7620</v>
      </c>
      <c r="AX178" s="12" t="s">
        <v>7664</v>
      </c>
      <c r="AY178" s="167" t="s">
        <v>7977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2464</v>
      </c>
      <c r="H179" s="169">
        <v>-523.28200000000004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7664</v>
      </c>
      <c r="AY179" s="167" t="s">
        <v>7977</v>
      </c>
    </row>
    <row r="180" spans="2:65" s="13" customFormat="1">
      <c r="B180" s="174"/>
      <c r="D180" s="166" t="s">
        <v>7985</v>
      </c>
      <c r="E180" s="175" t="s">
        <v>7590</v>
      </c>
      <c r="F180" s="176" t="s">
        <v>7998</v>
      </c>
      <c r="H180" s="177">
        <v>10.097999999999956</v>
      </c>
      <c r="I180" s="178"/>
      <c r="L180" s="174"/>
      <c r="M180" s="179"/>
      <c r="N180" s="180"/>
      <c r="O180" s="180"/>
      <c r="P180" s="180"/>
      <c r="Q180" s="180"/>
      <c r="R180" s="180"/>
      <c r="S180" s="180"/>
      <c r="T180" s="181"/>
      <c r="AT180" s="175" t="s">
        <v>7985</v>
      </c>
      <c r="AU180" s="175" t="s">
        <v>7673</v>
      </c>
      <c r="AV180" s="13" t="s">
        <v>7983</v>
      </c>
      <c r="AW180" s="13" t="s">
        <v>7620</v>
      </c>
      <c r="AX180" s="13" t="s">
        <v>7671</v>
      </c>
      <c r="AY180" s="175" t="s">
        <v>7977</v>
      </c>
    </row>
    <row r="181" spans="2:65" s="12" customFormat="1">
      <c r="B181" s="165"/>
      <c r="D181" s="166" t="s">
        <v>7985</v>
      </c>
      <c r="F181" s="168" t="s">
        <v>2465</v>
      </c>
      <c r="H181" s="169">
        <v>19.186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7592</v>
      </c>
      <c r="AX181" s="12" t="s">
        <v>7671</v>
      </c>
      <c r="AY181" s="167" t="s">
        <v>7977</v>
      </c>
    </row>
    <row r="182" spans="2:65" s="1" customFormat="1" ht="24" customHeight="1">
      <c r="B182" s="151"/>
      <c r="C182" s="152" t="s">
        <v>5813</v>
      </c>
      <c r="D182" s="152" t="s">
        <v>7978</v>
      </c>
      <c r="E182" s="153" t="s">
        <v>5715</v>
      </c>
      <c r="F182" s="154" t="s">
        <v>3399</v>
      </c>
      <c r="G182" s="155" t="s">
        <v>5783</v>
      </c>
      <c r="H182" s="156">
        <v>162</v>
      </c>
      <c r="I182" s="157"/>
      <c r="J182" s="158">
        <f>ROUND(I182*H182,2)</f>
        <v>0</v>
      </c>
      <c r="K182" s="154" t="s">
        <v>7982</v>
      </c>
      <c r="L182" s="31"/>
      <c r="M182" s="159" t="s">
        <v>7590</v>
      </c>
      <c r="N182" s="160" t="s">
        <v>7629</v>
      </c>
      <c r="O182" s="54"/>
      <c r="P182" s="161">
        <f>O182*H182</f>
        <v>0</v>
      </c>
      <c r="Q182" s="161">
        <v>0</v>
      </c>
      <c r="R182" s="161">
        <f>Q182*H182</f>
        <v>0</v>
      </c>
      <c r="S182" s="161">
        <v>0</v>
      </c>
      <c r="T182" s="162">
        <f>S182*H182</f>
        <v>0</v>
      </c>
      <c r="AR182" s="163" t="s">
        <v>7983</v>
      </c>
      <c r="AT182" s="163" t="s">
        <v>7978</v>
      </c>
      <c r="AU182" s="163" t="s">
        <v>7673</v>
      </c>
      <c r="AY182" s="16" t="s">
        <v>7977</v>
      </c>
      <c r="BE182" s="164">
        <f>IF(N182="základní",J182,0)</f>
        <v>0</v>
      </c>
      <c r="BF182" s="164">
        <f>IF(N182="snížená",J182,0)</f>
        <v>0</v>
      </c>
      <c r="BG182" s="164">
        <f>IF(N182="zákl. přenesená",J182,0)</f>
        <v>0</v>
      </c>
      <c r="BH182" s="164">
        <f>IF(N182="sníž. přenesená",J182,0)</f>
        <v>0</v>
      </c>
      <c r="BI182" s="164">
        <f>IF(N182="nulová",J182,0)</f>
        <v>0</v>
      </c>
      <c r="BJ182" s="16" t="s">
        <v>7671</v>
      </c>
      <c r="BK182" s="164">
        <f>ROUND(I182*H182,2)</f>
        <v>0</v>
      </c>
      <c r="BL182" s="16" t="s">
        <v>7983</v>
      </c>
      <c r="BM182" s="163" t="s">
        <v>4935</v>
      </c>
    </row>
    <row r="183" spans="2:65" s="12" customFormat="1">
      <c r="B183" s="165"/>
      <c r="D183" s="166" t="s">
        <v>7985</v>
      </c>
      <c r="E183" s="167" t="s">
        <v>7590</v>
      </c>
      <c r="F183" s="168" t="s">
        <v>2466</v>
      </c>
      <c r="H183" s="169">
        <v>162</v>
      </c>
      <c r="I183" s="170"/>
      <c r="L183" s="165"/>
      <c r="M183" s="171"/>
      <c r="N183" s="172"/>
      <c r="O183" s="172"/>
      <c r="P183" s="172"/>
      <c r="Q183" s="172"/>
      <c r="R183" s="172"/>
      <c r="S183" s="172"/>
      <c r="T183" s="173"/>
      <c r="AT183" s="167" t="s">
        <v>7985</v>
      </c>
      <c r="AU183" s="167" t="s">
        <v>7673</v>
      </c>
      <c r="AV183" s="12" t="s">
        <v>7673</v>
      </c>
      <c r="AW183" s="12" t="s">
        <v>7620</v>
      </c>
      <c r="AX183" s="12" t="s">
        <v>7671</v>
      </c>
      <c r="AY183" s="167" t="s">
        <v>7977</v>
      </c>
    </row>
    <row r="184" spans="2:65" s="1" customFormat="1" ht="16.5" customHeight="1">
      <c r="B184" s="151"/>
      <c r="C184" s="152" t="s">
        <v>5819</v>
      </c>
      <c r="D184" s="152" t="s">
        <v>7978</v>
      </c>
      <c r="E184" s="153" t="s">
        <v>4937</v>
      </c>
      <c r="F184" s="154" t="s">
        <v>4938</v>
      </c>
      <c r="G184" s="155" t="s">
        <v>5783</v>
      </c>
      <c r="H184" s="156">
        <v>162</v>
      </c>
      <c r="I184" s="157"/>
      <c r="J184" s="158">
        <f>ROUND(I184*H184,2)</f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>O184*H184</f>
        <v>0</v>
      </c>
      <c r="Q184" s="161">
        <v>0</v>
      </c>
      <c r="R184" s="161">
        <f>Q184*H184</f>
        <v>0</v>
      </c>
      <c r="S184" s="161">
        <v>0</v>
      </c>
      <c r="T184" s="162">
        <f>S184*H184</f>
        <v>0</v>
      </c>
      <c r="AR184" s="163" t="s">
        <v>7983</v>
      </c>
      <c r="AT184" s="163" t="s">
        <v>7978</v>
      </c>
      <c r="AU184" s="163" t="s">
        <v>7673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4939</v>
      </c>
    </row>
    <row r="185" spans="2:65" s="1" customFormat="1" ht="16.5" customHeight="1">
      <c r="B185" s="151"/>
      <c r="C185" s="152" t="s">
        <v>5825</v>
      </c>
      <c r="D185" s="152" t="s">
        <v>7978</v>
      </c>
      <c r="E185" s="153" t="s">
        <v>5851</v>
      </c>
      <c r="F185" s="154" t="s">
        <v>5852</v>
      </c>
      <c r="G185" s="155" t="s">
        <v>5783</v>
      </c>
      <c r="H185" s="156">
        <v>162</v>
      </c>
      <c r="I185" s="157"/>
      <c r="J185" s="158">
        <f>ROUND(I185*H185,2)</f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>O185*H185</f>
        <v>0</v>
      </c>
      <c r="Q185" s="161">
        <v>1.2700000000000001E-3</v>
      </c>
      <c r="R185" s="161">
        <f>Q185*H185</f>
        <v>0.20574000000000001</v>
      </c>
      <c r="S185" s="161">
        <v>0</v>
      </c>
      <c r="T185" s="162">
        <f>S185*H185</f>
        <v>0</v>
      </c>
      <c r="AR185" s="163" t="s">
        <v>7983</v>
      </c>
      <c r="AT185" s="163" t="s">
        <v>7978</v>
      </c>
      <c r="AU185" s="163" t="s">
        <v>7673</v>
      </c>
      <c r="AY185" s="16" t="s">
        <v>7977</v>
      </c>
      <c r="BE185" s="164">
        <f>IF(N185="základní",J185,0)</f>
        <v>0</v>
      </c>
      <c r="BF185" s="164">
        <f>IF(N185="snížená",J185,0)</f>
        <v>0</v>
      </c>
      <c r="BG185" s="164">
        <f>IF(N185="zákl. přenesená",J185,0)</f>
        <v>0</v>
      </c>
      <c r="BH185" s="164">
        <f>IF(N185="sníž. přenesená",J185,0)</f>
        <v>0</v>
      </c>
      <c r="BI185" s="164">
        <f>IF(N185="nulová",J185,0)</f>
        <v>0</v>
      </c>
      <c r="BJ185" s="16" t="s">
        <v>7671</v>
      </c>
      <c r="BK185" s="164">
        <f>ROUND(I185*H185,2)</f>
        <v>0</v>
      </c>
      <c r="BL185" s="16" t="s">
        <v>7983</v>
      </c>
      <c r="BM185" s="163" t="s">
        <v>4943</v>
      </c>
    </row>
    <row r="186" spans="2:65" s="1" customFormat="1" ht="16.5" customHeight="1">
      <c r="B186" s="151"/>
      <c r="C186" s="189" t="s">
        <v>7596</v>
      </c>
      <c r="D186" s="189" t="s">
        <v>5826</v>
      </c>
      <c r="E186" s="190" t="s">
        <v>5855</v>
      </c>
      <c r="F186" s="191" t="s">
        <v>5856</v>
      </c>
      <c r="G186" s="192" t="s">
        <v>5857</v>
      </c>
      <c r="H186" s="193">
        <v>4.05</v>
      </c>
      <c r="I186" s="194"/>
      <c r="J186" s="195">
        <f>ROUND(I186*H186,2)</f>
        <v>0</v>
      </c>
      <c r="K186" s="191" t="s">
        <v>7982</v>
      </c>
      <c r="L186" s="196"/>
      <c r="M186" s="197" t="s">
        <v>7590</v>
      </c>
      <c r="N186" s="198" t="s">
        <v>7629</v>
      </c>
      <c r="O186" s="54"/>
      <c r="P186" s="161">
        <f>O186*H186</f>
        <v>0</v>
      </c>
      <c r="Q186" s="161">
        <v>1E-3</v>
      </c>
      <c r="R186" s="161">
        <f>Q186*H186</f>
        <v>4.0499999999999998E-3</v>
      </c>
      <c r="S186" s="161">
        <v>0</v>
      </c>
      <c r="T186" s="162">
        <f>S186*H186</f>
        <v>0</v>
      </c>
      <c r="AR186" s="163" t="s">
        <v>8023</v>
      </c>
      <c r="AT186" s="163" t="s">
        <v>5826</v>
      </c>
      <c r="AU186" s="163" t="s">
        <v>7673</v>
      </c>
      <c r="AY186" s="16" t="s">
        <v>7977</v>
      </c>
      <c r="BE186" s="164">
        <f>IF(N186="základní",J186,0)</f>
        <v>0</v>
      </c>
      <c r="BF186" s="164">
        <f>IF(N186="snížená",J186,0)</f>
        <v>0</v>
      </c>
      <c r="BG186" s="164">
        <f>IF(N186="zákl. přenesená",J186,0)</f>
        <v>0</v>
      </c>
      <c r="BH186" s="164">
        <f>IF(N186="sníž. přenesená",J186,0)</f>
        <v>0</v>
      </c>
      <c r="BI186" s="164">
        <f>IF(N186="nulová",J186,0)</f>
        <v>0</v>
      </c>
      <c r="BJ186" s="16" t="s">
        <v>7671</v>
      </c>
      <c r="BK186" s="164">
        <f>ROUND(I186*H186,2)</f>
        <v>0</v>
      </c>
      <c r="BL186" s="16" t="s">
        <v>7983</v>
      </c>
      <c r="BM186" s="163" t="s">
        <v>4944</v>
      </c>
    </row>
    <row r="187" spans="2:65" s="12" customFormat="1">
      <c r="B187" s="165"/>
      <c r="D187" s="166" t="s">
        <v>7985</v>
      </c>
      <c r="F187" s="168" t="s">
        <v>2467</v>
      </c>
      <c r="H187" s="169">
        <v>4.05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7592</v>
      </c>
      <c r="AX187" s="12" t="s">
        <v>7671</v>
      </c>
      <c r="AY187" s="167" t="s">
        <v>7977</v>
      </c>
    </row>
    <row r="188" spans="2:65" s="11" customFormat="1" ht="22.9" customHeight="1">
      <c r="B188" s="138"/>
      <c r="D188" s="139" t="s">
        <v>7663</v>
      </c>
      <c r="E188" s="149" t="s">
        <v>7673</v>
      </c>
      <c r="F188" s="149" t="s">
        <v>6078</v>
      </c>
      <c r="I188" s="141"/>
      <c r="J188" s="150">
        <f>BK188</f>
        <v>0</v>
      </c>
      <c r="L188" s="138"/>
      <c r="M188" s="143"/>
      <c r="N188" s="144"/>
      <c r="O188" s="144"/>
      <c r="P188" s="145">
        <f>SUM(P189:P197)</f>
        <v>0</v>
      </c>
      <c r="Q188" s="144"/>
      <c r="R188" s="145">
        <f>SUM(R189:R197)</f>
        <v>92.130923600000003</v>
      </c>
      <c r="S188" s="144"/>
      <c r="T188" s="146">
        <f>SUM(T189:T197)</f>
        <v>0</v>
      </c>
      <c r="AR188" s="139" t="s">
        <v>7671</v>
      </c>
      <c r="AT188" s="147" t="s">
        <v>7663</v>
      </c>
      <c r="AU188" s="147" t="s">
        <v>7671</v>
      </c>
      <c r="AY188" s="139" t="s">
        <v>7977</v>
      </c>
      <c r="BK188" s="148">
        <f>SUM(BK189:BK197)</f>
        <v>0</v>
      </c>
    </row>
    <row r="189" spans="2:65" s="1" customFormat="1" ht="24" customHeight="1">
      <c r="B189" s="151"/>
      <c r="C189" s="152" t="s">
        <v>5838</v>
      </c>
      <c r="D189" s="152" t="s">
        <v>7978</v>
      </c>
      <c r="E189" s="153" t="s">
        <v>6079</v>
      </c>
      <c r="F189" s="154" t="s">
        <v>6080</v>
      </c>
      <c r="G189" s="155" t="s">
        <v>5863</v>
      </c>
      <c r="H189" s="156">
        <v>64.400000000000006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0.22656999999999999</v>
      </c>
      <c r="R189" s="161">
        <f>Q189*H189</f>
        <v>14.591108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3405</v>
      </c>
    </row>
    <row r="190" spans="2:65" s="12" customFormat="1">
      <c r="B190" s="165"/>
      <c r="D190" s="166" t="s">
        <v>7985</v>
      </c>
      <c r="E190" s="167" t="s">
        <v>7590</v>
      </c>
      <c r="F190" s="168" t="s">
        <v>2468</v>
      </c>
      <c r="H190" s="169">
        <v>64.400000000000006</v>
      </c>
      <c r="I190" s="170"/>
      <c r="L190" s="165"/>
      <c r="M190" s="171"/>
      <c r="N190" s="172"/>
      <c r="O190" s="172"/>
      <c r="P190" s="172"/>
      <c r="Q190" s="172"/>
      <c r="R190" s="172"/>
      <c r="S190" s="172"/>
      <c r="T190" s="173"/>
      <c r="AT190" s="167" t="s">
        <v>7985</v>
      </c>
      <c r="AU190" s="167" t="s">
        <v>7673</v>
      </c>
      <c r="AV190" s="12" t="s">
        <v>7673</v>
      </c>
      <c r="AW190" s="12" t="s">
        <v>7620</v>
      </c>
      <c r="AX190" s="12" t="s">
        <v>7671</v>
      </c>
      <c r="AY190" s="167" t="s">
        <v>7977</v>
      </c>
    </row>
    <row r="191" spans="2:65" s="1" customFormat="1" ht="24" customHeight="1">
      <c r="B191" s="151"/>
      <c r="C191" s="152" t="s">
        <v>5844</v>
      </c>
      <c r="D191" s="152" t="s">
        <v>7978</v>
      </c>
      <c r="E191" s="153" t="s">
        <v>4953</v>
      </c>
      <c r="F191" s="154" t="s">
        <v>4954</v>
      </c>
      <c r="G191" s="155" t="s">
        <v>5783</v>
      </c>
      <c r="H191" s="156">
        <v>154.75</v>
      </c>
      <c r="I191" s="157"/>
      <c r="J191" s="158">
        <f>ROUND(I191*H191,2)</f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>O191*H191</f>
        <v>0</v>
      </c>
      <c r="Q191" s="161">
        <v>2.2000000000000001E-4</v>
      </c>
      <c r="R191" s="161">
        <f>Q191*H191</f>
        <v>3.4044999999999999E-2</v>
      </c>
      <c r="S191" s="161">
        <v>0</v>
      </c>
      <c r="T191" s="162">
        <f>S191*H191</f>
        <v>0</v>
      </c>
      <c r="AR191" s="163" t="s">
        <v>7983</v>
      </c>
      <c r="AT191" s="163" t="s">
        <v>7978</v>
      </c>
      <c r="AU191" s="163" t="s">
        <v>7673</v>
      </c>
      <c r="AY191" s="16" t="s">
        <v>7977</v>
      </c>
      <c r="BE191" s="164">
        <f>IF(N191="základní",J191,0)</f>
        <v>0</v>
      </c>
      <c r="BF191" s="164">
        <f>IF(N191="snížená",J191,0)</f>
        <v>0</v>
      </c>
      <c r="BG191" s="164">
        <f>IF(N191="zákl. přenesená",J191,0)</f>
        <v>0</v>
      </c>
      <c r="BH191" s="164">
        <f>IF(N191="sníž. přenesená",J191,0)</f>
        <v>0</v>
      </c>
      <c r="BI191" s="164">
        <f>IF(N191="nulová",J191,0)</f>
        <v>0</v>
      </c>
      <c r="BJ191" s="16" t="s">
        <v>7671</v>
      </c>
      <c r="BK191" s="164">
        <f>ROUND(I191*H191,2)</f>
        <v>0</v>
      </c>
      <c r="BL191" s="16" t="s">
        <v>7983</v>
      </c>
      <c r="BM191" s="163" t="s">
        <v>4198</v>
      </c>
    </row>
    <row r="192" spans="2:65" s="12" customFormat="1">
      <c r="B192" s="165"/>
      <c r="D192" s="166" t="s">
        <v>7985</v>
      </c>
      <c r="E192" s="167" t="s">
        <v>7590</v>
      </c>
      <c r="F192" s="168" t="s">
        <v>2469</v>
      </c>
      <c r="H192" s="169">
        <v>154.75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7620</v>
      </c>
      <c r="AX192" s="12" t="s">
        <v>7671</v>
      </c>
      <c r="AY192" s="167" t="s">
        <v>7977</v>
      </c>
    </row>
    <row r="193" spans="2:65" s="1" customFormat="1" ht="16.5" customHeight="1">
      <c r="B193" s="151"/>
      <c r="C193" s="189" t="s">
        <v>5850</v>
      </c>
      <c r="D193" s="189" t="s">
        <v>5826</v>
      </c>
      <c r="E193" s="190" t="s">
        <v>2470</v>
      </c>
      <c r="F193" s="191" t="s">
        <v>2471</v>
      </c>
      <c r="G193" s="192" t="s">
        <v>5783</v>
      </c>
      <c r="H193" s="193">
        <v>177.96299999999999</v>
      </c>
      <c r="I193" s="194"/>
      <c r="J193" s="195">
        <f>ROUND(I193*H193,2)</f>
        <v>0</v>
      </c>
      <c r="K193" s="191" t="s">
        <v>5841</v>
      </c>
      <c r="L193" s="196"/>
      <c r="M193" s="197" t="s">
        <v>7590</v>
      </c>
      <c r="N193" s="198" t="s">
        <v>7629</v>
      </c>
      <c r="O193" s="54"/>
      <c r="P193" s="161">
        <f>O193*H193</f>
        <v>0</v>
      </c>
      <c r="Q193" s="161">
        <v>2.0000000000000001E-4</v>
      </c>
      <c r="R193" s="161">
        <f>Q193*H193</f>
        <v>3.5592600000000002E-2</v>
      </c>
      <c r="S193" s="161">
        <v>0</v>
      </c>
      <c r="T193" s="162">
        <f>S193*H193</f>
        <v>0</v>
      </c>
      <c r="AR193" s="163" t="s">
        <v>8023</v>
      </c>
      <c r="AT193" s="163" t="s">
        <v>5826</v>
      </c>
      <c r="AU193" s="163" t="s">
        <v>7673</v>
      </c>
      <c r="AY193" s="16" t="s">
        <v>7977</v>
      </c>
      <c r="BE193" s="164">
        <f>IF(N193="základní",J193,0)</f>
        <v>0</v>
      </c>
      <c r="BF193" s="164">
        <f>IF(N193="snížená",J193,0)</f>
        <v>0</v>
      </c>
      <c r="BG193" s="164">
        <f>IF(N193="zákl. přenesená",J193,0)</f>
        <v>0</v>
      </c>
      <c r="BH193" s="164">
        <f>IF(N193="sníž. přenesená",J193,0)</f>
        <v>0</v>
      </c>
      <c r="BI193" s="164">
        <f>IF(N193="nulová",J193,0)</f>
        <v>0</v>
      </c>
      <c r="BJ193" s="16" t="s">
        <v>7671</v>
      </c>
      <c r="BK193" s="164">
        <f>ROUND(I193*H193,2)</f>
        <v>0</v>
      </c>
      <c r="BL193" s="16" t="s">
        <v>7983</v>
      </c>
      <c r="BM193" s="163" t="s">
        <v>4202</v>
      </c>
    </row>
    <row r="194" spans="2:65" s="12" customFormat="1">
      <c r="B194" s="165"/>
      <c r="D194" s="166" t="s">
        <v>7985</v>
      </c>
      <c r="F194" s="168" t="s">
        <v>2472</v>
      </c>
      <c r="H194" s="169">
        <v>177.96299999999999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7592</v>
      </c>
      <c r="AX194" s="12" t="s">
        <v>7671</v>
      </c>
      <c r="AY194" s="167" t="s">
        <v>7977</v>
      </c>
    </row>
    <row r="195" spans="2:65" s="1" customFormat="1" ht="24" customHeight="1">
      <c r="B195" s="151"/>
      <c r="C195" s="152" t="s">
        <v>5854</v>
      </c>
      <c r="D195" s="152" t="s">
        <v>7978</v>
      </c>
      <c r="E195" s="153" t="s">
        <v>4969</v>
      </c>
      <c r="F195" s="154" t="s">
        <v>4970</v>
      </c>
      <c r="G195" s="155" t="s">
        <v>7994</v>
      </c>
      <c r="H195" s="156">
        <v>26.933</v>
      </c>
      <c r="I195" s="157"/>
      <c r="J195" s="158">
        <f>ROUND(I195*H195,2)</f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>O195*H195</f>
        <v>0</v>
      </c>
      <c r="Q195" s="161">
        <v>1.98</v>
      </c>
      <c r="R195" s="161">
        <f>Q195*H195</f>
        <v>53.32734</v>
      </c>
      <c r="S195" s="161">
        <v>0</v>
      </c>
      <c r="T195" s="162">
        <f>S195*H195</f>
        <v>0</v>
      </c>
      <c r="AR195" s="163" t="s">
        <v>7983</v>
      </c>
      <c r="AT195" s="163" t="s">
        <v>7978</v>
      </c>
      <c r="AU195" s="163" t="s">
        <v>7673</v>
      </c>
      <c r="AY195" s="16" t="s">
        <v>7977</v>
      </c>
      <c r="BE195" s="164">
        <f>IF(N195="základní",J195,0)</f>
        <v>0</v>
      </c>
      <c r="BF195" s="164">
        <f>IF(N195="snížená",J195,0)</f>
        <v>0</v>
      </c>
      <c r="BG195" s="164">
        <f>IF(N195="zákl. přenesená",J195,0)</f>
        <v>0</v>
      </c>
      <c r="BH195" s="164">
        <f>IF(N195="sníž. přenesená",J195,0)</f>
        <v>0</v>
      </c>
      <c r="BI195" s="164">
        <f>IF(N195="nulová",J195,0)</f>
        <v>0</v>
      </c>
      <c r="BJ195" s="16" t="s">
        <v>7671</v>
      </c>
      <c r="BK195" s="164">
        <f>ROUND(I195*H195,2)</f>
        <v>0</v>
      </c>
      <c r="BL195" s="16" t="s">
        <v>7983</v>
      </c>
      <c r="BM195" s="163" t="s">
        <v>4971</v>
      </c>
    </row>
    <row r="196" spans="2:65" s="12" customFormat="1">
      <c r="B196" s="165"/>
      <c r="D196" s="166" t="s">
        <v>7985</v>
      </c>
      <c r="E196" s="167" t="s">
        <v>7590</v>
      </c>
      <c r="F196" s="168" t="s">
        <v>2473</v>
      </c>
      <c r="H196" s="169">
        <v>26.933</v>
      </c>
      <c r="I196" s="170"/>
      <c r="L196" s="165"/>
      <c r="M196" s="171"/>
      <c r="N196" s="172"/>
      <c r="O196" s="172"/>
      <c r="P196" s="172"/>
      <c r="Q196" s="172"/>
      <c r="R196" s="172"/>
      <c r="S196" s="172"/>
      <c r="T196" s="173"/>
      <c r="AT196" s="167" t="s">
        <v>7985</v>
      </c>
      <c r="AU196" s="167" t="s">
        <v>7673</v>
      </c>
      <c r="AV196" s="12" t="s">
        <v>7673</v>
      </c>
      <c r="AW196" s="12" t="s">
        <v>7620</v>
      </c>
      <c r="AX196" s="12" t="s">
        <v>7671</v>
      </c>
      <c r="AY196" s="167" t="s">
        <v>7977</v>
      </c>
    </row>
    <row r="197" spans="2:65" s="1" customFormat="1" ht="16.5" customHeight="1">
      <c r="B197" s="151"/>
      <c r="C197" s="152" t="s">
        <v>5860</v>
      </c>
      <c r="D197" s="152" t="s">
        <v>7978</v>
      </c>
      <c r="E197" s="153" t="s">
        <v>6087</v>
      </c>
      <c r="F197" s="154" t="s">
        <v>6088</v>
      </c>
      <c r="G197" s="155" t="s">
        <v>7994</v>
      </c>
      <c r="H197" s="156">
        <v>10.7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2.2563399999999998</v>
      </c>
      <c r="R197" s="161">
        <f>Q197*H197</f>
        <v>24.142837999999998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4974</v>
      </c>
    </row>
    <row r="198" spans="2:65" s="11" customFormat="1" ht="22.9" customHeight="1">
      <c r="B198" s="138"/>
      <c r="D198" s="139" t="s">
        <v>7663</v>
      </c>
      <c r="E198" s="149" t="s">
        <v>7991</v>
      </c>
      <c r="F198" s="149" t="s">
        <v>6091</v>
      </c>
      <c r="I198" s="141"/>
      <c r="J198" s="150">
        <f>BK198</f>
        <v>0</v>
      </c>
      <c r="L198" s="138"/>
      <c r="M198" s="143"/>
      <c r="N198" s="144"/>
      <c r="O198" s="144"/>
      <c r="P198" s="145">
        <f>SUM(P199:P216)</f>
        <v>0</v>
      </c>
      <c r="Q198" s="144"/>
      <c r="R198" s="145">
        <f>SUM(R199:R216)</f>
        <v>332.07160873999999</v>
      </c>
      <c r="S198" s="144"/>
      <c r="T198" s="146">
        <f>SUM(T199:T216)</f>
        <v>0</v>
      </c>
      <c r="AR198" s="139" t="s">
        <v>7671</v>
      </c>
      <c r="AT198" s="147" t="s">
        <v>7663</v>
      </c>
      <c r="AU198" s="147" t="s">
        <v>7671</v>
      </c>
      <c r="AY198" s="139" t="s">
        <v>7977</v>
      </c>
      <c r="BK198" s="148">
        <f>SUM(BK199:BK216)</f>
        <v>0</v>
      </c>
    </row>
    <row r="199" spans="2:65" s="1" customFormat="1" ht="24" customHeight="1">
      <c r="B199" s="151"/>
      <c r="C199" s="152" t="s">
        <v>5868</v>
      </c>
      <c r="D199" s="152" t="s">
        <v>7978</v>
      </c>
      <c r="E199" s="153" t="s">
        <v>4994</v>
      </c>
      <c r="F199" s="154" t="s">
        <v>4995</v>
      </c>
      <c r="G199" s="155" t="s">
        <v>7994</v>
      </c>
      <c r="H199" s="156">
        <v>23.76</v>
      </c>
      <c r="I199" s="157"/>
      <c r="J199" s="158">
        <f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>O199*H199</f>
        <v>0</v>
      </c>
      <c r="Q199" s="161">
        <v>2.5143</v>
      </c>
      <c r="R199" s="161">
        <f>Q199*H199</f>
        <v>59.739768000000005</v>
      </c>
      <c r="S199" s="161">
        <v>0</v>
      </c>
      <c r="T199" s="162">
        <f>S199*H199</f>
        <v>0</v>
      </c>
      <c r="AR199" s="163" t="s">
        <v>7983</v>
      </c>
      <c r="AT199" s="163" t="s">
        <v>7978</v>
      </c>
      <c r="AU199" s="163" t="s">
        <v>7673</v>
      </c>
      <c r="AY199" s="16" t="s">
        <v>7977</v>
      </c>
      <c r="BE199" s="164">
        <f>IF(N199="základní",J199,0)</f>
        <v>0</v>
      </c>
      <c r="BF199" s="164">
        <f>IF(N199="snížená",J199,0)</f>
        <v>0</v>
      </c>
      <c r="BG199" s="164">
        <f>IF(N199="zákl. přenesená",J199,0)</f>
        <v>0</v>
      </c>
      <c r="BH199" s="164">
        <f>IF(N199="sníž. přenesená",J199,0)</f>
        <v>0</v>
      </c>
      <c r="BI199" s="164">
        <f>IF(N199="nulová",J199,0)</f>
        <v>0</v>
      </c>
      <c r="BJ199" s="16" t="s">
        <v>7671</v>
      </c>
      <c r="BK199" s="164">
        <f>ROUND(I199*H199,2)</f>
        <v>0</v>
      </c>
      <c r="BL199" s="16" t="s">
        <v>7983</v>
      </c>
      <c r="BM199" s="163" t="s">
        <v>2474</v>
      </c>
    </row>
    <row r="200" spans="2:65" s="12" customFormat="1">
      <c r="B200" s="165"/>
      <c r="D200" s="166" t="s">
        <v>7985</v>
      </c>
      <c r="E200" s="167" t="s">
        <v>7590</v>
      </c>
      <c r="F200" s="168" t="s">
        <v>2475</v>
      </c>
      <c r="H200" s="169">
        <v>23.76</v>
      </c>
      <c r="I200" s="170"/>
      <c r="L200" s="165"/>
      <c r="M200" s="171"/>
      <c r="N200" s="172"/>
      <c r="O200" s="172"/>
      <c r="P200" s="172"/>
      <c r="Q200" s="172"/>
      <c r="R200" s="172"/>
      <c r="S200" s="172"/>
      <c r="T200" s="173"/>
      <c r="AT200" s="167" t="s">
        <v>7985</v>
      </c>
      <c r="AU200" s="167" t="s">
        <v>7673</v>
      </c>
      <c r="AV200" s="12" t="s">
        <v>7673</v>
      </c>
      <c r="AW200" s="12" t="s">
        <v>7620</v>
      </c>
      <c r="AX200" s="12" t="s">
        <v>7671</v>
      </c>
      <c r="AY200" s="167" t="s">
        <v>7977</v>
      </c>
    </row>
    <row r="201" spans="2:65" s="1" customFormat="1" ht="24" customHeight="1">
      <c r="B201" s="151"/>
      <c r="C201" s="152" t="s">
        <v>5876</v>
      </c>
      <c r="D201" s="152" t="s">
        <v>7978</v>
      </c>
      <c r="E201" s="153" t="s">
        <v>2476</v>
      </c>
      <c r="F201" s="154" t="s">
        <v>2477</v>
      </c>
      <c r="G201" s="155" t="s">
        <v>7994</v>
      </c>
      <c r="H201" s="156">
        <v>16.239999999999998</v>
      </c>
      <c r="I201" s="157"/>
      <c r="J201" s="158">
        <f>ROUND(I201*H201,2)</f>
        <v>0</v>
      </c>
      <c r="K201" s="154" t="s">
        <v>7590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2.5143</v>
      </c>
      <c r="R201" s="161">
        <f>Q201*H201</f>
        <v>40.832231999999998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4996</v>
      </c>
    </row>
    <row r="202" spans="2:65" s="1" customFormat="1" ht="29.25">
      <c r="B202" s="31"/>
      <c r="D202" s="166" t="s">
        <v>5891</v>
      </c>
      <c r="F202" s="199" t="s">
        <v>4213</v>
      </c>
      <c r="I202" s="94"/>
      <c r="L202" s="31"/>
      <c r="M202" s="200"/>
      <c r="N202" s="54"/>
      <c r="O202" s="54"/>
      <c r="P202" s="54"/>
      <c r="Q202" s="54"/>
      <c r="R202" s="54"/>
      <c r="S202" s="54"/>
      <c r="T202" s="55"/>
      <c r="AT202" s="16" t="s">
        <v>5891</v>
      </c>
      <c r="AU202" s="16" t="s">
        <v>7673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2478</v>
      </c>
      <c r="H203" s="169">
        <v>16.239999999999998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7671</v>
      </c>
      <c r="AY203" s="167" t="s">
        <v>7977</v>
      </c>
    </row>
    <row r="204" spans="2:65" s="1" customFormat="1" ht="36" customHeight="1">
      <c r="B204" s="151"/>
      <c r="C204" s="152" t="s">
        <v>5883</v>
      </c>
      <c r="D204" s="152" t="s">
        <v>7978</v>
      </c>
      <c r="E204" s="153" t="s">
        <v>2891</v>
      </c>
      <c r="F204" s="154" t="s">
        <v>2479</v>
      </c>
      <c r="G204" s="155" t="s">
        <v>7994</v>
      </c>
      <c r="H204" s="156">
        <v>82.623999999999995</v>
      </c>
      <c r="I204" s="157"/>
      <c r="J204" s="158">
        <f>ROUND(I204*H204,2)</f>
        <v>0</v>
      </c>
      <c r="K204" s="154" t="s">
        <v>7590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2.5023499999999999</v>
      </c>
      <c r="R204" s="161">
        <f>Q204*H204</f>
        <v>206.75416639999997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5002</v>
      </c>
    </row>
    <row r="205" spans="2:65" s="1" customFormat="1" ht="19.5">
      <c r="B205" s="31"/>
      <c r="D205" s="166" t="s">
        <v>5891</v>
      </c>
      <c r="F205" s="199" t="s">
        <v>4215</v>
      </c>
      <c r="I205" s="94"/>
      <c r="L205" s="31"/>
      <c r="M205" s="200"/>
      <c r="N205" s="54"/>
      <c r="O205" s="54"/>
      <c r="P205" s="54"/>
      <c r="Q205" s="54"/>
      <c r="R205" s="54"/>
      <c r="S205" s="54"/>
      <c r="T205" s="55"/>
      <c r="AT205" s="16" t="s">
        <v>5891</v>
      </c>
      <c r="AU205" s="16" t="s">
        <v>7673</v>
      </c>
    </row>
    <row r="206" spans="2:65" s="12" customFormat="1">
      <c r="B206" s="165"/>
      <c r="D206" s="166" t="s">
        <v>7985</v>
      </c>
      <c r="E206" s="167" t="s">
        <v>7590</v>
      </c>
      <c r="F206" s="168" t="s">
        <v>2480</v>
      </c>
      <c r="H206" s="169">
        <v>31.68</v>
      </c>
      <c r="I206" s="170"/>
      <c r="L206" s="165"/>
      <c r="M206" s="171"/>
      <c r="N206" s="172"/>
      <c r="O206" s="172"/>
      <c r="P206" s="172"/>
      <c r="Q206" s="172"/>
      <c r="R206" s="172"/>
      <c r="S206" s="172"/>
      <c r="T206" s="173"/>
      <c r="AT206" s="167" t="s">
        <v>7985</v>
      </c>
      <c r="AU206" s="167" t="s">
        <v>7673</v>
      </c>
      <c r="AV206" s="12" t="s">
        <v>7673</v>
      </c>
      <c r="AW206" s="12" t="s">
        <v>7620</v>
      </c>
      <c r="AX206" s="12" t="s">
        <v>7664</v>
      </c>
      <c r="AY206" s="167" t="s">
        <v>7977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2481</v>
      </c>
      <c r="H207" s="169">
        <v>50.944000000000003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7664</v>
      </c>
      <c r="AY207" s="167" t="s">
        <v>7977</v>
      </c>
    </row>
    <row r="208" spans="2:65" s="13" customFormat="1">
      <c r="B208" s="174"/>
      <c r="D208" s="166" t="s">
        <v>7985</v>
      </c>
      <c r="E208" s="175" t="s">
        <v>7590</v>
      </c>
      <c r="F208" s="176" t="s">
        <v>7998</v>
      </c>
      <c r="H208" s="177">
        <v>82.623999999999995</v>
      </c>
      <c r="I208" s="178"/>
      <c r="L208" s="174"/>
      <c r="M208" s="179"/>
      <c r="N208" s="180"/>
      <c r="O208" s="180"/>
      <c r="P208" s="180"/>
      <c r="Q208" s="180"/>
      <c r="R208" s="180"/>
      <c r="S208" s="180"/>
      <c r="T208" s="181"/>
      <c r="AT208" s="175" t="s">
        <v>7985</v>
      </c>
      <c r="AU208" s="175" t="s">
        <v>7673</v>
      </c>
      <c r="AV208" s="13" t="s">
        <v>7983</v>
      </c>
      <c r="AW208" s="13" t="s">
        <v>7620</v>
      </c>
      <c r="AX208" s="13" t="s">
        <v>7671</v>
      </c>
      <c r="AY208" s="175" t="s">
        <v>7977</v>
      </c>
    </row>
    <row r="209" spans="2:65" s="1" customFormat="1" ht="24" customHeight="1">
      <c r="B209" s="151"/>
      <c r="C209" s="152" t="s">
        <v>5887</v>
      </c>
      <c r="D209" s="152" t="s">
        <v>7978</v>
      </c>
      <c r="E209" s="153" t="s">
        <v>4218</v>
      </c>
      <c r="F209" s="154" t="s">
        <v>4219</v>
      </c>
      <c r="G209" s="155" t="s">
        <v>5783</v>
      </c>
      <c r="H209" s="156">
        <v>444.88799999999998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4.3200000000000001E-3</v>
      </c>
      <c r="R209" s="161">
        <f>Q209*H209</f>
        <v>1.9219161599999999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7278</v>
      </c>
    </row>
    <row r="210" spans="2:65" s="12" customFormat="1">
      <c r="B210" s="165"/>
      <c r="D210" s="166" t="s">
        <v>7985</v>
      </c>
      <c r="E210" s="167" t="s">
        <v>7590</v>
      </c>
      <c r="F210" s="168" t="s">
        <v>2482</v>
      </c>
      <c r="H210" s="169">
        <v>444.88799999999998</v>
      </c>
      <c r="I210" s="170"/>
      <c r="L210" s="165"/>
      <c r="M210" s="171"/>
      <c r="N210" s="172"/>
      <c r="O210" s="172"/>
      <c r="P210" s="172"/>
      <c r="Q210" s="172"/>
      <c r="R210" s="172"/>
      <c r="S210" s="172"/>
      <c r="T210" s="173"/>
      <c r="AT210" s="167" t="s">
        <v>7985</v>
      </c>
      <c r="AU210" s="167" t="s">
        <v>7673</v>
      </c>
      <c r="AV210" s="12" t="s">
        <v>7673</v>
      </c>
      <c r="AW210" s="12" t="s">
        <v>7620</v>
      </c>
      <c r="AX210" s="12" t="s">
        <v>7671</v>
      </c>
      <c r="AY210" s="167" t="s">
        <v>7977</v>
      </c>
    </row>
    <row r="211" spans="2:65" s="1" customFormat="1" ht="24" customHeight="1">
      <c r="B211" s="151"/>
      <c r="C211" s="152" t="s">
        <v>5894</v>
      </c>
      <c r="D211" s="152" t="s">
        <v>7978</v>
      </c>
      <c r="E211" s="153" t="s">
        <v>4221</v>
      </c>
      <c r="F211" s="154" t="s">
        <v>4222</v>
      </c>
      <c r="G211" s="155" t="s">
        <v>5783</v>
      </c>
      <c r="H211" s="156">
        <v>444.88799999999998</v>
      </c>
      <c r="I211" s="157"/>
      <c r="J211" s="158">
        <f>ROUND(I211*H211,2)</f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>O211*H211</f>
        <v>0</v>
      </c>
      <c r="Q211" s="161">
        <v>0</v>
      </c>
      <c r="R211" s="161">
        <f>Q211*H211</f>
        <v>0</v>
      </c>
      <c r="S211" s="161">
        <v>0</v>
      </c>
      <c r="T211" s="162">
        <f>S211*H211</f>
        <v>0</v>
      </c>
      <c r="AR211" s="163" t="s">
        <v>7983</v>
      </c>
      <c r="AT211" s="163" t="s">
        <v>7978</v>
      </c>
      <c r="AU211" s="163" t="s">
        <v>7673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4223</v>
      </c>
    </row>
    <row r="212" spans="2:65" s="1" customFormat="1" ht="24" customHeight="1">
      <c r="B212" s="151"/>
      <c r="C212" s="152" t="s">
        <v>5899</v>
      </c>
      <c r="D212" s="152" t="s">
        <v>7978</v>
      </c>
      <c r="E212" s="153" t="s">
        <v>7282</v>
      </c>
      <c r="F212" s="154" t="s">
        <v>7283</v>
      </c>
      <c r="G212" s="155" t="s">
        <v>5816</v>
      </c>
      <c r="H212" s="156">
        <v>19.773</v>
      </c>
      <c r="I212" s="157"/>
      <c r="J212" s="158">
        <f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>O212*H212</f>
        <v>0</v>
      </c>
      <c r="Q212" s="161">
        <v>1.1038600000000001</v>
      </c>
      <c r="R212" s="161">
        <f>Q212*H212</f>
        <v>21.826623780000002</v>
      </c>
      <c r="S212" s="161">
        <v>0</v>
      </c>
      <c r="T212" s="162">
        <f>S212*H212</f>
        <v>0</v>
      </c>
      <c r="AR212" s="163" t="s">
        <v>7983</v>
      </c>
      <c r="AT212" s="163" t="s">
        <v>7978</v>
      </c>
      <c r="AU212" s="163" t="s">
        <v>7673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7284</v>
      </c>
    </row>
    <row r="213" spans="2:65" s="12" customFormat="1">
      <c r="B213" s="165"/>
      <c r="D213" s="166" t="s">
        <v>7985</v>
      </c>
      <c r="E213" s="167" t="s">
        <v>7590</v>
      </c>
      <c r="F213" s="168" t="s">
        <v>2483</v>
      </c>
      <c r="H213" s="169">
        <v>98.864000000000004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7620</v>
      </c>
      <c r="AX213" s="12" t="s">
        <v>7671</v>
      </c>
      <c r="AY213" s="167" t="s">
        <v>7977</v>
      </c>
    </row>
    <row r="214" spans="2:65" s="12" customFormat="1">
      <c r="B214" s="165"/>
      <c r="D214" s="166" t="s">
        <v>7985</v>
      </c>
      <c r="F214" s="168" t="s">
        <v>2484</v>
      </c>
      <c r="H214" s="169">
        <v>19.773</v>
      </c>
      <c r="I214" s="170"/>
      <c r="L214" s="165"/>
      <c r="M214" s="171"/>
      <c r="N214" s="172"/>
      <c r="O214" s="172"/>
      <c r="P214" s="172"/>
      <c r="Q214" s="172"/>
      <c r="R214" s="172"/>
      <c r="S214" s="172"/>
      <c r="T214" s="173"/>
      <c r="AT214" s="167" t="s">
        <v>7985</v>
      </c>
      <c r="AU214" s="167" t="s">
        <v>7673</v>
      </c>
      <c r="AV214" s="12" t="s">
        <v>7673</v>
      </c>
      <c r="AW214" s="12" t="s">
        <v>7592</v>
      </c>
      <c r="AX214" s="12" t="s">
        <v>7671</v>
      </c>
      <c r="AY214" s="167" t="s">
        <v>7977</v>
      </c>
    </row>
    <row r="215" spans="2:65" s="1" customFormat="1" ht="16.5" customHeight="1">
      <c r="B215" s="151"/>
      <c r="C215" s="152" t="s">
        <v>5903</v>
      </c>
      <c r="D215" s="152" t="s">
        <v>7978</v>
      </c>
      <c r="E215" s="153" t="s">
        <v>6092</v>
      </c>
      <c r="F215" s="154" t="s">
        <v>6093</v>
      </c>
      <c r="G215" s="155" t="s">
        <v>7994</v>
      </c>
      <c r="H215" s="156">
        <v>0.38400000000000001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2.5960999999999999</v>
      </c>
      <c r="R215" s="161">
        <f>Q215*H215</f>
        <v>0.99690239999999997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3406</v>
      </c>
    </row>
    <row r="216" spans="2:65" s="12" customFormat="1">
      <c r="B216" s="165"/>
      <c r="D216" s="166" t="s">
        <v>7985</v>
      </c>
      <c r="E216" s="167" t="s">
        <v>7590</v>
      </c>
      <c r="F216" s="168" t="s">
        <v>2485</v>
      </c>
      <c r="H216" s="169">
        <v>0.38400000000000001</v>
      </c>
      <c r="I216" s="170"/>
      <c r="L216" s="165"/>
      <c r="M216" s="171"/>
      <c r="N216" s="172"/>
      <c r="O216" s="172"/>
      <c r="P216" s="172"/>
      <c r="Q216" s="172"/>
      <c r="R216" s="172"/>
      <c r="S216" s="172"/>
      <c r="T216" s="173"/>
      <c r="AT216" s="167" t="s">
        <v>7985</v>
      </c>
      <c r="AU216" s="167" t="s">
        <v>7673</v>
      </c>
      <c r="AV216" s="12" t="s">
        <v>7673</v>
      </c>
      <c r="AW216" s="12" t="s">
        <v>7620</v>
      </c>
      <c r="AX216" s="12" t="s">
        <v>7671</v>
      </c>
      <c r="AY216" s="167" t="s">
        <v>7977</v>
      </c>
    </row>
    <row r="217" spans="2:65" s="11" customFormat="1" ht="22.9" customHeight="1">
      <c r="B217" s="138"/>
      <c r="D217" s="139" t="s">
        <v>7663</v>
      </c>
      <c r="E217" s="149" t="s">
        <v>8012</v>
      </c>
      <c r="F217" s="149" t="s">
        <v>6112</v>
      </c>
      <c r="I217" s="141"/>
      <c r="J217" s="150">
        <f>BK217</f>
        <v>0</v>
      </c>
      <c r="L217" s="138"/>
      <c r="M217" s="143"/>
      <c r="N217" s="144"/>
      <c r="O217" s="144"/>
      <c r="P217" s="145">
        <f>SUM(P218:P230)</f>
        <v>0</v>
      </c>
      <c r="Q217" s="144"/>
      <c r="R217" s="145">
        <f>SUM(R218:R230)</f>
        <v>4.5517789999999998</v>
      </c>
      <c r="S217" s="144"/>
      <c r="T217" s="146">
        <f>SUM(T218:T230)</f>
        <v>1.6320000000000001</v>
      </c>
      <c r="AR217" s="139" t="s">
        <v>7671</v>
      </c>
      <c r="AT217" s="147" t="s">
        <v>7663</v>
      </c>
      <c r="AU217" s="147" t="s">
        <v>7671</v>
      </c>
      <c r="AY217" s="139" t="s">
        <v>7977</v>
      </c>
      <c r="BK217" s="148">
        <f>SUM(BK218:BK230)</f>
        <v>0</v>
      </c>
    </row>
    <row r="218" spans="2:65" s="1" customFormat="1" ht="24" customHeight="1">
      <c r="B218" s="151"/>
      <c r="C218" s="152" t="s">
        <v>5907</v>
      </c>
      <c r="D218" s="152" t="s">
        <v>7978</v>
      </c>
      <c r="E218" s="153" t="s">
        <v>3408</v>
      </c>
      <c r="F218" s="154" t="s">
        <v>3409</v>
      </c>
      <c r="G218" s="155" t="s">
        <v>5783</v>
      </c>
      <c r="H218" s="156">
        <v>10.199999999999999</v>
      </c>
      <c r="I218" s="157"/>
      <c r="J218" s="158">
        <f>ROUND(I218*H218,2)</f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3.0000000000000001E-3</v>
      </c>
      <c r="R218" s="161">
        <f>Q218*H218</f>
        <v>3.0599999999999999E-2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2486</v>
      </c>
    </row>
    <row r="219" spans="2:65" s="1" customFormat="1" ht="24" customHeight="1">
      <c r="B219" s="151"/>
      <c r="C219" s="152" t="s">
        <v>5911</v>
      </c>
      <c r="D219" s="152" t="s">
        <v>7978</v>
      </c>
      <c r="E219" s="153" t="s">
        <v>3411</v>
      </c>
      <c r="F219" s="154" t="s">
        <v>3412</v>
      </c>
      <c r="G219" s="155" t="s">
        <v>5783</v>
      </c>
      <c r="H219" s="156">
        <v>10.199999999999999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6.5599999999999999E-3</v>
      </c>
      <c r="R219" s="161">
        <f>Q219*H219</f>
        <v>6.6911999999999999E-2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2487</v>
      </c>
    </row>
    <row r="220" spans="2:65" s="1" customFormat="1" ht="24" customHeight="1">
      <c r="B220" s="151"/>
      <c r="C220" s="152" t="s">
        <v>5915</v>
      </c>
      <c r="D220" s="152" t="s">
        <v>7978</v>
      </c>
      <c r="E220" s="153" t="s">
        <v>3415</v>
      </c>
      <c r="F220" s="154" t="s">
        <v>3416</v>
      </c>
      <c r="G220" s="155" t="s">
        <v>5783</v>
      </c>
      <c r="H220" s="156">
        <v>51</v>
      </c>
      <c r="I220" s="157"/>
      <c r="J220" s="158">
        <f>ROUND(I220*H220,2)</f>
        <v>0</v>
      </c>
      <c r="K220" s="154" t="s">
        <v>7982</v>
      </c>
      <c r="L220" s="31"/>
      <c r="M220" s="159" t="s">
        <v>7590</v>
      </c>
      <c r="N220" s="160" t="s">
        <v>7629</v>
      </c>
      <c r="O220" s="54"/>
      <c r="P220" s="161">
        <f>O220*H220</f>
        <v>0</v>
      </c>
      <c r="Q220" s="161">
        <v>1.31E-3</v>
      </c>
      <c r="R220" s="161">
        <f>Q220*H220</f>
        <v>6.6809999999999994E-2</v>
      </c>
      <c r="S220" s="161">
        <v>0</v>
      </c>
      <c r="T220" s="162">
        <f>S220*H220</f>
        <v>0</v>
      </c>
      <c r="AR220" s="163" t="s">
        <v>7983</v>
      </c>
      <c r="AT220" s="163" t="s">
        <v>7978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2488</v>
      </c>
    </row>
    <row r="221" spans="2:65" s="12" customFormat="1">
      <c r="B221" s="165"/>
      <c r="D221" s="166" t="s">
        <v>7985</v>
      </c>
      <c r="F221" s="168" t="s">
        <v>2489</v>
      </c>
      <c r="H221" s="169">
        <v>51</v>
      </c>
      <c r="I221" s="170"/>
      <c r="L221" s="165"/>
      <c r="M221" s="171"/>
      <c r="N221" s="172"/>
      <c r="O221" s="172"/>
      <c r="P221" s="172"/>
      <c r="Q221" s="172"/>
      <c r="R221" s="172"/>
      <c r="S221" s="172"/>
      <c r="T221" s="173"/>
      <c r="AT221" s="167" t="s">
        <v>7985</v>
      </c>
      <c r="AU221" s="167" t="s">
        <v>7673</v>
      </c>
      <c r="AV221" s="12" t="s">
        <v>7673</v>
      </c>
      <c r="AW221" s="12" t="s">
        <v>7592</v>
      </c>
      <c r="AX221" s="12" t="s">
        <v>7671</v>
      </c>
      <c r="AY221" s="167" t="s">
        <v>7977</v>
      </c>
    </row>
    <row r="222" spans="2:65" s="1" customFormat="1" ht="24" customHeight="1">
      <c r="B222" s="151"/>
      <c r="C222" s="152" t="s">
        <v>5919</v>
      </c>
      <c r="D222" s="152" t="s">
        <v>7978</v>
      </c>
      <c r="E222" s="153" t="s">
        <v>7301</v>
      </c>
      <c r="F222" s="154" t="s">
        <v>7302</v>
      </c>
      <c r="G222" s="155" t="s">
        <v>5783</v>
      </c>
      <c r="H222" s="156">
        <v>50.7</v>
      </c>
      <c r="I222" s="157"/>
      <c r="J222" s="158">
        <f>ROUND(I222*H222,2)</f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>O222*H222</f>
        <v>0</v>
      </c>
      <c r="Q222" s="161">
        <v>3.0000000000000001E-3</v>
      </c>
      <c r="R222" s="161">
        <f>Q222*H222</f>
        <v>0.15210000000000001</v>
      </c>
      <c r="S222" s="161">
        <v>0</v>
      </c>
      <c r="T222" s="162">
        <f>S222*H222</f>
        <v>0</v>
      </c>
      <c r="AR222" s="163" t="s">
        <v>7983</v>
      </c>
      <c r="AT222" s="163" t="s">
        <v>7978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7983</v>
      </c>
      <c r="BM222" s="163" t="s">
        <v>2490</v>
      </c>
    </row>
    <row r="223" spans="2:65" s="1" customFormat="1" ht="24" customHeight="1">
      <c r="B223" s="151"/>
      <c r="C223" s="152" t="s">
        <v>5923</v>
      </c>
      <c r="D223" s="152" t="s">
        <v>7978</v>
      </c>
      <c r="E223" s="153" t="s">
        <v>7308</v>
      </c>
      <c r="F223" s="154" t="s">
        <v>7309</v>
      </c>
      <c r="G223" s="155" t="s">
        <v>5783</v>
      </c>
      <c r="H223" s="156">
        <v>50.7</v>
      </c>
      <c r="I223" s="157"/>
      <c r="J223" s="158">
        <f>ROUND(I223*H223,2)</f>
        <v>0</v>
      </c>
      <c r="K223" s="154" t="s">
        <v>7982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6.5599999999999999E-3</v>
      </c>
      <c r="R223" s="161">
        <f>Q223*H223</f>
        <v>0.332592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7673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2491</v>
      </c>
    </row>
    <row r="224" spans="2:65" s="1" customFormat="1" ht="24" customHeight="1">
      <c r="B224" s="151"/>
      <c r="C224" s="152" t="s">
        <v>5927</v>
      </c>
      <c r="D224" s="152" t="s">
        <v>7978</v>
      </c>
      <c r="E224" s="153" t="s">
        <v>2492</v>
      </c>
      <c r="F224" s="154" t="s">
        <v>2493</v>
      </c>
      <c r="G224" s="155" t="s">
        <v>5783</v>
      </c>
      <c r="H224" s="156">
        <v>253.5</v>
      </c>
      <c r="I224" s="157"/>
      <c r="J224" s="158">
        <f>ROUND(I224*H224,2)</f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>O224*H224</f>
        <v>0</v>
      </c>
      <c r="Q224" s="161">
        <v>1.31E-3</v>
      </c>
      <c r="R224" s="161">
        <f>Q224*H224</f>
        <v>0.33208500000000002</v>
      </c>
      <c r="S224" s="161">
        <v>0</v>
      </c>
      <c r="T224" s="162">
        <f>S224*H224</f>
        <v>0</v>
      </c>
      <c r="AR224" s="163" t="s">
        <v>7983</v>
      </c>
      <c r="AT224" s="163" t="s">
        <v>7978</v>
      </c>
      <c r="AU224" s="163" t="s">
        <v>7673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7983</v>
      </c>
      <c r="BM224" s="163" t="s">
        <v>2494</v>
      </c>
    </row>
    <row r="225" spans="2:65" s="12" customFormat="1">
      <c r="B225" s="165"/>
      <c r="D225" s="166" t="s">
        <v>7985</v>
      </c>
      <c r="F225" s="168" t="s">
        <v>2495</v>
      </c>
      <c r="H225" s="169">
        <v>253.5</v>
      </c>
      <c r="I225" s="170"/>
      <c r="L225" s="165"/>
      <c r="M225" s="171"/>
      <c r="N225" s="172"/>
      <c r="O225" s="172"/>
      <c r="P225" s="172"/>
      <c r="Q225" s="172"/>
      <c r="R225" s="172"/>
      <c r="S225" s="172"/>
      <c r="T225" s="173"/>
      <c r="AT225" s="167" t="s">
        <v>7985</v>
      </c>
      <c r="AU225" s="167" t="s">
        <v>7673</v>
      </c>
      <c r="AV225" s="12" t="s">
        <v>7673</v>
      </c>
      <c r="AW225" s="12" t="s">
        <v>7592</v>
      </c>
      <c r="AX225" s="12" t="s">
        <v>7671</v>
      </c>
      <c r="AY225" s="167" t="s">
        <v>7977</v>
      </c>
    </row>
    <row r="226" spans="2:65" s="1" customFormat="1" ht="24" customHeight="1">
      <c r="B226" s="151"/>
      <c r="C226" s="152" t="s">
        <v>5931</v>
      </c>
      <c r="D226" s="152" t="s">
        <v>7978</v>
      </c>
      <c r="E226" s="153" t="s">
        <v>4235</v>
      </c>
      <c r="F226" s="154" t="s">
        <v>4236</v>
      </c>
      <c r="G226" s="155" t="s">
        <v>5783</v>
      </c>
      <c r="H226" s="156">
        <v>68</v>
      </c>
      <c r="I226" s="157"/>
      <c r="J226" s="158">
        <f>ROUND(I226*H226,2)</f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>O226*H226</f>
        <v>0</v>
      </c>
      <c r="Q226" s="161">
        <v>1.848E-2</v>
      </c>
      <c r="R226" s="161">
        <f>Q226*H226</f>
        <v>1.25664</v>
      </c>
      <c r="S226" s="161">
        <v>0</v>
      </c>
      <c r="T226" s="162">
        <f>S226*H226</f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3430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2496</v>
      </c>
      <c r="H227" s="169">
        <v>68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7671</v>
      </c>
      <c r="AY227" s="167" t="s">
        <v>7977</v>
      </c>
    </row>
    <row r="228" spans="2:65" s="1" customFormat="1" ht="24" customHeight="1">
      <c r="B228" s="151"/>
      <c r="C228" s="152" t="s">
        <v>5935</v>
      </c>
      <c r="D228" s="152" t="s">
        <v>7978</v>
      </c>
      <c r="E228" s="153" t="s">
        <v>4240</v>
      </c>
      <c r="F228" s="154" t="s">
        <v>4241</v>
      </c>
      <c r="G228" s="155" t="s">
        <v>5783</v>
      </c>
      <c r="H228" s="156">
        <v>68</v>
      </c>
      <c r="I228" s="157"/>
      <c r="J228" s="158">
        <f>ROUND(I228*H228,2)</f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5.2500000000000003E-3</v>
      </c>
      <c r="R228" s="161">
        <f>Q228*H228</f>
        <v>0.35700000000000004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3434</v>
      </c>
    </row>
    <row r="229" spans="2:65" s="1" customFormat="1" ht="24" customHeight="1">
      <c r="B229" s="151"/>
      <c r="C229" s="152" t="s">
        <v>5939</v>
      </c>
      <c r="D229" s="152" t="s">
        <v>7978</v>
      </c>
      <c r="E229" s="153" t="s">
        <v>2497</v>
      </c>
      <c r="F229" s="154" t="s">
        <v>2498</v>
      </c>
      <c r="G229" s="155" t="s">
        <v>5783</v>
      </c>
      <c r="H229" s="156">
        <v>68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4.7800000000000004E-3</v>
      </c>
      <c r="R229" s="161">
        <f>Q229*H229</f>
        <v>0.32504000000000005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2499</v>
      </c>
    </row>
    <row r="230" spans="2:65" s="1" customFormat="1" ht="24" customHeight="1">
      <c r="B230" s="151"/>
      <c r="C230" s="152" t="s">
        <v>5943</v>
      </c>
      <c r="D230" s="152" t="s">
        <v>7978</v>
      </c>
      <c r="E230" s="153" t="s">
        <v>3439</v>
      </c>
      <c r="F230" s="154" t="s">
        <v>3440</v>
      </c>
      <c r="G230" s="155" t="s">
        <v>5783</v>
      </c>
      <c r="H230" s="156">
        <v>68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2.4E-2</v>
      </c>
      <c r="R230" s="161">
        <f>Q230*H230</f>
        <v>1.6320000000000001</v>
      </c>
      <c r="S230" s="161">
        <v>2.4E-2</v>
      </c>
      <c r="T230" s="162">
        <f>S230*H230</f>
        <v>1.6320000000000001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3441</v>
      </c>
    </row>
    <row r="231" spans="2:65" s="11" customFormat="1" ht="22.9" customHeight="1">
      <c r="B231" s="138"/>
      <c r="D231" s="139" t="s">
        <v>7663</v>
      </c>
      <c r="E231" s="149" t="s">
        <v>8023</v>
      </c>
      <c r="F231" s="149" t="s">
        <v>7319</v>
      </c>
      <c r="I231" s="141"/>
      <c r="J231" s="150">
        <f>BK231</f>
        <v>0</v>
      </c>
      <c r="L231" s="138"/>
      <c r="M231" s="143"/>
      <c r="N231" s="144"/>
      <c r="O231" s="144"/>
      <c r="P231" s="145">
        <f>SUM(P232:P233)</f>
        <v>0</v>
      </c>
      <c r="Q231" s="144"/>
      <c r="R231" s="145">
        <f>SUM(R232:R233)</f>
        <v>7.2020000000000001E-2</v>
      </c>
      <c r="S231" s="144"/>
      <c r="T231" s="146">
        <f>SUM(T232:T233)</f>
        <v>0</v>
      </c>
      <c r="AR231" s="139" t="s">
        <v>7671</v>
      </c>
      <c r="AT231" s="147" t="s">
        <v>7663</v>
      </c>
      <c r="AU231" s="147" t="s">
        <v>7671</v>
      </c>
      <c r="AY231" s="139" t="s">
        <v>7977</v>
      </c>
      <c r="BK231" s="148">
        <f>SUM(BK232:BK233)</f>
        <v>0</v>
      </c>
    </row>
    <row r="232" spans="2:65" s="1" customFormat="1" ht="24" customHeight="1">
      <c r="B232" s="151"/>
      <c r="C232" s="152" t="s">
        <v>5948</v>
      </c>
      <c r="D232" s="152" t="s">
        <v>7978</v>
      </c>
      <c r="E232" s="153" t="s">
        <v>7023</v>
      </c>
      <c r="F232" s="154" t="s">
        <v>7024</v>
      </c>
      <c r="G232" s="155" t="s">
        <v>5897</v>
      </c>
      <c r="H232" s="156">
        <v>1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7.0200000000000002E-3</v>
      </c>
      <c r="R232" s="161">
        <f>Q232*H232</f>
        <v>7.0200000000000002E-3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3458</v>
      </c>
    </row>
    <row r="233" spans="2:65" s="1" customFormat="1" ht="24" customHeight="1">
      <c r="B233" s="151"/>
      <c r="C233" s="189" t="s">
        <v>5953</v>
      </c>
      <c r="D233" s="189" t="s">
        <v>5826</v>
      </c>
      <c r="E233" s="190" t="s">
        <v>3459</v>
      </c>
      <c r="F233" s="191" t="s">
        <v>2500</v>
      </c>
      <c r="G233" s="192" t="s">
        <v>5897</v>
      </c>
      <c r="H233" s="193">
        <v>1</v>
      </c>
      <c r="I233" s="194"/>
      <c r="J233" s="195">
        <f>ROUND(I233*H233,2)</f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>O233*H233</f>
        <v>0</v>
      </c>
      <c r="Q233" s="161">
        <v>6.5000000000000002E-2</v>
      </c>
      <c r="R233" s="161">
        <f>Q233*H233</f>
        <v>6.5000000000000002E-2</v>
      </c>
      <c r="S233" s="161">
        <v>0</v>
      </c>
      <c r="T233" s="162">
        <f>S233*H233</f>
        <v>0</v>
      </c>
      <c r="AR233" s="163" t="s">
        <v>8023</v>
      </c>
      <c r="AT233" s="163" t="s">
        <v>5826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3461</v>
      </c>
    </row>
    <row r="234" spans="2:65" s="11" customFormat="1" ht="22.9" customHeight="1">
      <c r="B234" s="138"/>
      <c r="D234" s="139" t="s">
        <v>7663</v>
      </c>
      <c r="E234" s="149" t="s">
        <v>8027</v>
      </c>
      <c r="F234" s="149" t="s">
        <v>7043</v>
      </c>
      <c r="I234" s="141"/>
      <c r="J234" s="150">
        <f>BK234</f>
        <v>0</v>
      </c>
      <c r="L234" s="138"/>
      <c r="M234" s="143"/>
      <c r="N234" s="144"/>
      <c r="O234" s="144"/>
      <c r="P234" s="145">
        <f>SUM(P235:P299)</f>
        <v>0</v>
      </c>
      <c r="Q234" s="144"/>
      <c r="R234" s="145">
        <f>SUM(R235:R299)</f>
        <v>64.008289879999992</v>
      </c>
      <c r="S234" s="144"/>
      <c r="T234" s="146">
        <f>SUM(T235:T299)</f>
        <v>13.854399999999998</v>
      </c>
      <c r="AR234" s="139" t="s">
        <v>7671</v>
      </c>
      <c r="AT234" s="147" t="s">
        <v>7663</v>
      </c>
      <c r="AU234" s="147" t="s">
        <v>7671</v>
      </c>
      <c r="AY234" s="139" t="s">
        <v>7977</v>
      </c>
      <c r="BK234" s="148">
        <f>SUM(BK235:BK299)</f>
        <v>0</v>
      </c>
    </row>
    <row r="235" spans="2:65" s="1" customFormat="1" ht="24" customHeight="1">
      <c r="B235" s="151"/>
      <c r="C235" s="152" t="s">
        <v>5958</v>
      </c>
      <c r="D235" s="152" t="s">
        <v>7978</v>
      </c>
      <c r="E235" s="153" t="s">
        <v>2501</v>
      </c>
      <c r="F235" s="154" t="s">
        <v>2502</v>
      </c>
      <c r="G235" s="155" t="s">
        <v>5783</v>
      </c>
      <c r="H235" s="156">
        <v>77.951999999999998</v>
      </c>
      <c r="I235" s="157"/>
      <c r="J235" s="158">
        <f>ROUND(I235*H235,2)</f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>O235*H235</f>
        <v>0</v>
      </c>
      <c r="Q235" s="161">
        <v>6.8999999999999997E-4</v>
      </c>
      <c r="R235" s="161">
        <f>Q235*H235</f>
        <v>5.3786879999999995E-2</v>
      </c>
      <c r="S235" s="161">
        <v>0</v>
      </c>
      <c r="T235" s="162">
        <f>S235*H235</f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2503</v>
      </c>
    </row>
    <row r="236" spans="2:65" s="12" customFormat="1">
      <c r="B236" s="165"/>
      <c r="D236" s="166" t="s">
        <v>7985</v>
      </c>
      <c r="E236" s="167" t="s">
        <v>7590</v>
      </c>
      <c r="F236" s="168" t="s">
        <v>2504</v>
      </c>
      <c r="H236" s="169">
        <v>64.959999999999994</v>
      </c>
      <c r="I236" s="170"/>
      <c r="L236" s="165"/>
      <c r="M236" s="171"/>
      <c r="N236" s="172"/>
      <c r="O236" s="172"/>
      <c r="P236" s="172"/>
      <c r="Q236" s="172"/>
      <c r="R236" s="172"/>
      <c r="S236" s="172"/>
      <c r="T236" s="173"/>
      <c r="AT236" s="167" t="s">
        <v>7985</v>
      </c>
      <c r="AU236" s="167" t="s">
        <v>7673</v>
      </c>
      <c r="AV236" s="12" t="s">
        <v>7673</v>
      </c>
      <c r="AW236" s="12" t="s">
        <v>7620</v>
      </c>
      <c r="AX236" s="12" t="s">
        <v>7671</v>
      </c>
      <c r="AY236" s="167" t="s">
        <v>7977</v>
      </c>
    </row>
    <row r="237" spans="2:65" s="12" customFormat="1">
      <c r="B237" s="165"/>
      <c r="D237" s="166" t="s">
        <v>7985</v>
      </c>
      <c r="F237" s="168" t="s">
        <v>2505</v>
      </c>
      <c r="H237" s="169">
        <v>77.951999999999998</v>
      </c>
      <c r="I237" s="170"/>
      <c r="L237" s="165"/>
      <c r="M237" s="171"/>
      <c r="N237" s="172"/>
      <c r="O237" s="172"/>
      <c r="P237" s="172"/>
      <c r="Q237" s="172"/>
      <c r="R237" s="172"/>
      <c r="S237" s="172"/>
      <c r="T237" s="173"/>
      <c r="AT237" s="167" t="s">
        <v>7985</v>
      </c>
      <c r="AU237" s="167" t="s">
        <v>7673</v>
      </c>
      <c r="AV237" s="12" t="s">
        <v>7673</v>
      </c>
      <c r="AW237" s="12" t="s">
        <v>7592</v>
      </c>
      <c r="AX237" s="12" t="s">
        <v>7671</v>
      </c>
      <c r="AY237" s="167" t="s">
        <v>7977</v>
      </c>
    </row>
    <row r="238" spans="2:65" s="1" customFormat="1" ht="16.5" customHeight="1">
      <c r="B238" s="151"/>
      <c r="C238" s="152" t="s">
        <v>5962</v>
      </c>
      <c r="D238" s="152" t="s">
        <v>7978</v>
      </c>
      <c r="E238" s="153" t="s">
        <v>7342</v>
      </c>
      <c r="F238" s="154" t="s">
        <v>7343</v>
      </c>
      <c r="G238" s="155" t="s">
        <v>7994</v>
      </c>
      <c r="H238" s="156">
        <v>128</v>
      </c>
      <c r="I238" s="157"/>
      <c r="J238" s="158">
        <f>ROUND(I238*H238,2)</f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>O238*H238</f>
        <v>0</v>
      </c>
      <c r="Q238" s="161">
        <v>0</v>
      </c>
      <c r="R238" s="161">
        <f>Q238*H238</f>
        <v>0</v>
      </c>
      <c r="S238" s="161">
        <v>0</v>
      </c>
      <c r="T238" s="162">
        <f>S238*H238</f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>IF(N238="základní",J238,0)</f>
        <v>0</v>
      </c>
      <c r="BF238" s="164">
        <f>IF(N238="snížená",J238,0)</f>
        <v>0</v>
      </c>
      <c r="BG238" s="164">
        <f>IF(N238="zákl. přenesená",J238,0)</f>
        <v>0</v>
      </c>
      <c r="BH238" s="164">
        <f>IF(N238="sníž. přenesená",J238,0)</f>
        <v>0</v>
      </c>
      <c r="BI238" s="164">
        <f>IF(N238="nulová",J238,0)</f>
        <v>0</v>
      </c>
      <c r="BJ238" s="16" t="s">
        <v>7671</v>
      </c>
      <c r="BK238" s="164">
        <f>ROUND(I238*H238,2)</f>
        <v>0</v>
      </c>
      <c r="BL238" s="16" t="s">
        <v>7983</v>
      </c>
      <c r="BM238" s="163" t="s">
        <v>2506</v>
      </c>
    </row>
    <row r="239" spans="2:65" s="12" customFormat="1">
      <c r="B239" s="165"/>
      <c r="D239" s="166" t="s">
        <v>7985</v>
      </c>
      <c r="E239" s="167" t="s">
        <v>7590</v>
      </c>
      <c r="F239" s="168" t="s">
        <v>2507</v>
      </c>
      <c r="H239" s="169">
        <v>128</v>
      </c>
      <c r="I239" s="170"/>
      <c r="L239" s="165"/>
      <c r="M239" s="171"/>
      <c r="N239" s="172"/>
      <c r="O239" s="172"/>
      <c r="P239" s="172"/>
      <c r="Q239" s="172"/>
      <c r="R239" s="172"/>
      <c r="S239" s="172"/>
      <c r="T239" s="173"/>
      <c r="AT239" s="167" t="s">
        <v>7985</v>
      </c>
      <c r="AU239" s="167" t="s">
        <v>7673</v>
      </c>
      <c r="AV239" s="12" t="s">
        <v>7673</v>
      </c>
      <c r="AW239" s="12" t="s">
        <v>7620</v>
      </c>
      <c r="AX239" s="12" t="s">
        <v>7671</v>
      </c>
      <c r="AY239" s="167" t="s">
        <v>7977</v>
      </c>
    </row>
    <row r="240" spans="2:65" s="1" customFormat="1" ht="16.5" customHeight="1">
      <c r="B240" s="151"/>
      <c r="C240" s="189" t="s">
        <v>5966</v>
      </c>
      <c r="D240" s="189" t="s">
        <v>5826</v>
      </c>
      <c r="E240" s="190" t="s">
        <v>7346</v>
      </c>
      <c r="F240" s="191" t="s">
        <v>7347</v>
      </c>
      <c r="G240" s="192" t="s">
        <v>7994</v>
      </c>
      <c r="H240" s="193">
        <v>128</v>
      </c>
      <c r="I240" s="194"/>
      <c r="J240" s="195">
        <f>ROUND(I240*H240,2)</f>
        <v>0</v>
      </c>
      <c r="K240" s="191" t="s">
        <v>7982</v>
      </c>
      <c r="L240" s="196"/>
      <c r="M240" s="197" t="s">
        <v>7590</v>
      </c>
      <c r="N240" s="198" t="s">
        <v>7629</v>
      </c>
      <c r="O240" s="54"/>
      <c r="P240" s="161">
        <f>O240*H240</f>
        <v>0</v>
      </c>
      <c r="Q240" s="161">
        <v>0</v>
      </c>
      <c r="R240" s="161">
        <f>Q240*H240</f>
        <v>0</v>
      </c>
      <c r="S240" s="161">
        <v>0</v>
      </c>
      <c r="T240" s="162">
        <f>S240*H240</f>
        <v>0</v>
      </c>
      <c r="AR240" s="163" t="s">
        <v>8023</v>
      </c>
      <c r="AT240" s="163" t="s">
        <v>5826</v>
      </c>
      <c r="AU240" s="163" t="s">
        <v>7673</v>
      </c>
      <c r="AY240" s="16" t="s">
        <v>7977</v>
      </c>
      <c r="BE240" s="164">
        <f>IF(N240="základní",J240,0)</f>
        <v>0</v>
      </c>
      <c r="BF240" s="164">
        <f>IF(N240="snížená",J240,0)</f>
        <v>0</v>
      </c>
      <c r="BG240" s="164">
        <f>IF(N240="zákl. přenesená",J240,0)</f>
        <v>0</v>
      </c>
      <c r="BH240" s="164">
        <f>IF(N240="sníž. přenesená",J240,0)</f>
        <v>0</v>
      </c>
      <c r="BI240" s="164">
        <f>IF(N240="nulová",J240,0)</f>
        <v>0</v>
      </c>
      <c r="BJ240" s="16" t="s">
        <v>7671</v>
      </c>
      <c r="BK240" s="164">
        <f>ROUND(I240*H240,2)</f>
        <v>0</v>
      </c>
      <c r="BL240" s="16" t="s">
        <v>7983</v>
      </c>
      <c r="BM240" s="163" t="s">
        <v>2508</v>
      </c>
    </row>
    <row r="241" spans="2:65" s="1" customFormat="1" ht="24" customHeight="1">
      <c r="B241" s="151"/>
      <c r="C241" s="152" t="s">
        <v>5970</v>
      </c>
      <c r="D241" s="152" t="s">
        <v>7978</v>
      </c>
      <c r="E241" s="153" t="s">
        <v>7349</v>
      </c>
      <c r="F241" s="154" t="s">
        <v>7350</v>
      </c>
      <c r="G241" s="155" t="s">
        <v>5863</v>
      </c>
      <c r="H241" s="156">
        <v>39.799999999999997</v>
      </c>
      <c r="I241" s="157"/>
      <c r="J241" s="158">
        <f>ROUND(I241*H241,2)</f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>O241*H241</f>
        <v>0</v>
      </c>
      <c r="Q241" s="161">
        <v>8.8500000000000002E-3</v>
      </c>
      <c r="R241" s="161">
        <f>Q241*H241</f>
        <v>0.35222999999999999</v>
      </c>
      <c r="S241" s="161">
        <v>0</v>
      </c>
      <c r="T241" s="162">
        <f>S241*H241</f>
        <v>0</v>
      </c>
      <c r="AR241" s="163" t="s">
        <v>7983</v>
      </c>
      <c r="AT241" s="163" t="s">
        <v>7978</v>
      </c>
      <c r="AU241" s="163" t="s">
        <v>7673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2509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2510</v>
      </c>
      <c r="H242" s="169">
        <v>22.4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7664</v>
      </c>
      <c r="AY242" s="167" t="s">
        <v>7977</v>
      </c>
    </row>
    <row r="243" spans="2:65" s="12" customFormat="1">
      <c r="B243" s="165"/>
      <c r="D243" s="166" t="s">
        <v>7985</v>
      </c>
      <c r="E243" s="167" t="s">
        <v>7590</v>
      </c>
      <c r="F243" s="168" t="s">
        <v>2511</v>
      </c>
      <c r="H243" s="169">
        <v>17.399999999999999</v>
      </c>
      <c r="I243" s="170"/>
      <c r="L243" s="165"/>
      <c r="M243" s="171"/>
      <c r="N243" s="172"/>
      <c r="O243" s="172"/>
      <c r="P243" s="172"/>
      <c r="Q243" s="172"/>
      <c r="R243" s="172"/>
      <c r="S243" s="172"/>
      <c r="T243" s="173"/>
      <c r="AT243" s="167" t="s">
        <v>7985</v>
      </c>
      <c r="AU243" s="167" t="s">
        <v>7673</v>
      </c>
      <c r="AV243" s="12" t="s">
        <v>7673</v>
      </c>
      <c r="AW243" s="12" t="s">
        <v>7620</v>
      </c>
      <c r="AX243" s="12" t="s">
        <v>7664</v>
      </c>
      <c r="AY243" s="167" t="s">
        <v>7977</v>
      </c>
    </row>
    <row r="244" spans="2:65" s="13" customFormat="1">
      <c r="B244" s="174"/>
      <c r="D244" s="166" t="s">
        <v>7985</v>
      </c>
      <c r="E244" s="175" t="s">
        <v>7590</v>
      </c>
      <c r="F244" s="176" t="s">
        <v>7998</v>
      </c>
      <c r="H244" s="177">
        <v>39.799999999999997</v>
      </c>
      <c r="I244" s="178"/>
      <c r="L244" s="174"/>
      <c r="M244" s="179"/>
      <c r="N244" s="180"/>
      <c r="O244" s="180"/>
      <c r="P244" s="180"/>
      <c r="Q244" s="180"/>
      <c r="R244" s="180"/>
      <c r="S244" s="180"/>
      <c r="T244" s="181"/>
      <c r="AT244" s="175" t="s">
        <v>7985</v>
      </c>
      <c r="AU244" s="175" t="s">
        <v>7673</v>
      </c>
      <c r="AV244" s="13" t="s">
        <v>7983</v>
      </c>
      <c r="AW244" s="13" t="s">
        <v>7620</v>
      </c>
      <c r="AX244" s="13" t="s">
        <v>7671</v>
      </c>
      <c r="AY244" s="175" t="s">
        <v>7977</v>
      </c>
    </row>
    <row r="245" spans="2:65" s="1" customFormat="1" ht="16.5" customHeight="1">
      <c r="B245" s="151"/>
      <c r="C245" s="189" t="s">
        <v>5974</v>
      </c>
      <c r="D245" s="189" t="s">
        <v>5826</v>
      </c>
      <c r="E245" s="190" t="s">
        <v>7355</v>
      </c>
      <c r="F245" s="191" t="s">
        <v>7356</v>
      </c>
      <c r="G245" s="192" t="s">
        <v>5863</v>
      </c>
      <c r="H245" s="193">
        <v>39.799999999999997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1</v>
      </c>
      <c r="R245" s="161">
        <f>Q245*H245</f>
        <v>39.799999999999997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2512</v>
      </c>
    </row>
    <row r="246" spans="2:65" s="1" customFormat="1" ht="24" customHeight="1">
      <c r="B246" s="151"/>
      <c r="C246" s="152" t="s">
        <v>5978</v>
      </c>
      <c r="D246" s="152" t="s">
        <v>7978</v>
      </c>
      <c r="E246" s="153" t="s">
        <v>7358</v>
      </c>
      <c r="F246" s="154" t="s">
        <v>7359</v>
      </c>
      <c r="G246" s="155" t="s">
        <v>5863</v>
      </c>
      <c r="H246" s="156">
        <v>23.1</v>
      </c>
      <c r="I246" s="157"/>
      <c r="J246" s="158">
        <f>ROUND(I246*H246,2)</f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>O246*H246</f>
        <v>0</v>
      </c>
      <c r="Q246" s="161">
        <v>2.69E-2</v>
      </c>
      <c r="R246" s="161">
        <f>Q246*H246</f>
        <v>0.62139</v>
      </c>
      <c r="S246" s="161">
        <v>0</v>
      </c>
      <c r="T246" s="162">
        <f>S246*H246</f>
        <v>0</v>
      </c>
      <c r="AR246" s="163" t="s">
        <v>7983</v>
      </c>
      <c r="AT246" s="163" t="s">
        <v>7978</v>
      </c>
      <c r="AU246" s="163" t="s">
        <v>7673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2513</v>
      </c>
    </row>
    <row r="247" spans="2:65" s="12" customFormat="1">
      <c r="B247" s="165"/>
      <c r="D247" s="166" t="s">
        <v>7985</v>
      </c>
      <c r="E247" s="167" t="s">
        <v>7590</v>
      </c>
      <c r="F247" s="168" t="s">
        <v>2514</v>
      </c>
      <c r="H247" s="169">
        <v>23.1</v>
      </c>
      <c r="I247" s="170"/>
      <c r="L247" s="165"/>
      <c r="M247" s="171"/>
      <c r="N247" s="172"/>
      <c r="O247" s="172"/>
      <c r="P247" s="172"/>
      <c r="Q247" s="172"/>
      <c r="R247" s="172"/>
      <c r="S247" s="172"/>
      <c r="T247" s="173"/>
      <c r="AT247" s="167" t="s">
        <v>7985</v>
      </c>
      <c r="AU247" s="167" t="s">
        <v>7673</v>
      </c>
      <c r="AV247" s="12" t="s">
        <v>7673</v>
      </c>
      <c r="AW247" s="12" t="s">
        <v>7620</v>
      </c>
      <c r="AX247" s="12" t="s">
        <v>7671</v>
      </c>
      <c r="AY247" s="167" t="s">
        <v>7977</v>
      </c>
    </row>
    <row r="248" spans="2:65" s="1" customFormat="1" ht="16.5" customHeight="1">
      <c r="B248" s="151"/>
      <c r="C248" s="189" t="s">
        <v>5982</v>
      </c>
      <c r="D248" s="189" t="s">
        <v>5826</v>
      </c>
      <c r="E248" s="190" t="s">
        <v>7362</v>
      </c>
      <c r="F248" s="191" t="s">
        <v>7363</v>
      </c>
      <c r="G248" s="192" t="s">
        <v>5863</v>
      </c>
      <c r="H248" s="193">
        <v>23.1</v>
      </c>
      <c r="I248" s="194"/>
      <c r="J248" s="195">
        <f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>O248*H248</f>
        <v>0</v>
      </c>
      <c r="Q248" s="161">
        <v>1</v>
      </c>
      <c r="R248" s="161">
        <f>Q248*H248</f>
        <v>23.1</v>
      </c>
      <c r="S248" s="161">
        <v>0</v>
      </c>
      <c r="T248" s="162">
        <f>S248*H248</f>
        <v>0</v>
      </c>
      <c r="AR248" s="163" t="s">
        <v>8023</v>
      </c>
      <c r="AT248" s="163" t="s">
        <v>5826</v>
      </c>
      <c r="AU248" s="163" t="s">
        <v>7673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2515</v>
      </c>
    </row>
    <row r="249" spans="2:65" s="1" customFormat="1" ht="24" customHeight="1">
      <c r="B249" s="151"/>
      <c r="C249" s="152" t="s">
        <v>5987</v>
      </c>
      <c r="D249" s="152" t="s">
        <v>7978</v>
      </c>
      <c r="E249" s="153" t="s">
        <v>3462</v>
      </c>
      <c r="F249" s="154" t="s">
        <v>3463</v>
      </c>
      <c r="G249" s="155" t="s">
        <v>5783</v>
      </c>
      <c r="H249" s="156">
        <v>524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3464</v>
      </c>
    </row>
    <row r="250" spans="2:65" s="12" customFormat="1">
      <c r="B250" s="165"/>
      <c r="D250" s="166" t="s">
        <v>7985</v>
      </c>
      <c r="E250" s="167" t="s">
        <v>7590</v>
      </c>
      <c r="F250" s="168" t="s">
        <v>2516</v>
      </c>
      <c r="H250" s="169">
        <v>272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7620</v>
      </c>
      <c r="AX250" s="12" t="s">
        <v>7664</v>
      </c>
      <c r="AY250" s="167" t="s">
        <v>7977</v>
      </c>
    </row>
    <row r="251" spans="2:65" s="12" customFormat="1">
      <c r="B251" s="165"/>
      <c r="D251" s="166" t="s">
        <v>7985</v>
      </c>
      <c r="E251" s="167" t="s">
        <v>7590</v>
      </c>
      <c r="F251" s="168" t="s">
        <v>2517</v>
      </c>
      <c r="H251" s="169">
        <v>252</v>
      </c>
      <c r="I251" s="170"/>
      <c r="L251" s="165"/>
      <c r="M251" s="171"/>
      <c r="N251" s="172"/>
      <c r="O251" s="172"/>
      <c r="P251" s="172"/>
      <c r="Q251" s="172"/>
      <c r="R251" s="172"/>
      <c r="S251" s="172"/>
      <c r="T251" s="173"/>
      <c r="AT251" s="167" t="s">
        <v>7985</v>
      </c>
      <c r="AU251" s="167" t="s">
        <v>7673</v>
      </c>
      <c r="AV251" s="12" t="s">
        <v>7673</v>
      </c>
      <c r="AW251" s="12" t="s">
        <v>7620</v>
      </c>
      <c r="AX251" s="12" t="s">
        <v>7664</v>
      </c>
      <c r="AY251" s="167" t="s">
        <v>7977</v>
      </c>
    </row>
    <row r="252" spans="2:65" s="13" customFormat="1">
      <c r="B252" s="174"/>
      <c r="D252" s="166" t="s">
        <v>7985</v>
      </c>
      <c r="E252" s="175" t="s">
        <v>7590</v>
      </c>
      <c r="F252" s="176" t="s">
        <v>7998</v>
      </c>
      <c r="H252" s="177">
        <v>524</v>
      </c>
      <c r="I252" s="178"/>
      <c r="L252" s="174"/>
      <c r="M252" s="179"/>
      <c r="N252" s="180"/>
      <c r="O252" s="180"/>
      <c r="P252" s="180"/>
      <c r="Q252" s="180"/>
      <c r="R252" s="180"/>
      <c r="S252" s="180"/>
      <c r="T252" s="181"/>
      <c r="AT252" s="175" t="s">
        <v>7985</v>
      </c>
      <c r="AU252" s="175" t="s">
        <v>7673</v>
      </c>
      <c r="AV252" s="13" t="s">
        <v>7983</v>
      </c>
      <c r="AW252" s="13" t="s">
        <v>7620</v>
      </c>
      <c r="AX252" s="13" t="s">
        <v>7671</v>
      </c>
      <c r="AY252" s="175" t="s">
        <v>7977</v>
      </c>
    </row>
    <row r="253" spans="2:65" s="1" customFormat="1" ht="24" customHeight="1">
      <c r="B253" s="151"/>
      <c r="C253" s="152" t="s">
        <v>5993</v>
      </c>
      <c r="D253" s="152" t="s">
        <v>7978</v>
      </c>
      <c r="E253" s="153" t="s">
        <v>3466</v>
      </c>
      <c r="F253" s="154" t="s">
        <v>3467</v>
      </c>
      <c r="G253" s="155" t="s">
        <v>5783</v>
      </c>
      <c r="H253" s="156">
        <v>47160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3468</v>
      </c>
    </row>
    <row r="254" spans="2:65" s="12" customFormat="1">
      <c r="B254" s="165"/>
      <c r="D254" s="166" t="s">
        <v>7985</v>
      </c>
      <c r="E254" s="167" t="s">
        <v>7590</v>
      </c>
      <c r="F254" s="168" t="s">
        <v>2518</v>
      </c>
      <c r="H254" s="169">
        <v>47160</v>
      </c>
      <c r="I254" s="170"/>
      <c r="L254" s="165"/>
      <c r="M254" s="171"/>
      <c r="N254" s="172"/>
      <c r="O254" s="172"/>
      <c r="P254" s="172"/>
      <c r="Q254" s="172"/>
      <c r="R254" s="172"/>
      <c r="S254" s="172"/>
      <c r="T254" s="173"/>
      <c r="AT254" s="167" t="s">
        <v>7985</v>
      </c>
      <c r="AU254" s="167" t="s">
        <v>7673</v>
      </c>
      <c r="AV254" s="12" t="s">
        <v>7673</v>
      </c>
      <c r="AW254" s="12" t="s">
        <v>7620</v>
      </c>
      <c r="AX254" s="12" t="s">
        <v>7671</v>
      </c>
      <c r="AY254" s="167" t="s">
        <v>7977</v>
      </c>
    </row>
    <row r="255" spans="2:65" s="1" customFormat="1" ht="24" customHeight="1">
      <c r="B255" s="151"/>
      <c r="C255" s="152" t="s">
        <v>6934</v>
      </c>
      <c r="D255" s="152" t="s">
        <v>7978</v>
      </c>
      <c r="E255" s="153" t="s">
        <v>3470</v>
      </c>
      <c r="F255" s="154" t="s">
        <v>3471</v>
      </c>
      <c r="G255" s="155" t="s">
        <v>5783</v>
      </c>
      <c r="H255" s="156">
        <v>524</v>
      </c>
      <c r="I255" s="157"/>
      <c r="J255" s="158">
        <f>ROUND(I255*H255,2)</f>
        <v>0</v>
      </c>
      <c r="K255" s="154" t="s">
        <v>7982</v>
      </c>
      <c r="L255" s="31"/>
      <c r="M255" s="159" t="s">
        <v>7590</v>
      </c>
      <c r="N255" s="160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7983</v>
      </c>
      <c r="AT255" s="163" t="s">
        <v>7978</v>
      </c>
      <c r="AU255" s="163" t="s">
        <v>7673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3472</v>
      </c>
    </row>
    <row r="256" spans="2:65" s="1" customFormat="1" ht="24" customHeight="1">
      <c r="B256" s="151"/>
      <c r="C256" s="152" t="s">
        <v>6938</v>
      </c>
      <c r="D256" s="152" t="s">
        <v>7978</v>
      </c>
      <c r="E256" s="153" t="s">
        <v>7377</v>
      </c>
      <c r="F256" s="154" t="s">
        <v>7378</v>
      </c>
      <c r="G256" s="155" t="s">
        <v>7994</v>
      </c>
      <c r="H256" s="156">
        <v>105.88</v>
      </c>
      <c r="I256" s="157"/>
      <c r="J256" s="158">
        <f>ROUND(I256*H256,2)</f>
        <v>0</v>
      </c>
      <c r="K256" s="154" t="s">
        <v>7982</v>
      </c>
      <c r="L256" s="31"/>
      <c r="M256" s="159" t="s">
        <v>7590</v>
      </c>
      <c r="N256" s="160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7983</v>
      </c>
      <c r="AT256" s="163" t="s">
        <v>7978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2519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2520</v>
      </c>
      <c r="H257" s="169">
        <v>64.959999999999994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2521</v>
      </c>
      <c r="H258" s="169">
        <v>40.92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3" customFormat="1">
      <c r="B259" s="174"/>
      <c r="D259" s="166" t="s">
        <v>7985</v>
      </c>
      <c r="E259" s="175" t="s">
        <v>7590</v>
      </c>
      <c r="F259" s="176" t="s">
        <v>7998</v>
      </c>
      <c r="H259" s="177">
        <v>105.88</v>
      </c>
      <c r="I259" s="178"/>
      <c r="L259" s="174"/>
      <c r="M259" s="179"/>
      <c r="N259" s="180"/>
      <c r="O259" s="180"/>
      <c r="P259" s="180"/>
      <c r="Q259" s="180"/>
      <c r="R259" s="180"/>
      <c r="S259" s="180"/>
      <c r="T259" s="181"/>
      <c r="AT259" s="175" t="s">
        <v>7985</v>
      </c>
      <c r="AU259" s="175" t="s">
        <v>7673</v>
      </c>
      <c r="AV259" s="13" t="s">
        <v>7983</v>
      </c>
      <c r="AW259" s="13" t="s">
        <v>7620</v>
      </c>
      <c r="AX259" s="13" t="s">
        <v>7671</v>
      </c>
      <c r="AY259" s="175" t="s">
        <v>7977</v>
      </c>
    </row>
    <row r="260" spans="2:65" s="1" customFormat="1" ht="24" customHeight="1">
      <c r="B260" s="151"/>
      <c r="C260" s="152" t="s">
        <v>6942</v>
      </c>
      <c r="D260" s="152" t="s">
        <v>7978</v>
      </c>
      <c r="E260" s="153" t="s">
        <v>7382</v>
      </c>
      <c r="F260" s="154" t="s">
        <v>7383</v>
      </c>
      <c r="G260" s="155" t="s">
        <v>7994</v>
      </c>
      <c r="H260" s="156">
        <v>4764.6000000000004</v>
      </c>
      <c r="I260" s="157"/>
      <c r="J260" s="158">
        <f>ROUND(I260*H260,2)</f>
        <v>0</v>
      </c>
      <c r="K260" s="154" t="s">
        <v>7982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7983</v>
      </c>
      <c r="AT260" s="163" t="s">
        <v>7978</v>
      </c>
      <c r="AU260" s="163" t="s">
        <v>7673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2522</v>
      </c>
    </row>
    <row r="261" spans="2:65" s="12" customFormat="1">
      <c r="B261" s="165"/>
      <c r="D261" s="166" t="s">
        <v>7985</v>
      </c>
      <c r="F261" s="168" t="s">
        <v>2523</v>
      </c>
      <c r="H261" s="169">
        <v>4764.6000000000004</v>
      </c>
      <c r="I261" s="170"/>
      <c r="L261" s="165"/>
      <c r="M261" s="171"/>
      <c r="N261" s="172"/>
      <c r="O261" s="172"/>
      <c r="P261" s="172"/>
      <c r="Q261" s="172"/>
      <c r="R261" s="172"/>
      <c r="S261" s="172"/>
      <c r="T261" s="173"/>
      <c r="AT261" s="167" t="s">
        <v>7985</v>
      </c>
      <c r="AU261" s="167" t="s">
        <v>7673</v>
      </c>
      <c r="AV261" s="12" t="s">
        <v>7673</v>
      </c>
      <c r="AW261" s="12" t="s">
        <v>7592</v>
      </c>
      <c r="AX261" s="12" t="s">
        <v>7671</v>
      </c>
      <c r="AY261" s="167" t="s">
        <v>7977</v>
      </c>
    </row>
    <row r="262" spans="2:65" s="1" customFormat="1" ht="24" customHeight="1">
      <c r="B262" s="151"/>
      <c r="C262" s="152" t="s">
        <v>6946</v>
      </c>
      <c r="D262" s="152" t="s">
        <v>7978</v>
      </c>
      <c r="E262" s="153" t="s">
        <v>7386</v>
      </c>
      <c r="F262" s="154" t="s">
        <v>7387</v>
      </c>
      <c r="G262" s="155" t="s">
        <v>7994</v>
      </c>
      <c r="H262" s="156">
        <v>105.88</v>
      </c>
      <c r="I262" s="157"/>
      <c r="J262" s="158">
        <f>ROUND(I262*H262,2)</f>
        <v>0</v>
      </c>
      <c r="K262" s="154" t="s">
        <v>7982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7673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2524</v>
      </c>
    </row>
    <row r="263" spans="2:65" s="1" customFormat="1" ht="36" customHeight="1">
      <c r="B263" s="151"/>
      <c r="C263" s="152" t="s">
        <v>6950</v>
      </c>
      <c r="D263" s="152" t="s">
        <v>7978</v>
      </c>
      <c r="E263" s="153" t="s">
        <v>3494</v>
      </c>
      <c r="F263" s="154" t="s">
        <v>3495</v>
      </c>
      <c r="G263" s="155" t="s">
        <v>5783</v>
      </c>
      <c r="H263" s="156">
        <v>68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0</v>
      </c>
      <c r="R263" s="161">
        <f>Q263*H263</f>
        <v>0</v>
      </c>
      <c r="S263" s="161">
        <v>5.8999999999999997E-2</v>
      </c>
      <c r="T263" s="162">
        <f>S263*H263</f>
        <v>4.0119999999999996</v>
      </c>
      <c r="AR263" s="163" t="s">
        <v>7983</v>
      </c>
      <c r="AT263" s="163" t="s">
        <v>7978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3496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2496</v>
      </c>
      <c r="H264" s="169">
        <v>68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7671</v>
      </c>
      <c r="AY264" s="167" t="s">
        <v>7977</v>
      </c>
    </row>
    <row r="265" spans="2:65" s="1" customFormat="1" ht="24" customHeight="1">
      <c r="B265" s="151"/>
      <c r="C265" s="152" t="s">
        <v>6954</v>
      </c>
      <c r="D265" s="152" t="s">
        <v>7978</v>
      </c>
      <c r="E265" s="153" t="s">
        <v>3497</v>
      </c>
      <c r="F265" s="154" t="s">
        <v>3498</v>
      </c>
      <c r="G265" s="155" t="s">
        <v>5783</v>
      </c>
      <c r="H265" s="156">
        <v>50.7</v>
      </c>
      <c r="I265" s="157"/>
      <c r="J265" s="158">
        <f>ROUND(I265*H265,2)</f>
        <v>0</v>
      </c>
      <c r="K265" s="154" t="s">
        <v>7982</v>
      </c>
      <c r="L265" s="31"/>
      <c r="M265" s="159" t="s">
        <v>7590</v>
      </c>
      <c r="N265" s="160" t="s">
        <v>7629</v>
      </c>
      <c r="O265" s="54"/>
      <c r="P265" s="161">
        <f>O265*H265</f>
        <v>0</v>
      </c>
      <c r="Q265" s="161">
        <v>0</v>
      </c>
      <c r="R265" s="161">
        <f>Q265*H265</f>
        <v>0</v>
      </c>
      <c r="S265" s="161">
        <v>6.0999999999999999E-2</v>
      </c>
      <c r="T265" s="162">
        <f>S265*H265</f>
        <v>3.0927000000000002</v>
      </c>
      <c r="AR265" s="163" t="s">
        <v>7983</v>
      </c>
      <c r="AT265" s="163" t="s">
        <v>7978</v>
      </c>
      <c r="AU265" s="163" t="s">
        <v>7673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7983</v>
      </c>
      <c r="BM265" s="163" t="s">
        <v>2525</v>
      </c>
    </row>
    <row r="266" spans="2:65" s="1" customFormat="1" ht="24" customHeight="1">
      <c r="B266" s="151"/>
      <c r="C266" s="152" t="s">
        <v>6958</v>
      </c>
      <c r="D266" s="152" t="s">
        <v>7978</v>
      </c>
      <c r="E266" s="153" t="s">
        <v>3500</v>
      </c>
      <c r="F266" s="154" t="s">
        <v>3501</v>
      </c>
      <c r="G266" s="155" t="s">
        <v>5783</v>
      </c>
      <c r="H266" s="156">
        <v>10.199999999999999</v>
      </c>
      <c r="I266" s="157"/>
      <c r="J266" s="158">
        <f>ROUND(I266*H266,2)</f>
        <v>0</v>
      </c>
      <c r="K266" s="154" t="s">
        <v>7982</v>
      </c>
      <c r="L266" s="31"/>
      <c r="M266" s="159" t="s">
        <v>7590</v>
      </c>
      <c r="N266" s="160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6.0999999999999999E-2</v>
      </c>
      <c r="T266" s="162">
        <f>S266*H266</f>
        <v>0.62219999999999998</v>
      </c>
      <c r="AR266" s="163" t="s">
        <v>7983</v>
      </c>
      <c r="AT266" s="163" t="s">
        <v>7978</v>
      </c>
      <c r="AU266" s="163" t="s">
        <v>7673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7983</v>
      </c>
      <c r="BM266" s="163" t="s">
        <v>2526</v>
      </c>
    </row>
    <row r="267" spans="2:65" s="1" customFormat="1" ht="24" customHeight="1">
      <c r="B267" s="151"/>
      <c r="C267" s="152" t="s">
        <v>6962</v>
      </c>
      <c r="D267" s="152" t="s">
        <v>7978</v>
      </c>
      <c r="E267" s="153" t="s">
        <v>3503</v>
      </c>
      <c r="F267" s="154" t="s">
        <v>3504</v>
      </c>
      <c r="G267" s="155" t="s">
        <v>5783</v>
      </c>
      <c r="H267" s="156">
        <v>46.8</v>
      </c>
      <c r="I267" s="157"/>
      <c r="J267" s="158">
        <f>ROUND(I267*H267,2)</f>
        <v>0</v>
      </c>
      <c r="K267" s="154" t="s">
        <v>7982</v>
      </c>
      <c r="L267" s="31"/>
      <c r="M267" s="159" t="s">
        <v>7590</v>
      </c>
      <c r="N267" s="160" t="s">
        <v>7629</v>
      </c>
      <c r="O267" s="54"/>
      <c r="P267" s="161">
        <f>O267*H267</f>
        <v>0</v>
      </c>
      <c r="Q267" s="161">
        <v>0</v>
      </c>
      <c r="R267" s="161">
        <f>Q267*H267</f>
        <v>0</v>
      </c>
      <c r="S267" s="161">
        <v>7.4999999999999997E-2</v>
      </c>
      <c r="T267" s="162">
        <f>S267*H267</f>
        <v>3.51</v>
      </c>
      <c r="AR267" s="163" t="s">
        <v>7983</v>
      </c>
      <c r="AT267" s="163" t="s">
        <v>7978</v>
      </c>
      <c r="AU267" s="163" t="s">
        <v>7673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3505</v>
      </c>
    </row>
    <row r="268" spans="2:65" s="1" customFormat="1" ht="97.5">
      <c r="B268" s="31"/>
      <c r="D268" s="166" t="s">
        <v>5891</v>
      </c>
      <c r="F268" s="199" t="s">
        <v>3506</v>
      </c>
      <c r="I268" s="94"/>
      <c r="L268" s="31"/>
      <c r="M268" s="200"/>
      <c r="N268" s="54"/>
      <c r="O268" s="54"/>
      <c r="P268" s="54"/>
      <c r="Q268" s="54"/>
      <c r="R268" s="54"/>
      <c r="S268" s="54"/>
      <c r="T268" s="55"/>
      <c r="AT268" s="16" t="s">
        <v>5891</v>
      </c>
      <c r="AU268" s="16" t="s">
        <v>7673</v>
      </c>
    </row>
    <row r="269" spans="2:65" s="12" customFormat="1">
      <c r="B269" s="165"/>
      <c r="D269" s="166" t="s">
        <v>7985</v>
      </c>
      <c r="E269" s="167" t="s">
        <v>7590</v>
      </c>
      <c r="F269" s="168" t="s">
        <v>2527</v>
      </c>
      <c r="H269" s="169">
        <v>46.8</v>
      </c>
      <c r="I269" s="170"/>
      <c r="L269" s="165"/>
      <c r="M269" s="171"/>
      <c r="N269" s="172"/>
      <c r="O269" s="172"/>
      <c r="P269" s="172"/>
      <c r="Q269" s="172"/>
      <c r="R269" s="172"/>
      <c r="S269" s="172"/>
      <c r="T269" s="173"/>
      <c r="AT269" s="167" t="s">
        <v>7985</v>
      </c>
      <c r="AU269" s="167" t="s">
        <v>7673</v>
      </c>
      <c r="AV269" s="12" t="s">
        <v>7673</v>
      </c>
      <c r="AW269" s="12" t="s">
        <v>7620</v>
      </c>
      <c r="AX269" s="12" t="s">
        <v>7664</v>
      </c>
      <c r="AY269" s="167" t="s">
        <v>7977</v>
      </c>
    </row>
    <row r="270" spans="2:65" s="1" customFormat="1" ht="24" customHeight="1">
      <c r="B270" s="151"/>
      <c r="C270" s="152" t="s">
        <v>6966</v>
      </c>
      <c r="D270" s="152" t="s">
        <v>7978</v>
      </c>
      <c r="E270" s="153" t="s">
        <v>3508</v>
      </c>
      <c r="F270" s="154" t="s">
        <v>3509</v>
      </c>
      <c r="G270" s="155" t="s">
        <v>5783</v>
      </c>
      <c r="H270" s="156">
        <v>34.9</v>
      </c>
      <c r="I270" s="157"/>
      <c r="J270" s="158">
        <f>ROUND(I270*H270,2)</f>
        <v>0</v>
      </c>
      <c r="K270" s="154" t="s">
        <v>7982</v>
      </c>
      <c r="L270" s="31"/>
      <c r="M270" s="159" t="s">
        <v>7590</v>
      </c>
      <c r="N270" s="160" t="s">
        <v>7629</v>
      </c>
      <c r="O270" s="54"/>
      <c r="P270" s="161">
        <f>O270*H270</f>
        <v>0</v>
      </c>
      <c r="Q270" s="161">
        <v>0</v>
      </c>
      <c r="R270" s="161">
        <f>Q270*H270</f>
        <v>0</v>
      </c>
      <c r="S270" s="161">
        <v>7.4999999999999997E-2</v>
      </c>
      <c r="T270" s="162">
        <f>S270*H270</f>
        <v>2.6174999999999997</v>
      </c>
      <c r="AR270" s="163" t="s">
        <v>7983</v>
      </c>
      <c r="AT270" s="163" t="s">
        <v>7978</v>
      </c>
      <c r="AU270" s="163" t="s">
        <v>7673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7983</v>
      </c>
      <c r="BM270" s="163" t="s">
        <v>3510</v>
      </c>
    </row>
    <row r="271" spans="2:65" s="1" customFormat="1" ht="97.5">
      <c r="B271" s="31"/>
      <c r="D271" s="166" t="s">
        <v>5891</v>
      </c>
      <c r="F271" s="199" t="s">
        <v>3511</v>
      </c>
      <c r="I271" s="94"/>
      <c r="L271" s="31"/>
      <c r="M271" s="200"/>
      <c r="N271" s="54"/>
      <c r="O271" s="54"/>
      <c r="P271" s="54"/>
      <c r="Q271" s="54"/>
      <c r="R271" s="54"/>
      <c r="S271" s="54"/>
      <c r="T271" s="55"/>
      <c r="AT271" s="16" t="s">
        <v>5891</v>
      </c>
      <c r="AU271" s="16" t="s">
        <v>7673</v>
      </c>
    </row>
    <row r="272" spans="2:65" s="1" customFormat="1" ht="24" customHeight="1">
      <c r="B272" s="151"/>
      <c r="C272" s="152" t="s">
        <v>5865</v>
      </c>
      <c r="D272" s="152" t="s">
        <v>7978</v>
      </c>
      <c r="E272" s="153" t="s">
        <v>3513</v>
      </c>
      <c r="F272" s="154" t="s">
        <v>3514</v>
      </c>
      <c r="G272" s="155" t="s">
        <v>5783</v>
      </c>
      <c r="H272" s="156">
        <v>81.7</v>
      </c>
      <c r="I272" s="157"/>
      <c r="J272" s="158">
        <f>ROUND(I272*H272,2)</f>
        <v>0</v>
      </c>
      <c r="K272" s="154" t="s">
        <v>7982</v>
      </c>
      <c r="L272" s="31"/>
      <c r="M272" s="159" t="s">
        <v>7590</v>
      </c>
      <c r="N272" s="160" t="s">
        <v>7629</v>
      </c>
      <c r="O272" s="54"/>
      <c r="P272" s="161">
        <f>O272*H272</f>
        <v>0</v>
      </c>
      <c r="Q272" s="161">
        <v>9.8999999999999999E-4</v>
      </c>
      <c r="R272" s="161">
        <f>Q272*H272</f>
        <v>8.0882999999999997E-2</v>
      </c>
      <c r="S272" s="161">
        <v>0</v>
      </c>
      <c r="T272" s="162">
        <f>S272*H272</f>
        <v>0</v>
      </c>
      <c r="AR272" s="163" t="s">
        <v>7983</v>
      </c>
      <c r="AT272" s="163" t="s">
        <v>7978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7983</v>
      </c>
      <c r="BM272" s="163" t="s">
        <v>3515</v>
      </c>
    </row>
    <row r="273" spans="2:65" s="1" customFormat="1" ht="29.25">
      <c r="B273" s="31"/>
      <c r="D273" s="166" t="s">
        <v>5891</v>
      </c>
      <c r="F273" s="199" t="s">
        <v>3516</v>
      </c>
      <c r="I273" s="94"/>
      <c r="L273" s="31"/>
      <c r="M273" s="200"/>
      <c r="N273" s="54"/>
      <c r="O273" s="54"/>
      <c r="P273" s="54"/>
      <c r="Q273" s="54"/>
      <c r="R273" s="54"/>
      <c r="S273" s="54"/>
      <c r="T273" s="55"/>
      <c r="AT273" s="16" t="s">
        <v>5891</v>
      </c>
      <c r="AU273" s="16" t="s">
        <v>7673</v>
      </c>
    </row>
    <row r="274" spans="2:65" s="1" customFormat="1" ht="16.5" customHeight="1">
      <c r="B274" s="151"/>
      <c r="C274" s="152" t="s">
        <v>6973</v>
      </c>
      <c r="D274" s="152" t="s">
        <v>7978</v>
      </c>
      <c r="E274" s="153" t="s">
        <v>2151</v>
      </c>
      <c r="F274" s="154" t="s">
        <v>3528</v>
      </c>
      <c r="G274" s="155" t="s">
        <v>5783</v>
      </c>
      <c r="H274" s="156">
        <v>81.7</v>
      </c>
      <c r="I274" s="157"/>
      <c r="J274" s="158">
        <f>ROUND(I274*H274,2)</f>
        <v>0</v>
      </c>
      <c r="K274" s="154" t="s">
        <v>7590</v>
      </c>
      <c r="L274" s="31"/>
      <c r="M274" s="159" t="s">
        <v>7590</v>
      </c>
      <c r="N274" s="160" t="s">
        <v>7629</v>
      </c>
      <c r="O274" s="54"/>
      <c r="P274" s="161">
        <f>O274*H274</f>
        <v>0</v>
      </c>
      <c r="Q274" s="161">
        <v>0</v>
      </c>
      <c r="R274" s="161">
        <f>Q274*H274</f>
        <v>0</v>
      </c>
      <c r="S274" s="161">
        <v>0</v>
      </c>
      <c r="T274" s="162">
        <f>S274*H274</f>
        <v>0</v>
      </c>
      <c r="AR274" s="163" t="s">
        <v>7983</v>
      </c>
      <c r="AT274" s="163" t="s">
        <v>7978</v>
      </c>
      <c r="AU274" s="163" t="s">
        <v>7673</v>
      </c>
      <c r="AY274" s="16" t="s">
        <v>7977</v>
      </c>
      <c r="BE274" s="164">
        <f>IF(N274="základní",J274,0)</f>
        <v>0</v>
      </c>
      <c r="BF274" s="164">
        <f>IF(N274="snížená",J274,0)</f>
        <v>0</v>
      </c>
      <c r="BG274" s="164">
        <f>IF(N274="zákl. přenesená",J274,0)</f>
        <v>0</v>
      </c>
      <c r="BH274" s="164">
        <f>IF(N274="sníž. přenesená",J274,0)</f>
        <v>0</v>
      </c>
      <c r="BI274" s="164">
        <f>IF(N274="nulová",J274,0)</f>
        <v>0</v>
      </c>
      <c r="BJ274" s="16" t="s">
        <v>7671</v>
      </c>
      <c r="BK274" s="164">
        <f>ROUND(I274*H274,2)</f>
        <v>0</v>
      </c>
      <c r="BL274" s="16" t="s">
        <v>7983</v>
      </c>
      <c r="BM274" s="163" t="s">
        <v>3529</v>
      </c>
    </row>
    <row r="275" spans="2:65" s="1" customFormat="1" ht="19.5">
      <c r="B275" s="31"/>
      <c r="D275" s="166" t="s">
        <v>5891</v>
      </c>
      <c r="F275" s="199" t="s">
        <v>2528</v>
      </c>
      <c r="I275" s="94"/>
      <c r="L275" s="31"/>
      <c r="M275" s="200"/>
      <c r="N275" s="54"/>
      <c r="O275" s="54"/>
      <c r="P275" s="54"/>
      <c r="Q275" s="54"/>
      <c r="R275" s="54"/>
      <c r="S275" s="54"/>
      <c r="T275" s="55"/>
      <c r="AT275" s="16" t="s">
        <v>5891</v>
      </c>
      <c r="AU275" s="16" t="s">
        <v>7673</v>
      </c>
    </row>
    <row r="276" spans="2:65" s="1" customFormat="1" ht="16.5" customHeight="1">
      <c r="B276" s="151"/>
      <c r="C276" s="152" t="s">
        <v>6977</v>
      </c>
      <c r="D276" s="152" t="s">
        <v>7978</v>
      </c>
      <c r="E276" s="153" t="s">
        <v>2153</v>
      </c>
      <c r="F276" s="154" t="s">
        <v>3531</v>
      </c>
      <c r="G276" s="155" t="s">
        <v>5783</v>
      </c>
      <c r="H276" s="156">
        <v>81.7</v>
      </c>
      <c r="I276" s="157"/>
      <c r="J276" s="158">
        <f>ROUND(I276*H276,2)</f>
        <v>0</v>
      </c>
      <c r="K276" s="154" t="s">
        <v>7590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7983</v>
      </c>
      <c r="BM276" s="163" t="s">
        <v>3532</v>
      </c>
    </row>
    <row r="277" spans="2:65" s="1" customFormat="1" ht="19.5">
      <c r="B277" s="31"/>
      <c r="D277" s="166" t="s">
        <v>5891</v>
      </c>
      <c r="F277" s="199" t="s">
        <v>2529</v>
      </c>
      <c r="I277" s="94"/>
      <c r="L277" s="31"/>
      <c r="M277" s="200"/>
      <c r="N277" s="54"/>
      <c r="O277" s="54"/>
      <c r="P277" s="54"/>
      <c r="Q277" s="54"/>
      <c r="R277" s="54"/>
      <c r="S277" s="54"/>
      <c r="T277" s="55"/>
      <c r="AT277" s="16" t="s">
        <v>5891</v>
      </c>
      <c r="AU277" s="16" t="s">
        <v>7673</v>
      </c>
    </row>
    <row r="278" spans="2:65" s="1" customFormat="1" ht="16.5" customHeight="1">
      <c r="B278" s="151"/>
      <c r="C278" s="152" t="s">
        <v>6981</v>
      </c>
      <c r="D278" s="152" t="s">
        <v>7978</v>
      </c>
      <c r="E278" s="153" t="s">
        <v>2154</v>
      </c>
      <c r="F278" s="154" t="s">
        <v>3535</v>
      </c>
      <c r="G278" s="155" t="s">
        <v>5783</v>
      </c>
      <c r="H278" s="156">
        <v>81.7</v>
      </c>
      <c r="I278" s="157"/>
      <c r="J278" s="158">
        <f>ROUND(I278*H278,2)</f>
        <v>0</v>
      </c>
      <c r="K278" s="154" t="s">
        <v>7590</v>
      </c>
      <c r="L278" s="31"/>
      <c r="M278" s="159" t="s">
        <v>7590</v>
      </c>
      <c r="N278" s="160" t="s">
        <v>7629</v>
      </c>
      <c r="O278" s="54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AR278" s="163" t="s">
        <v>7983</v>
      </c>
      <c r="AT278" s="163" t="s">
        <v>7978</v>
      </c>
      <c r="AU278" s="163" t="s">
        <v>7673</v>
      </c>
      <c r="AY278" s="16" t="s">
        <v>7977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6" t="s">
        <v>7671</v>
      </c>
      <c r="BK278" s="164">
        <f>ROUND(I278*H278,2)</f>
        <v>0</v>
      </c>
      <c r="BL278" s="16" t="s">
        <v>7983</v>
      </c>
      <c r="BM278" s="163" t="s">
        <v>3536</v>
      </c>
    </row>
    <row r="279" spans="2:65" s="1" customFormat="1" ht="29.25">
      <c r="B279" s="31"/>
      <c r="D279" s="166" t="s">
        <v>5891</v>
      </c>
      <c r="F279" s="199" t="s">
        <v>3537</v>
      </c>
      <c r="I279" s="94"/>
      <c r="L279" s="31"/>
      <c r="M279" s="200"/>
      <c r="N279" s="54"/>
      <c r="O279" s="54"/>
      <c r="P279" s="54"/>
      <c r="Q279" s="54"/>
      <c r="R279" s="54"/>
      <c r="S279" s="54"/>
      <c r="T279" s="55"/>
      <c r="AT279" s="16" t="s">
        <v>5891</v>
      </c>
      <c r="AU279" s="16" t="s">
        <v>7673</v>
      </c>
    </row>
    <row r="280" spans="2:65" s="1" customFormat="1" ht="24" customHeight="1">
      <c r="B280" s="151"/>
      <c r="C280" s="152" t="s">
        <v>6985</v>
      </c>
      <c r="D280" s="152" t="s">
        <v>7978</v>
      </c>
      <c r="E280" s="153" t="s">
        <v>2155</v>
      </c>
      <c r="F280" s="154" t="s">
        <v>3539</v>
      </c>
      <c r="G280" s="155" t="s">
        <v>5783</v>
      </c>
      <c r="H280" s="156">
        <v>81.7</v>
      </c>
      <c r="I280" s="157"/>
      <c r="J280" s="158">
        <f>ROUND(I280*H280,2)</f>
        <v>0</v>
      </c>
      <c r="K280" s="154" t="s">
        <v>7590</v>
      </c>
      <c r="L280" s="31"/>
      <c r="M280" s="159" t="s">
        <v>7590</v>
      </c>
      <c r="N280" s="160" t="s">
        <v>7629</v>
      </c>
      <c r="O280" s="54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AR280" s="163" t="s">
        <v>7983</v>
      </c>
      <c r="AT280" s="163" t="s">
        <v>7978</v>
      </c>
      <c r="AU280" s="163" t="s">
        <v>7673</v>
      </c>
      <c r="AY280" s="16" t="s">
        <v>7977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6" t="s">
        <v>7671</v>
      </c>
      <c r="BK280" s="164">
        <f>ROUND(I280*H280,2)</f>
        <v>0</v>
      </c>
      <c r="BL280" s="16" t="s">
        <v>7983</v>
      </c>
      <c r="BM280" s="163" t="s">
        <v>3540</v>
      </c>
    </row>
    <row r="281" spans="2:65" s="1" customFormat="1" ht="19.5">
      <c r="B281" s="31"/>
      <c r="D281" s="166" t="s">
        <v>5891</v>
      </c>
      <c r="F281" s="199" t="s">
        <v>2530</v>
      </c>
      <c r="I281" s="94"/>
      <c r="L281" s="31"/>
      <c r="M281" s="200"/>
      <c r="N281" s="54"/>
      <c r="O281" s="54"/>
      <c r="P281" s="54"/>
      <c r="Q281" s="54"/>
      <c r="R281" s="54"/>
      <c r="S281" s="54"/>
      <c r="T281" s="55"/>
      <c r="AT281" s="16" t="s">
        <v>5891</v>
      </c>
      <c r="AU281" s="16" t="s">
        <v>7673</v>
      </c>
    </row>
    <row r="282" spans="2:65" s="1" customFormat="1" ht="16.5" customHeight="1">
      <c r="B282" s="151"/>
      <c r="C282" s="152" t="s">
        <v>6989</v>
      </c>
      <c r="D282" s="152" t="s">
        <v>7978</v>
      </c>
      <c r="E282" s="153" t="s">
        <v>2156</v>
      </c>
      <c r="F282" s="154" t="s">
        <v>2531</v>
      </c>
      <c r="G282" s="155" t="s">
        <v>5783</v>
      </c>
      <c r="H282" s="156">
        <v>304</v>
      </c>
      <c r="I282" s="157"/>
      <c r="J282" s="158">
        <f>ROUND(I282*H282,2)</f>
        <v>0</v>
      </c>
      <c r="K282" s="154" t="s">
        <v>7590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7393</v>
      </c>
    </row>
    <row r="283" spans="2:65" s="1" customFormat="1" ht="19.5">
      <c r="B283" s="31"/>
      <c r="D283" s="166" t="s">
        <v>5891</v>
      </c>
      <c r="F283" s="199" t="s">
        <v>2532</v>
      </c>
      <c r="I283" s="94"/>
      <c r="L283" s="31"/>
      <c r="M283" s="200"/>
      <c r="N283" s="54"/>
      <c r="O283" s="54"/>
      <c r="P283" s="54"/>
      <c r="Q283" s="54"/>
      <c r="R283" s="54"/>
      <c r="S283" s="54"/>
      <c r="T283" s="55"/>
      <c r="AT283" s="16" t="s">
        <v>5891</v>
      </c>
      <c r="AU283" s="16" t="s">
        <v>7673</v>
      </c>
    </row>
    <row r="284" spans="2:65" s="12" customFormat="1">
      <c r="B284" s="165"/>
      <c r="D284" s="166" t="s">
        <v>7985</v>
      </c>
      <c r="E284" s="167" t="s">
        <v>7590</v>
      </c>
      <c r="F284" s="168" t="s">
        <v>7017</v>
      </c>
      <c r="H284" s="169">
        <v>76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7985</v>
      </c>
      <c r="AU284" s="167" t="s">
        <v>7673</v>
      </c>
      <c r="AV284" s="12" t="s">
        <v>7673</v>
      </c>
      <c r="AW284" s="12" t="s">
        <v>7620</v>
      </c>
      <c r="AX284" s="12" t="s">
        <v>7664</v>
      </c>
      <c r="AY284" s="167" t="s">
        <v>7977</v>
      </c>
    </row>
    <row r="285" spans="2:65" s="12" customFormat="1">
      <c r="B285" s="165"/>
      <c r="D285" s="166" t="s">
        <v>7985</v>
      </c>
      <c r="E285" s="167" t="s">
        <v>7590</v>
      </c>
      <c r="F285" s="168" t="s">
        <v>2533</v>
      </c>
      <c r="H285" s="169">
        <v>64.8</v>
      </c>
      <c r="I285" s="170"/>
      <c r="L285" s="165"/>
      <c r="M285" s="171"/>
      <c r="N285" s="172"/>
      <c r="O285" s="172"/>
      <c r="P285" s="172"/>
      <c r="Q285" s="172"/>
      <c r="R285" s="172"/>
      <c r="S285" s="172"/>
      <c r="T285" s="173"/>
      <c r="AT285" s="167" t="s">
        <v>7985</v>
      </c>
      <c r="AU285" s="167" t="s">
        <v>7673</v>
      </c>
      <c r="AV285" s="12" t="s">
        <v>7673</v>
      </c>
      <c r="AW285" s="12" t="s">
        <v>7620</v>
      </c>
      <c r="AX285" s="12" t="s">
        <v>7664</v>
      </c>
      <c r="AY285" s="167" t="s">
        <v>7977</v>
      </c>
    </row>
    <row r="286" spans="2:65" s="12" customFormat="1">
      <c r="B286" s="165"/>
      <c r="D286" s="166" t="s">
        <v>7985</v>
      </c>
      <c r="E286" s="167" t="s">
        <v>7590</v>
      </c>
      <c r="F286" s="168" t="s">
        <v>2534</v>
      </c>
      <c r="H286" s="169">
        <v>163.19999999999999</v>
      </c>
      <c r="I286" s="170"/>
      <c r="L286" s="165"/>
      <c r="M286" s="171"/>
      <c r="N286" s="172"/>
      <c r="O286" s="172"/>
      <c r="P286" s="172"/>
      <c r="Q286" s="172"/>
      <c r="R286" s="172"/>
      <c r="S286" s="172"/>
      <c r="T286" s="173"/>
      <c r="AT286" s="167" t="s">
        <v>7985</v>
      </c>
      <c r="AU286" s="167" t="s">
        <v>7673</v>
      </c>
      <c r="AV286" s="12" t="s">
        <v>7673</v>
      </c>
      <c r="AW286" s="12" t="s">
        <v>7620</v>
      </c>
      <c r="AX286" s="12" t="s">
        <v>7664</v>
      </c>
      <c r="AY286" s="167" t="s">
        <v>7977</v>
      </c>
    </row>
    <row r="287" spans="2:65" s="13" customFormat="1">
      <c r="B287" s="174"/>
      <c r="D287" s="166" t="s">
        <v>7985</v>
      </c>
      <c r="E287" s="175" t="s">
        <v>7590</v>
      </c>
      <c r="F287" s="176" t="s">
        <v>7998</v>
      </c>
      <c r="H287" s="177">
        <v>304</v>
      </c>
      <c r="I287" s="178"/>
      <c r="L287" s="174"/>
      <c r="M287" s="179"/>
      <c r="N287" s="180"/>
      <c r="O287" s="180"/>
      <c r="P287" s="180"/>
      <c r="Q287" s="180"/>
      <c r="R287" s="180"/>
      <c r="S287" s="180"/>
      <c r="T287" s="181"/>
      <c r="AT287" s="175" t="s">
        <v>7985</v>
      </c>
      <c r="AU287" s="175" t="s">
        <v>7673</v>
      </c>
      <c r="AV287" s="13" t="s">
        <v>7983</v>
      </c>
      <c r="AW287" s="13" t="s">
        <v>7620</v>
      </c>
      <c r="AX287" s="13" t="s">
        <v>7671</v>
      </c>
      <c r="AY287" s="175" t="s">
        <v>7977</v>
      </c>
    </row>
    <row r="288" spans="2:65" s="1" customFormat="1" ht="16.5" customHeight="1">
      <c r="B288" s="151"/>
      <c r="C288" s="152" t="s">
        <v>6993</v>
      </c>
      <c r="D288" s="152" t="s">
        <v>7978</v>
      </c>
      <c r="E288" s="153" t="s">
        <v>2159</v>
      </c>
      <c r="F288" s="154" t="s">
        <v>2535</v>
      </c>
      <c r="G288" s="155" t="s">
        <v>5985</v>
      </c>
      <c r="H288" s="156">
        <v>1</v>
      </c>
      <c r="I288" s="157"/>
      <c r="J288" s="158">
        <f>ROUND(I288*H288,2)</f>
        <v>0</v>
      </c>
      <c r="K288" s="154" t="s">
        <v>7590</v>
      </c>
      <c r="L288" s="31"/>
      <c r="M288" s="159" t="s">
        <v>7590</v>
      </c>
      <c r="N288" s="160" t="s">
        <v>7629</v>
      </c>
      <c r="O288" s="54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AR288" s="163" t="s">
        <v>7983</v>
      </c>
      <c r="AT288" s="163" t="s">
        <v>7978</v>
      </c>
      <c r="AU288" s="163" t="s">
        <v>7673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7427</v>
      </c>
    </row>
    <row r="289" spans="2:65" s="1" customFormat="1" ht="24" customHeight="1">
      <c r="B289" s="151"/>
      <c r="C289" s="152" t="s">
        <v>6997</v>
      </c>
      <c r="D289" s="152" t="s">
        <v>7978</v>
      </c>
      <c r="E289" s="153" t="s">
        <v>2161</v>
      </c>
      <c r="F289" s="154" t="s">
        <v>2536</v>
      </c>
      <c r="G289" s="155" t="s">
        <v>5985</v>
      </c>
      <c r="H289" s="156">
        <v>1</v>
      </c>
      <c r="I289" s="157"/>
      <c r="J289" s="158">
        <f>ROUND(I289*H289,2)</f>
        <v>0</v>
      </c>
      <c r="K289" s="154" t="s">
        <v>7590</v>
      </c>
      <c r="L289" s="31"/>
      <c r="M289" s="159" t="s">
        <v>7590</v>
      </c>
      <c r="N289" s="160" t="s">
        <v>7629</v>
      </c>
      <c r="O289" s="54"/>
      <c r="P289" s="161">
        <f>O289*H289</f>
        <v>0</v>
      </c>
      <c r="Q289" s="161">
        <v>0</v>
      </c>
      <c r="R289" s="161">
        <f>Q289*H289</f>
        <v>0</v>
      </c>
      <c r="S289" s="161">
        <v>0</v>
      </c>
      <c r="T289" s="162">
        <f>S289*H289</f>
        <v>0</v>
      </c>
      <c r="AR289" s="163" t="s">
        <v>7983</v>
      </c>
      <c r="AT289" s="163" t="s">
        <v>7978</v>
      </c>
      <c r="AU289" s="163" t="s">
        <v>7673</v>
      </c>
      <c r="AY289" s="16" t="s">
        <v>7977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6" t="s">
        <v>7671</v>
      </c>
      <c r="BK289" s="164">
        <f>ROUND(I289*H289,2)</f>
        <v>0</v>
      </c>
      <c r="BL289" s="16" t="s">
        <v>7983</v>
      </c>
      <c r="BM289" s="163" t="s">
        <v>3547</v>
      </c>
    </row>
    <row r="290" spans="2:65" s="1" customFormat="1" ht="16.5" customHeight="1">
      <c r="B290" s="151"/>
      <c r="C290" s="152" t="s">
        <v>7001</v>
      </c>
      <c r="D290" s="152" t="s">
        <v>7978</v>
      </c>
      <c r="E290" s="153" t="s">
        <v>2537</v>
      </c>
      <c r="F290" s="154" t="s">
        <v>2538</v>
      </c>
      <c r="G290" s="155" t="s">
        <v>5985</v>
      </c>
      <c r="H290" s="156">
        <v>1</v>
      </c>
      <c r="I290" s="157"/>
      <c r="J290" s="158">
        <f>ROUND(I290*H290,2)</f>
        <v>0</v>
      </c>
      <c r="K290" s="154" t="s">
        <v>7590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2539</v>
      </c>
    </row>
    <row r="291" spans="2:65" s="1" customFormat="1" ht="29.25">
      <c r="B291" s="31"/>
      <c r="D291" s="166" t="s">
        <v>5891</v>
      </c>
      <c r="F291" s="199" t="s">
        <v>2540</v>
      </c>
      <c r="I291" s="94"/>
      <c r="L291" s="31"/>
      <c r="M291" s="200"/>
      <c r="N291" s="54"/>
      <c r="O291" s="54"/>
      <c r="P291" s="54"/>
      <c r="Q291" s="54"/>
      <c r="R291" s="54"/>
      <c r="S291" s="54"/>
      <c r="T291" s="55"/>
      <c r="AT291" s="16" t="s">
        <v>5891</v>
      </c>
      <c r="AU291" s="16" t="s">
        <v>7673</v>
      </c>
    </row>
    <row r="292" spans="2:65" s="1" customFormat="1" ht="16.5" customHeight="1">
      <c r="B292" s="151"/>
      <c r="C292" s="152" t="s">
        <v>7005</v>
      </c>
      <c r="D292" s="152" t="s">
        <v>7978</v>
      </c>
      <c r="E292" s="153" t="s">
        <v>2541</v>
      </c>
      <c r="F292" s="154" t="s">
        <v>2542</v>
      </c>
      <c r="G292" s="155" t="s">
        <v>5985</v>
      </c>
      <c r="H292" s="156">
        <v>1</v>
      </c>
      <c r="I292" s="157"/>
      <c r="J292" s="158">
        <f>ROUND(I292*H292,2)</f>
        <v>0</v>
      </c>
      <c r="K292" s="154" t="s">
        <v>7590</v>
      </c>
      <c r="L292" s="31"/>
      <c r="M292" s="159" t="s">
        <v>7590</v>
      </c>
      <c r="N292" s="160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7983</v>
      </c>
      <c r="BM292" s="163" t="s">
        <v>2176</v>
      </c>
    </row>
    <row r="293" spans="2:65" s="1" customFormat="1" ht="36" customHeight="1">
      <c r="B293" s="151"/>
      <c r="C293" s="152" t="s">
        <v>7009</v>
      </c>
      <c r="D293" s="152" t="s">
        <v>7978</v>
      </c>
      <c r="E293" s="153" t="s">
        <v>2543</v>
      </c>
      <c r="F293" s="154" t="s">
        <v>3549</v>
      </c>
      <c r="G293" s="155" t="s">
        <v>5985</v>
      </c>
      <c r="H293" s="156">
        <v>1</v>
      </c>
      <c r="I293" s="157"/>
      <c r="J293" s="158">
        <f>ROUND(I293*H293,2)</f>
        <v>0</v>
      </c>
      <c r="K293" s="154" t="s">
        <v>7590</v>
      </c>
      <c r="L293" s="31"/>
      <c r="M293" s="159" t="s">
        <v>7590</v>
      </c>
      <c r="N293" s="160" t="s">
        <v>7629</v>
      </c>
      <c r="O293" s="54"/>
      <c r="P293" s="161">
        <f>O293*H293</f>
        <v>0</v>
      </c>
      <c r="Q293" s="161">
        <v>0</v>
      </c>
      <c r="R293" s="161">
        <f>Q293*H293</f>
        <v>0</v>
      </c>
      <c r="S293" s="161">
        <v>0</v>
      </c>
      <c r="T293" s="162">
        <f>S293*H293</f>
        <v>0</v>
      </c>
      <c r="AR293" s="163" t="s">
        <v>7983</v>
      </c>
      <c r="AT293" s="163" t="s">
        <v>7978</v>
      </c>
      <c r="AU293" s="163" t="s">
        <v>7673</v>
      </c>
      <c r="AY293" s="16" t="s">
        <v>7977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6" t="s">
        <v>7671</v>
      </c>
      <c r="BK293" s="164">
        <f>ROUND(I293*H293,2)</f>
        <v>0</v>
      </c>
      <c r="BL293" s="16" t="s">
        <v>7983</v>
      </c>
      <c r="BM293" s="163" t="s">
        <v>2544</v>
      </c>
    </row>
    <row r="294" spans="2:65" s="1" customFormat="1" ht="58.5">
      <c r="B294" s="31"/>
      <c r="D294" s="166" t="s">
        <v>5891</v>
      </c>
      <c r="F294" s="199" t="s">
        <v>2545</v>
      </c>
      <c r="I294" s="94"/>
      <c r="L294" s="31"/>
      <c r="M294" s="200"/>
      <c r="N294" s="54"/>
      <c r="O294" s="54"/>
      <c r="P294" s="54"/>
      <c r="Q294" s="54"/>
      <c r="R294" s="54"/>
      <c r="S294" s="54"/>
      <c r="T294" s="55"/>
      <c r="AT294" s="16" t="s">
        <v>5891</v>
      </c>
      <c r="AU294" s="16" t="s">
        <v>7673</v>
      </c>
    </row>
    <row r="295" spans="2:65" s="1" customFormat="1" ht="24" customHeight="1">
      <c r="B295" s="151"/>
      <c r="C295" s="152" t="s">
        <v>7013</v>
      </c>
      <c r="D295" s="152" t="s">
        <v>7978</v>
      </c>
      <c r="E295" s="153" t="s">
        <v>2174</v>
      </c>
      <c r="F295" s="154" t="s">
        <v>7433</v>
      </c>
      <c r="G295" s="155" t="s">
        <v>5985</v>
      </c>
      <c r="H295" s="156">
        <v>6</v>
      </c>
      <c r="I295" s="157"/>
      <c r="J295" s="158">
        <f>ROUND(I295*H295,2)</f>
        <v>0</v>
      </c>
      <c r="K295" s="154" t="s">
        <v>7590</v>
      </c>
      <c r="L295" s="31"/>
      <c r="M295" s="159" t="s">
        <v>7590</v>
      </c>
      <c r="N295" s="160" t="s">
        <v>7629</v>
      </c>
      <c r="O295" s="54"/>
      <c r="P295" s="161">
        <f>O295*H295</f>
        <v>0</v>
      </c>
      <c r="Q295" s="161">
        <v>0</v>
      </c>
      <c r="R295" s="161">
        <f>Q295*H295</f>
        <v>0</v>
      </c>
      <c r="S295" s="161">
        <v>0</v>
      </c>
      <c r="T295" s="162">
        <f>S295*H295</f>
        <v>0</v>
      </c>
      <c r="AR295" s="163" t="s">
        <v>7983</v>
      </c>
      <c r="AT295" s="163" t="s">
        <v>7978</v>
      </c>
      <c r="AU295" s="163" t="s">
        <v>7673</v>
      </c>
      <c r="AY295" s="16" t="s">
        <v>7977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6" t="s">
        <v>7671</v>
      </c>
      <c r="BK295" s="164">
        <f>ROUND(I295*H295,2)</f>
        <v>0</v>
      </c>
      <c r="BL295" s="16" t="s">
        <v>7983</v>
      </c>
      <c r="BM295" s="163" t="s">
        <v>2546</v>
      </c>
    </row>
    <row r="296" spans="2:65" s="1" customFormat="1" ht="16.5" customHeight="1">
      <c r="B296" s="151"/>
      <c r="C296" s="152" t="s">
        <v>7017</v>
      </c>
      <c r="D296" s="152" t="s">
        <v>7978</v>
      </c>
      <c r="E296" s="153" t="s">
        <v>2547</v>
      </c>
      <c r="F296" s="154" t="s">
        <v>7398</v>
      </c>
      <c r="G296" s="155" t="s">
        <v>5783</v>
      </c>
      <c r="H296" s="156">
        <v>26.1</v>
      </c>
      <c r="I296" s="157"/>
      <c r="J296" s="158">
        <f>ROUND(I296*H296,2)</f>
        <v>0</v>
      </c>
      <c r="K296" s="154" t="s">
        <v>7590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7673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2548</v>
      </c>
    </row>
    <row r="297" spans="2:65" s="1" customFormat="1" ht="19.5">
      <c r="B297" s="31"/>
      <c r="D297" s="166" t="s">
        <v>5891</v>
      </c>
      <c r="F297" s="199" t="s">
        <v>2549</v>
      </c>
      <c r="I297" s="94"/>
      <c r="L297" s="31"/>
      <c r="M297" s="200"/>
      <c r="N297" s="54"/>
      <c r="O297" s="54"/>
      <c r="P297" s="54"/>
      <c r="Q297" s="54"/>
      <c r="R297" s="54"/>
      <c r="S297" s="54"/>
      <c r="T297" s="55"/>
      <c r="AT297" s="16" t="s">
        <v>5891</v>
      </c>
      <c r="AU297" s="16" t="s">
        <v>7673</v>
      </c>
    </row>
    <row r="298" spans="2:65" s="12" customFormat="1">
      <c r="B298" s="165"/>
      <c r="D298" s="166" t="s">
        <v>7985</v>
      </c>
      <c r="E298" s="167" t="s">
        <v>7590</v>
      </c>
      <c r="F298" s="168" t="s">
        <v>2550</v>
      </c>
      <c r="H298" s="169">
        <v>26.1</v>
      </c>
      <c r="I298" s="170"/>
      <c r="L298" s="165"/>
      <c r="M298" s="171"/>
      <c r="N298" s="172"/>
      <c r="O298" s="172"/>
      <c r="P298" s="172"/>
      <c r="Q298" s="172"/>
      <c r="R298" s="172"/>
      <c r="S298" s="172"/>
      <c r="T298" s="173"/>
      <c r="AT298" s="167" t="s">
        <v>7985</v>
      </c>
      <c r="AU298" s="167" t="s">
        <v>7673</v>
      </c>
      <c r="AV298" s="12" t="s">
        <v>7673</v>
      </c>
      <c r="AW298" s="12" t="s">
        <v>7620</v>
      </c>
      <c r="AX298" s="12" t="s">
        <v>7671</v>
      </c>
      <c r="AY298" s="167" t="s">
        <v>7977</v>
      </c>
    </row>
    <row r="299" spans="2:65" s="1" customFormat="1" ht="24" customHeight="1">
      <c r="B299" s="151"/>
      <c r="C299" s="152" t="s">
        <v>7022</v>
      </c>
      <c r="D299" s="152" t="s">
        <v>7978</v>
      </c>
      <c r="E299" s="153" t="s">
        <v>2551</v>
      </c>
      <c r="F299" s="154" t="s">
        <v>2552</v>
      </c>
      <c r="G299" s="155" t="s">
        <v>5985</v>
      </c>
      <c r="H299" s="156">
        <v>6</v>
      </c>
      <c r="I299" s="157"/>
      <c r="J299" s="158">
        <f>ROUND(I299*H299,2)</f>
        <v>0</v>
      </c>
      <c r="K299" s="154" t="s">
        <v>7590</v>
      </c>
      <c r="L299" s="31"/>
      <c r="M299" s="159" t="s">
        <v>7590</v>
      </c>
      <c r="N299" s="160" t="s">
        <v>7629</v>
      </c>
      <c r="O299" s="54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AR299" s="163" t="s">
        <v>7983</v>
      </c>
      <c r="AT299" s="163" t="s">
        <v>7978</v>
      </c>
      <c r="AU299" s="163" t="s">
        <v>7673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2553</v>
      </c>
    </row>
    <row r="300" spans="2:65" s="11" customFormat="1" ht="22.9" customHeight="1">
      <c r="B300" s="138"/>
      <c r="D300" s="139" t="s">
        <v>7663</v>
      </c>
      <c r="E300" s="149" t="s">
        <v>7060</v>
      </c>
      <c r="F300" s="149" t="s">
        <v>7061</v>
      </c>
      <c r="I300" s="141"/>
      <c r="J300" s="150">
        <f>BK300</f>
        <v>0</v>
      </c>
      <c r="L300" s="138"/>
      <c r="M300" s="143"/>
      <c r="N300" s="144"/>
      <c r="O300" s="144"/>
      <c r="P300" s="145">
        <f>SUM(P301:P306)</f>
        <v>0</v>
      </c>
      <c r="Q300" s="144"/>
      <c r="R300" s="145">
        <f>SUM(R301:R306)</f>
        <v>0</v>
      </c>
      <c r="S300" s="144"/>
      <c r="T300" s="146">
        <f>SUM(T301:T306)</f>
        <v>0</v>
      </c>
      <c r="AR300" s="139" t="s">
        <v>7671</v>
      </c>
      <c r="AT300" s="147" t="s">
        <v>7663</v>
      </c>
      <c r="AU300" s="147" t="s">
        <v>7671</v>
      </c>
      <c r="AY300" s="139" t="s">
        <v>7977</v>
      </c>
      <c r="BK300" s="148">
        <f>SUM(BK301:BK306)</f>
        <v>0</v>
      </c>
    </row>
    <row r="301" spans="2:65" s="1" customFormat="1" ht="24" customHeight="1">
      <c r="B301" s="151"/>
      <c r="C301" s="152" t="s">
        <v>7026</v>
      </c>
      <c r="D301" s="152" t="s">
        <v>7978</v>
      </c>
      <c r="E301" s="153" t="s">
        <v>7128</v>
      </c>
      <c r="F301" s="154" t="s">
        <v>7129</v>
      </c>
      <c r="G301" s="155" t="s">
        <v>5816</v>
      </c>
      <c r="H301" s="156">
        <v>15.486000000000001</v>
      </c>
      <c r="I301" s="157"/>
      <c r="J301" s="158">
        <f>ROUND(I301*H301,2)</f>
        <v>0</v>
      </c>
      <c r="K301" s="154" t="s">
        <v>7982</v>
      </c>
      <c r="L301" s="31"/>
      <c r="M301" s="159" t="s">
        <v>7590</v>
      </c>
      <c r="N301" s="160" t="s">
        <v>7629</v>
      </c>
      <c r="O301" s="54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AR301" s="163" t="s">
        <v>7983</v>
      </c>
      <c r="AT301" s="163" t="s">
        <v>7978</v>
      </c>
      <c r="AU301" s="163" t="s">
        <v>7673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7983</v>
      </c>
      <c r="BM301" s="163" t="s">
        <v>3561</v>
      </c>
    </row>
    <row r="302" spans="2:65" s="1" customFormat="1" ht="24" customHeight="1">
      <c r="B302" s="151"/>
      <c r="C302" s="152" t="s">
        <v>7030</v>
      </c>
      <c r="D302" s="152" t="s">
        <v>7978</v>
      </c>
      <c r="E302" s="153" t="s">
        <v>7131</v>
      </c>
      <c r="F302" s="154" t="s">
        <v>7132</v>
      </c>
      <c r="G302" s="155" t="s">
        <v>5816</v>
      </c>
      <c r="H302" s="156">
        <v>294.23399999999998</v>
      </c>
      <c r="I302" s="157"/>
      <c r="J302" s="158">
        <f>ROUND(I302*H302,2)</f>
        <v>0</v>
      </c>
      <c r="K302" s="154" t="s">
        <v>7982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7983</v>
      </c>
      <c r="AT302" s="163" t="s">
        <v>7978</v>
      </c>
      <c r="AU302" s="163" t="s">
        <v>7673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3562</v>
      </c>
    </row>
    <row r="303" spans="2:65" s="12" customFormat="1">
      <c r="B303" s="165"/>
      <c r="D303" s="166" t="s">
        <v>7985</v>
      </c>
      <c r="F303" s="168" t="s">
        <v>2554</v>
      </c>
      <c r="H303" s="169">
        <v>294.23399999999998</v>
      </c>
      <c r="I303" s="170"/>
      <c r="L303" s="165"/>
      <c r="M303" s="171"/>
      <c r="N303" s="172"/>
      <c r="O303" s="172"/>
      <c r="P303" s="172"/>
      <c r="Q303" s="172"/>
      <c r="R303" s="172"/>
      <c r="S303" s="172"/>
      <c r="T303" s="173"/>
      <c r="AT303" s="167" t="s">
        <v>7985</v>
      </c>
      <c r="AU303" s="167" t="s">
        <v>7673</v>
      </c>
      <c r="AV303" s="12" t="s">
        <v>7673</v>
      </c>
      <c r="AW303" s="12" t="s">
        <v>7592</v>
      </c>
      <c r="AX303" s="12" t="s">
        <v>7671</v>
      </c>
      <c r="AY303" s="167" t="s">
        <v>7977</v>
      </c>
    </row>
    <row r="304" spans="2:65" s="1" customFormat="1" ht="24" customHeight="1">
      <c r="B304" s="151"/>
      <c r="C304" s="152" t="s">
        <v>7034</v>
      </c>
      <c r="D304" s="152" t="s">
        <v>7978</v>
      </c>
      <c r="E304" s="153" t="s">
        <v>7072</v>
      </c>
      <c r="F304" s="154" t="s">
        <v>7073</v>
      </c>
      <c r="G304" s="155" t="s">
        <v>5816</v>
      </c>
      <c r="H304" s="156">
        <v>15.486000000000001</v>
      </c>
      <c r="I304" s="157"/>
      <c r="J304" s="158">
        <f>ROUND(I304*H304,2)</f>
        <v>0</v>
      </c>
      <c r="K304" s="154" t="s">
        <v>5841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3564</v>
      </c>
    </row>
    <row r="305" spans="2:65" s="1" customFormat="1" ht="24" customHeight="1">
      <c r="B305" s="151"/>
      <c r="C305" s="152" t="s">
        <v>7038</v>
      </c>
      <c r="D305" s="152" t="s">
        <v>7978</v>
      </c>
      <c r="E305" s="153" t="s">
        <v>3565</v>
      </c>
      <c r="F305" s="154" t="s">
        <v>3566</v>
      </c>
      <c r="G305" s="155" t="s">
        <v>5816</v>
      </c>
      <c r="H305" s="156">
        <v>15.486000000000001</v>
      </c>
      <c r="I305" s="157"/>
      <c r="J305" s="158">
        <f>ROUND(I305*H305,2)</f>
        <v>0</v>
      </c>
      <c r="K305" s="154" t="s">
        <v>5841</v>
      </c>
      <c r="L305" s="31"/>
      <c r="M305" s="159" t="s">
        <v>7590</v>
      </c>
      <c r="N305" s="160" t="s">
        <v>7629</v>
      </c>
      <c r="O305" s="54"/>
      <c r="P305" s="161">
        <f>O305*H305</f>
        <v>0</v>
      </c>
      <c r="Q305" s="161">
        <v>0</v>
      </c>
      <c r="R305" s="161">
        <f>Q305*H305</f>
        <v>0</v>
      </c>
      <c r="S305" s="161">
        <v>0</v>
      </c>
      <c r="T305" s="162">
        <f>S305*H305</f>
        <v>0</v>
      </c>
      <c r="AR305" s="163" t="s">
        <v>7983</v>
      </c>
      <c r="AT305" s="163" t="s">
        <v>7978</v>
      </c>
      <c r="AU305" s="163" t="s">
        <v>7673</v>
      </c>
      <c r="AY305" s="16" t="s">
        <v>7977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6" t="s">
        <v>7671</v>
      </c>
      <c r="BK305" s="164">
        <f>ROUND(I305*H305,2)</f>
        <v>0</v>
      </c>
      <c r="BL305" s="16" t="s">
        <v>7983</v>
      </c>
      <c r="BM305" s="163" t="s">
        <v>3567</v>
      </c>
    </row>
    <row r="306" spans="2:65" s="1" customFormat="1" ht="24" customHeight="1">
      <c r="B306" s="151"/>
      <c r="C306" s="152" t="s">
        <v>7044</v>
      </c>
      <c r="D306" s="152" t="s">
        <v>7978</v>
      </c>
      <c r="E306" s="153" t="s">
        <v>3568</v>
      </c>
      <c r="F306" s="154" t="s">
        <v>3569</v>
      </c>
      <c r="G306" s="155" t="s">
        <v>5816</v>
      </c>
      <c r="H306" s="156">
        <v>15.486000000000001</v>
      </c>
      <c r="I306" s="157"/>
      <c r="J306" s="158">
        <f>ROUND(I306*H306,2)</f>
        <v>0</v>
      </c>
      <c r="K306" s="154" t="s">
        <v>5841</v>
      </c>
      <c r="L306" s="31"/>
      <c r="M306" s="159" t="s">
        <v>7590</v>
      </c>
      <c r="N306" s="160" t="s">
        <v>7629</v>
      </c>
      <c r="O306" s="54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AR306" s="163" t="s">
        <v>7983</v>
      </c>
      <c r="AT306" s="163" t="s">
        <v>7978</v>
      </c>
      <c r="AU306" s="163" t="s">
        <v>7673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7983</v>
      </c>
      <c r="BM306" s="163" t="s">
        <v>3570</v>
      </c>
    </row>
    <row r="307" spans="2:65" s="11" customFormat="1" ht="22.9" customHeight="1">
      <c r="B307" s="138"/>
      <c r="D307" s="139" t="s">
        <v>7663</v>
      </c>
      <c r="E307" s="149" t="s">
        <v>5991</v>
      </c>
      <c r="F307" s="149" t="s">
        <v>7055</v>
      </c>
      <c r="I307" s="141"/>
      <c r="J307" s="150">
        <f>BK307</f>
        <v>0</v>
      </c>
      <c r="L307" s="138"/>
      <c r="M307" s="143"/>
      <c r="N307" s="144"/>
      <c r="O307" s="144"/>
      <c r="P307" s="145">
        <f>P308</f>
        <v>0</v>
      </c>
      <c r="Q307" s="144"/>
      <c r="R307" s="145">
        <f>R308</f>
        <v>0</v>
      </c>
      <c r="S307" s="144"/>
      <c r="T307" s="146">
        <f>T308</f>
        <v>0</v>
      </c>
      <c r="AR307" s="139" t="s">
        <v>7671</v>
      </c>
      <c r="AT307" s="147" t="s">
        <v>7663</v>
      </c>
      <c r="AU307" s="147" t="s">
        <v>7671</v>
      </c>
      <c r="AY307" s="139" t="s">
        <v>7977</v>
      </c>
      <c r="BK307" s="148">
        <f>BK308</f>
        <v>0</v>
      </c>
    </row>
    <row r="308" spans="2:65" s="1" customFormat="1" ht="24" customHeight="1">
      <c r="B308" s="151"/>
      <c r="C308" s="152" t="s">
        <v>7050</v>
      </c>
      <c r="D308" s="152" t="s">
        <v>7978</v>
      </c>
      <c r="E308" s="153" t="s">
        <v>7057</v>
      </c>
      <c r="F308" s="154" t="s">
        <v>7058</v>
      </c>
      <c r="G308" s="155" t="s">
        <v>5816</v>
      </c>
      <c r="H308" s="156">
        <v>512.54600000000005</v>
      </c>
      <c r="I308" s="157"/>
      <c r="J308" s="158">
        <f>ROUND(I308*H308,2)</f>
        <v>0</v>
      </c>
      <c r="K308" s="154" t="s">
        <v>7982</v>
      </c>
      <c r="L308" s="31"/>
      <c r="M308" s="159" t="s">
        <v>7590</v>
      </c>
      <c r="N308" s="160" t="s">
        <v>7629</v>
      </c>
      <c r="O308" s="54"/>
      <c r="P308" s="161">
        <f>O308*H308</f>
        <v>0</v>
      </c>
      <c r="Q308" s="161">
        <v>0</v>
      </c>
      <c r="R308" s="161">
        <f>Q308*H308</f>
        <v>0</v>
      </c>
      <c r="S308" s="161">
        <v>0</v>
      </c>
      <c r="T308" s="162">
        <f>S308*H308</f>
        <v>0</v>
      </c>
      <c r="AR308" s="163" t="s">
        <v>7983</v>
      </c>
      <c r="AT308" s="163" t="s">
        <v>7978</v>
      </c>
      <c r="AU308" s="163" t="s">
        <v>7673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7983</v>
      </c>
      <c r="BM308" s="163" t="s">
        <v>7447</v>
      </c>
    </row>
    <row r="309" spans="2:65" s="11" customFormat="1" ht="25.9" customHeight="1">
      <c r="B309" s="138"/>
      <c r="D309" s="139" t="s">
        <v>7663</v>
      </c>
      <c r="E309" s="140" t="s">
        <v>7448</v>
      </c>
      <c r="F309" s="140" t="s">
        <v>7449</v>
      </c>
      <c r="I309" s="141"/>
      <c r="J309" s="142">
        <f>BK309</f>
        <v>0</v>
      </c>
      <c r="L309" s="138"/>
      <c r="M309" s="143"/>
      <c r="N309" s="144"/>
      <c r="O309" s="144"/>
      <c r="P309" s="145">
        <f>P310+P343+P350</f>
        <v>0</v>
      </c>
      <c r="Q309" s="144"/>
      <c r="R309" s="145">
        <f>R310+R343+R350</f>
        <v>5.9077943199999998</v>
      </c>
      <c r="S309" s="144"/>
      <c r="T309" s="146">
        <f>T310+T343+T350</f>
        <v>0</v>
      </c>
      <c r="AR309" s="139" t="s">
        <v>7673</v>
      </c>
      <c r="AT309" s="147" t="s">
        <v>7663</v>
      </c>
      <c r="AU309" s="147" t="s">
        <v>7664</v>
      </c>
      <c r="AY309" s="139" t="s">
        <v>7977</v>
      </c>
      <c r="BK309" s="148">
        <f>BK310+BK343+BK350</f>
        <v>0</v>
      </c>
    </row>
    <row r="310" spans="2:65" s="11" customFormat="1" ht="22.9" customHeight="1">
      <c r="B310" s="138"/>
      <c r="D310" s="139" t="s">
        <v>7663</v>
      </c>
      <c r="E310" s="149" t="s">
        <v>7075</v>
      </c>
      <c r="F310" s="149" t="s">
        <v>7076</v>
      </c>
      <c r="I310" s="141"/>
      <c r="J310" s="150">
        <f>BK310</f>
        <v>0</v>
      </c>
      <c r="L310" s="138"/>
      <c r="M310" s="143"/>
      <c r="N310" s="144"/>
      <c r="O310" s="144"/>
      <c r="P310" s="145">
        <f>SUM(P311:P342)</f>
        <v>0</v>
      </c>
      <c r="Q310" s="144"/>
      <c r="R310" s="145">
        <f>SUM(R311:R342)</f>
        <v>3.9788723199999998</v>
      </c>
      <c r="S310" s="144"/>
      <c r="T310" s="146">
        <f>SUM(T311:T342)</f>
        <v>0</v>
      </c>
      <c r="AR310" s="139" t="s">
        <v>7673</v>
      </c>
      <c r="AT310" s="147" t="s">
        <v>7663</v>
      </c>
      <c r="AU310" s="147" t="s">
        <v>7671</v>
      </c>
      <c r="AY310" s="139" t="s">
        <v>7977</v>
      </c>
      <c r="BK310" s="148">
        <f>SUM(BK311:BK342)</f>
        <v>0</v>
      </c>
    </row>
    <row r="311" spans="2:65" s="1" customFormat="1" ht="24" customHeight="1">
      <c r="B311" s="151"/>
      <c r="C311" s="152" t="s">
        <v>7056</v>
      </c>
      <c r="D311" s="152" t="s">
        <v>7978</v>
      </c>
      <c r="E311" s="153" t="s">
        <v>7078</v>
      </c>
      <c r="F311" s="154" t="s">
        <v>7079</v>
      </c>
      <c r="G311" s="155" t="s">
        <v>5783</v>
      </c>
      <c r="H311" s="156">
        <v>129.91999999999999</v>
      </c>
      <c r="I311" s="157"/>
      <c r="J311" s="158">
        <f>ROUND(I311*H311,2)</f>
        <v>0</v>
      </c>
      <c r="K311" s="154" t="s">
        <v>7982</v>
      </c>
      <c r="L311" s="31"/>
      <c r="M311" s="159" t="s">
        <v>7590</v>
      </c>
      <c r="N311" s="160" t="s">
        <v>7629</v>
      </c>
      <c r="O311" s="54"/>
      <c r="P311" s="161">
        <f>O311*H311</f>
        <v>0</v>
      </c>
      <c r="Q311" s="161">
        <v>0</v>
      </c>
      <c r="R311" s="161">
        <f>Q311*H311</f>
        <v>0</v>
      </c>
      <c r="S311" s="161">
        <v>0</v>
      </c>
      <c r="T311" s="162">
        <f>S311*H311</f>
        <v>0</v>
      </c>
      <c r="AR311" s="163" t="s">
        <v>5804</v>
      </c>
      <c r="AT311" s="163" t="s">
        <v>7978</v>
      </c>
      <c r="AU311" s="163" t="s">
        <v>7673</v>
      </c>
      <c r="AY311" s="16" t="s">
        <v>7977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6" t="s">
        <v>7671</v>
      </c>
      <c r="BK311" s="164">
        <f>ROUND(I311*H311,2)</f>
        <v>0</v>
      </c>
      <c r="BL311" s="16" t="s">
        <v>5804</v>
      </c>
      <c r="BM311" s="163" t="s">
        <v>7450</v>
      </c>
    </row>
    <row r="312" spans="2:65" s="12" customFormat="1">
      <c r="B312" s="165"/>
      <c r="D312" s="166" t="s">
        <v>7985</v>
      </c>
      <c r="E312" s="167" t="s">
        <v>7590</v>
      </c>
      <c r="F312" s="168" t="s">
        <v>2555</v>
      </c>
      <c r="H312" s="169">
        <v>129.91999999999999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7985</v>
      </c>
      <c r="AU312" s="167" t="s">
        <v>7673</v>
      </c>
      <c r="AV312" s="12" t="s">
        <v>7673</v>
      </c>
      <c r="AW312" s="12" t="s">
        <v>7620</v>
      </c>
      <c r="AX312" s="12" t="s">
        <v>7671</v>
      </c>
      <c r="AY312" s="167" t="s">
        <v>7977</v>
      </c>
    </row>
    <row r="313" spans="2:65" s="1" customFormat="1" ht="24" customHeight="1">
      <c r="B313" s="151"/>
      <c r="C313" s="152" t="s">
        <v>7062</v>
      </c>
      <c r="D313" s="152" t="s">
        <v>7978</v>
      </c>
      <c r="E313" s="153" t="s">
        <v>7083</v>
      </c>
      <c r="F313" s="154" t="s">
        <v>7084</v>
      </c>
      <c r="G313" s="155" t="s">
        <v>5783</v>
      </c>
      <c r="H313" s="156">
        <v>130.9</v>
      </c>
      <c r="I313" s="157"/>
      <c r="J313" s="158">
        <f>ROUND(I313*H313,2)</f>
        <v>0</v>
      </c>
      <c r="K313" s="154" t="s">
        <v>7982</v>
      </c>
      <c r="L313" s="31"/>
      <c r="M313" s="159" t="s">
        <v>7590</v>
      </c>
      <c r="N313" s="160" t="s">
        <v>7629</v>
      </c>
      <c r="O313" s="54"/>
      <c r="P313" s="161">
        <f>O313*H313</f>
        <v>0</v>
      </c>
      <c r="Q313" s="161">
        <v>0</v>
      </c>
      <c r="R313" s="161">
        <f>Q313*H313</f>
        <v>0</v>
      </c>
      <c r="S313" s="161">
        <v>0</v>
      </c>
      <c r="T313" s="162">
        <f>S313*H313</f>
        <v>0</v>
      </c>
      <c r="AR313" s="163" t="s">
        <v>5804</v>
      </c>
      <c r="AT313" s="163" t="s">
        <v>7978</v>
      </c>
      <c r="AU313" s="163" t="s">
        <v>7673</v>
      </c>
      <c r="AY313" s="16" t="s">
        <v>7977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6" t="s">
        <v>7671</v>
      </c>
      <c r="BK313" s="164">
        <f>ROUND(I313*H313,2)</f>
        <v>0</v>
      </c>
      <c r="BL313" s="16" t="s">
        <v>5804</v>
      </c>
      <c r="BM313" s="163" t="s">
        <v>7453</v>
      </c>
    </row>
    <row r="314" spans="2:65" s="12" customFormat="1">
      <c r="B314" s="165"/>
      <c r="D314" s="166" t="s">
        <v>7985</v>
      </c>
      <c r="E314" s="167" t="s">
        <v>7590</v>
      </c>
      <c r="F314" s="168" t="s">
        <v>2556</v>
      </c>
      <c r="H314" s="169">
        <v>130.9</v>
      </c>
      <c r="I314" s="170"/>
      <c r="L314" s="165"/>
      <c r="M314" s="171"/>
      <c r="N314" s="172"/>
      <c r="O314" s="172"/>
      <c r="P314" s="172"/>
      <c r="Q314" s="172"/>
      <c r="R314" s="172"/>
      <c r="S314" s="172"/>
      <c r="T314" s="173"/>
      <c r="AT314" s="167" t="s">
        <v>7985</v>
      </c>
      <c r="AU314" s="167" t="s">
        <v>7673</v>
      </c>
      <c r="AV314" s="12" t="s">
        <v>7673</v>
      </c>
      <c r="AW314" s="12" t="s">
        <v>7620</v>
      </c>
      <c r="AX314" s="12" t="s">
        <v>7671</v>
      </c>
      <c r="AY314" s="167" t="s">
        <v>7977</v>
      </c>
    </row>
    <row r="315" spans="2:65" s="1" customFormat="1" ht="16.5" customHeight="1">
      <c r="B315" s="151"/>
      <c r="C315" s="189" t="s">
        <v>7066</v>
      </c>
      <c r="D315" s="189" t="s">
        <v>5826</v>
      </c>
      <c r="E315" s="190" t="s">
        <v>7088</v>
      </c>
      <c r="F315" s="191" t="s">
        <v>2557</v>
      </c>
      <c r="G315" s="192" t="s">
        <v>5816</v>
      </c>
      <c r="H315" s="193">
        <v>7.8E-2</v>
      </c>
      <c r="I315" s="194"/>
      <c r="J315" s="195">
        <f>ROUND(I315*H315,2)</f>
        <v>0</v>
      </c>
      <c r="K315" s="191" t="s">
        <v>5841</v>
      </c>
      <c r="L315" s="196"/>
      <c r="M315" s="197" t="s">
        <v>7590</v>
      </c>
      <c r="N315" s="198" t="s">
        <v>7629</v>
      </c>
      <c r="O315" s="54"/>
      <c r="P315" s="161">
        <f>O315*H315</f>
        <v>0</v>
      </c>
      <c r="Q315" s="161">
        <v>1</v>
      </c>
      <c r="R315" s="161">
        <f>Q315*H315</f>
        <v>7.8E-2</v>
      </c>
      <c r="S315" s="161">
        <v>0</v>
      </c>
      <c r="T315" s="162">
        <f>S315*H315</f>
        <v>0</v>
      </c>
      <c r="AR315" s="163" t="s">
        <v>5899</v>
      </c>
      <c r="AT315" s="163" t="s">
        <v>5826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5804</v>
      </c>
      <c r="BM315" s="163" t="s">
        <v>2196</v>
      </c>
    </row>
    <row r="316" spans="2:65" s="1" customFormat="1" ht="19.5">
      <c r="B316" s="31"/>
      <c r="D316" s="166" t="s">
        <v>5891</v>
      </c>
      <c r="F316" s="199" t="s">
        <v>7091</v>
      </c>
      <c r="I316" s="94"/>
      <c r="L316" s="31"/>
      <c r="M316" s="200"/>
      <c r="N316" s="54"/>
      <c r="O316" s="54"/>
      <c r="P316" s="54"/>
      <c r="Q316" s="54"/>
      <c r="R316" s="54"/>
      <c r="S316" s="54"/>
      <c r="T316" s="55"/>
      <c r="AT316" s="16" t="s">
        <v>5891</v>
      </c>
      <c r="AU316" s="16" t="s">
        <v>7673</v>
      </c>
    </row>
    <row r="317" spans="2:65" s="12" customFormat="1">
      <c r="B317" s="165"/>
      <c r="D317" s="166" t="s">
        <v>7985</v>
      </c>
      <c r="F317" s="168" t="s">
        <v>2558</v>
      </c>
      <c r="H317" s="169">
        <v>7.8E-2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7673</v>
      </c>
      <c r="AV317" s="12" t="s">
        <v>7673</v>
      </c>
      <c r="AW317" s="12" t="s">
        <v>7592</v>
      </c>
      <c r="AX317" s="12" t="s">
        <v>7671</v>
      </c>
      <c r="AY317" s="167" t="s">
        <v>7977</v>
      </c>
    </row>
    <row r="318" spans="2:65" s="1" customFormat="1" ht="24" customHeight="1">
      <c r="B318" s="151"/>
      <c r="C318" s="152" t="s">
        <v>7071</v>
      </c>
      <c r="D318" s="152" t="s">
        <v>7978</v>
      </c>
      <c r="E318" s="153" t="s">
        <v>7459</v>
      </c>
      <c r="F318" s="154" t="s">
        <v>7460</v>
      </c>
      <c r="G318" s="155" t="s">
        <v>5783</v>
      </c>
      <c r="H318" s="156">
        <v>129.91999999999999</v>
      </c>
      <c r="I318" s="157"/>
      <c r="J318" s="158">
        <f>ROUND(I318*H318,2)</f>
        <v>0</v>
      </c>
      <c r="K318" s="154" t="s">
        <v>7982</v>
      </c>
      <c r="L318" s="31"/>
      <c r="M318" s="159" t="s">
        <v>7590</v>
      </c>
      <c r="N318" s="160" t="s">
        <v>7629</v>
      </c>
      <c r="O318" s="54"/>
      <c r="P318" s="161">
        <f>O318*H318</f>
        <v>0</v>
      </c>
      <c r="Q318" s="161">
        <v>0</v>
      </c>
      <c r="R318" s="161">
        <f>Q318*H318</f>
        <v>0</v>
      </c>
      <c r="S318" s="161">
        <v>0</v>
      </c>
      <c r="T318" s="162">
        <f>S318*H318</f>
        <v>0</v>
      </c>
      <c r="AR318" s="163" t="s">
        <v>5804</v>
      </c>
      <c r="AT318" s="163" t="s">
        <v>7978</v>
      </c>
      <c r="AU318" s="163" t="s">
        <v>7673</v>
      </c>
      <c r="AY318" s="16" t="s">
        <v>7977</v>
      </c>
      <c r="BE318" s="164">
        <f>IF(N318="základní",J318,0)</f>
        <v>0</v>
      </c>
      <c r="BF318" s="164">
        <f>IF(N318="snížená",J318,0)</f>
        <v>0</v>
      </c>
      <c r="BG318" s="164">
        <f>IF(N318="zákl. přenesená",J318,0)</f>
        <v>0</v>
      </c>
      <c r="BH318" s="164">
        <f>IF(N318="sníž. přenesená",J318,0)</f>
        <v>0</v>
      </c>
      <c r="BI318" s="164">
        <f>IF(N318="nulová",J318,0)</f>
        <v>0</v>
      </c>
      <c r="BJ318" s="16" t="s">
        <v>7671</v>
      </c>
      <c r="BK318" s="164">
        <f>ROUND(I318*H318,2)</f>
        <v>0</v>
      </c>
      <c r="BL318" s="16" t="s">
        <v>5804</v>
      </c>
      <c r="BM318" s="163" t="s">
        <v>2198</v>
      </c>
    </row>
    <row r="319" spans="2:65" s="12" customFormat="1">
      <c r="B319" s="165"/>
      <c r="D319" s="166" t="s">
        <v>7985</v>
      </c>
      <c r="E319" s="167" t="s">
        <v>7590</v>
      </c>
      <c r="F319" s="168" t="s">
        <v>2559</v>
      </c>
      <c r="H319" s="169">
        <v>129.91999999999999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7620</v>
      </c>
      <c r="AX319" s="12" t="s">
        <v>7671</v>
      </c>
      <c r="AY319" s="167" t="s">
        <v>7977</v>
      </c>
    </row>
    <row r="320" spans="2:65" s="1" customFormat="1" ht="16.5" customHeight="1">
      <c r="B320" s="151"/>
      <c r="C320" s="189" t="s">
        <v>7077</v>
      </c>
      <c r="D320" s="189" t="s">
        <v>5826</v>
      </c>
      <c r="E320" s="190" t="s">
        <v>2199</v>
      </c>
      <c r="F320" s="191" t="s">
        <v>2560</v>
      </c>
      <c r="G320" s="192" t="s">
        <v>5783</v>
      </c>
      <c r="H320" s="193">
        <v>149.40799999999999</v>
      </c>
      <c r="I320" s="194"/>
      <c r="J320" s="195">
        <f>ROUND(I320*H320,2)</f>
        <v>0</v>
      </c>
      <c r="K320" s="191" t="s">
        <v>5841</v>
      </c>
      <c r="L320" s="196"/>
      <c r="M320" s="197" t="s">
        <v>7590</v>
      </c>
      <c r="N320" s="198" t="s">
        <v>7629</v>
      </c>
      <c r="O320" s="54"/>
      <c r="P320" s="161">
        <f>O320*H320</f>
        <v>0</v>
      </c>
      <c r="Q320" s="161">
        <v>2.5400000000000002E-3</v>
      </c>
      <c r="R320" s="161">
        <f>Q320*H320</f>
        <v>0.37949632</v>
      </c>
      <c r="S320" s="161">
        <v>0</v>
      </c>
      <c r="T320" s="162">
        <f>S320*H320</f>
        <v>0</v>
      </c>
      <c r="AR320" s="163" t="s">
        <v>5899</v>
      </c>
      <c r="AT320" s="163" t="s">
        <v>5826</v>
      </c>
      <c r="AU320" s="163" t="s">
        <v>7673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5804</v>
      </c>
      <c r="BM320" s="163" t="s">
        <v>2201</v>
      </c>
    </row>
    <row r="321" spans="2:65" s="12" customFormat="1">
      <c r="B321" s="165"/>
      <c r="D321" s="166" t="s">
        <v>7985</v>
      </c>
      <c r="F321" s="168" t="s">
        <v>2561</v>
      </c>
      <c r="H321" s="169">
        <v>149.40799999999999</v>
      </c>
      <c r="I321" s="170"/>
      <c r="L321" s="165"/>
      <c r="M321" s="171"/>
      <c r="N321" s="172"/>
      <c r="O321" s="172"/>
      <c r="P321" s="172"/>
      <c r="Q321" s="172"/>
      <c r="R321" s="172"/>
      <c r="S321" s="172"/>
      <c r="T321" s="173"/>
      <c r="AT321" s="167" t="s">
        <v>7985</v>
      </c>
      <c r="AU321" s="167" t="s">
        <v>7673</v>
      </c>
      <c r="AV321" s="12" t="s">
        <v>7673</v>
      </c>
      <c r="AW321" s="12" t="s">
        <v>7592</v>
      </c>
      <c r="AX321" s="12" t="s">
        <v>7671</v>
      </c>
      <c r="AY321" s="167" t="s">
        <v>7977</v>
      </c>
    </row>
    <row r="322" spans="2:65" s="1" customFormat="1" ht="24" customHeight="1">
      <c r="B322" s="151"/>
      <c r="C322" s="152" t="s">
        <v>7082</v>
      </c>
      <c r="D322" s="152" t="s">
        <v>7978</v>
      </c>
      <c r="E322" s="153" t="s">
        <v>7459</v>
      </c>
      <c r="F322" s="154" t="s">
        <v>7460</v>
      </c>
      <c r="G322" s="155" t="s">
        <v>5783</v>
      </c>
      <c r="H322" s="156">
        <v>475.2</v>
      </c>
      <c r="I322" s="157"/>
      <c r="J322" s="158">
        <f>ROUND(I322*H322,2)</f>
        <v>0</v>
      </c>
      <c r="K322" s="154" t="s">
        <v>7982</v>
      </c>
      <c r="L322" s="31"/>
      <c r="M322" s="159" t="s">
        <v>7590</v>
      </c>
      <c r="N322" s="160" t="s">
        <v>7629</v>
      </c>
      <c r="O322" s="54"/>
      <c r="P322" s="161">
        <f>O322*H322</f>
        <v>0</v>
      </c>
      <c r="Q322" s="161">
        <v>0</v>
      </c>
      <c r="R322" s="161">
        <f>Q322*H322</f>
        <v>0</v>
      </c>
      <c r="S322" s="161">
        <v>0</v>
      </c>
      <c r="T322" s="162">
        <f>S322*H322</f>
        <v>0</v>
      </c>
      <c r="AR322" s="163" t="s">
        <v>5804</v>
      </c>
      <c r="AT322" s="163" t="s">
        <v>7978</v>
      </c>
      <c r="AU322" s="163" t="s">
        <v>7673</v>
      </c>
      <c r="AY322" s="16" t="s">
        <v>7977</v>
      </c>
      <c r="BE322" s="164">
        <f>IF(N322="základní",J322,0)</f>
        <v>0</v>
      </c>
      <c r="BF322" s="164">
        <f>IF(N322="snížená",J322,0)</f>
        <v>0</v>
      </c>
      <c r="BG322" s="164">
        <f>IF(N322="zákl. přenesená",J322,0)</f>
        <v>0</v>
      </c>
      <c r="BH322" s="164">
        <f>IF(N322="sníž. přenesená",J322,0)</f>
        <v>0</v>
      </c>
      <c r="BI322" s="164">
        <f>IF(N322="nulová",J322,0)</f>
        <v>0</v>
      </c>
      <c r="BJ322" s="16" t="s">
        <v>7671</v>
      </c>
      <c r="BK322" s="164">
        <f>ROUND(I322*H322,2)</f>
        <v>0</v>
      </c>
      <c r="BL322" s="16" t="s">
        <v>5804</v>
      </c>
      <c r="BM322" s="163" t="s">
        <v>2562</v>
      </c>
    </row>
    <row r="323" spans="2:65" s="1" customFormat="1" ht="19.5">
      <c r="B323" s="31"/>
      <c r="D323" s="166" t="s">
        <v>5891</v>
      </c>
      <c r="F323" s="199" t="s">
        <v>7462</v>
      </c>
      <c r="I323" s="94"/>
      <c r="L323" s="31"/>
      <c r="M323" s="200"/>
      <c r="N323" s="54"/>
      <c r="O323" s="54"/>
      <c r="P323" s="54"/>
      <c r="Q323" s="54"/>
      <c r="R323" s="54"/>
      <c r="S323" s="54"/>
      <c r="T323" s="55"/>
      <c r="AT323" s="16" t="s">
        <v>5891</v>
      </c>
      <c r="AU323" s="16" t="s">
        <v>7673</v>
      </c>
    </row>
    <row r="324" spans="2:65" s="1" customFormat="1" ht="16.5" customHeight="1">
      <c r="B324" s="151"/>
      <c r="C324" s="189" t="s">
        <v>7087</v>
      </c>
      <c r="D324" s="189" t="s">
        <v>5826</v>
      </c>
      <c r="E324" s="190" t="s">
        <v>7463</v>
      </c>
      <c r="F324" s="191" t="s">
        <v>7464</v>
      </c>
      <c r="G324" s="192" t="s">
        <v>5783</v>
      </c>
      <c r="H324" s="193">
        <v>174.24</v>
      </c>
      <c r="I324" s="194"/>
      <c r="J324" s="195">
        <f>ROUND(I324*H324,2)</f>
        <v>0</v>
      </c>
      <c r="K324" s="191" t="s">
        <v>7465</v>
      </c>
      <c r="L324" s="196"/>
      <c r="M324" s="197" t="s">
        <v>7590</v>
      </c>
      <c r="N324" s="198" t="s">
        <v>7629</v>
      </c>
      <c r="O324" s="54"/>
      <c r="P324" s="161">
        <f>O324*H324</f>
        <v>0</v>
      </c>
      <c r="Q324" s="161">
        <v>2.0000000000000001E-4</v>
      </c>
      <c r="R324" s="161">
        <f>Q324*H324</f>
        <v>3.4848000000000004E-2</v>
      </c>
      <c r="S324" s="161">
        <v>0</v>
      </c>
      <c r="T324" s="162">
        <f>S324*H324</f>
        <v>0</v>
      </c>
      <c r="AR324" s="163" t="s">
        <v>8023</v>
      </c>
      <c r="AT324" s="163" t="s">
        <v>5826</v>
      </c>
      <c r="AU324" s="163" t="s">
        <v>7673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2563</v>
      </c>
    </row>
    <row r="325" spans="2:65" s="12" customFormat="1">
      <c r="B325" s="165"/>
      <c r="D325" s="166" t="s">
        <v>7985</v>
      </c>
      <c r="E325" s="167" t="s">
        <v>7590</v>
      </c>
      <c r="F325" s="168" t="s">
        <v>2564</v>
      </c>
      <c r="H325" s="169">
        <v>158.4</v>
      </c>
      <c r="I325" s="170"/>
      <c r="L325" s="165"/>
      <c r="M325" s="171"/>
      <c r="N325" s="172"/>
      <c r="O325" s="172"/>
      <c r="P325" s="172"/>
      <c r="Q325" s="172"/>
      <c r="R325" s="172"/>
      <c r="S325" s="172"/>
      <c r="T325" s="173"/>
      <c r="AT325" s="167" t="s">
        <v>7985</v>
      </c>
      <c r="AU325" s="167" t="s">
        <v>7673</v>
      </c>
      <c r="AV325" s="12" t="s">
        <v>7673</v>
      </c>
      <c r="AW325" s="12" t="s">
        <v>7620</v>
      </c>
      <c r="AX325" s="12" t="s">
        <v>7664</v>
      </c>
      <c r="AY325" s="167" t="s">
        <v>7977</v>
      </c>
    </row>
    <row r="326" spans="2:65" s="13" customFormat="1">
      <c r="B326" s="174"/>
      <c r="D326" s="166" t="s">
        <v>7985</v>
      </c>
      <c r="E326" s="175" t="s">
        <v>7590</v>
      </c>
      <c r="F326" s="176" t="s">
        <v>7998</v>
      </c>
      <c r="H326" s="177">
        <v>158.4</v>
      </c>
      <c r="I326" s="178"/>
      <c r="L326" s="174"/>
      <c r="M326" s="179"/>
      <c r="N326" s="180"/>
      <c r="O326" s="180"/>
      <c r="P326" s="180"/>
      <c r="Q326" s="180"/>
      <c r="R326" s="180"/>
      <c r="S326" s="180"/>
      <c r="T326" s="181"/>
      <c r="AT326" s="175" t="s">
        <v>7985</v>
      </c>
      <c r="AU326" s="175" t="s">
        <v>7673</v>
      </c>
      <c r="AV326" s="13" t="s">
        <v>7983</v>
      </c>
      <c r="AW326" s="13" t="s">
        <v>7620</v>
      </c>
      <c r="AX326" s="13" t="s">
        <v>7671</v>
      </c>
      <c r="AY326" s="175" t="s">
        <v>7977</v>
      </c>
    </row>
    <row r="327" spans="2:65" s="12" customFormat="1">
      <c r="B327" s="165"/>
      <c r="D327" s="166" t="s">
        <v>7985</v>
      </c>
      <c r="F327" s="168" t="s">
        <v>2565</v>
      </c>
      <c r="H327" s="169">
        <v>174.24</v>
      </c>
      <c r="I327" s="170"/>
      <c r="L327" s="165"/>
      <c r="M327" s="171"/>
      <c r="N327" s="172"/>
      <c r="O327" s="172"/>
      <c r="P327" s="172"/>
      <c r="Q327" s="172"/>
      <c r="R327" s="172"/>
      <c r="S327" s="172"/>
      <c r="T327" s="173"/>
      <c r="AT327" s="167" t="s">
        <v>7985</v>
      </c>
      <c r="AU327" s="167" t="s">
        <v>7673</v>
      </c>
      <c r="AV327" s="12" t="s">
        <v>7673</v>
      </c>
      <c r="AW327" s="12" t="s">
        <v>7592</v>
      </c>
      <c r="AX327" s="12" t="s">
        <v>7671</v>
      </c>
      <c r="AY327" s="167" t="s">
        <v>7977</v>
      </c>
    </row>
    <row r="328" spans="2:65" s="1" customFormat="1" ht="24" customHeight="1">
      <c r="B328" s="151"/>
      <c r="C328" s="189" t="s">
        <v>7093</v>
      </c>
      <c r="D328" s="189" t="s">
        <v>5826</v>
      </c>
      <c r="E328" s="190" t="s">
        <v>2566</v>
      </c>
      <c r="F328" s="191" t="s">
        <v>2567</v>
      </c>
      <c r="G328" s="192" t="s">
        <v>5783</v>
      </c>
      <c r="H328" s="193">
        <v>158.4</v>
      </c>
      <c r="I328" s="194"/>
      <c r="J328" s="195">
        <f>ROUND(I328*H328,2)</f>
        <v>0</v>
      </c>
      <c r="K328" s="191" t="s">
        <v>7982</v>
      </c>
      <c r="L328" s="196"/>
      <c r="M328" s="197" t="s">
        <v>7590</v>
      </c>
      <c r="N328" s="198" t="s">
        <v>7629</v>
      </c>
      <c r="O328" s="54"/>
      <c r="P328" s="161">
        <f>O328*H328</f>
        <v>0</v>
      </c>
      <c r="Q328" s="161">
        <v>5.0000000000000001E-4</v>
      </c>
      <c r="R328" s="161">
        <f>Q328*H328</f>
        <v>7.9200000000000007E-2</v>
      </c>
      <c r="S328" s="161">
        <v>0</v>
      </c>
      <c r="T328" s="162">
        <f>S328*H328</f>
        <v>0</v>
      </c>
      <c r="AR328" s="163" t="s">
        <v>8023</v>
      </c>
      <c r="AT328" s="163" t="s">
        <v>5826</v>
      </c>
      <c r="AU328" s="163" t="s">
        <v>7673</v>
      </c>
      <c r="AY328" s="16" t="s">
        <v>7977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6" t="s">
        <v>7671</v>
      </c>
      <c r="BK328" s="164">
        <f>ROUND(I328*H328,2)</f>
        <v>0</v>
      </c>
      <c r="BL328" s="16" t="s">
        <v>7983</v>
      </c>
      <c r="BM328" s="163" t="s">
        <v>2568</v>
      </c>
    </row>
    <row r="329" spans="2:65" s="12" customFormat="1">
      <c r="B329" s="165"/>
      <c r="D329" s="166" t="s">
        <v>7985</v>
      </c>
      <c r="E329" s="167" t="s">
        <v>7590</v>
      </c>
      <c r="F329" s="168" t="s">
        <v>2564</v>
      </c>
      <c r="H329" s="169">
        <v>158.4</v>
      </c>
      <c r="I329" s="170"/>
      <c r="L329" s="165"/>
      <c r="M329" s="171"/>
      <c r="N329" s="172"/>
      <c r="O329" s="172"/>
      <c r="P329" s="172"/>
      <c r="Q329" s="172"/>
      <c r="R329" s="172"/>
      <c r="S329" s="172"/>
      <c r="T329" s="173"/>
      <c r="AT329" s="167" t="s">
        <v>7985</v>
      </c>
      <c r="AU329" s="167" t="s">
        <v>7673</v>
      </c>
      <c r="AV329" s="12" t="s">
        <v>7673</v>
      </c>
      <c r="AW329" s="12" t="s">
        <v>7620</v>
      </c>
      <c r="AX329" s="12" t="s">
        <v>7664</v>
      </c>
      <c r="AY329" s="167" t="s">
        <v>7977</v>
      </c>
    </row>
    <row r="330" spans="2:65" s="13" customFormat="1">
      <c r="B330" s="174"/>
      <c r="D330" s="166" t="s">
        <v>7985</v>
      </c>
      <c r="E330" s="175" t="s">
        <v>7590</v>
      </c>
      <c r="F330" s="176" t="s">
        <v>7998</v>
      </c>
      <c r="H330" s="177">
        <v>158.4</v>
      </c>
      <c r="I330" s="178"/>
      <c r="L330" s="174"/>
      <c r="M330" s="179"/>
      <c r="N330" s="180"/>
      <c r="O330" s="180"/>
      <c r="P330" s="180"/>
      <c r="Q330" s="180"/>
      <c r="R330" s="180"/>
      <c r="S330" s="180"/>
      <c r="T330" s="181"/>
      <c r="AT330" s="175" t="s">
        <v>7985</v>
      </c>
      <c r="AU330" s="175" t="s">
        <v>7673</v>
      </c>
      <c r="AV330" s="13" t="s">
        <v>7983</v>
      </c>
      <c r="AW330" s="13" t="s">
        <v>7620</v>
      </c>
      <c r="AX330" s="13" t="s">
        <v>7671</v>
      </c>
      <c r="AY330" s="175" t="s">
        <v>7977</v>
      </c>
    </row>
    <row r="331" spans="2:65" s="1" customFormat="1" ht="16.5" customHeight="1">
      <c r="B331" s="151"/>
      <c r="C331" s="189" t="s">
        <v>7098</v>
      </c>
      <c r="D331" s="189" t="s">
        <v>5826</v>
      </c>
      <c r="E331" s="190" t="s">
        <v>7475</v>
      </c>
      <c r="F331" s="191" t="s">
        <v>7476</v>
      </c>
      <c r="G331" s="192" t="s">
        <v>5783</v>
      </c>
      <c r="H331" s="193">
        <v>158.4</v>
      </c>
      <c r="I331" s="194"/>
      <c r="J331" s="195">
        <f>ROUND(I331*H331,2)</f>
        <v>0</v>
      </c>
      <c r="K331" s="191" t="s">
        <v>5841</v>
      </c>
      <c r="L331" s="196"/>
      <c r="M331" s="197" t="s">
        <v>7590</v>
      </c>
      <c r="N331" s="198" t="s">
        <v>7629</v>
      </c>
      <c r="O331" s="54"/>
      <c r="P331" s="161">
        <f>O331*H331</f>
        <v>0</v>
      </c>
      <c r="Q331" s="161">
        <v>1.2700000000000001E-3</v>
      </c>
      <c r="R331" s="161">
        <f>Q331*H331</f>
        <v>0.20116800000000001</v>
      </c>
      <c r="S331" s="161">
        <v>0</v>
      </c>
      <c r="T331" s="162">
        <f>S331*H331</f>
        <v>0</v>
      </c>
      <c r="AR331" s="163" t="s">
        <v>8023</v>
      </c>
      <c r="AT331" s="163" t="s">
        <v>5826</v>
      </c>
      <c r="AU331" s="163" t="s">
        <v>7673</v>
      </c>
      <c r="AY331" s="16" t="s">
        <v>7977</v>
      </c>
      <c r="BE331" s="164">
        <f>IF(N331="základní",J331,0)</f>
        <v>0</v>
      </c>
      <c r="BF331" s="164">
        <f>IF(N331="snížená",J331,0)</f>
        <v>0</v>
      </c>
      <c r="BG331" s="164">
        <f>IF(N331="zákl. přenesená",J331,0)</f>
        <v>0</v>
      </c>
      <c r="BH331" s="164">
        <f>IF(N331="sníž. přenesená",J331,0)</f>
        <v>0</v>
      </c>
      <c r="BI331" s="164">
        <f>IF(N331="nulová",J331,0)</f>
        <v>0</v>
      </c>
      <c r="BJ331" s="16" t="s">
        <v>7671</v>
      </c>
      <c r="BK331" s="164">
        <f>ROUND(I331*H331,2)</f>
        <v>0</v>
      </c>
      <c r="BL331" s="16" t="s">
        <v>7983</v>
      </c>
      <c r="BM331" s="163" t="s">
        <v>2569</v>
      </c>
    </row>
    <row r="332" spans="2:65" s="12" customFormat="1">
      <c r="B332" s="165"/>
      <c r="D332" s="166" t="s">
        <v>7985</v>
      </c>
      <c r="E332" s="167" t="s">
        <v>7590</v>
      </c>
      <c r="F332" s="168" t="s">
        <v>2564</v>
      </c>
      <c r="H332" s="169">
        <v>158.4</v>
      </c>
      <c r="I332" s="170"/>
      <c r="L332" s="165"/>
      <c r="M332" s="171"/>
      <c r="N332" s="172"/>
      <c r="O332" s="172"/>
      <c r="P332" s="172"/>
      <c r="Q332" s="172"/>
      <c r="R332" s="172"/>
      <c r="S332" s="172"/>
      <c r="T332" s="173"/>
      <c r="AT332" s="167" t="s">
        <v>7985</v>
      </c>
      <c r="AU332" s="167" t="s">
        <v>7673</v>
      </c>
      <c r="AV332" s="12" t="s">
        <v>7673</v>
      </c>
      <c r="AW332" s="12" t="s">
        <v>7620</v>
      </c>
      <c r="AX332" s="12" t="s">
        <v>7664</v>
      </c>
      <c r="AY332" s="167" t="s">
        <v>7977</v>
      </c>
    </row>
    <row r="333" spans="2:65" s="13" customFormat="1">
      <c r="B333" s="174"/>
      <c r="D333" s="166" t="s">
        <v>7985</v>
      </c>
      <c r="E333" s="175" t="s">
        <v>7590</v>
      </c>
      <c r="F333" s="176" t="s">
        <v>7998</v>
      </c>
      <c r="H333" s="177">
        <v>158.4</v>
      </c>
      <c r="I333" s="178"/>
      <c r="L333" s="174"/>
      <c r="M333" s="179"/>
      <c r="N333" s="180"/>
      <c r="O333" s="180"/>
      <c r="P333" s="180"/>
      <c r="Q333" s="180"/>
      <c r="R333" s="180"/>
      <c r="S333" s="180"/>
      <c r="T333" s="181"/>
      <c r="AT333" s="175" t="s">
        <v>7985</v>
      </c>
      <c r="AU333" s="175" t="s">
        <v>7673</v>
      </c>
      <c r="AV333" s="13" t="s">
        <v>7983</v>
      </c>
      <c r="AW333" s="13" t="s">
        <v>7620</v>
      </c>
      <c r="AX333" s="13" t="s">
        <v>7671</v>
      </c>
      <c r="AY333" s="175" t="s">
        <v>7977</v>
      </c>
    </row>
    <row r="334" spans="2:65" s="1" customFormat="1" ht="24" customHeight="1">
      <c r="B334" s="151"/>
      <c r="C334" s="152" t="s">
        <v>7103</v>
      </c>
      <c r="D334" s="152" t="s">
        <v>7978</v>
      </c>
      <c r="E334" s="153" t="s">
        <v>7094</v>
      </c>
      <c r="F334" s="154" t="s">
        <v>7095</v>
      </c>
      <c r="G334" s="155" t="s">
        <v>5783</v>
      </c>
      <c r="H334" s="156">
        <v>259.83999999999997</v>
      </c>
      <c r="I334" s="157"/>
      <c r="J334" s="158">
        <f>ROUND(I334*H334,2)</f>
        <v>0</v>
      </c>
      <c r="K334" s="154" t="s">
        <v>7982</v>
      </c>
      <c r="L334" s="31"/>
      <c r="M334" s="159" t="s">
        <v>7590</v>
      </c>
      <c r="N334" s="160" t="s">
        <v>7629</v>
      </c>
      <c r="O334" s="54"/>
      <c r="P334" s="161">
        <f>O334*H334</f>
        <v>0</v>
      </c>
      <c r="Q334" s="161">
        <v>4.0000000000000002E-4</v>
      </c>
      <c r="R334" s="161">
        <f>Q334*H334</f>
        <v>0.103936</v>
      </c>
      <c r="S334" s="161">
        <v>0</v>
      </c>
      <c r="T334" s="162">
        <f>S334*H334</f>
        <v>0</v>
      </c>
      <c r="AR334" s="163" t="s">
        <v>5804</v>
      </c>
      <c r="AT334" s="163" t="s">
        <v>7978</v>
      </c>
      <c r="AU334" s="163" t="s">
        <v>7673</v>
      </c>
      <c r="AY334" s="16" t="s">
        <v>7977</v>
      </c>
      <c r="BE334" s="164">
        <f>IF(N334="základní",J334,0)</f>
        <v>0</v>
      </c>
      <c r="BF334" s="164">
        <f>IF(N334="snížená",J334,0)</f>
        <v>0</v>
      </c>
      <c r="BG334" s="164">
        <f>IF(N334="zákl. přenesená",J334,0)</f>
        <v>0</v>
      </c>
      <c r="BH334" s="164">
        <f>IF(N334="sníž. přenesená",J334,0)</f>
        <v>0</v>
      </c>
      <c r="BI334" s="164">
        <f>IF(N334="nulová",J334,0)</f>
        <v>0</v>
      </c>
      <c r="BJ334" s="16" t="s">
        <v>7671</v>
      </c>
      <c r="BK334" s="164">
        <f>ROUND(I334*H334,2)</f>
        <v>0</v>
      </c>
      <c r="BL334" s="16" t="s">
        <v>5804</v>
      </c>
      <c r="BM334" s="163" t="s">
        <v>7478</v>
      </c>
    </row>
    <row r="335" spans="2:65" s="12" customFormat="1">
      <c r="B335" s="165"/>
      <c r="D335" s="166" t="s">
        <v>7985</v>
      </c>
      <c r="E335" s="167" t="s">
        <v>7590</v>
      </c>
      <c r="F335" s="168" t="s">
        <v>2570</v>
      </c>
      <c r="H335" s="169">
        <v>259.83999999999997</v>
      </c>
      <c r="I335" s="170"/>
      <c r="L335" s="165"/>
      <c r="M335" s="171"/>
      <c r="N335" s="172"/>
      <c r="O335" s="172"/>
      <c r="P335" s="172"/>
      <c r="Q335" s="172"/>
      <c r="R335" s="172"/>
      <c r="S335" s="172"/>
      <c r="T335" s="173"/>
      <c r="AT335" s="167" t="s">
        <v>7985</v>
      </c>
      <c r="AU335" s="167" t="s">
        <v>7673</v>
      </c>
      <c r="AV335" s="12" t="s">
        <v>7673</v>
      </c>
      <c r="AW335" s="12" t="s">
        <v>7620</v>
      </c>
      <c r="AX335" s="12" t="s">
        <v>7671</v>
      </c>
      <c r="AY335" s="167" t="s">
        <v>7977</v>
      </c>
    </row>
    <row r="336" spans="2:65" s="1" customFormat="1" ht="24" customHeight="1">
      <c r="B336" s="151"/>
      <c r="C336" s="152" t="s">
        <v>7108</v>
      </c>
      <c r="D336" s="152" t="s">
        <v>7978</v>
      </c>
      <c r="E336" s="153" t="s">
        <v>7104</v>
      </c>
      <c r="F336" s="154" t="s">
        <v>7105</v>
      </c>
      <c r="G336" s="155" t="s">
        <v>5783</v>
      </c>
      <c r="H336" s="156">
        <v>261.8</v>
      </c>
      <c r="I336" s="157"/>
      <c r="J336" s="158">
        <f>ROUND(I336*H336,2)</f>
        <v>0</v>
      </c>
      <c r="K336" s="154" t="s">
        <v>7982</v>
      </c>
      <c r="L336" s="31"/>
      <c r="M336" s="159" t="s">
        <v>7590</v>
      </c>
      <c r="N336" s="160" t="s">
        <v>7629</v>
      </c>
      <c r="O336" s="54"/>
      <c r="P336" s="161">
        <f>O336*H336</f>
        <v>0</v>
      </c>
      <c r="Q336" s="161">
        <v>4.0000000000000002E-4</v>
      </c>
      <c r="R336" s="161">
        <f>Q336*H336</f>
        <v>0.10472000000000001</v>
      </c>
      <c r="S336" s="161">
        <v>0</v>
      </c>
      <c r="T336" s="162">
        <f>S336*H336</f>
        <v>0</v>
      </c>
      <c r="AR336" s="163" t="s">
        <v>5804</v>
      </c>
      <c r="AT336" s="163" t="s">
        <v>7978</v>
      </c>
      <c r="AU336" s="163" t="s">
        <v>7673</v>
      </c>
      <c r="AY336" s="16" t="s">
        <v>7977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6" t="s">
        <v>7671</v>
      </c>
      <c r="BK336" s="164">
        <f>ROUND(I336*H336,2)</f>
        <v>0</v>
      </c>
      <c r="BL336" s="16" t="s">
        <v>5804</v>
      </c>
      <c r="BM336" s="163" t="s">
        <v>7479</v>
      </c>
    </row>
    <row r="337" spans="2:65" s="12" customFormat="1">
      <c r="B337" s="165"/>
      <c r="D337" s="166" t="s">
        <v>7985</v>
      </c>
      <c r="E337" s="167" t="s">
        <v>7590</v>
      </c>
      <c r="F337" s="168" t="s">
        <v>2571</v>
      </c>
      <c r="H337" s="169">
        <v>261.8</v>
      </c>
      <c r="I337" s="170"/>
      <c r="L337" s="165"/>
      <c r="M337" s="171"/>
      <c r="N337" s="172"/>
      <c r="O337" s="172"/>
      <c r="P337" s="172"/>
      <c r="Q337" s="172"/>
      <c r="R337" s="172"/>
      <c r="S337" s="172"/>
      <c r="T337" s="173"/>
      <c r="AT337" s="167" t="s">
        <v>7985</v>
      </c>
      <c r="AU337" s="167" t="s">
        <v>7673</v>
      </c>
      <c r="AV337" s="12" t="s">
        <v>7673</v>
      </c>
      <c r="AW337" s="12" t="s">
        <v>7620</v>
      </c>
      <c r="AX337" s="12" t="s">
        <v>7671</v>
      </c>
      <c r="AY337" s="167" t="s">
        <v>7977</v>
      </c>
    </row>
    <row r="338" spans="2:65" s="1" customFormat="1" ht="16.5" customHeight="1">
      <c r="B338" s="151"/>
      <c r="C338" s="189" t="s">
        <v>7111</v>
      </c>
      <c r="D338" s="189" t="s">
        <v>5826</v>
      </c>
      <c r="E338" s="190" t="s">
        <v>7099</v>
      </c>
      <c r="F338" s="191" t="s">
        <v>2211</v>
      </c>
      <c r="G338" s="192" t="s">
        <v>5783</v>
      </c>
      <c r="H338" s="193">
        <v>625.96799999999996</v>
      </c>
      <c r="I338" s="194"/>
      <c r="J338" s="195">
        <f>ROUND(I338*H338,2)</f>
        <v>0</v>
      </c>
      <c r="K338" s="191" t="s">
        <v>5841</v>
      </c>
      <c r="L338" s="196"/>
      <c r="M338" s="197" t="s">
        <v>7590</v>
      </c>
      <c r="N338" s="198" t="s">
        <v>7629</v>
      </c>
      <c r="O338" s="54"/>
      <c r="P338" s="161">
        <f>O338*H338</f>
        <v>0</v>
      </c>
      <c r="Q338" s="161">
        <v>4.4999999999999997E-3</v>
      </c>
      <c r="R338" s="161">
        <f>Q338*H338</f>
        <v>2.8168559999999996</v>
      </c>
      <c r="S338" s="161">
        <v>0</v>
      </c>
      <c r="T338" s="162">
        <f>S338*H338</f>
        <v>0</v>
      </c>
      <c r="AR338" s="163" t="s">
        <v>5899</v>
      </c>
      <c r="AT338" s="163" t="s">
        <v>5826</v>
      </c>
      <c r="AU338" s="163" t="s">
        <v>7673</v>
      </c>
      <c r="AY338" s="16" t="s">
        <v>7977</v>
      </c>
      <c r="BE338" s="164">
        <f>IF(N338="základní",J338,0)</f>
        <v>0</v>
      </c>
      <c r="BF338" s="164">
        <f>IF(N338="snížená",J338,0)</f>
        <v>0</v>
      </c>
      <c r="BG338" s="164">
        <f>IF(N338="zákl. přenesená",J338,0)</f>
        <v>0</v>
      </c>
      <c r="BH338" s="164">
        <f>IF(N338="sníž. přenesená",J338,0)</f>
        <v>0</v>
      </c>
      <c r="BI338" s="164">
        <f>IF(N338="nulová",J338,0)</f>
        <v>0</v>
      </c>
      <c r="BJ338" s="16" t="s">
        <v>7671</v>
      </c>
      <c r="BK338" s="164">
        <f>ROUND(I338*H338,2)</f>
        <v>0</v>
      </c>
      <c r="BL338" s="16" t="s">
        <v>5804</v>
      </c>
      <c r="BM338" s="163" t="s">
        <v>2212</v>
      </c>
    </row>
    <row r="339" spans="2:65" s="12" customFormat="1">
      <c r="B339" s="165"/>
      <c r="D339" s="166" t="s">
        <v>7985</v>
      </c>
      <c r="F339" s="168" t="s">
        <v>2572</v>
      </c>
      <c r="H339" s="169">
        <v>625.96799999999996</v>
      </c>
      <c r="I339" s="170"/>
      <c r="L339" s="165"/>
      <c r="M339" s="171"/>
      <c r="N339" s="172"/>
      <c r="O339" s="172"/>
      <c r="P339" s="172"/>
      <c r="Q339" s="172"/>
      <c r="R339" s="172"/>
      <c r="S339" s="172"/>
      <c r="T339" s="173"/>
      <c r="AT339" s="167" t="s">
        <v>7985</v>
      </c>
      <c r="AU339" s="167" t="s">
        <v>7673</v>
      </c>
      <c r="AV339" s="12" t="s">
        <v>7673</v>
      </c>
      <c r="AW339" s="12" t="s">
        <v>7592</v>
      </c>
      <c r="AX339" s="12" t="s">
        <v>7671</v>
      </c>
      <c r="AY339" s="167" t="s">
        <v>7977</v>
      </c>
    </row>
    <row r="340" spans="2:65" s="1" customFormat="1" ht="24" customHeight="1">
      <c r="B340" s="151"/>
      <c r="C340" s="152" t="s">
        <v>6786</v>
      </c>
      <c r="D340" s="152" t="s">
        <v>7978</v>
      </c>
      <c r="E340" s="153" t="s">
        <v>7484</v>
      </c>
      <c r="F340" s="154" t="s">
        <v>7485</v>
      </c>
      <c r="G340" s="155" t="s">
        <v>5783</v>
      </c>
      <c r="H340" s="156">
        <v>250.9</v>
      </c>
      <c r="I340" s="157"/>
      <c r="J340" s="158">
        <f>ROUND(I340*H340,2)</f>
        <v>0</v>
      </c>
      <c r="K340" s="154" t="s">
        <v>5841</v>
      </c>
      <c r="L340" s="31"/>
      <c r="M340" s="159" t="s">
        <v>7590</v>
      </c>
      <c r="N340" s="160" t="s">
        <v>7629</v>
      </c>
      <c r="O340" s="54"/>
      <c r="P340" s="161">
        <f>O340*H340</f>
        <v>0</v>
      </c>
      <c r="Q340" s="161">
        <v>7.2000000000000005E-4</v>
      </c>
      <c r="R340" s="161">
        <f>Q340*H340</f>
        <v>0.180648</v>
      </c>
      <c r="S340" s="161">
        <v>0</v>
      </c>
      <c r="T340" s="162">
        <f>S340*H340</f>
        <v>0</v>
      </c>
      <c r="AR340" s="163" t="s">
        <v>5804</v>
      </c>
      <c r="AT340" s="163" t="s">
        <v>7978</v>
      </c>
      <c r="AU340" s="163" t="s">
        <v>7673</v>
      </c>
      <c r="AY340" s="16" t="s">
        <v>7977</v>
      </c>
      <c r="BE340" s="164">
        <f>IF(N340="základní",J340,0)</f>
        <v>0</v>
      </c>
      <c r="BF340" s="164">
        <f>IF(N340="snížená",J340,0)</f>
        <v>0</v>
      </c>
      <c r="BG340" s="164">
        <f>IF(N340="zákl. přenesená",J340,0)</f>
        <v>0</v>
      </c>
      <c r="BH340" s="164">
        <f>IF(N340="sníž. přenesená",J340,0)</f>
        <v>0</v>
      </c>
      <c r="BI340" s="164">
        <f>IF(N340="nulová",J340,0)</f>
        <v>0</v>
      </c>
      <c r="BJ340" s="16" t="s">
        <v>7671</v>
      </c>
      <c r="BK340" s="164">
        <f>ROUND(I340*H340,2)</f>
        <v>0</v>
      </c>
      <c r="BL340" s="16" t="s">
        <v>5804</v>
      </c>
      <c r="BM340" s="163" t="s">
        <v>2215</v>
      </c>
    </row>
    <row r="341" spans="2:65" s="12" customFormat="1">
      <c r="B341" s="165"/>
      <c r="D341" s="166" t="s">
        <v>7985</v>
      </c>
      <c r="E341" s="167" t="s">
        <v>7590</v>
      </c>
      <c r="F341" s="168" t="s">
        <v>2573</v>
      </c>
      <c r="H341" s="169">
        <v>250.9</v>
      </c>
      <c r="I341" s="170"/>
      <c r="L341" s="165"/>
      <c r="M341" s="171"/>
      <c r="N341" s="172"/>
      <c r="O341" s="172"/>
      <c r="P341" s="172"/>
      <c r="Q341" s="172"/>
      <c r="R341" s="172"/>
      <c r="S341" s="172"/>
      <c r="T341" s="173"/>
      <c r="AT341" s="167" t="s">
        <v>7985</v>
      </c>
      <c r="AU341" s="167" t="s">
        <v>7673</v>
      </c>
      <c r="AV341" s="12" t="s">
        <v>7673</v>
      </c>
      <c r="AW341" s="12" t="s">
        <v>7620</v>
      </c>
      <c r="AX341" s="12" t="s">
        <v>7671</v>
      </c>
      <c r="AY341" s="167" t="s">
        <v>7977</v>
      </c>
    </row>
    <row r="342" spans="2:65" s="1" customFormat="1" ht="24" customHeight="1">
      <c r="B342" s="151"/>
      <c r="C342" s="152" t="s">
        <v>6790</v>
      </c>
      <c r="D342" s="152" t="s">
        <v>7978</v>
      </c>
      <c r="E342" s="153" t="s">
        <v>7489</v>
      </c>
      <c r="F342" s="154" t="s">
        <v>7490</v>
      </c>
      <c r="G342" s="155" t="s">
        <v>5816</v>
      </c>
      <c r="H342" s="156">
        <v>3.6640000000000001</v>
      </c>
      <c r="I342" s="157"/>
      <c r="J342" s="158">
        <f>ROUND(I342*H342,2)</f>
        <v>0</v>
      </c>
      <c r="K342" s="154" t="s">
        <v>7982</v>
      </c>
      <c r="L342" s="31"/>
      <c r="M342" s="159" t="s">
        <v>7590</v>
      </c>
      <c r="N342" s="160" t="s">
        <v>7629</v>
      </c>
      <c r="O342" s="54"/>
      <c r="P342" s="161">
        <f>O342*H342</f>
        <v>0</v>
      </c>
      <c r="Q342" s="161">
        <v>0</v>
      </c>
      <c r="R342" s="161">
        <f>Q342*H342</f>
        <v>0</v>
      </c>
      <c r="S342" s="161">
        <v>0</v>
      </c>
      <c r="T342" s="162">
        <f>S342*H342</f>
        <v>0</v>
      </c>
      <c r="AR342" s="163" t="s">
        <v>5804</v>
      </c>
      <c r="AT342" s="163" t="s">
        <v>7978</v>
      </c>
      <c r="AU342" s="163" t="s">
        <v>7673</v>
      </c>
      <c r="AY342" s="16" t="s">
        <v>7977</v>
      </c>
      <c r="BE342" s="164">
        <f>IF(N342="základní",J342,0)</f>
        <v>0</v>
      </c>
      <c r="BF342" s="164">
        <f>IF(N342="snížená",J342,0)</f>
        <v>0</v>
      </c>
      <c r="BG342" s="164">
        <f>IF(N342="zákl. přenesená",J342,0)</f>
        <v>0</v>
      </c>
      <c r="BH342" s="164">
        <f>IF(N342="sníž. přenesená",J342,0)</f>
        <v>0</v>
      </c>
      <c r="BI342" s="164">
        <f>IF(N342="nulová",J342,0)</f>
        <v>0</v>
      </c>
      <c r="BJ342" s="16" t="s">
        <v>7671</v>
      </c>
      <c r="BK342" s="164">
        <f>ROUND(I342*H342,2)</f>
        <v>0</v>
      </c>
      <c r="BL342" s="16" t="s">
        <v>5804</v>
      </c>
      <c r="BM342" s="163" t="s">
        <v>7491</v>
      </c>
    </row>
    <row r="343" spans="2:65" s="11" customFormat="1" ht="22.9" customHeight="1">
      <c r="B343" s="138"/>
      <c r="D343" s="139" t="s">
        <v>7663</v>
      </c>
      <c r="E343" s="149" t="s">
        <v>7502</v>
      </c>
      <c r="F343" s="149" t="s">
        <v>7503</v>
      </c>
      <c r="I343" s="141"/>
      <c r="J343" s="150">
        <f>BK343</f>
        <v>0</v>
      </c>
      <c r="L343" s="138"/>
      <c r="M343" s="143"/>
      <c r="N343" s="144"/>
      <c r="O343" s="144"/>
      <c r="P343" s="145">
        <f>SUM(P344:P349)</f>
        <v>0</v>
      </c>
      <c r="Q343" s="144"/>
      <c r="R343" s="145">
        <f>SUM(R344:R349)</f>
        <v>1.9033440000000001</v>
      </c>
      <c r="S343" s="144"/>
      <c r="T343" s="146">
        <f>SUM(T344:T349)</f>
        <v>0</v>
      </c>
      <c r="AR343" s="139" t="s">
        <v>7673</v>
      </c>
      <c r="AT343" s="147" t="s">
        <v>7663</v>
      </c>
      <c r="AU343" s="147" t="s">
        <v>7671</v>
      </c>
      <c r="AY343" s="139" t="s">
        <v>7977</v>
      </c>
      <c r="BK343" s="148">
        <f>SUM(BK344:BK349)</f>
        <v>0</v>
      </c>
    </row>
    <row r="344" spans="2:65" s="1" customFormat="1" ht="24" customHeight="1">
      <c r="B344" s="151"/>
      <c r="C344" s="152" t="s">
        <v>6794</v>
      </c>
      <c r="D344" s="152" t="s">
        <v>7978</v>
      </c>
      <c r="E344" s="153" t="s">
        <v>7504</v>
      </c>
      <c r="F344" s="154" t="s">
        <v>7505</v>
      </c>
      <c r="G344" s="155" t="s">
        <v>5783</v>
      </c>
      <c r="H344" s="156">
        <v>166.96</v>
      </c>
      <c r="I344" s="157"/>
      <c r="J344" s="158">
        <f>ROUND(I344*H344,2)</f>
        <v>0</v>
      </c>
      <c r="K344" s="154" t="s">
        <v>7982</v>
      </c>
      <c r="L344" s="31"/>
      <c r="M344" s="159" t="s">
        <v>7590</v>
      </c>
      <c r="N344" s="160" t="s">
        <v>7629</v>
      </c>
      <c r="O344" s="54"/>
      <c r="P344" s="161">
        <f>O344*H344</f>
        <v>0</v>
      </c>
      <c r="Q344" s="161">
        <v>3.0000000000000001E-3</v>
      </c>
      <c r="R344" s="161">
        <f>Q344*H344</f>
        <v>0.50087999999999999</v>
      </c>
      <c r="S344" s="161">
        <v>0</v>
      </c>
      <c r="T344" s="162">
        <f>S344*H344</f>
        <v>0</v>
      </c>
      <c r="AR344" s="163" t="s">
        <v>5804</v>
      </c>
      <c r="AT344" s="163" t="s">
        <v>7978</v>
      </c>
      <c r="AU344" s="163" t="s">
        <v>7673</v>
      </c>
      <c r="AY344" s="16" t="s">
        <v>7977</v>
      </c>
      <c r="BE344" s="164">
        <f>IF(N344="základní",J344,0)</f>
        <v>0</v>
      </c>
      <c r="BF344" s="164">
        <f>IF(N344="snížená",J344,0)</f>
        <v>0</v>
      </c>
      <c r="BG344" s="164">
        <f>IF(N344="zákl. přenesená",J344,0)</f>
        <v>0</v>
      </c>
      <c r="BH344" s="164">
        <f>IF(N344="sníž. přenesená",J344,0)</f>
        <v>0</v>
      </c>
      <c r="BI344" s="164">
        <f>IF(N344="nulová",J344,0)</f>
        <v>0</v>
      </c>
      <c r="BJ344" s="16" t="s">
        <v>7671</v>
      </c>
      <c r="BK344" s="164">
        <f>ROUND(I344*H344,2)</f>
        <v>0</v>
      </c>
      <c r="BL344" s="16" t="s">
        <v>5804</v>
      </c>
      <c r="BM344" s="163" t="s">
        <v>7506</v>
      </c>
    </row>
    <row r="345" spans="2:65" s="12" customFormat="1">
      <c r="B345" s="165"/>
      <c r="D345" s="166" t="s">
        <v>7985</v>
      </c>
      <c r="E345" s="167" t="s">
        <v>7590</v>
      </c>
      <c r="F345" s="168" t="s">
        <v>2574</v>
      </c>
      <c r="H345" s="169">
        <v>166.96</v>
      </c>
      <c r="I345" s="170"/>
      <c r="L345" s="165"/>
      <c r="M345" s="171"/>
      <c r="N345" s="172"/>
      <c r="O345" s="172"/>
      <c r="P345" s="172"/>
      <c r="Q345" s="172"/>
      <c r="R345" s="172"/>
      <c r="S345" s="172"/>
      <c r="T345" s="173"/>
      <c r="AT345" s="167" t="s">
        <v>7985</v>
      </c>
      <c r="AU345" s="167" t="s">
        <v>7673</v>
      </c>
      <c r="AV345" s="12" t="s">
        <v>7673</v>
      </c>
      <c r="AW345" s="12" t="s">
        <v>7620</v>
      </c>
      <c r="AX345" s="12" t="s">
        <v>7671</v>
      </c>
      <c r="AY345" s="167" t="s">
        <v>7977</v>
      </c>
    </row>
    <row r="346" spans="2:65" s="1" customFormat="1" ht="16.5" customHeight="1">
      <c r="B346" s="151"/>
      <c r="C346" s="189" t="s">
        <v>7054</v>
      </c>
      <c r="D346" s="189" t="s">
        <v>5826</v>
      </c>
      <c r="E346" s="190" t="s">
        <v>2217</v>
      </c>
      <c r="F346" s="191" t="s">
        <v>7509</v>
      </c>
      <c r="G346" s="192" t="s">
        <v>5783</v>
      </c>
      <c r="H346" s="193">
        <v>200.352</v>
      </c>
      <c r="I346" s="194"/>
      <c r="J346" s="195">
        <f>ROUND(I346*H346,2)</f>
        <v>0</v>
      </c>
      <c r="K346" s="191" t="s">
        <v>5841</v>
      </c>
      <c r="L346" s="196"/>
      <c r="M346" s="197" t="s">
        <v>7590</v>
      </c>
      <c r="N346" s="198" t="s">
        <v>7629</v>
      </c>
      <c r="O346" s="54"/>
      <c r="P346" s="161">
        <f>O346*H346</f>
        <v>0</v>
      </c>
      <c r="Q346" s="161">
        <v>7.0000000000000001E-3</v>
      </c>
      <c r="R346" s="161">
        <f>Q346*H346</f>
        <v>1.4024640000000002</v>
      </c>
      <c r="S346" s="161">
        <v>0</v>
      </c>
      <c r="T346" s="162">
        <f>S346*H346</f>
        <v>0</v>
      </c>
      <c r="AR346" s="163" t="s">
        <v>5899</v>
      </c>
      <c r="AT346" s="163" t="s">
        <v>5826</v>
      </c>
      <c r="AU346" s="163" t="s">
        <v>7673</v>
      </c>
      <c r="AY346" s="16" t="s">
        <v>7977</v>
      </c>
      <c r="BE346" s="164">
        <f>IF(N346="základní",J346,0)</f>
        <v>0</v>
      </c>
      <c r="BF346" s="164">
        <f>IF(N346="snížená",J346,0)</f>
        <v>0</v>
      </c>
      <c r="BG346" s="164">
        <f>IF(N346="zákl. přenesená",J346,0)</f>
        <v>0</v>
      </c>
      <c r="BH346" s="164">
        <f>IF(N346="sníž. přenesená",J346,0)</f>
        <v>0</v>
      </c>
      <c r="BI346" s="164">
        <f>IF(N346="nulová",J346,0)</f>
        <v>0</v>
      </c>
      <c r="BJ346" s="16" t="s">
        <v>7671</v>
      </c>
      <c r="BK346" s="164">
        <f>ROUND(I346*H346,2)</f>
        <v>0</v>
      </c>
      <c r="BL346" s="16" t="s">
        <v>5804</v>
      </c>
      <c r="BM346" s="163" t="s">
        <v>2218</v>
      </c>
    </row>
    <row r="347" spans="2:65" s="1" customFormat="1" ht="19.5">
      <c r="B347" s="31"/>
      <c r="D347" s="166" t="s">
        <v>5891</v>
      </c>
      <c r="F347" s="199" t="s">
        <v>7511</v>
      </c>
      <c r="I347" s="94"/>
      <c r="L347" s="31"/>
      <c r="M347" s="200"/>
      <c r="N347" s="54"/>
      <c r="O347" s="54"/>
      <c r="P347" s="54"/>
      <c r="Q347" s="54"/>
      <c r="R347" s="54"/>
      <c r="S347" s="54"/>
      <c r="T347" s="55"/>
      <c r="AT347" s="16" t="s">
        <v>5891</v>
      </c>
      <c r="AU347" s="16" t="s">
        <v>7673</v>
      </c>
    </row>
    <row r="348" spans="2:65" s="12" customFormat="1">
      <c r="B348" s="165"/>
      <c r="D348" s="166" t="s">
        <v>7985</v>
      </c>
      <c r="F348" s="168" t="s">
        <v>2575</v>
      </c>
      <c r="H348" s="169">
        <v>200.352</v>
      </c>
      <c r="I348" s="170"/>
      <c r="L348" s="165"/>
      <c r="M348" s="171"/>
      <c r="N348" s="172"/>
      <c r="O348" s="172"/>
      <c r="P348" s="172"/>
      <c r="Q348" s="172"/>
      <c r="R348" s="172"/>
      <c r="S348" s="172"/>
      <c r="T348" s="173"/>
      <c r="AT348" s="167" t="s">
        <v>7985</v>
      </c>
      <c r="AU348" s="167" t="s">
        <v>7673</v>
      </c>
      <c r="AV348" s="12" t="s">
        <v>7673</v>
      </c>
      <c r="AW348" s="12" t="s">
        <v>7592</v>
      </c>
      <c r="AX348" s="12" t="s">
        <v>7671</v>
      </c>
      <c r="AY348" s="167" t="s">
        <v>7977</v>
      </c>
    </row>
    <row r="349" spans="2:65" s="1" customFormat="1" ht="24" customHeight="1">
      <c r="B349" s="151"/>
      <c r="C349" s="152" t="s">
        <v>6801</v>
      </c>
      <c r="D349" s="152" t="s">
        <v>7978</v>
      </c>
      <c r="E349" s="153" t="s">
        <v>7549</v>
      </c>
      <c r="F349" s="154" t="s">
        <v>7550</v>
      </c>
      <c r="G349" s="155" t="s">
        <v>5816</v>
      </c>
      <c r="H349" s="156">
        <v>1.903</v>
      </c>
      <c r="I349" s="157"/>
      <c r="J349" s="158">
        <f>ROUND(I349*H349,2)</f>
        <v>0</v>
      </c>
      <c r="K349" s="154" t="s">
        <v>7982</v>
      </c>
      <c r="L349" s="31"/>
      <c r="M349" s="159" t="s">
        <v>7590</v>
      </c>
      <c r="N349" s="160" t="s">
        <v>7629</v>
      </c>
      <c r="O349" s="54"/>
      <c r="P349" s="161">
        <f>O349*H349</f>
        <v>0</v>
      </c>
      <c r="Q349" s="161">
        <v>0</v>
      </c>
      <c r="R349" s="161">
        <f>Q349*H349</f>
        <v>0</v>
      </c>
      <c r="S349" s="161">
        <v>0</v>
      </c>
      <c r="T349" s="162">
        <f>S349*H349</f>
        <v>0</v>
      </c>
      <c r="AR349" s="163" t="s">
        <v>5804</v>
      </c>
      <c r="AT349" s="163" t="s">
        <v>7978</v>
      </c>
      <c r="AU349" s="163" t="s">
        <v>7673</v>
      </c>
      <c r="AY349" s="16" t="s">
        <v>7977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6" t="s">
        <v>7671</v>
      </c>
      <c r="BK349" s="164">
        <f>ROUND(I349*H349,2)</f>
        <v>0</v>
      </c>
      <c r="BL349" s="16" t="s">
        <v>5804</v>
      </c>
      <c r="BM349" s="163" t="s">
        <v>7551</v>
      </c>
    </row>
    <row r="350" spans="2:65" s="11" customFormat="1" ht="22.9" customHeight="1">
      <c r="B350" s="138"/>
      <c r="D350" s="139" t="s">
        <v>7663</v>
      </c>
      <c r="E350" s="149" t="s">
        <v>5643</v>
      </c>
      <c r="F350" s="149" t="s">
        <v>5644</v>
      </c>
      <c r="I350" s="141"/>
      <c r="J350" s="150">
        <f>BK350</f>
        <v>0</v>
      </c>
      <c r="L350" s="138"/>
      <c r="M350" s="143"/>
      <c r="N350" s="144"/>
      <c r="O350" s="144"/>
      <c r="P350" s="145">
        <f>SUM(P351:P353)</f>
        <v>0</v>
      </c>
      <c r="Q350" s="144"/>
      <c r="R350" s="145">
        <f>SUM(R351:R353)</f>
        <v>2.5577999999999997E-2</v>
      </c>
      <c r="S350" s="144"/>
      <c r="T350" s="146">
        <f>SUM(T351:T353)</f>
        <v>0</v>
      </c>
      <c r="AR350" s="139" t="s">
        <v>7673</v>
      </c>
      <c r="AT350" s="147" t="s">
        <v>7663</v>
      </c>
      <c r="AU350" s="147" t="s">
        <v>7671</v>
      </c>
      <c r="AY350" s="139" t="s">
        <v>7977</v>
      </c>
      <c r="BK350" s="148">
        <f>SUM(BK351:BK353)</f>
        <v>0</v>
      </c>
    </row>
    <row r="351" spans="2:65" s="1" customFormat="1" ht="24" customHeight="1">
      <c r="B351" s="151"/>
      <c r="C351" s="152" t="s">
        <v>6805</v>
      </c>
      <c r="D351" s="152" t="s">
        <v>7978</v>
      </c>
      <c r="E351" s="153" t="s">
        <v>5646</v>
      </c>
      <c r="F351" s="154" t="s">
        <v>5647</v>
      </c>
      <c r="G351" s="155" t="s">
        <v>5783</v>
      </c>
      <c r="H351" s="156">
        <v>60.9</v>
      </c>
      <c r="I351" s="157"/>
      <c r="J351" s="158">
        <f>ROUND(I351*H351,2)</f>
        <v>0</v>
      </c>
      <c r="K351" s="154" t="s">
        <v>7982</v>
      </c>
      <c r="L351" s="31"/>
      <c r="M351" s="159" t="s">
        <v>7590</v>
      </c>
      <c r="N351" s="160" t="s">
        <v>7629</v>
      </c>
      <c r="O351" s="54"/>
      <c r="P351" s="161">
        <f>O351*H351</f>
        <v>0</v>
      </c>
      <c r="Q351" s="161">
        <v>1.2999999999999999E-4</v>
      </c>
      <c r="R351" s="161">
        <f>Q351*H351</f>
        <v>7.9169999999999987E-3</v>
      </c>
      <c r="S351" s="161">
        <v>0</v>
      </c>
      <c r="T351" s="162">
        <f>S351*H351</f>
        <v>0</v>
      </c>
      <c r="AR351" s="163" t="s">
        <v>5804</v>
      </c>
      <c r="AT351" s="163" t="s">
        <v>7978</v>
      </c>
      <c r="AU351" s="163" t="s">
        <v>7673</v>
      </c>
      <c r="AY351" s="16" t="s">
        <v>7977</v>
      </c>
      <c r="BE351" s="164">
        <f>IF(N351="základní",J351,0)</f>
        <v>0</v>
      </c>
      <c r="BF351" s="164">
        <f>IF(N351="snížená",J351,0)</f>
        <v>0</v>
      </c>
      <c r="BG351" s="164">
        <f>IF(N351="zákl. přenesená",J351,0)</f>
        <v>0</v>
      </c>
      <c r="BH351" s="164">
        <f>IF(N351="sníž. přenesená",J351,0)</f>
        <v>0</v>
      </c>
      <c r="BI351" s="164">
        <f>IF(N351="nulová",J351,0)</f>
        <v>0</v>
      </c>
      <c r="BJ351" s="16" t="s">
        <v>7671</v>
      </c>
      <c r="BK351" s="164">
        <f>ROUND(I351*H351,2)</f>
        <v>0</v>
      </c>
      <c r="BL351" s="16" t="s">
        <v>5804</v>
      </c>
      <c r="BM351" s="163" t="s">
        <v>2576</v>
      </c>
    </row>
    <row r="352" spans="2:65" s="12" customFormat="1">
      <c r="B352" s="165"/>
      <c r="D352" s="166" t="s">
        <v>7985</v>
      </c>
      <c r="E352" s="167" t="s">
        <v>7590</v>
      </c>
      <c r="F352" s="168" t="s">
        <v>2577</v>
      </c>
      <c r="H352" s="169">
        <v>60.9</v>
      </c>
      <c r="I352" s="170"/>
      <c r="L352" s="165"/>
      <c r="M352" s="171"/>
      <c r="N352" s="172"/>
      <c r="O352" s="172"/>
      <c r="P352" s="172"/>
      <c r="Q352" s="172"/>
      <c r="R352" s="172"/>
      <c r="S352" s="172"/>
      <c r="T352" s="173"/>
      <c r="AT352" s="167" t="s">
        <v>7985</v>
      </c>
      <c r="AU352" s="167" t="s">
        <v>7673</v>
      </c>
      <c r="AV352" s="12" t="s">
        <v>7673</v>
      </c>
      <c r="AW352" s="12" t="s">
        <v>7620</v>
      </c>
      <c r="AX352" s="12" t="s">
        <v>7671</v>
      </c>
      <c r="AY352" s="167" t="s">
        <v>7977</v>
      </c>
    </row>
    <row r="353" spans="2:65" s="1" customFormat="1" ht="24" customHeight="1">
      <c r="B353" s="151"/>
      <c r="C353" s="152" t="s">
        <v>6807</v>
      </c>
      <c r="D353" s="152" t="s">
        <v>7978</v>
      </c>
      <c r="E353" s="153" t="s">
        <v>5650</v>
      </c>
      <c r="F353" s="154" t="s">
        <v>5651</v>
      </c>
      <c r="G353" s="155" t="s">
        <v>5783</v>
      </c>
      <c r="H353" s="156">
        <v>60.9</v>
      </c>
      <c r="I353" s="157"/>
      <c r="J353" s="158">
        <f>ROUND(I353*H353,2)</f>
        <v>0</v>
      </c>
      <c r="K353" s="154" t="s">
        <v>7982</v>
      </c>
      <c r="L353" s="31"/>
      <c r="M353" s="201" t="s">
        <v>7590</v>
      </c>
      <c r="N353" s="202" t="s">
        <v>7629</v>
      </c>
      <c r="O353" s="203"/>
      <c r="P353" s="204">
        <f>O353*H353</f>
        <v>0</v>
      </c>
      <c r="Q353" s="204">
        <v>2.9E-4</v>
      </c>
      <c r="R353" s="204">
        <f>Q353*H353</f>
        <v>1.7661E-2</v>
      </c>
      <c r="S353" s="204">
        <v>0</v>
      </c>
      <c r="T353" s="205">
        <f>S353*H353</f>
        <v>0</v>
      </c>
      <c r="AR353" s="163" t="s">
        <v>5804</v>
      </c>
      <c r="AT353" s="163" t="s">
        <v>7978</v>
      </c>
      <c r="AU353" s="163" t="s">
        <v>7673</v>
      </c>
      <c r="AY353" s="16" t="s">
        <v>7977</v>
      </c>
      <c r="BE353" s="164">
        <f>IF(N353="základní",J353,0)</f>
        <v>0</v>
      </c>
      <c r="BF353" s="164">
        <f>IF(N353="snížená",J353,0)</f>
        <v>0</v>
      </c>
      <c r="BG353" s="164">
        <f>IF(N353="zákl. přenesená",J353,0)</f>
        <v>0</v>
      </c>
      <c r="BH353" s="164">
        <f>IF(N353="sníž. přenesená",J353,0)</f>
        <v>0</v>
      </c>
      <c r="BI353" s="164">
        <f>IF(N353="nulová",J353,0)</f>
        <v>0</v>
      </c>
      <c r="BJ353" s="16" t="s">
        <v>7671</v>
      </c>
      <c r="BK353" s="164">
        <f>ROUND(I353*H353,2)</f>
        <v>0</v>
      </c>
      <c r="BL353" s="16" t="s">
        <v>5804</v>
      </c>
      <c r="BM353" s="163" t="s">
        <v>2578</v>
      </c>
    </row>
    <row r="354" spans="2:65" s="1" customFormat="1" ht="6.95" customHeight="1">
      <c r="B354" s="43"/>
      <c r="C354" s="44"/>
      <c r="D354" s="44"/>
      <c r="E354" s="44"/>
      <c r="F354" s="44"/>
      <c r="G354" s="44"/>
      <c r="H354" s="44"/>
      <c r="I354" s="112"/>
      <c r="J354" s="44"/>
      <c r="K354" s="44"/>
      <c r="L354" s="31"/>
    </row>
  </sheetData>
  <autoFilter ref="C132:K353"/>
  <mergeCells count="12">
    <mergeCell ref="L2:V2"/>
    <mergeCell ref="E85:H85"/>
    <mergeCell ref="E87:H87"/>
    <mergeCell ref="E89:H89"/>
    <mergeCell ref="E125:H125"/>
    <mergeCell ref="E123:H123"/>
    <mergeCell ref="E121:H121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85"/>
  <sheetViews>
    <sheetView showGridLines="0" topLeftCell="A152" workbookViewId="0">
      <selection activeCell="F179" sqref="F17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7876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2437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2579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ROUND((SUM(BE125:BE184)),  2)</f>
        <v>0</v>
      </c>
      <c r="I35" s="103">
        <v>0.21</v>
      </c>
      <c r="J35" s="102">
        <f>ROUND(((SUM(BE125:BE184))*I35),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ROUND((SUM(BF125:BF184)),  2)</f>
        <v>0</v>
      </c>
      <c r="I36" s="103">
        <v>0.15</v>
      </c>
      <c r="J36" s="102">
        <f>ROUND(((SUM(BF125:BF184))*I36),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ROUND((SUM(BG125:BG184)),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ROUND((SUM(BH125:BH184)),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ROUND((SUM(BI125:BI184)),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2437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SO_19.3 - Zpevněné plochy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6497</v>
      </c>
      <c r="E101" s="125"/>
      <c r="F101" s="125"/>
      <c r="G101" s="125"/>
      <c r="H101" s="125"/>
      <c r="I101" s="126"/>
      <c r="J101" s="127">
        <f>J154</f>
        <v>0</v>
      </c>
      <c r="L101" s="123"/>
    </row>
    <row r="102" spans="2:47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J169</f>
        <v>0</v>
      </c>
      <c r="L102" s="123"/>
    </row>
    <row r="103" spans="2:47" s="9" customFormat="1" ht="14.85" customHeight="1">
      <c r="B103" s="123"/>
      <c r="D103" s="124" t="s">
        <v>6002</v>
      </c>
      <c r="E103" s="125"/>
      <c r="F103" s="125"/>
      <c r="G103" s="125"/>
      <c r="H103" s="125"/>
      <c r="I103" s="126"/>
      <c r="J103" s="127">
        <f>J183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2437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SO_19.3 - Zpevněné plochy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813.11219598000002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P127+P154+P169</f>
        <v>0</v>
      </c>
      <c r="Q126" s="144"/>
      <c r="R126" s="145">
        <f>R127+R154+R169</f>
        <v>813.11219598000002</v>
      </c>
      <c r="S126" s="144"/>
      <c r="T126" s="146">
        <f>T127+T154+T169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BK127+BK154+BK169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SUM(P128:P153)</f>
        <v>0</v>
      </c>
      <c r="Q127" s="144"/>
      <c r="R127" s="145">
        <f>SUM(R128:R153)</f>
        <v>0</v>
      </c>
      <c r="S127" s="144"/>
      <c r="T127" s="146">
        <f>SUM(T128:T153)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SUM(BK128:BK153)</f>
        <v>0</v>
      </c>
    </row>
    <row r="128" spans="2:65" s="1" customFormat="1" ht="16.5" customHeight="1">
      <c r="B128" s="151"/>
      <c r="C128" s="152" t="s">
        <v>7671</v>
      </c>
      <c r="D128" s="152" t="s">
        <v>7978</v>
      </c>
      <c r="E128" s="153" t="s">
        <v>7992</v>
      </c>
      <c r="F128" s="154" t="s">
        <v>7993</v>
      </c>
      <c r="G128" s="155" t="s">
        <v>7994</v>
      </c>
      <c r="H128" s="156">
        <v>196.41399999999999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2580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2581</v>
      </c>
      <c r="H129" s="169">
        <v>196.41399999999999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7671</v>
      </c>
      <c r="AY129" s="167" t="s">
        <v>7977</v>
      </c>
    </row>
    <row r="130" spans="2:65" s="1" customFormat="1" ht="24" customHeight="1">
      <c r="B130" s="151"/>
      <c r="C130" s="152" t="s">
        <v>7673</v>
      </c>
      <c r="D130" s="152" t="s">
        <v>7978</v>
      </c>
      <c r="E130" s="153" t="s">
        <v>2821</v>
      </c>
      <c r="F130" s="154" t="s">
        <v>2822</v>
      </c>
      <c r="G130" s="155" t="s">
        <v>7994</v>
      </c>
      <c r="H130" s="156">
        <v>390.38</v>
      </c>
      <c r="I130" s="157"/>
      <c r="J130" s="158">
        <f>ROUND(I130*H130,2)</f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>O130*H130</f>
        <v>0</v>
      </c>
      <c r="Q130" s="161">
        <v>0</v>
      </c>
      <c r="R130" s="161">
        <f>Q130*H130</f>
        <v>0</v>
      </c>
      <c r="S130" s="161">
        <v>0</v>
      </c>
      <c r="T130" s="162">
        <f>S130*H130</f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>IF(N130="základní",J130,0)</f>
        <v>0</v>
      </c>
      <c r="BF130" s="164">
        <f>IF(N130="snížená",J130,0)</f>
        <v>0</v>
      </c>
      <c r="BG130" s="164">
        <f>IF(N130="zákl. přenesená",J130,0)</f>
        <v>0</v>
      </c>
      <c r="BH130" s="164">
        <f>IF(N130="sníž. přenesená",J130,0)</f>
        <v>0</v>
      </c>
      <c r="BI130" s="164">
        <f>IF(N130="nulová",J130,0)</f>
        <v>0</v>
      </c>
      <c r="BJ130" s="16" t="s">
        <v>7671</v>
      </c>
      <c r="BK130" s="164">
        <f>ROUND(I130*H130,2)</f>
        <v>0</v>
      </c>
      <c r="BL130" s="16" t="s">
        <v>7983</v>
      </c>
      <c r="BM130" s="163" t="s">
        <v>2582</v>
      </c>
    </row>
    <row r="131" spans="2:65" s="12" customFormat="1">
      <c r="B131" s="165"/>
      <c r="D131" s="166" t="s">
        <v>7985</v>
      </c>
      <c r="E131" s="167" t="s">
        <v>7590</v>
      </c>
      <c r="F131" s="168" t="s">
        <v>2583</v>
      </c>
      <c r="H131" s="169">
        <v>390.38</v>
      </c>
      <c r="I131" s="170"/>
      <c r="L131" s="165"/>
      <c r="M131" s="171"/>
      <c r="N131" s="172"/>
      <c r="O131" s="172"/>
      <c r="P131" s="172"/>
      <c r="Q131" s="172"/>
      <c r="R131" s="172"/>
      <c r="S131" s="172"/>
      <c r="T131" s="173"/>
      <c r="AT131" s="167" t="s">
        <v>7985</v>
      </c>
      <c r="AU131" s="167" t="s">
        <v>7673</v>
      </c>
      <c r="AV131" s="12" t="s">
        <v>7673</v>
      </c>
      <c r="AW131" s="12" t="s">
        <v>7620</v>
      </c>
      <c r="AX131" s="12" t="s">
        <v>7664</v>
      </c>
      <c r="AY131" s="167" t="s">
        <v>7977</v>
      </c>
    </row>
    <row r="132" spans="2:65" s="13" customFormat="1">
      <c r="B132" s="174"/>
      <c r="D132" s="166" t="s">
        <v>7985</v>
      </c>
      <c r="E132" s="175" t="s">
        <v>7590</v>
      </c>
      <c r="F132" s="176" t="s">
        <v>7998</v>
      </c>
      <c r="H132" s="177">
        <v>390.38</v>
      </c>
      <c r="I132" s="178"/>
      <c r="L132" s="174"/>
      <c r="M132" s="179"/>
      <c r="N132" s="180"/>
      <c r="O132" s="180"/>
      <c r="P132" s="180"/>
      <c r="Q132" s="180"/>
      <c r="R132" s="180"/>
      <c r="S132" s="180"/>
      <c r="T132" s="181"/>
      <c r="AT132" s="175" t="s">
        <v>7985</v>
      </c>
      <c r="AU132" s="175" t="s">
        <v>7673</v>
      </c>
      <c r="AV132" s="13" t="s">
        <v>7983</v>
      </c>
      <c r="AW132" s="13" t="s">
        <v>7620</v>
      </c>
      <c r="AX132" s="13" t="s">
        <v>7671</v>
      </c>
      <c r="AY132" s="175" t="s">
        <v>7977</v>
      </c>
    </row>
    <row r="133" spans="2:65" s="1" customFormat="1" ht="24" customHeight="1">
      <c r="B133" s="151"/>
      <c r="C133" s="152" t="s">
        <v>7991</v>
      </c>
      <c r="D133" s="152" t="s">
        <v>7978</v>
      </c>
      <c r="E133" s="153" t="s">
        <v>4861</v>
      </c>
      <c r="F133" s="154" t="s">
        <v>4862</v>
      </c>
      <c r="G133" s="155" t="s">
        <v>7994</v>
      </c>
      <c r="H133" s="156">
        <v>193.70400000000001</v>
      </c>
      <c r="I133" s="157"/>
      <c r="J133" s="158">
        <f>ROUND(I133*H133,2)</f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>O133*H133</f>
        <v>0</v>
      </c>
      <c r="Q133" s="161">
        <v>0</v>
      </c>
      <c r="R133" s="161">
        <f>Q133*H133</f>
        <v>0</v>
      </c>
      <c r="S133" s="161">
        <v>0</v>
      </c>
      <c r="T133" s="162">
        <f>S133*H133</f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>IF(N133="základní",J133,0)</f>
        <v>0</v>
      </c>
      <c r="BF133" s="164">
        <f>IF(N133="snížená",J133,0)</f>
        <v>0</v>
      </c>
      <c r="BG133" s="164">
        <f>IF(N133="zákl. přenesená",J133,0)</f>
        <v>0</v>
      </c>
      <c r="BH133" s="164">
        <f>IF(N133="sníž. přenesená",J133,0)</f>
        <v>0</v>
      </c>
      <c r="BI133" s="164">
        <f>IF(N133="nulová",J133,0)</f>
        <v>0</v>
      </c>
      <c r="BJ133" s="16" t="s">
        <v>7671</v>
      </c>
      <c r="BK133" s="164">
        <f>ROUND(I133*H133,2)</f>
        <v>0</v>
      </c>
      <c r="BL133" s="16" t="s">
        <v>7983</v>
      </c>
      <c r="BM133" s="163" t="s">
        <v>2584</v>
      </c>
    </row>
    <row r="134" spans="2:65" s="12" customFormat="1">
      <c r="B134" s="165"/>
      <c r="D134" s="166" t="s">
        <v>7985</v>
      </c>
      <c r="E134" s="167" t="s">
        <v>7590</v>
      </c>
      <c r="F134" s="168" t="s">
        <v>543</v>
      </c>
      <c r="H134" s="169">
        <v>193.70400000000001</v>
      </c>
      <c r="I134" s="170"/>
      <c r="L134" s="165"/>
      <c r="M134" s="171"/>
      <c r="N134" s="172"/>
      <c r="O134" s="172"/>
      <c r="P134" s="172"/>
      <c r="Q134" s="172"/>
      <c r="R134" s="172"/>
      <c r="S134" s="172"/>
      <c r="T134" s="173"/>
      <c r="AT134" s="167" t="s">
        <v>7985</v>
      </c>
      <c r="AU134" s="167" t="s">
        <v>7673</v>
      </c>
      <c r="AV134" s="12" t="s">
        <v>7673</v>
      </c>
      <c r="AW134" s="12" t="s">
        <v>7620</v>
      </c>
      <c r="AX134" s="12" t="s">
        <v>7664</v>
      </c>
      <c r="AY134" s="167" t="s">
        <v>7977</v>
      </c>
    </row>
    <row r="135" spans="2:65" s="13" customFormat="1">
      <c r="B135" s="174"/>
      <c r="D135" s="166" t="s">
        <v>7985</v>
      </c>
      <c r="E135" s="175" t="s">
        <v>7590</v>
      </c>
      <c r="F135" s="176" t="s">
        <v>7998</v>
      </c>
      <c r="H135" s="177">
        <v>193.70400000000001</v>
      </c>
      <c r="I135" s="178"/>
      <c r="L135" s="174"/>
      <c r="M135" s="179"/>
      <c r="N135" s="180"/>
      <c r="O135" s="180"/>
      <c r="P135" s="180"/>
      <c r="Q135" s="180"/>
      <c r="R135" s="180"/>
      <c r="S135" s="180"/>
      <c r="T135" s="181"/>
      <c r="AT135" s="175" t="s">
        <v>7985</v>
      </c>
      <c r="AU135" s="175" t="s">
        <v>7673</v>
      </c>
      <c r="AV135" s="13" t="s">
        <v>7983</v>
      </c>
      <c r="AW135" s="13" t="s">
        <v>7620</v>
      </c>
      <c r="AX135" s="13" t="s">
        <v>7671</v>
      </c>
      <c r="AY135" s="175" t="s">
        <v>7977</v>
      </c>
    </row>
    <row r="136" spans="2:65" s="1" customFormat="1" ht="24" customHeight="1">
      <c r="B136" s="151"/>
      <c r="C136" s="152" t="s">
        <v>7983</v>
      </c>
      <c r="D136" s="152" t="s">
        <v>7978</v>
      </c>
      <c r="E136" s="153" t="s">
        <v>4873</v>
      </c>
      <c r="F136" s="154" t="s">
        <v>4874</v>
      </c>
      <c r="G136" s="155" t="s">
        <v>7994</v>
      </c>
      <c r="H136" s="156">
        <v>584.08399999999995</v>
      </c>
      <c r="I136" s="157"/>
      <c r="J136" s="158">
        <f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>O136*H136</f>
        <v>0</v>
      </c>
      <c r="Q136" s="161">
        <v>0</v>
      </c>
      <c r="R136" s="161">
        <f>Q136*H136</f>
        <v>0</v>
      </c>
      <c r="S136" s="161">
        <v>0</v>
      </c>
      <c r="T136" s="162">
        <f>S136*H136</f>
        <v>0</v>
      </c>
      <c r="AR136" s="163" t="s">
        <v>7983</v>
      </c>
      <c r="AT136" s="163" t="s">
        <v>7978</v>
      </c>
      <c r="AU136" s="163" t="s">
        <v>7673</v>
      </c>
      <c r="AY136" s="16" t="s">
        <v>7977</v>
      </c>
      <c r="BE136" s="164">
        <f>IF(N136="základní",J136,0)</f>
        <v>0</v>
      </c>
      <c r="BF136" s="164">
        <f>IF(N136="snížená",J136,0)</f>
        <v>0</v>
      </c>
      <c r="BG136" s="164">
        <f>IF(N136="zákl. přenesená",J136,0)</f>
        <v>0</v>
      </c>
      <c r="BH136" s="164">
        <f>IF(N136="sníž. přenesená",J136,0)</f>
        <v>0</v>
      </c>
      <c r="BI136" s="164">
        <f>IF(N136="nulová",J136,0)</f>
        <v>0</v>
      </c>
      <c r="BJ136" s="16" t="s">
        <v>7671</v>
      </c>
      <c r="BK136" s="164">
        <f>ROUND(I136*H136,2)</f>
        <v>0</v>
      </c>
      <c r="BL136" s="16" t="s">
        <v>7983</v>
      </c>
      <c r="BM136" s="163" t="s">
        <v>544</v>
      </c>
    </row>
    <row r="137" spans="2:65" s="1" customFormat="1" ht="24" customHeight="1">
      <c r="B137" s="151"/>
      <c r="C137" s="152" t="s">
        <v>8005</v>
      </c>
      <c r="D137" s="152" t="s">
        <v>7978</v>
      </c>
      <c r="E137" s="153" t="s">
        <v>4881</v>
      </c>
      <c r="F137" s="154" t="s">
        <v>4882</v>
      </c>
      <c r="G137" s="155" t="s">
        <v>7994</v>
      </c>
      <c r="H137" s="156">
        <v>2330.48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545</v>
      </c>
    </row>
    <row r="138" spans="2:65" s="12" customFormat="1">
      <c r="B138" s="165"/>
      <c r="D138" s="166" t="s">
        <v>7985</v>
      </c>
      <c r="E138" s="167" t="s">
        <v>7590</v>
      </c>
      <c r="F138" s="168" t="s">
        <v>546</v>
      </c>
      <c r="H138" s="169">
        <v>1165.24</v>
      </c>
      <c r="I138" s="170"/>
      <c r="L138" s="165"/>
      <c r="M138" s="171"/>
      <c r="N138" s="172"/>
      <c r="O138" s="172"/>
      <c r="P138" s="172"/>
      <c r="Q138" s="172"/>
      <c r="R138" s="172"/>
      <c r="S138" s="172"/>
      <c r="T138" s="173"/>
      <c r="AT138" s="167" t="s">
        <v>7985</v>
      </c>
      <c r="AU138" s="167" t="s">
        <v>7673</v>
      </c>
      <c r="AV138" s="12" t="s">
        <v>7673</v>
      </c>
      <c r="AW138" s="12" t="s">
        <v>7620</v>
      </c>
      <c r="AX138" s="12" t="s">
        <v>7671</v>
      </c>
      <c r="AY138" s="167" t="s">
        <v>7977</v>
      </c>
    </row>
    <row r="139" spans="2:65" s="12" customFormat="1">
      <c r="B139" s="165"/>
      <c r="D139" s="166" t="s">
        <v>7985</v>
      </c>
      <c r="F139" s="168" t="s">
        <v>547</v>
      </c>
      <c r="H139" s="169">
        <v>2330.48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7592</v>
      </c>
      <c r="AX139" s="12" t="s">
        <v>7671</v>
      </c>
      <c r="AY139" s="167" t="s">
        <v>7977</v>
      </c>
    </row>
    <row r="140" spans="2:65" s="1" customFormat="1" ht="24" customHeight="1">
      <c r="B140" s="151"/>
      <c r="C140" s="152" t="s">
        <v>8012</v>
      </c>
      <c r="D140" s="152" t="s">
        <v>7978</v>
      </c>
      <c r="E140" s="153" t="s">
        <v>6055</v>
      </c>
      <c r="F140" s="154" t="s">
        <v>6056</v>
      </c>
      <c r="G140" s="155" t="s">
        <v>7994</v>
      </c>
      <c r="H140" s="156">
        <v>778.53</v>
      </c>
      <c r="I140" s="157"/>
      <c r="J140" s="158">
        <f>ROUND(I140*H140,2)</f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>O140*H140</f>
        <v>0</v>
      </c>
      <c r="Q140" s="161">
        <v>0</v>
      </c>
      <c r="R140" s="161">
        <f>Q140*H140</f>
        <v>0</v>
      </c>
      <c r="S140" s="161">
        <v>0</v>
      </c>
      <c r="T140" s="162">
        <f>S140*H140</f>
        <v>0</v>
      </c>
      <c r="AR140" s="163" t="s">
        <v>7983</v>
      </c>
      <c r="AT140" s="163" t="s">
        <v>7978</v>
      </c>
      <c r="AU140" s="163" t="s">
        <v>7673</v>
      </c>
      <c r="AY140" s="16" t="s">
        <v>7977</v>
      </c>
      <c r="BE140" s="164">
        <f>IF(N140="základní",J140,0)</f>
        <v>0</v>
      </c>
      <c r="BF140" s="164">
        <f>IF(N140="snížená",J140,0)</f>
        <v>0</v>
      </c>
      <c r="BG140" s="164">
        <f>IF(N140="zákl. přenesená",J140,0)</f>
        <v>0</v>
      </c>
      <c r="BH140" s="164">
        <f>IF(N140="sníž. přenesená",J140,0)</f>
        <v>0</v>
      </c>
      <c r="BI140" s="164">
        <f>IF(N140="nulová",J140,0)</f>
        <v>0</v>
      </c>
      <c r="BJ140" s="16" t="s">
        <v>7671</v>
      </c>
      <c r="BK140" s="164">
        <f>ROUND(I140*H140,2)</f>
        <v>0</v>
      </c>
      <c r="BL140" s="16" t="s">
        <v>7983</v>
      </c>
      <c r="BM140" s="163" t="s">
        <v>548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549</v>
      </c>
      <c r="H141" s="169">
        <v>778.53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7671</v>
      </c>
      <c r="AY141" s="167" t="s">
        <v>7977</v>
      </c>
    </row>
    <row r="142" spans="2:65" s="1" customFormat="1" ht="24" customHeight="1">
      <c r="B142" s="151"/>
      <c r="C142" s="152" t="s">
        <v>8016</v>
      </c>
      <c r="D142" s="152" t="s">
        <v>7978</v>
      </c>
      <c r="E142" s="153" t="s">
        <v>6060</v>
      </c>
      <c r="F142" s="154" t="s">
        <v>6061</v>
      </c>
      <c r="G142" s="155" t="s">
        <v>7994</v>
      </c>
      <c r="H142" s="156">
        <v>5449.71</v>
      </c>
      <c r="I142" s="157"/>
      <c r="J142" s="158">
        <f>ROUND(I142*H142,2)</f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7983</v>
      </c>
      <c r="AT142" s="163" t="s">
        <v>7978</v>
      </c>
      <c r="AU142" s="163" t="s">
        <v>7673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7983</v>
      </c>
      <c r="BM142" s="163" t="s">
        <v>550</v>
      </c>
    </row>
    <row r="143" spans="2:65" s="12" customFormat="1">
      <c r="B143" s="165"/>
      <c r="D143" s="166" t="s">
        <v>7985</v>
      </c>
      <c r="F143" s="168" t="s">
        <v>551</v>
      </c>
      <c r="H143" s="169">
        <v>5449.71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7592</v>
      </c>
      <c r="AX143" s="12" t="s">
        <v>7671</v>
      </c>
      <c r="AY143" s="167" t="s">
        <v>7977</v>
      </c>
    </row>
    <row r="144" spans="2:65" s="1" customFormat="1" ht="16.5" customHeight="1">
      <c r="B144" s="151"/>
      <c r="C144" s="152" t="s">
        <v>8023</v>
      </c>
      <c r="D144" s="152" t="s">
        <v>7978</v>
      </c>
      <c r="E144" s="153" t="s">
        <v>4183</v>
      </c>
      <c r="F144" s="154" t="s">
        <v>4184</v>
      </c>
      <c r="G144" s="155" t="s">
        <v>7994</v>
      </c>
      <c r="H144" s="156">
        <v>778.53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552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553</v>
      </c>
      <c r="H145" s="169">
        <v>778.53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7671</v>
      </c>
      <c r="AY145" s="167" t="s">
        <v>7977</v>
      </c>
    </row>
    <row r="146" spans="2:65" s="1" customFormat="1" ht="16.5" customHeight="1">
      <c r="B146" s="151"/>
      <c r="C146" s="152" t="s">
        <v>8027</v>
      </c>
      <c r="D146" s="152" t="s">
        <v>7978</v>
      </c>
      <c r="E146" s="153" t="s">
        <v>4187</v>
      </c>
      <c r="F146" s="154" t="s">
        <v>4188</v>
      </c>
      <c r="G146" s="155" t="s">
        <v>7994</v>
      </c>
      <c r="H146" s="156">
        <v>778.53</v>
      </c>
      <c r="I146" s="157"/>
      <c r="J146" s="158">
        <f>ROUND(I146*H146,2)</f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>O146*H146</f>
        <v>0</v>
      </c>
      <c r="Q146" s="161">
        <v>0</v>
      </c>
      <c r="R146" s="161">
        <f>Q146*H146</f>
        <v>0</v>
      </c>
      <c r="S146" s="161">
        <v>0</v>
      </c>
      <c r="T146" s="162">
        <f>S146*H146</f>
        <v>0</v>
      </c>
      <c r="AR146" s="163" t="s">
        <v>7983</v>
      </c>
      <c r="AT146" s="163" t="s">
        <v>7978</v>
      </c>
      <c r="AU146" s="163" t="s">
        <v>7673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7983</v>
      </c>
      <c r="BM146" s="163" t="s">
        <v>554</v>
      </c>
    </row>
    <row r="147" spans="2:65" s="1" customFormat="1" ht="16.5" customHeight="1">
      <c r="B147" s="151"/>
      <c r="C147" s="152" t="s">
        <v>8032</v>
      </c>
      <c r="D147" s="152" t="s">
        <v>7978</v>
      </c>
      <c r="E147" s="153" t="s">
        <v>5810</v>
      </c>
      <c r="F147" s="154" t="s">
        <v>5811</v>
      </c>
      <c r="G147" s="155" t="s">
        <v>7994</v>
      </c>
      <c r="H147" s="156">
        <v>778.53</v>
      </c>
      <c r="I147" s="157"/>
      <c r="J147" s="158">
        <f>ROUND(I147*H147,2)</f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>O147*H147</f>
        <v>0</v>
      </c>
      <c r="Q147" s="161">
        <v>0</v>
      </c>
      <c r="R147" s="161">
        <f>Q147*H147</f>
        <v>0</v>
      </c>
      <c r="S147" s="161">
        <v>0</v>
      </c>
      <c r="T147" s="162">
        <f>S147*H147</f>
        <v>0</v>
      </c>
      <c r="AR147" s="163" t="s">
        <v>7983</v>
      </c>
      <c r="AT147" s="163" t="s">
        <v>7978</v>
      </c>
      <c r="AU147" s="163" t="s">
        <v>7673</v>
      </c>
      <c r="AY147" s="16" t="s">
        <v>7977</v>
      </c>
      <c r="BE147" s="164">
        <f>IF(N147="základní",J147,0)</f>
        <v>0</v>
      </c>
      <c r="BF147" s="164">
        <f>IF(N147="snížená",J147,0)</f>
        <v>0</v>
      </c>
      <c r="BG147" s="164">
        <f>IF(N147="zákl. přenesená",J147,0)</f>
        <v>0</v>
      </c>
      <c r="BH147" s="164">
        <f>IF(N147="sníž. přenesená",J147,0)</f>
        <v>0</v>
      </c>
      <c r="BI147" s="164">
        <f>IF(N147="nulová",J147,0)</f>
        <v>0</v>
      </c>
      <c r="BJ147" s="16" t="s">
        <v>7671</v>
      </c>
      <c r="BK147" s="164">
        <f>ROUND(I147*H147,2)</f>
        <v>0</v>
      </c>
      <c r="BL147" s="16" t="s">
        <v>7983</v>
      </c>
      <c r="BM147" s="163" t="s">
        <v>555</v>
      </c>
    </row>
    <row r="148" spans="2:65" s="1" customFormat="1" ht="24" customHeight="1">
      <c r="B148" s="151"/>
      <c r="C148" s="152" t="s">
        <v>5780</v>
      </c>
      <c r="D148" s="152" t="s">
        <v>7978</v>
      </c>
      <c r="E148" s="153" t="s">
        <v>5814</v>
      </c>
      <c r="F148" s="154" t="s">
        <v>5815</v>
      </c>
      <c r="G148" s="155" t="s">
        <v>5816</v>
      </c>
      <c r="H148" s="156">
        <v>1595.9870000000001</v>
      </c>
      <c r="I148" s="157"/>
      <c r="J148" s="158">
        <f>ROUND(I148*H148,2)</f>
        <v>0</v>
      </c>
      <c r="K148" s="154" t="s">
        <v>5841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</v>
      </c>
      <c r="T148" s="162">
        <f>S148*H148</f>
        <v>0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556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549</v>
      </c>
      <c r="H149" s="169">
        <v>778.53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7671</v>
      </c>
      <c r="AY149" s="167" t="s">
        <v>7977</v>
      </c>
    </row>
    <row r="150" spans="2:65" s="12" customFormat="1">
      <c r="B150" s="165"/>
      <c r="D150" s="166" t="s">
        <v>7985</v>
      </c>
      <c r="F150" s="168" t="s">
        <v>557</v>
      </c>
      <c r="H150" s="169">
        <v>1595.9870000000001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7592</v>
      </c>
      <c r="AX150" s="12" t="s">
        <v>7671</v>
      </c>
      <c r="AY150" s="167" t="s">
        <v>7977</v>
      </c>
    </row>
    <row r="151" spans="2:65" s="1" customFormat="1" ht="16.5" customHeight="1">
      <c r="B151" s="151"/>
      <c r="C151" s="152" t="s">
        <v>5786</v>
      </c>
      <c r="D151" s="152" t="s">
        <v>7978</v>
      </c>
      <c r="E151" s="153" t="s">
        <v>4937</v>
      </c>
      <c r="F151" s="154" t="s">
        <v>4938</v>
      </c>
      <c r="G151" s="155" t="s">
        <v>5783</v>
      </c>
      <c r="H151" s="156">
        <v>1959.1</v>
      </c>
      <c r="I151" s="157"/>
      <c r="J151" s="158">
        <f>ROUND(I151*H151,2)</f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>O151*H151</f>
        <v>0</v>
      </c>
      <c r="Q151" s="161">
        <v>0</v>
      </c>
      <c r="R151" s="161">
        <f>Q151*H151</f>
        <v>0</v>
      </c>
      <c r="S151" s="161">
        <v>0</v>
      </c>
      <c r="T151" s="162">
        <f>S151*H151</f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>IF(N151="základní",J151,0)</f>
        <v>0</v>
      </c>
      <c r="BF151" s="164">
        <f>IF(N151="snížená",J151,0)</f>
        <v>0</v>
      </c>
      <c r="BG151" s="164">
        <f>IF(N151="zákl. přenesená",J151,0)</f>
        <v>0</v>
      </c>
      <c r="BH151" s="164">
        <f>IF(N151="sníž. přenesená",J151,0)</f>
        <v>0</v>
      </c>
      <c r="BI151" s="164">
        <f>IF(N151="nulová",J151,0)</f>
        <v>0</v>
      </c>
      <c r="BJ151" s="16" t="s">
        <v>7671</v>
      </c>
      <c r="BK151" s="164">
        <f>ROUND(I151*H151,2)</f>
        <v>0</v>
      </c>
      <c r="BL151" s="16" t="s">
        <v>7983</v>
      </c>
      <c r="BM151" s="163" t="s">
        <v>558</v>
      </c>
    </row>
    <row r="152" spans="2:65" s="12" customFormat="1">
      <c r="B152" s="165"/>
      <c r="D152" s="166" t="s">
        <v>7985</v>
      </c>
      <c r="E152" s="167" t="s">
        <v>7590</v>
      </c>
      <c r="F152" s="168" t="s">
        <v>559</v>
      </c>
      <c r="H152" s="169">
        <v>1959.1</v>
      </c>
      <c r="I152" s="170"/>
      <c r="L152" s="165"/>
      <c r="M152" s="171"/>
      <c r="N152" s="172"/>
      <c r="O152" s="172"/>
      <c r="P152" s="172"/>
      <c r="Q152" s="172"/>
      <c r="R152" s="172"/>
      <c r="S152" s="172"/>
      <c r="T152" s="173"/>
      <c r="AT152" s="167" t="s">
        <v>7985</v>
      </c>
      <c r="AU152" s="167" t="s">
        <v>7673</v>
      </c>
      <c r="AV152" s="12" t="s">
        <v>7673</v>
      </c>
      <c r="AW152" s="12" t="s">
        <v>7620</v>
      </c>
      <c r="AX152" s="12" t="s">
        <v>7664</v>
      </c>
      <c r="AY152" s="167" t="s">
        <v>7977</v>
      </c>
    </row>
    <row r="153" spans="2:65" s="13" customFormat="1">
      <c r="B153" s="174"/>
      <c r="D153" s="166" t="s">
        <v>7985</v>
      </c>
      <c r="E153" s="175" t="s">
        <v>7590</v>
      </c>
      <c r="F153" s="176" t="s">
        <v>7998</v>
      </c>
      <c r="H153" s="177">
        <v>1959.1</v>
      </c>
      <c r="I153" s="178"/>
      <c r="L153" s="174"/>
      <c r="M153" s="179"/>
      <c r="N153" s="180"/>
      <c r="O153" s="180"/>
      <c r="P153" s="180"/>
      <c r="Q153" s="180"/>
      <c r="R153" s="180"/>
      <c r="S153" s="180"/>
      <c r="T153" s="181"/>
      <c r="AT153" s="175" t="s">
        <v>7985</v>
      </c>
      <c r="AU153" s="175" t="s">
        <v>7673</v>
      </c>
      <c r="AV153" s="13" t="s">
        <v>7983</v>
      </c>
      <c r="AW153" s="13" t="s">
        <v>7620</v>
      </c>
      <c r="AX153" s="13" t="s">
        <v>7671</v>
      </c>
      <c r="AY153" s="175" t="s">
        <v>7977</v>
      </c>
    </row>
    <row r="154" spans="2:65" s="11" customFormat="1" ht="22.9" customHeight="1">
      <c r="B154" s="138"/>
      <c r="D154" s="139" t="s">
        <v>7663</v>
      </c>
      <c r="E154" s="149" t="s">
        <v>8005</v>
      </c>
      <c r="F154" s="149" t="s">
        <v>6631</v>
      </c>
      <c r="I154" s="141"/>
      <c r="J154" s="150">
        <f>BK154</f>
        <v>0</v>
      </c>
      <c r="L154" s="138"/>
      <c r="M154" s="143"/>
      <c r="N154" s="144"/>
      <c r="O154" s="144"/>
      <c r="P154" s="145">
        <f>SUM(P155:P168)</f>
        <v>0</v>
      </c>
      <c r="Q154" s="144"/>
      <c r="R154" s="145">
        <f>SUM(R155:R168)</f>
        <v>7.1895090000000001</v>
      </c>
      <c r="S154" s="144"/>
      <c r="T154" s="146">
        <f>SUM(T155:T168)</f>
        <v>0</v>
      </c>
      <c r="AR154" s="139" t="s">
        <v>7671</v>
      </c>
      <c r="AT154" s="147" t="s">
        <v>7663</v>
      </c>
      <c r="AU154" s="147" t="s">
        <v>7671</v>
      </c>
      <c r="AY154" s="139" t="s">
        <v>7977</v>
      </c>
      <c r="BK154" s="148">
        <f>SUM(BK155:BK168)</f>
        <v>0</v>
      </c>
    </row>
    <row r="155" spans="2:65" s="1" customFormat="1" ht="16.5" customHeight="1">
      <c r="B155" s="151"/>
      <c r="C155" s="152" t="s">
        <v>5790</v>
      </c>
      <c r="D155" s="152" t="s">
        <v>7978</v>
      </c>
      <c r="E155" s="153" t="s">
        <v>3691</v>
      </c>
      <c r="F155" s="154" t="s">
        <v>3692</v>
      </c>
      <c r="G155" s="155" t="s">
        <v>5783</v>
      </c>
      <c r="H155" s="156">
        <v>0.504</v>
      </c>
      <c r="I155" s="157"/>
      <c r="J155" s="158">
        <f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>O155*H155</f>
        <v>0</v>
      </c>
      <c r="Q155" s="161">
        <v>0</v>
      </c>
      <c r="R155" s="161">
        <f>Q155*H155</f>
        <v>0</v>
      </c>
      <c r="S155" s="161">
        <v>0</v>
      </c>
      <c r="T155" s="162">
        <f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>IF(N155="základní",J155,0)</f>
        <v>0</v>
      </c>
      <c r="BF155" s="164">
        <f>IF(N155="snížená",J155,0)</f>
        <v>0</v>
      </c>
      <c r="BG155" s="164">
        <f>IF(N155="zákl. přenesená",J155,0)</f>
        <v>0</v>
      </c>
      <c r="BH155" s="164">
        <f>IF(N155="sníž. přenesená",J155,0)</f>
        <v>0</v>
      </c>
      <c r="BI155" s="164">
        <f>IF(N155="nulová",J155,0)</f>
        <v>0</v>
      </c>
      <c r="BJ155" s="16" t="s">
        <v>7671</v>
      </c>
      <c r="BK155" s="164">
        <f>ROUND(I155*H155,2)</f>
        <v>0</v>
      </c>
      <c r="BL155" s="16" t="s">
        <v>7983</v>
      </c>
      <c r="BM155" s="163" t="s">
        <v>560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561</v>
      </c>
      <c r="H156" s="169">
        <v>0.504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7671</v>
      </c>
      <c r="AY156" s="167" t="s">
        <v>7977</v>
      </c>
    </row>
    <row r="157" spans="2:65" s="1" customFormat="1" ht="24" customHeight="1">
      <c r="B157" s="151"/>
      <c r="C157" s="152" t="s">
        <v>5795</v>
      </c>
      <c r="D157" s="152" t="s">
        <v>7978</v>
      </c>
      <c r="E157" s="153" t="s">
        <v>5245</v>
      </c>
      <c r="F157" s="154" t="s">
        <v>5246</v>
      </c>
      <c r="G157" s="155" t="s">
        <v>5783</v>
      </c>
      <c r="H157" s="156">
        <v>1.355</v>
      </c>
      <c r="I157" s="157"/>
      <c r="J157" s="158">
        <f>ROUND(I157*H157,2)</f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>O157*H157</f>
        <v>0</v>
      </c>
      <c r="Q157" s="161">
        <v>0</v>
      </c>
      <c r="R157" s="161">
        <f>Q157*H157</f>
        <v>0</v>
      </c>
      <c r="S157" s="161">
        <v>0</v>
      </c>
      <c r="T157" s="162">
        <f>S157*H157</f>
        <v>0</v>
      </c>
      <c r="AR157" s="163" t="s">
        <v>7983</v>
      </c>
      <c r="AT157" s="163" t="s">
        <v>7978</v>
      </c>
      <c r="AU157" s="163" t="s">
        <v>7673</v>
      </c>
      <c r="AY157" s="16" t="s">
        <v>7977</v>
      </c>
      <c r="BE157" s="164">
        <f>IF(N157="základní",J157,0)</f>
        <v>0</v>
      </c>
      <c r="BF157" s="164">
        <f>IF(N157="snížená",J157,0)</f>
        <v>0</v>
      </c>
      <c r="BG157" s="164">
        <f>IF(N157="zákl. přenesená",J157,0)</f>
        <v>0</v>
      </c>
      <c r="BH157" s="164">
        <f>IF(N157="sníž. přenesená",J157,0)</f>
        <v>0</v>
      </c>
      <c r="BI157" s="164">
        <f>IF(N157="nulová",J157,0)</f>
        <v>0</v>
      </c>
      <c r="BJ157" s="16" t="s">
        <v>7671</v>
      </c>
      <c r="BK157" s="164">
        <f>ROUND(I157*H157,2)</f>
        <v>0</v>
      </c>
      <c r="BL157" s="16" t="s">
        <v>7983</v>
      </c>
      <c r="BM157" s="163" t="s">
        <v>562</v>
      </c>
    </row>
    <row r="158" spans="2:65" s="12" customFormat="1">
      <c r="B158" s="165"/>
      <c r="D158" s="166" t="s">
        <v>7985</v>
      </c>
      <c r="E158" s="167" t="s">
        <v>7590</v>
      </c>
      <c r="F158" s="168" t="s">
        <v>563</v>
      </c>
      <c r="H158" s="169">
        <v>1.355</v>
      </c>
      <c r="I158" s="170"/>
      <c r="L158" s="165"/>
      <c r="M158" s="171"/>
      <c r="N158" s="172"/>
      <c r="O158" s="172"/>
      <c r="P158" s="172"/>
      <c r="Q158" s="172"/>
      <c r="R158" s="172"/>
      <c r="S158" s="172"/>
      <c r="T158" s="173"/>
      <c r="AT158" s="167" t="s">
        <v>7985</v>
      </c>
      <c r="AU158" s="167" t="s">
        <v>7673</v>
      </c>
      <c r="AV158" s="12" t="s">
        <v>7673</v>
      </c>
      <c r="AW158" s="12" t="s">
        <v>7620</v>
      </c>
      <c r="AX158" s="12" t="s">
        <v>7671</v>
      </c>
      <c r="AY158" s="167" t="s">
        <v>7977</v>
      </c>
    </row>
    <row r="159" spans="2:65" s="1" customFormat="1" ht="16.5" customHeight="1">
      <c r="B159" s="151"/>
      <c r="C159" s="152" t="s">
        <v>7597</v>
      </c>
      <c r="D159" s="152" t="s">
        <v>7978</v>
      </c>
      <c r="E159" s="153" t="s">
        <v>3694</v>
      </c>
      <c r="F159" s="154" t="s">
        <v>3695</v>
      </c>
      <c r="G159" s="155" t="s">
        <v>5783</v>
      </c>
      <c r="H159" s="156">
        <v>193.2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0</v>
      </c>
      <c r="R159" s="161">
        <f>Q159*H159</f>
        <v>0</v>
      </c>
      <c r="S159" s="161">
        <v>0</v>
      </c>
      <c r="T159" s="162">
        <f>S159*H159</f>
        <v>0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564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565</v>
      </c>
      <c r="H160" s="169">
        <v>193.2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7671</v>
      </c>
      <c r="AY160" s="167" t="s">
        <v>7977</v>
      </c>
    </row>
    <row r="161" spans="2:65" s="1" customFormat="1" ht="24" customHeight="1">
      <c r="B161" s="151"/>
      <c r="C161" s="152" t="s">
        <v>5804</v>
      </c>
      <c r="D161" s="152" t="s">
        <v>7978</v>
      </c>
      <c r="E161" s="153" t="s">
        <v>3698</v>
      </c>
      <c r="F161" s="154" t="s">
        <v>3699</v>
      </c>
      <c r="G161" s="155" t="s">
        <v>5783</v>
      </c>
      <c r="H161" s="156">
        <v>582.30999999999995</v>
      </c>
      <c r="I161" s="157"/>
      <c r="J161" s="158">
        <f>ROUND(I161*H161,2)</f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>O161*H161</f>
        <v>0</v>
      </c>
      <c r="Q161" s="161">
        <v>0</v>
      </c>
      <c r="R161" s="161">
        <f>Q161*H161</f>
        <v>0</v>
      </c>
      <c r="S161" s="161">
        <v>0</v>
      </c>
      <c r="T161" s="162">
        <f>S161*H161</f>
        <v>0</v>
      </c>
      <c r="AR161" s="163" t="s">
        <v>7983</v>
      </c>
      <c r="AT161" s="163" t="s">
        <v>7978</v>
      </c>
      <c r="AU161" s="163" t="s">
        <v>7673</v>
      </c>
      <c r="AY161" s="16" t="s">
        <v>7977</v>
      </c>
      <c r="BE161" s="164">
        <f>IF(N161="základní",J161,0)</f>
        <v>0</v>
      </c>
      <c r="BF161" s="164">
        <f>IF(N161="snížená",J161,0)</f>
        <v>0</v>
      </c>
      <c r="BG161" s="164">
        <f>IF(N161="zákl. přenesená",J161,0)</f>
        <v>0</v>
      </c>
      <c r="BH161" s="164">
        <f>IF(N161="sníž. přenesená",J161,0)</f>
        <v>0</v>
      </c>
      <c r="BI161" s="164">
        <f>IF(N161="nulová",J161,0)</f>
        <v>0</v>
      </c>
      <c r="BJ161" s="16" t="s">
        <v>7671</v>
      </c>
      <c r="BK161" s="164">
        <f>ROUND(I161*H161,2)</f>
        <v>0</v>
      </c>
      <c r="BL161" s="16" t="s">
        <v>7983</v>
      </c>
      <c r="BM161" s="163" t="s">
        <v>566</v>
      </c>
    </row>
    <row r="162" spans="2:65" s="12" customFormat="1">
      <c r="B162" s="165"/>
      <c r="D162" s="166" t="s">
        <v>7985</v>
      </c>
      <c r="E162" s="167" t="s">
        <v>7590</v>
      </c>
      <c r="F162" s="168" t="s">
        <v>567</v>
      </c>
      <c r="H162" s="169">
        <v>582.30999999999995</v>
      </c>
      <c r="I162" s="170"/>
      <c r="L162" s="165"/>
      <c r="M162" s="171"/>
      <c r="N162" s="172"/>
      <c r="O162" s="172"/>
      <c r="P162" s="172"/>
      <c r="Q162" s="172"/>
      <c r="R162" s="172"/>
      <c r="S162" s="172"/>
      <c r="T162" s="173"/>
      <c r="AT162" s="167" t="s">
        <v>7985</v>
      </c>
      <c r="AU162" s="167" t="s">
        <v>7673</v>
      </c>
      <c r="AV162" s="12" t="s">
        <v>7673</v>
      </c>
      <c r="AW162" s="12" t="s">
        <v>7620</v>
      </c>
      <c r="AX162" s="12" t="s">
        <v>7671</v>
      </c>
      <c r="AY162" s="167" t="s">
        <v>7977</v>
      </c>
    </row>
    <row r="163" spans="2:65" s="1" customFormat="1" ht="24" customHeight="1">
      <c r="B163" s="151"/>
      <c r="C163" s="152" t="s">
        <v>5809</v>
      </c>
      <c r="D163" s="152" t="s">
        <v>7978</v>
      </c>
      <c r="E163" s="153" t="s">
        <v>3701</v>
      </c>
      <c r="F163" s="154" t="s">
        <v>3702</v>
      </c>
      <c r="G163" s="155" t="s">
        <v>5783</v>
      </c>
      <c r="H163" s="156">
        <v>1.512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0.61199999999999999</v>
      </c>
      <c r="R163" s="161">
        <f>Q163*H163</f>
        <v>0.92534399999999994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568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569</v>
      </c>
      <c r="H164" s="169">
        <v>1.512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5813</v>
      </c>
      <c r="D165" s="152" t="s">
        <v>7978</v>
      </c>
      <c r="E165" s="153" t="s">
        <v>570</v>
      </c>
      <c r="F165" s="154" t="s">
        <v>571</v>
      </c>
      <c r="G165" s="155" t="s">
        <v>5783</v>
      </c>
      <c r="H165" s="156">
        <v>27.1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8.4250000000000005E-2</v>
      </c>
      <c r="R165" s="161">
        <f>Q165*H165</f>
        <v>2.2831750000000004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572</v>
      </c>
    </row>
    <row r="166" spans="2:65" s="12" customFormat="1">
      <c r="B166" s="165"/>
      <c r="D166" s="166" t="s">
        <v>7985</v>
      </c>
      <c r="E166" s="167" t="s">
        <v>7590</v>
      </c>
      <c r="F166" s="168" t="s">
        <v>573</v>
      </c>
      <c r="H166" s="169">
        <v>27.1</v>
      </c>
      <c r="I166" s="170"/>
      <c r="L166" s="165"/>
      <c r="M166" s="171"/>
      <c r="N166" s="172"/>
      <c r="O166" s="172"/>
      <c r="P166" s="172"/>
      <c r="Q166" s="172"/>
      <c r="R166" s="172"/>
      <c r="S166" s="172"/>
      <c r="T166" s="173"/>
      <c r="AT166" s="167" t="s">
        <v>7985</v>
      </c>
      <c r="AU166" s="167" t="s">
        <v>7673</v>
      </c>
      <c r="AV166" s="12" t="s">
        <v>7673</v>
      </c>
      <c r="AW166" s="12" t="s">
        <v>7620</v>
      </c>
      <c r="AX166" s="12" t="s">
        <v>7671</v>
      </c>
      <c r="AY166" s="167" t="s">
        <v>7977</v>
      </c>
    </row>
    <row r="167" spans="2:65" s="1" customFormat="1" ht="16.5" customHeight="1">
      <c r="B167" s="151"/>
      <c r="C167" s="189" t="s">
        <v>5819</v>
      </c>
      <c r="D167" s="189" t="s">
        <v>5826</v>
      </c>
      <c r="E167" s="190" t="s">
        <v>574</v>
      </c>
      <c r="F167" s="191" t="s">
        <v>575</v>
      </c>
      <c r="G167" s="192" t="s">
        <v>5783</v>
      </c>
      <c r="H167" s="193">
        <v>35.229999999999997</v>
      </c>
      <c r="I167" s="194"/>
      <c r="J167" s="195">
        <f>ROUND(I167*H167,2)</f>
        <v>0</v>
      </c>
      <c r="K167" s="191" t="s">
        <v>7982</v>
      </c>
      <c r="L167" s="196"/>
      <c r="M167" s="197" t="s">
        <v>7590</v>
      </c>
      <c r="N167" s="198" t="s">
        <v>7629</v>
      </c>
      <c r="O167" s="54"/>
      <c r="P167" s="161">
        <f>O167*H167</f>
        <v>0</v>
      </c>
      <c r="Q167" s="161">
        <v>0.113</v>
      </c>
      <c r="R167" s="161">
        <f>Q167*H167</f>
        <v>3.9809899999999998</v>
      </c>
      <c r="S167" s="161">
        <v>0</v>
      </c>
      <c r="T167" s="162">
        <f>S167*H167</f>
        <v>0</v>
      </c>
      <c r="AR167" s="163" t="s">
        <v>8023</v>
      </c>
      <c r="AT167" s="163" t="s">
        <v>5826</v>
      </c>
      <c r="AU167" s="163" t="s">
        <v>7673</v>
      </c>
      <c r="AY167" s="16" t="s">
        <v>7977</v>
      </c>
      <c r="BE167" s="164">
        <f>IF(N167="základní",J167,0)</f>
        <v>0</v>
      </c>
      <c r="BF167" s="164">
        <f>IF(N167="snížená",J167,0)</f>
        <v>0</v>
      </c>
      <c r="BG167" s="164">
        <f>IF(N167="zákl. přenesená",J167,0)</f>
        <v>0</v>
      </c>
      <c r="BH167" s="164">
        <f>IF(N167="sníž. přenesená",J167,0)</f>
        <v>0</v>
      </c>
      <c r="BI167" s="164">
        <f>IF(N167="nulová",J167,0)</f>
        <v>0</v>
      </c>
      <c r="BJ167" s="16" t="s">
        <v>7671</v>
      </c>
      <c r="BK167" s="164">
        <f>ROUND(I167*H167,2)</f>
        <v>0</v>
      </c>
      <c r="BL167" s="16" t="s">
        <v>7983</v>
      </c>
      <c r="BM167" s="163" t="s">
        <v>576</v>
      </c>
    </row>
    <row r="168" spans="2:65" s="12" customFormat="1">
      <c r="B168" s="165"/>
      <c r="D168" s="166" t="s">
        <v>7985</v>
      </c>
      <c r="F168" s="168" t="s">
        <v>577</v>
      </c>
      <c r="H168" s="169">
        <v>35.229999999999997</v>
      </c>
      <c r="I168" s="170"/>
      <c r="L168" s="165"/>
      <c r="M168" s="171"/>
      <c r="N168" s="172"/>
      <c r="O168" s="172"/>
      <c r="P168" s="172"/>
      <c r="Q168" s="172"/>
      <c r="R168" s="172"/>
      <c r="S168" s="172"/>
      <c r="T168" s="173"/>
      <c r="AT168" s="167" t="s">
        <v>7985</v>
      </c>
      <c r="AU168" s="167" t="s">
        <v>7673</v>
      </c>
      <c r="AV168" s="12" t="s">
        <v>7673</v>
      </c>
      <c r="AW168" s="12" t="s">
        <v>7592</v>
      </c>
      <c r="AX168" s="12" t="s">
        <v>7671</v>
      </c>
      <c r="AY168" s="167" t="s">
        <v>7977</v>
      </c>
    </row>
    <row r="169" spans="2:65" s="11" customFormat="1" ht="22.9" customHeight="1">
      <c r="B169" s="138"/>
      <c r="D169" s="139" t="s">
        <v>7663</v>
      </c>
      <c r="E169" s="149" t="s">
        <v>8027</v>
      </c>
      <c r="F169" s="149" t="s">
        <v>7043</v>
      </c>
      <c r="I169" s="141"/>
      <c r="J169" s="150">
        <f>BK169</f>
        <v>0</v>
      </c>
      <c r="L169" s="138"/>
      <c r="M169" s="143"/>
      <c r="N169" s="144"/>
      <c r="O169" s="144"/>
      <c r="P169" s="145">
        <f>P170+SUM(P171:P183)</f>
        <v>0</v>
      </c>
      <c r="Q169" s="144"/>
      <c r="R169" s="145">
        <f>R170+SUM(R171:R183)</f>
        <v>805.92268697999998</v>
      </c>
      <c r="S169" s="144"/>
      <c r="T169" s="146">
        <f>T170+SUM(T171:T183)</f>
        <v>0</v>
      </c>
      <c r="AR169" s="139" t="s">
        <v>7671</v>
      </c>
      <c r="AT169" s="147" t="s">
        <v>7663</v>
      </c>
      <c r="AU169" s="147" t="s">
        <v>7671</v>
      </c>
      <c r="AY169" s="139" t="s">
        <v>7977</v>
      </c>
      <c r="BK169" s="148">
        <f>BK170+SUM(BK171:BK183)</f>
        <v>0</v>
      </c>
    </row>
    <row r="170" spans="2:65" s="1" customFormat="1" ht="24" customHeight="1">
      <c r="B170" s="151"/>
      <c r="C170" s="152" t="s">
        <v>5825</v>
      </c>
      <c r="D170" s="152" t="s">
        <v>7978</v>
      </c>
      <c r="E170" s="153" t="s">
        <v>3704</v>
      </c>
      <c r="F170" s="154" t="s">
        <v>3705</v>
      </c>
      <c r="G170" s="155" t="s">
        <v>5863</v>
      </c>
      <c r="H170" s="156">
        <v>1298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0.15540000000000001</v>
      </c>
      <c r="R170" s="161">
        <f>Q170*H170</f>
        <v>201.70920000000001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578</v>
      </c>
    </row>
    <row r="171" spans="2:65" s="1" customFormat="1" ht="19.5">
      <c r="B171" s="31"/>
      <c r="D171" s="166" t="s">
        <v>5891</v>
      </c>
      <c r="F171" s="199" t="s">
        <v>3707</v>
      </c>
      <c r="I171" s="94"/>
      <c r="L171" s="31"/>
      <c r="M171" s="200"/>
      <c r="N171" s="54"/>
      <c r="O171" s="54"/>
      <c r="P171" s="54"/>
      <c r="Q171" s="54"/>
      <c r="R171" s="54"/>
      <c r="S171" s="54"/>
      <c r="T171" s="55"/>
      <c r="AT171" s="16" t="s">
        <v>5891</v>
      </c>
      <c r="AU171" s="16" t="s">
        <v>7673</v>
      </c>
    </row>
    <row r="172" spans="2:65" s="1" customFormat="1" ht="16.5" customHeight="1">
      <c r="B172" s="151"/>
      <c r="C172" s="189" t="s">
        <v>7596</v>
      </c>
      <c r="D172" s="189" t="s">
        <v>5826</v>
      </c>
      <c r="E172" s="190" t="s">
        <v>3708</v>
      </c>
      <c r="F172" s="191" t="s">
        <v>3709</v>
      </c>
      <c r="G172" s="192" t="s">
        <v>5897</v>
      </c>
      <c r="H172" s="193">
        <v>1310.98</v>
      </c>
      <c r="I172" s="194"/>
      <c r="J172" s="195">
        <f>ROUND(I172*H172,2)</f>
        <v>0</v>
      </c>
      <c r="K172" s="191" t="s">
        <v>7465</v>
      </c>
      <c r="L172" s="196"/>
      <c r="M172" s="197" t="s">
        <v>7590</v>
      </c>
      <c r="N172" s="198" t="s">
        <v>7629</v>
      </c>
      <c r="O172" s="54"/>
      <c r="P172" s="161">
        <f>O172*H172</f>
        <v>0</v>
      </c>
      <c r="Q172" s="161">
        <v>8.3000000000000004E-2</v>
      </c>
      <c r="R172" s="161">
        <f>Q172*H172</f>
        <v>108.81134</v>
      </c>
      <c r="S172" s="161">
        <v>0</v>
      </c>
      <c r="T172" s="162">
        <f>S172*H172</f>
        <v>0</v>
      </c>
      <c r="AR172" s="163" t="s">
        <v>8023</v>
      </c>
      <c r="AT172" s="163" t="s">
        <v>5826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579</v>
      </c>
    </row>
    <row r="173" spans="2:65" s="12" customFormat="1">
      <c r="B173" s="165"/>
      <c r="D173" s="166" t="s">
        <v>7985</v>
      </c>
      <c r="E173" s="167" t="s">
        <v>7590</v>
      </c>
      <c r="F173" s="168" t="s">
        <v>580</v>
      </c>
      <c r="H173" s="169">
        <v>1298</v>
      </c>
      <c r="I173" s="170"/>
      <c r="L173" s="165"/>
      <c r="M173" s="171"/>
      <c r="N173" s="172"/>
      <c r="O173" s="172"/>
      <c r="P173" s="172"/>
      <c r="Q173" s="172"/>
      <c r="R173" s="172"/>
      <c r="S173" s="172"/>
      <c r="T173" s="173"/>
      <c r="AT173" s="167" t="s">
        <v>7985</v>
      </c>
      <c r="AU173" s="167" t="s">
        <v>7673</v>
      </c>
      <c r="AV173" s="12" t="s">
        <v>7673</v>
      </c>
      <c r="AW173" s="12" t="s">
        <v>7620</v>
      </c>
      <c r="AX173" s="12" t="s">
        <v>7671</v>
      </c>
      <c r="AY173" s="167" t="s">
        <v>7977</v>
      </c>
    </row>
    <row r="174" spans="2:65" s="12" customFormat="1">
      <c r="B174" s="165"/>
      <c r="D174" s="166" t="s">
        <v>7985</v>
      </c>
      <c r="F174" s="168" t="s">
        <v>581</v>
      </c>
      <c r="H174" s="169">
        <v>1310.98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7592</v>
      </c>
      <c r="AX174" s="12" t="s">
        <v>7671</v>
      </c>
      <c r="AY174" s="167" t="s">
        <v>7977</v>
      </c>
    </row>
    <row r="175" spans="2:65" s="1" customFormat="1" ht="24" customHeight="1">
      <c r="B175" s="151"/>
      <c r="C175" s="152" t="s">
        <v>5838</v>
      </c>
      <c r="D175" s="152" t="s">
        <v>7978</v>
      </c>
      <c r="E175" s="153" t="s">
        <v>3713</v>
      </c>
      <c r="F175" s="154" t="s">
        <v>3714</v>
      </c>
      <c r="G175" s="155" t="s">
        <v>5863</v>
      </c>
      <c r="H175" s="156">
        <v>63.8</v>
      </c>
      <c r="I175" s="157"/>
      <c r="J175" s="158">
        <f>ROUND(I175*H175,2)</f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>O175*H175</f>
        <v>0</v>
      </c>
      <c r="Q175" s="161">
        <v>9.5990000000000006E-2</v>
      </c>
      <c r="R175" s="161">
        <f>Q175*H175</f>
        <v>6.1241620000000001</v>
      </c>
      <c r="S175" s="161">
        <v>0</v>
      </c>
      <c r="T175" s="162">
        <f>S175*H175</f>
        <v>0</v>
      </c>
      <c r="AR175" s="163" t="s">
        <v>7983</v>
      </c>
      <c r="AT175" s="163" t="s">
        <v>7978</v>
      </c>
      <c r="AU175" s="163" t="s">
        <v>7673</v>
      </c>
      <c r="AY175" s="16" t="s">
        <v>7977</v>
      </c>
      <c r="BE175" s="164">
        <f>IF(N175="základní",J175,0)</f>
        <v>0</v>
      </c>
      <c r="BF175" s="164">
        <f>IF(N175="snížená",J175,0)</f>
        <v>0</v>
      </c>
      <c r="BG175" s="164">
        <f>IF(N175="zákl. přenesená",J175,0)</f>
        <v>0</v>
      </c>
      <c r="BH175" s="164">
        <f>IF(N175="sníž. přenesená",J175,0)</f>
        <v>0</v>
      </c>
      <c r="BI175" s="164">
        <f>IF(N175="nulová",J175,0)</f>
        <v>0</v>
      </c>
      <c r="BJ175" s="16" t="s">
        <v>7671</v>
      </c>
      <c r="BK175" s="164">
        <f>ROUND(I175*H175,2)</f>
        <v>0</v>
      </c>
      <c r="BL175" s="16" t="s">
        <v>7983</v>
      </c>
      <c r="BM175" s="163" t="s">
        <v>582</v>
      </c>
    </row>
    <row r="176" spans="2:65" s="12" customFormat="1">
      <c r="B176" s="165"/>
      <c r="D176" s="166" t="s">
        <v>7985</v>
      </c>
      <c r="E176" s="167" t="s">
        <v>7590</v>
      </c>
      <c r="F176" s="168" t="s">
        <v>583</v>
      </c>
      <c r="H176" s="169">
        <v>63.8</v>
      </c>
      <c r="I176" s="170"/>
      <c r="L176" s="165"/>
      <c r="M176" s="171"/>
      <c r="N176" s="172"/>
      <c r="O176" s="172"/>
      <c r="P176" s="172"/>
      <c r="Q176" s="172"/>
      <c r="R176" s="172"/>
      <c r="S176" s="172"/>
      <c r="T176" s="173"/>
      <c r="AT176" s="167" t="s">
        <v>7985</v>
      </c>
      <c r="AU176" s="167" t="s">
        <v>7673</v>
      </c>
      <c r="AV176" s="12" t="s">
        <v>7673</v>
      </c>
      <c r="AW176" s="12" t="s">
        <v>7620</v>
      </c>
      <c r="AX176" s="12" t="s">
        <v>7671</v>
      </c>
      <c r="AY176" s="167" t="s">
        <v>7977</v>
      </c>
    </row>
    <row r="177" spans="2:65" s="1" customFormat="1" ht="24" customHeight="1">
      <c r="B177" s="151"/>
      <c r="C177" s="189" t="s">
        <v>5844</v>
      </c>
      <c r="D177" s="189" t="s">
        <v>5826</v>
      </c>
      <c r="E177" s="190" t="s">
        <v>3716</v>
      </c>
      <c r="F177" s="191" t="s">
        <v>3717</v>
      </c>
      <c r="G177" s="192" t="s">
        <v>5897</v>
      </c>
      <c r="H177" s="193">
        <v>314.09199999999998</v>
      </c>
      <c r="I177" s="194"/>
      <c r="J177" s="195">
        <f>ROUND(I177*H177,2)</f>
        <v>0</v>
      </c>
      <c r="K177" s="191" t="s">
        <v>5841</v>
      </c>
      <c r="L177" s="196"/>
      <c r="M177" s="197" t="s">
        <v>7590</v>
      </c>
      <c r="N177" s="198" t="s">
        <v>7629</v>
      </c>
      <c r="O177" s="54"/>
      <c r="P177" s="161">
        <f>O177*H177</f>
        <v>0</v>
      </c>
      <c r="Q177" s="161">
        <v>1.4E-2</v>
      </c>
      <c r="R177" s="161">
        <f>Q177*H177</f>
        <v>4.3972879999999996</v>
      </c>
      <c r="S177" s="161">
        <v>0</v>
      </c>
      <c r="T177" s="162">
        <f>S177*H177</f>
        <v>0</v>
      </c>
      <c r="AR177" s="163" t="s">
        <v>8023</v>
      </c>
      <c r="AT177" s="163" t="s">
        <v>5826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584</v>
      </c>
    </row>
    <row r="178" spans="2:65" s="1" customFormat="1" ht="24" customHeight="1">
      <c r="B178" s="151"/>
      <c r="C178" s="152" t="s">
        <v>5850</v>
      </c>
      <c r="D178" s="152" t="s">
        <v>7978</v>
      </c>
      <c r="E178" s="153" t="s">
        <v>3719</v>
      </c>
      <c r="F178" s="154" t="s">
        <v>3720</v>
      </c>
      <c r="G178" s="155" t="s">
        <v>7994</v>
      </c>
      <c r="H178" s="156">
        <v>214.89699999999999</v>
      </c>
      <c r="I178" s="157"/>
      <c r="J178" s="158">
        <f>ROUND(I178*H178,2)</f>
        <v>0</v>
      </c>
      <c r="K178" s="154" t="s">
        <v>7982</v>
      </c>
      <c r="L178" s="31"/>
      <c r="M178" s="159" t="s">
        <v>7590</v>
      </c>
      <c r="N178" s="160" t="s">
        <v>7629</v>
      </c>
      <c r="O178" s="54"/>
      <c r="P178" s="161">
        <f>O178*H178</f>
        <v>0</v>
      </c>
      <c r="Q178" s="161">
        <v>2.2563399999999998</v>
      </c>
      <c r="R178" s="161">
        <f>Q178*H178</f>
        <v>484.88069697999993</v>
      </c>
      <c r="S178" s="161">
        <v>0</v>
      </c>
      <c r="T178" s="162">
        <f>S178*H178</f>
        <v>0</v>
      </c>
      <c r="AR178" s="163" t="s">
        <v>7983</v>
      </c>
      <c r="AT178" s="163" t="s">
        <v>7978</v>
      </c>
      <c r="AU178" s="163" t="s">
        <v>7673</v>
      </c>
      <c r="AY178" s="16" t="s">
        <v>7977</v>
      </c>
      <c r="BE178" s="164">
        <f>IF(N178="základní",J178,0)</f>
        <v>0</v>
      </c>
      <c r="BF178" s="164">
        <f>IF(N178="snížená",J178,0)</f>
        <v>0</v>
      </c>
      <c r="BG178" s="164">
        <f>IF(N178="zákl. přenesená",J178,0)</f>
        <v>0</v>
      </c>
      <c r="BH178" s="164">
        <f>IF(N178="sníž. přenesená",J178,0)</f>
        <v>0</v>
      </c>
      <c r="BI178" s="164">
        <f>IF(N178="nulová",J178,0)</f>
        <v>0</v>
      </c>
      <c r="BJ178" s="16" t="s">
        <v>7671</v>
      </c>
      <c r="BK178" s="164">
        <f>ROUND(I178*H178,2)</f>
        <v>0</v>
      </c>
      <c r="BL178" s="16" t="s">
        <v>7983</v>
      </c>
      <c r="BM178" s="163" t="s">
        <v>585</v>
      </c>
    </row>
    <row r="179" spans="2:65" s="1" customFormat="1" ht="19.5">
      <c r="B179" s="31"/>
      <c r="D179" s="166" t="s">
        <v>5891</v>
      </c>
      <c r="F179" s="199" t="s">
        <v>3722</v>
      </c>
      <c r="I179" s="94"/>
      <c r="L179" s="31"/>
      <c r="M179" s="200"/>
      <c r="N179" s="54"/>
      <c r="O179" s="54"/>
      <c r="P179" s="54"/>
      <c r="Q179" s="54"/>
      <c r="R179" s="54"/>
      <c r="S179" s="54"/>
      <c r="T179" s="55"/>
      <c r="AT179" s="16" t="s">
        <v>5891</v>
      </c>
      <c r="AU179" s="16" t="s">
        <v>7673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586</v>
      </c>
      <c r="H180" s="169">
        <v>6.2720000000000002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7664</v>
      </c>
      <c r="AY180" s="167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587</v>
      </c>
      <c r="H181" s="169">
        <v>0.94499999999999995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2" customFormat="1">
      <c r="B182" s="165"/>
      <c r="D182" s="166" t="s">
        <v>7985</v>
      </c>
      <c r="E182" s="167" t="s">
        <v>7590</v>
      </c>
      <c r="F182" s="168" t="s">
        <v>588</v>
      </c>
      <c r="H182" s="169">
        <v>207.68</v>
      </c>
      <c r="I182" s="170"/>
      <c r="L182" s="165"/>
      <c r="M182" s="171"/>
      <c r="N182" s="172"/>
      <c r="O182" s="172"/>
      <c r="P182" s="172"/>
      <c r="Q182" s="172"/>
      <c r="R182" s="172"/>
      <c r="S182" s="172"/>
      <c r="T182" s="173"/>
      <c r="AT182" s="167" t="s">
        <v>7985</v>
      </c>
      <c r="AU182" s="167" t="s">
        <v>7673</v>
      </c>
      <c r="AV182" s="12" t="s">
        <v>7673</v>
      </c>
      <c r="AW182" s="12" t="s">
        <v>7620</v>
      </c>
      <c r="AX182" s="12" t="s">
        <v>7664</v>
      </c>
      <c r="AY182" s="167" t="s">
        <v>7977</v>
      </c>
    </row>
    <row r="183" spans="2:65" s="11" customFormat="1" ht="20.85" customHeight="1">
      <c r="B183" s="138"/>
      <c r="D183" s="139" t="s">
        <v>7663</v>
      </c>
      <c r="E183" s="149" t="s">
        <v>7054</v>
      </c>
      <c r="F183" s="149" t="s">
        <v>7055</v>
      </c>
      <c r="I183" s="141"/>
      <c r="J183" s="150">
        <f>BK183</f>
        <v>0</v>
      </c>
      <c r="L183" s="138"/>
      <c r="M183" s="143"/>
      <c r="N183" s="144"/>
      <c r="O183" s="144"/>
      <c r="P183" s="145">
        <f>P184</f>
        <v>0</v>
      </c>
      <c r="Q183" s="144"/>
      <c r="R183" s="145">
        <f>R184</f>
        <v>0</v>
      </c>
      <c r="S183" s="144"/>
      <c r="T183" s="146">
        <f>T184</f>
        <v>0</v>
      </c>
      <c r="AR183" s="139" t="s">
        <v>7671</v>
      </c>
      <c r="AT183" s="147" t="s">
        <v>7663</v>
      </c>
      <c r="AU183" s="147" t="s">
        <v>7673</v>
      </c>
      <c r="AY183" s="139" t="s">
        <v>7977</v>
      </c>
      <c r="BK183" s="148">
        <f>BK184</f>
        <v>0</v>
      </c>
    </row>
    <row r="184" spans="2:65" s="1" customFormat="1" ht="24" customHeight="1">
      <c r="B184" s="151"/>
      <c r="C184" s="152" t="s">
        <v>5854</v>
      </c>
      <c r="D184" s="152" t="s">
        <v>7978</v>
      </c>
      <c r="E184" s="153" t="s">
        <v>1758</v>
      </c>
      <c r="F184" s="154" t="s">
        <v>1759</v>
      </c>
      <c r="G184" s="155" t="s">
        <v>5816</v>
      </c>
      <c r="H184" s="156">
        <v>813.11199999999997</v>
      </c>
      <c r="I184" s="157"/>
      <c r="J184" s="158">
        <f>ROUND(I184*H184,2)</f>
        <v>0</v>
      </c>
      <c r="K184" s="154" t="s">
        <v>7982</v>
      </c>
      <c r="L184" s="31"/>
      <c r="M184" s="201" t="s">
        <v>7590</v>
      </c>
      <c r="N184" s="202" t="s">
        <v>7629</v>
      </c>
      <c r="O184" s="203"/>
      <c r="P184" s="204">
        <f>O184*H184</f>
        <v>0</v>
      </c>
      <c r="Q184" s="204">
        <v>0</v>
      </c>
      <c r="R184" s="204">
        <f>Q184*H184</f>
        <v>0</v>
      </c>
      <c r="S184" s="204">
        <v>0</v>
      </c>
      <c r="T184" s="205">
        <f>S184*H184</f>
        <v>0</v>
      </c>
      <c r="AR184" s="163" t="s">
        <v>7983</v>
      </c>
      <c r="AT184" s="163" t="s">
        <v>7978</v>
      </c>
      <c r="AU184" s="163" t="s">
        <v>7991</v>
      </c>
      <c r="AY184" s="16" t="s">
        <v>7977</v>
      </c>
      <c r="BE184" s="164">
        <f>IF(N184="základní",J184,0)</f>
        <v>0</v>
      </c>
      <c r="BF184" s="164">
        <f>IF(N184="snížená",J184,0)</f>
        <v>0</v>
      </c>
      <c r="BG184" s="164">
        <f>IF(N184="zákl. přenesená",J184,0)</f>
        <v>0</v>
      </c>
      <c r="BH184" s="164">
        <f>IF(N184="sníž. přenesená",J184,0)</f>
        <v>0</v>
      </c>
      <c r="BI184" s="164">
        <f>IF(N184="nulová",J184,0)</f>
        <v>0</v>
      </c>
      <c r="BJ184" s="16" t="s">
        <v>7671</v>
      </c>
      <c r="BK184" s="164">
        <f>ROUND(I184*H184,2)</f>
        <v>0</v>
      </c>
      <c r="BL184" s="16" t="s">
        <v>7983</v>
      </c>
      <c r="BM184" s="163" t="s">
        <v>589</v>
      </c>
    </row>
    <row r="185" spans="2:65" s="1" customFormat="1" ht="6.95" customHeight="1">
      <c r="B185" s="43"/>
      <c r="C185" s="44"/>
      <c r="D185" s="44"/>
      <c r="E185" s="44"/>
      <c r="F185" s="44"/>
      <c r="G185" s="44"/>
      <c r="H185" s="44"/>
      <c r="I185" s="112"/>
      <c r="J185" s="44"/>
      <c r="K185" s="44"/>
      <c r="L185" s="31"/>
    </row>
  </sheetData>
  <autoFilter ref="C124:K184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66"/>
  <sheetViews>
    <sheetView showGridLines="0" topLeftCell="A137" workbookViewId="0">
      <selection activeCell="F154" sqref="F15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7879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2437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590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7610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tr">
        <f ca="1">IF('Rekapitulace stavby'!AN10="","",'Rekapitulace stavby'!AN10)</f>
        <v/>
      </c>
      <c r="L16" s="31"/>
    </row>
    <row r="17" spans="2:12" s="1" customFormat="1" ht="18" customHeight="1">
      <c r="B17" s="31"/>
      <c r="E17" s="24" t="str">
        <f ca="1">IF('Rekapitulace stavby'!E11="","",'Rekapitulace stavby'!E11)</f>
        <v xml:space="preserve"> </v>
      </c>
      <c r="I17" s="95" t="s">
        <v>7615</v>
      </c>
      <c r="J17" s="24" t="str">
        <f ca="1">IF('Rekapitulace stavby'!AN11="","",'Rekapitulace stavby'!AN11)</f>
        <v/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tr">
        <f ca="1">IF('Rekapitulace stavby'!AN16="","",'Rekapitulace stavby'!AN16)</f>
        <v/>
      </c>
      <c r="L22" s="31"/>
    </row>
    <row r="23" spans="2:12" s="1" customFormat="1" ht="18" customHeight="1">
      <c r="B23" s="31"/>
      <c r="E23" s="24" t="str">
        <f ca="1">IF('Rekapitulace stavby'!E17="","",'Rekapitulace stavby'!E17)</f>
        <v>Ing. Martin Herman</v>
      </c>
      <c r="I23" s="95" t="s">
        <v>7615</v>
      </c>
      <c r="J23" s="24" t="str">
        <f ca="1">IF('Rekapitulace stavby'!AN17="","",'Rekapitulace stavby'!AN17)</f>
        <v/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tr">
        <f ca="1">IF('Rekapitulace stavby'!AN19="","",'Rekapitulace stavby'!AN19)</f>
        <v/>
      </c>
      <c r="L25" s="31"/>
    </row>
    <row r="26" spans="2:12" s="1" customFormat="1" ht="18" customHeight="1">
      <c r="B26" s="31"/>
      <c r="E26" s="24" t="str">
        <f ca="1">IF('Rekapitulace stavby'!E20="","",'Rekapitulace stavby'!E20)</f>
        <v>VIS s.r.o. Hradec Králové</v>
      </c>
      <c r="I26" s="95" t="s">
        <v>7615</v>
      </c>
      <c r="J26" s="24" t="str">
        <f ca="1">IF('Rekapitulace stavby'!AN20="","",'Rekapitulace stavby'!AN20)</f>
        <v/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ROUND(J125,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ROUND((SUM(BE125:BE165)),  2)</f>
        <v>0</v>
      </c>
      <c r="I35" s="103">
        <v>0.21</v>
      </c>
      <c r="J35" s="102">
        <f>ROUND(((SUM(BE125:BE165))*I35),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ROUND((SUM(BF125:BF165)),  2)</f>
        <v>0</v>
      </c>
      <c r="I36" s="103">
        <v>0.15</v>
      </c>
      <c r="J36" s="102">
        <f>ROUND(((SUM(BF125:BF165))*I36),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ROUND((SUM(BG125:BG165)),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ROUND((SUM(BH125:BH165)),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ROUND((SUM(BI125:BI165)),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2437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SO_19.4 - Oplocení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 xml:space="preserve"> 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15.2" customHeight="1">
      <c r="B93" s="31"/>
      <c r="C93" s="26" t="s">
        <v>7613</v>
      </c>
      <c r="F93" s="24" t="str">
        <f>E17</f>
        <v xml:space="preserve"> </v>
      </c>
      <c r="I93" s="95" t="s">
        <v>7618</v>
      </c>
      <c r="J93" s="29" t="str">
        <f>E23</f>
        <v>Ing. Martin Herman</v>
      </c>
      <c r="L93" s="31"/>
    </row>
    <row r="94" spans="2:12" s="1" customFormat="1" ht="27.95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VIS s.r.o. Hradec Králové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J125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7957</v>
      </c>
      <c r="E99" s="120"/>
      <c r="F99" s="120"/>
      <c r="G99" s="120"/>
      <c r="H99" s="120"/>
      <c r="I99" s="121"/>
      <c r="J99" s="122">
        <f>J126</f>
        <v>0</v>
      </c>
      <c r="L99" s="118"/>
    </row>
    <row r="100" spans="2:47" s="9" customFormat="1" ht="19.899999999999999" customHeight="1">
      <c r="B100" s="123"/>
      <c r="D100" s="124" t="s">
        <v>7958</v>
      </c>
      <c r="E100" s="125"/>
      <c r="F100" s="125"/>
      <c r="G100" s="125"/>
      <c r="H100" s="125"/>
      <c r="I100" s="126"/>
      <c r="J100" s="127">
        <f>J127</f>
        <v>0</v>
      </c>
      <c r="L100" s="123"/>
    </row>
    <row r="101" spans="2:47" s="9" customFormat="1" ht="19.899999999999999" customHeight="1">
      <c r="B101" s="123"/>
      <c r="D101" s="124" t="s">
        <v>5998</v>
      </c>
      <c r="E101" s="125"/>
      <c r="F101" s="125"/>
      <c r="G101" s="125"/>
      <c r="H101" s="125"/>
      <c r="I101" s="126"/>
      <c r="J101" s="127">
        <f>J140</f>
        <v>0</v>
      </c>
      <c r="L101" s="123"/>
    </row>
    <row r="102" spans="2:47" s="9" customFormat="1" ht="19.899999999999999" customHeight="1">
      <c r="B102" s="123"/>
      <c r="D102" s="124" t="s">
        <v>5999</v>
      </c>
      <c r="E102" s="125"/>
      <c r="F102" s="125"/>
      <c r="G102" s="125"/>
      <c r="H102" s="125"/>
      <c r="I102" s="126"/>
      <c r="J102" s="127">
        <f>J143</f>
        <v>0</v>
      </c>
      <c r="L102" s="123"/>
    </row>
    <row r="103" spans="2:47" s="9" customFormat="1" ht="19.899999999999999" customHeight="1">
      <c r="B103" s="123"/>
      <c r="D103" s="124" t="s">
        <v>3729</v>
      </c>
      <c r="E103" s="125"/>
      <c r="F103" s="125"/>
      <c r="G103" s="125"/>
      <c r="H103" s="125"/>
      <c r="I103" s="126"/>
      <c r="J103" s="127">
        <f>J164</f>
        <v>0</v>
      </c>
      <c r="L103" s="123"/>
    </row>
    <row r="104" spans="2:47" s="1" customFormat="1" ht="21.75" customHeight="1">
      <c r="B104" s="31"/>
      <c r="I104" s="94"/>
      <c r="L104" s="31"/>
    </row>
    <row r="105" spans="2:47" s="1" customFormat="1" ht="6.95" customHeight="1">
      <c r="B105" s="43"/>
      <c r="C105" s="44"/>
      <c r="D105" s="44"/>
      <c r="E105" s="44"/>
      <c r="F105" s="44"/>
      <c r="G105" s="44"/>
      <c r="H105" s="44"/>
      <c r="I105" s="112"/>
      <c r="J105" s="44"/>
      <c r="K105" s="44"/>
      <c r="L105" s="31"/>
    </row>
    <row r="109" spans="2:47" s="1" customFormat="1" ht="6.95" customHeight="1">
      <c r="B109" s="45"/>
      <c r="C109" s="46"/>
      <c r="D109" s="46"/>
      <c r="E109" s="46"/>
      <c r="F109" s="46"/>
      <c r="G109" s="46"/>
      <c r="H109" s="46"/>
      <c r="I109" s="113"/>
      <c r="J109" s="46"/>
      <c r="K109" s="46"/>
      <c r="L109" s="31"/>
    </row>
    <row r="110" spans="2:47" s="1" customFormat="1" ht="24.95" customHeight="1">
      <c r="B110" s="31"/>
      <c r="C110" s="20" t="s">
        <v>7962</v>
      </c>
      <c r="I110" s="94"/>
      <c r="L110" s="31"/>
    </row>
    <row r="111" spans="2:47" s="1" customFormat="1" ht="6.95" customHeight="1">
      <c r="B111" s="31"/>
      <c r="I111" s="94"/>
      <c r="L111" s="31"/>
    </row>
    <row r="112" spans="2:47" s="1" customFormat="1" ht="12" customHeight="1">
      <c r="B112" s="31"/>
      <c r="C112" s="26" t="s">
        <v>7605</v>
      </c>
      <c r="I112" s="94"/>
      <c r="L112" s="31"/>
    </row>
    <row r="113" spans="2:65" s="1" customFormat="1" ht="16.5" customHeight="1">
      <c r="B113" s="31"/>
      <c r="E113" s="346" t="str">
        <f>E7</f>
        <v>Skupinový vodovod Brandýsko</v>
      </c>
      <c r="F113" s="347"/>
      <c r="G113" s="347"/>
      <c r="H113" s="347"/>
      <c r="I113" s="94"/>
      <c r="L113" s="31"/>
    </row>
    <row r="114" spans="2:65" ht="12" customHeight="1">
      <c r="B114" s="19"/>
      <c r="C114" s="26" t="s">
        <v>7948</v>
      </c>
      <c r="L114" s="19"/>
    </row>
    <row r="115" spans="2:65" s="1" customFormat="1" ht="16.5" customHeight="1">
      <c r="B115" s="31"/>
      <c r="E115" s="346" t="s">
        <v>2437</v>
      </c>
      <c r="F115" s="345"/>
      <c r="G115" s="345"/>
      <c r="H115" s="345"/>
      <c r="I115" s="94"/>
      <c r="L115" s="31"/>
    </row>
    <row r="116" spans="2:65" s="1" customFormat="1" ht="12" customHeight="1">
      <c r="B116" s="31"/>
      <c r="C116" s="26" t="s">
        <v>7950</v>
      </c>
      <c r="I116" s="94"/>
      <c r="L116" s="31"/>
    </row>
    <row r="117" spans="2:65" s="1" customFormat="1" ht="16.5" customHeight="1">
      <c r="B117" s="31"/>
      <c r="E117" s="336" t="str">
        <f>E11</f>
        <v>SO_19.4 - Oplocení</v>
      </c>
      <c r="F117" s="345"/>
      <c r="G117" s="345"/>
      <c r="H117" s="345"/>
      <c r="I117" s="94"/>
      <c r="L117" s="31"/>
    </row>
    <row r="118" spans="2:65" s="1" customFormat="1" ht="6.95" customHeight="1">
      <c r="B118" s="31"/>
      <c r="I118" s="94"/>
      <c r="L118" s="31"/>
    </row>
    <row r="119" spans="2:65" s="1" customFormat="1" ht="12" customHeight="1">
      <c r="B119" s="31"/>
      <c r="C119" s="26" t="s">
        <v>7609</v>
      </c>
      <c r="F119" s="24" t="str">
        <f>F14</f>
        <v xml:space="preserve"> </v>
      </c>
      <c r="I119" s="95" t="s">
        <v>7611</v>
      </c>
      <c r="J119" s="51" t="str">
        <f>IF(J14="","",J14)</f>
        <v>13. 3. 2019</v>
      </c>
      <c r="L119" s="31"/>
    </row>
    <row r="120" spans="2:65" s="1" customFormat="1" ht="6.95" customHeight="1">
      <c r="B120" s="31"/>
      <c r="I120" s="94"/>
      <c r="L120" s="31"/>
    </row>
    <row r="121" spans="2:65" s="1" customFormat="1" ht="15.2" customHeight="1">
      <c r="B121" s="31"/>
      <c r="C121" s="26" t="s">
        <v>7613</v>
      </c>
      <c r="F121" s="24" t="str">
        <f>E17</f>
        <v xml:space="preserve"> </v>
      </c>
      <c r="I121" s="95" t="s">
        <v>7618</v>
      </c>
      <c r="J121" s="29" t="str">
        <f>E23</f>
        <v>Ing. Martin Herman</v>
      </c>
      <c r="L121" s="31"/>
    </row>
    <row r="122" spans="2:65" s="1" customFormat="1" ht="27.95" customHeight="1">
      <c r="B122" s="31"/>
      <c r="C122" s="26" t="s">
        <v>7616</v>
      </c>
      <c r="F122" s="24" t="str">
        <f>IF(E20="","",E20)</f>
        <v>Vyplň údaj</v>
      </c>
      <c r="I122" s="95" t="s">
        <v>7621</v>
      </c>
      <c r="J122" s="29" t="str">
        <f>E26</f>
        <v>VIS s.r.o. Hradec Králové</v>
      </c>
      <c r="L122" s="31"/>
    </row>
    <row r="123" spans="2:65" s="1" customFormat="1" ht="10.35" customHeight="1">
      <c r="B123" s="31"/>
      <c r="I123" s="94"/>
      <c r="L123" s="31"/>
    </row>
    <row r="124" spans="2:65" s="10" customFormat="1" ht="29.25" customHeight="1">
      <c r="B124" s="128"/>
      <c r="C124" s="129" t="s">
        <v>7963</v>
      </c>
      <c r="D124" s="130" t="s">
        <v>7649</v>
      </c>
      <c r="E124" s="130" t="s">
        <v>7645</v>
      </c>
      <c r="F124" s="130" t="s">
        <v>7646</v>
      </c>
      <c r="G124" s="130" t="s">
        <v>7964</v>
      </c>
      <c r="H124" s="130" t="s">
        <v>7965</v>
      </c>
      <c r="I124" s="131" t="s">
        <v>7966</v>
      </c>
      <c r="J124" s="132" t="s">
        <v>7954</v>
      </c>
      <c r="K124" s="133" t="s">
        <v>7967</v>
      </c>
      <c r="L124" s="128"/>
      <c r="M124" s="57" t="s">
        <v>7590</v>
      </c>
      <c r="N124" s="58" t="s">
        <v>7628</v>
      </c>
      <c r="O124" s="58" t="s">
        <v>7968</v>
      </c>
      <c r="P124" s="58" t="s">
        <v>7969</v>
      </c>
      <c r="Q124" s="58" t="s">
        <v>7970</v>
      </c>
      <c r="R124" s="58" t="s">
        <v>7971</v>
      </c>
      <c r="S124" s="58" t="s">
        <v>7972</v>
      </c>
      <c r="T124" s="59" t="s">
        <v>7973</v>
      </c>
    </row>
    <row r="125" spans="2:65" s="1" customFormat="1" ht="22.9" customHeight="1">
      <c r="B125" s="31"/>
      <c r="C125" s="62" t="s">
        <v>7974</v>
      </c>
      <c r="I125" s="94"/>
      <c r="J125" s="134">
        <f>BK125</f>
        <v>0</v>
      </c>
      <c r="L125" s="31"/>
      <c r="M125" s="60"/>
      <c r="N125" s="52"/>
      <c r="O125" s="52"/>
      <c r="P125" s="135">
        <f>P126</f>
        <v>0</v>
      </c>
      <c r="Q125" s="52"/>
      <c r="R125" s="135">
        <f>R126</f>
        <v>48.402375750000004</v>
      </c>
      <c r="S125" s="52"/>
      <c r="T125" s="136">
        <f>T126</f>
        <v>0</v>
      </c>
      <c r="AT125" s="16" t="s">
        <v>7663</v>
      </c>
      <c r="AU125" s="16" t="s">
        <v>7956</v>
      </c>
      <c r="BK125" s="137">
        <f>BK126</f>
        <v>0</v>
      </c>
    </row>
    <row r="126" spans="2:65" s="11" customFormat="1" ht="25.9" customHeight="1">
      <c r="B126" s="138"/>
      <c r="D126" s="139" t="s">
        <v>7663</v>
      </c>
      <c r="E126" s="140" t="s">
        <v>7975</v>
      </c>
      <c r="F126" s="140" t="s">
        <v>7976</v>
      </c>
      <c r="I126" s="141"/>
      <c r="J126" s="142">
        <f>BK126</f>
        <v>0</v>
      </c>
      <c r="L126" s="138"/>
      <c r="M126" s="143"/>
      <c r="N126" s="144"/>
      <c r="O126" s="144"/>
      <c r="P126" s="145">
        <f>P127+P140+P143+P164</f>
        <v>0</v>
      </c>
      <c r="Q126" s="144"/>
      <c r="R126" s="145">
        <f>R127+R140+R143+R164</f>
        <v>48.402375750000004</v>
      </c>
      <c r="S126" s="144"/>
      <c r="T126" s="146">
        <f>T127+T140+T143+T164</f>
        <v>0</v>
      </c>
      <c r="AR126" s="139" t="s">
        <v>7671</v>
      </c>
      <c r="AT126" s="147" t="s">
        <v>7663</v>
      </c>
      <c r="AU126" s="147" t="s">
        <v>7664</v>
      </c>
      <c r="AY126" s="139" t="s">
        <v>7977</v>
      </c>
      <c r="BK126" s="148">
        <f>BK127+BK140+BK143+BK164</f>
        <v>0</v>
      </c>
    </row>
    <row r="127" spans="2:65" s="11" customFormat="1" ht="22.9" customHeight="1">
      <c r="B127" s="138"/>
      <c r="D127" s="139" t="s">
        <v>7663</v>
      </c>
      <c r="E127" s="149" t="s">
        <v>7671</v>
      </c>
      <c r="F127" s="149" t="s">
        <v>7703</v>
      </c>
      <c r="I127" s="141"/>
      <c r="J127" s="150">
        <f>BK127</f>
        <v>0</v>
      </c>
      <c r="L127" s="138"/>
      <c r="M127" s="143"/>
      <c r="N127" s="144"/>
      <c r="O127" s="144"/>
      <c r="P127" s="145">
        <f>SUM(P128:P139)</f>
        <v>0</v>
      </c>
      <c r="Q127" s="144"/>
      <c r="R127" s="145">
        <f>SUM(R128:R139)</f>
        <v>0</v>
      </c>
      <c r="S127" s="144"/>
      <c r="T127" s="146">
        <f>SUM(T128:T139)</f>
        <v>0</v>
      </c>
      <c r="AR127" s="139" t="s">
        <v>7671</v>
      </c>
      <c r="AT127" s="147" t="s">
        <v>7663</v>
      </c>
      <c r="AU127" s="147" t="s">
        <v>7671</v>
      </c>
      <c r="AY127" s="139" t="s">
        <v>7977</v>
      </c>
      <c r="BK127" s="148">
        <f>SUM(BK128:BK139)</f>
        <v>0</v>
      </c>
    </row>
    <row r="128" spans="2:65" s="1" customFormat="1" ht="24" customHeight="1">
      <c r="B128" s="151"/>
      <c r="C128" s="152" t="s">
        <v>7671</v>
      </c>
      <c r="D128" s="152" t="s">
        <v>7978</v>
      </c>
      <c r="E128" s="153" t="s">
        <v>3730</v>
      </c>
      <c r="F128" s="154" t="s">
        <v>3731</v>
      </c>
      <c r="G128" s="155" t="s">
        <v>7994</v>
      </c>
      <c r="H128" s="156">
        <v>2.0249999999999999</v>
      </c>
      <c r="I128" s="157"/>
      <c r="J128" s="158">
        <f>ROUND(I128*H128,2)</f>
        <v>0</v>
      </c>
      <c r="K128" s="154" t="s">
        <v>7982</v>
      </c>
      <c r="L128" s="31"/>
      <c r="M128" s="159" t="s">
        <v>7590</v>
      </c>
      <c r="N128" s="160" t="s">
        <v>7629</v>
      </c>
      <c r="O128" s="54"/>
      <c r="P128" s="161">
        <f>O128*H128</f>
        <v>0</v>
      </c>
      <c r="Q128" s="161">
        <v>0</v>
      </c>
      <c r="R128" s="161">
        <f>Q128*H128</f>
        <v>0</v>
      </c>
      <c r="S128" s="161">
        <v>0</v>
      </c>
      <c r="T128" s="162">
        <f>S128*H128</f>
        <v>0</v>
      </c>
      <c r="AR128" s="163" t="s">
        <v>7983</v>
      </c>
      <c r="AT128" s="163" t="s">
        <v>7978</v>
      </c>
      <c r="AU128" s="163" t="s">
        <v>7673</v>
      </c>
      <c r="AY128" s="16" t="s">
        <v>7977</v>
      </c>
      <c r="BE128" s="164">
        <f>IF(N128="základní",J128,0)</f>
        <v>0</v>
      </c>
      <c r="BF128" s="164">
        <f>IF(N128="snížená",J128,0)</f>
        <v>0</v>
      </c>
      <c r="BG128" s="164">
        <f>IF(N128="zákl. přenesená",J128,0)</f>
        <v>0</v>
      </c>
      <c r="BH128" s="164">
        <f>IF(N128="sníž. přenesená",J128,0)</f>
        <v>0</v>
      </c>
      <c r="BI128" s="164">
        <f>IF(N128="nulová",J128,0)</f>
        <v>0</v>
      </c>
      <c r="BJ128" s="16" t="s">
        <v>7671</v>
      </c>
      <c r="BK128" s="164">
        <f>ROUND(I128*H128,2)</f>
        <v>0</v>
      </c>
      <c r="BL128" s="16" t="s">
        <v>7983</v>
      </c>
      <c r="BM128" s="163" t="s">
        <v>591</v>
      </c>
    </row>
    <row r="129" spans="2:65" s="12" customFormat="1">
      <c r="B129" s="165"/>
      <c r="D129" s="166" t="s">
        <v>7985</v>
      </c>
      <c r="E129" s="167" t="s">
        <v>7590</v>
      </c>
      <c r="F129" s="168" t="s">
        <v>592</v>
      </c>
      <c r="H129" s="169">
        <v>1.5</v>
      </c>
      <c r="I129" s="170"/>
      <c r="L129" s="165"/>
      <c r="M129" s="171"/>
      <c r="N129" s="172"/>
      <c r="O129" s="172"/>
      <c r="P129" s="172"/>
      <c r="Q129" s="172"/>
      <c r="R129" s="172"/>
      <c r="S129" s="172"/>
      <c r="T129" s="173"/>
      <c r="AT129" s="167" t="s">
        <v>7985</v>
      </c>
      <c r="AU129" s="167" t="s">
        <v>7673</v>
      </c>
      <c r="AV129" s="12" t="s">
        <v>7673</v>
      </c>
      <c r="AW129" s="12" t="s">
        <v>7620</v>
      </c>
      <c r="AX129" s="12" t="s">
        <v>7664</v>
      </c>
      <c r="AY129" s="167" t="s">
        <v>7977</v>
      </c>
    </row>
    <row r="130" spans="2:65" s="12" customFormat="1">
      <c r="B130" s="165"/>
      <c r="D130" s="166" t="s">
        <v>7985</v>
      </c>
      <c r="E130" s="167" t="s">
        <v>7590</v>
      </c>
      <c r="F130" s="168" t="s">
        <v>3734</v>
      </c>
      <c r="H130" s="169">
        <v>0.52500000000000002</v>
      </c>
      <c r="I130" s="170"/>
      <c r="L130" s="165"/>
      <c r="M130" s="171"/>
      <c r="N130" s="172"/>
      <c r="O130" s="172"/>
      <c r="P130" s="172"/>
      <c r="Q130" s="172"/>
      <c r="R130" s="172"/>
      <c r="S130" s="172"/>
      <c r="T130" s="173"/>
      <c r="AT130" s="167" t="s">
        <v>7985</v>
      </c>
      <c r="AU130" s="167" t="s">
        <v>7673</v>
      </c>
      <c r="AV130" s="12" t="s">
        <v>7673</v>
      </c>
      <c r="AW130" s="12" t="s">
        <v>7620</v>
      </c>
      <c r="AX130" s="12" t="s">
        <v>7664</v>
      </c>
      <c r="AY130" s="167" t="s">
        <v>7977</v>
      </c>
    </row>
    <row r="131" spans="2:65" s="13" customFormat="1">
      <c r="B131" s="174"/>
      <c r="D131" s="166" t="s">
        <v>7985</v>
      </c>
      <c r="E131" s="175" t="s">
        <v>7590</v>
      </c>
      <c r="F131" s="176" t="s">
        <v>7998</v>
      </c>
      <c r="H131" s="177">
        <v>2.0249999999999999</v>
      </c>
      <c r="I131" s="178"/>
      <c r="L131" s="174"/>
      <c r="M131" s="179"/>
      <c r="N131" s="180"/>
      <c r="O131" s="180"/>
      <c r="P131" s="180"/>
      <c r="Q131" s="180"/>
      <c r="R131" s="180"/>
      <c r="S131" s="180"/>
      <c r="T131" s="181"/>
      <c r="AT131" s="175" t="s">
        <v>7985</v>
      </c>
      <c r="AU131" s="175" t="s">
        <v>7673</v>
      </c>
      <c r="AV131" s="13" t="s">
        <v>7983</v>
      </c>
      <c r="AW131" s="13" t="s">
        <v>7620</v>
      </c>
      <c r="AX131" s="13" t="s">
        <v>7671</v>
      </c>
      <c r="AY131" s="175" t="s">
        <v>7977</v>
      </c>
    </row>
    <row r="132" spans="2:65" s="1" customFormat="1" ht="24" customHeight="1">
      <c r="B132" s="151"/>
      <c r="C132" s="152" t="s">
        <v>7673</v>
      </c>
      <c r="D132" s="152" t="s">
        <v>7978</v>
      </c>
      <c r="E132" s="153" t="s">
        <v>3735</v>
      </c>
      <c r="F132" s="154" t="s">
        <v>3736</v>
      </c>
      <c r="G132" s="155" t="s">
        <v>7994</v>
      </c>
      <c r="H132" s="156">
        <v>2.0249999999999999</v>
      </c>
      <c r="I132" s="157"/>
      <c r="J132" s="158">
        <f>ROUND(I132*H132,2)</f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>O132*H132</f>
        <v>0</v>
      </c>
      <c r="Q132" s="161">
        <v>0</v>
      </c>
      <c r="R132" s="161">
        <f>Q132*H132</f>
        <v>0</v>
      </c>
      <c r="S132" s="161">
        <v>0</v>
      </c>
      <c r="T132" s="162">
        <f>S132*H132</f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>IF(N132="základní",J132,0)</f>
        <v>0</v>
      </c>
      <c r="BF132" s="164">
        <f>IF(N132="snížená",J132,0)</f>
        <v>0</v>
      </c>
      <c r="BG132" s="164">
        <f>IF(N132="zákl. přenesená",J132,0)</f>
        <v>0</v>
      </c>
      <c r="BH132" s="164">
        <f>IF(N132="sníž. přenesená",J132,0)</f>
        <v>0</v>
      </c>
      <c r="BI132" s="164">
        <f>IF(N132="nulová",J132,0)</f>
        <v>0</v>
      </c>
      <c r="BJ132" s="16" t="s">
        <v>7671</v>
      </c>
      <c r="BK132" s="164">
        <f>ROUND(I132*H132,2)</f>
        <v>0</v>
      </c>
      <c r="BL132" s="16" t="s">
        <v>7983</v>
      </c>
      <c r="BM132" s="163" t="s">
        <v>593</v>
      </c>
    </row>
    <row r="133" spans="2:65" s="12" customFormat="1">
      <c r="B133" s="165"/>
      <c r="D133" s="166" t="s">
        <v>7985</v>
      </c>
      <c r="F133" s="168" t="s">
        <v>594</v>
      </c>
      <c r="H133" s="169">
        <v>2.0249999999999999</v>
      </c>
      <c r="I133" s="170"/>
      <c r="L133" s="165"/>
      <c r="M133" s="171"/>
      <c r="N133" s="172"/>
      <c r="O133" s="172"/>
      <c r="P133" s="172"/>
      <c r="Q133" s="172"/>
      <c r="R133" s="172"/>
      <c r="S133" s="172"/>
      <c r="T133" s="173"/>
      <c r="AT133" s="167" t="s">
        <v>7985</v>
      </c>
      <c r="AU133" s="167" t="s">
        <v>7673</v>
      </c>
      <c r="AV133" s="12" t="s">
        <v>7673</v>
      </c>
      <c r="AW133" s="12" t="s">
        <v>7592</v>
      </c>
      <c r="AX133" s="12" t="s">
        <v>7671</v>
      </c>
      <c r="AY133" s="167" t="s">
        <v>7977</v>
      </c>
    </row>
    <row r="134" spans="2:65" s="1" customFormat="1" ht="24" customHeight="1">
      <c r="B134" s="151"/>
      <c r="C134" s="152" t="s">
        <v>7991</v>
      </c>
      <c r="D134" s="152" t="s">
        <v>7978</v>
      </c>
      <c r="E134" s="153" t="s">
        <v>6055</v>
      </c>
      <c r="F134" s="154" t="s">
        <v>6056</v>
      </c>
      <c r="G134" s="155" t="s">
        <v>7994</v>
      </c>
      <c r="H134" s="156">
        <v>2.0249999999999999</v>
      </c>
      <c r="I134" s="157"/>
      <c r="J134" s="158">
        <f>ROUND(I134*H134,2)</f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>O134*H134</f>
        <v>0</v>
      </c>
      <c r="Q134" s="161">
        <v>0</v>
      </c>
      <c r="R134" s="161">
        <f>Q134*H134</f>
        <v>0</v>
      </c>
      <c r="S134" s="161">
        <v>0</v>
      </c>
      <c r="T134" s="162">
        <f>S134*H134</f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>IF(N134="základní",J134,0)</f>
        <v>0</v>
      </c>
      <c r="BF134" s="164">
        <f>IF(N134="snížená",J134,0)</f>
        <v>0</v>
      </c>
      <c r="BG134" s="164">
        <f>IF(N134="zákl. přenesená",J134,0)</f>
        <v>0</v>
      </c>
      <c r="BH134" s="164">
        <f>IF(N134="sníž. přenesená",J134,0)</f>
        <v>0</v>
      </c>
      <c r="BI134" s="164">
        <f>IF(N134="nulová",J134,0)</f>
        <v>0</v>
      </c>
      <c r="BJ134" s="16" t="s">
        <v>7671</v>
      </c>
      <c r="BK134" s="164">
        <f>ROUND(I134*H134,2)</f>
        <v>0</v>
      </c>
      <c r="BL134" s="16" t="s">
        <v>7983</v>
      </c>
      <c r="BM134" s="163" t="s">
        <v>595</v>
      </c>
    </row>
    <row r="135" spans="2:65" s="1" customFormat="1" ht="24" customHeight="1">
      <c r="B135" s="151"/>
      <c r="C135" s="152" t="s">
        <v>7983</v>
      </c>
      <c r="D135" s="152" t="s">
        <v>7978</v>
      </c>
      <c r="E135" s="153" t="s">
        <v>6060</v>
      </c>
      <c r="F135" s="154" t="s">
        <v>6061</v>
      </c>
      <c r="G135" s="155" t="s">
        <v>7994</v>
      </c>
      <c r="H135" s="156">
        <v>14.175000000000001</v>
      </c>
      <c r="I135" s="157"/>
      <c r="J135" s="158">
        <f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>O135*H135</f>
        <v>0</v>
      </c>
      <c r="Q135" s="161">
        <v>0</v>
      </c>
      <c r="R135" s="161">
        <f>Q135*H135</f>
        <v>0</v>
      </c>
      <c r="S135" s="161">
        <v>0</v>
      </c>
      <c r="T135" s="162">
        <f>S135*H135</f>
        <v>0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>IF(N135="základní",J135,0)</f>
        <v>0</v>
      </c>
      <c r="BF135" s="164">
        <f>IF(N135="snížená",J135,0)</f>
        <v>0</v>
      </c>
      <c r="BG135" s="164">
        <f>IF(N135="zákl. přenesená",J135,0)</f>
        <v>0</v>
      </c>
      <c r="BH135" s="164">
        <f>IF(N135="sníž. přenesená",J135,0)</f>
        <v>0</v>
      </c>
      <c r="BI135" s="164">
        <f>IF(N135="nulová",J135,0)</f>
        <v>0</v>
      </c>
      <c r="BJ135" s="16" t="s">
        <v>7671</v>
      </c>
      <c r="BK135" s="164">
        <f>ROUND(I135*H135,2)</f>
        <v>0</v>
      </c>
      <c r="BL135" s="16" t="s">
        <v>7983</v>
      </c>
      <c r="BM135" s="163" t="s">
        <v>596</v>
      </c>
    </row>
    <row r="136" spans="2:65" s="12" customFormat="1">
      <c r="B136" s="165"/>
      <c r="D136" s="166" t="s">
        <v>7985</v>
      </c>
      <c r="F136" s="168" t="s">
        <v>597</v>
      </c>
      <c r="H136" s="169">
        <v>14.175000000000001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7592</v>
      </c>
      <c r="AX136" s="12" t="s">
        <v>7671</v>
      </c>
      <c r="AY136" s="167" t="s">
        <v>7977</v>
      </c>
    </row>
    <row r="137" spans="2:65" s="1" customFormat="1" ht="16.5" customHeight="1">
      <c r="B137" s="151"/>
      <c r="C137" s="152" t="s">
        <v>8005</v>
      </c>
      <c r="D137" s="152" t="s">
        <v>7978</v>
      </c>
      <c r="E137" s="153" t="s">
        <v>5810</v>
      </c>
      <c r="F137" s="154" t="s">
        <v>5811</v>
      </c>
      <c r="G137" s="155" t="s">
        <v>7994</v>
      </c>
      <c r="H137" s="156">
        <v>2.0249999999999999</v>
      </c>
      <c r="I137" s="157"/>
      <c r="J137" s="158">
        <f>ROUND(I137*H137,2)</f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>O137*H137</f>
        <v>0</v>
      </c>
      <c r="Q137" s="161">
        <v>0</v>
      </c>
      <c r="R137" s="161">
        <f>Q137*H137</f>
        <v>0</v>
      </c>
      <c r="S137" s="161">
        <v>0</v>
      </c>
      <c r="T137" s="162">
        <f>S137*H137</f>
        <v>0</v>
      </c>
      <c r="AR137" s="163" t="s">
        <v>7983</v>
      </c>
      <c r="AT137" s="163" t="s">
        <v>7978</v>
      </c>
      <c r="AU137" s="163" t="s">
        <v>7673</v>
      </c>
      <c r="AY137" s="16" t="s">
        <v>7977</v>
      </c>
      <c r="BE137" s="164">
        <f>IF(N137="základní",J137,0)</f>
        <v>0</v>
      </c>
      <c r="BF137" s="164">
        <f>IF(N137="snížená",J137,0)</f>
        <v>0</v>
      </c>
      <c r="BG137" s="164">
        <f>IF(N137="zákl. přenesená",J137,0)</f>
        <v>0</v>
      </c>
      <c r="BH137" s="164">
        <f>IF(N137="sníž. přenesená",J137,0)</f>
        <v>0</v>
      </c>
      <c r="BI137" s="164">
        <f>IF(N137="nulová",J137,0)</f>
        <v>0</v>
      </c>
      <c r="BJ137" s="16" t="s">
        <v>7671</v>
      </c>
      <c r="BK137" s="164">
        <f>ROUND(I137*H137,2)</f>
        <v>0</v>
      </c>
      <c r="BL137" s="16" t="s">
        <v>7983</v>
      </c>
      <c r="BM137" s="163" t="s">
        <v>598</v>
      </c>
    </row>
    <row r="138" spans="2:65" s="1" customFormat="1" ht="24" customHeight="1">
      <c r="B138" s="151"/>
      <c r="C138" s="152" t="s">
        <v>8012</v>
      </c>
      <c r="D138" s="152" t="s">
        <v>7978</v>
      </c>
      <c r="E138" s="153" t="s">
        <v>5814</v>
      </c>
      <c r="F138" s="154" t="s">
        <v>5815</v>
      </c>
      <c r="G138" s="155" t="s">
        <v>5816</v>
      </c>
      <c r="H138" s="156">
        <v>6.4059999999999997</v>
      </c>
      <c r="I138" s="157"/>
      <c r="J138" s="158">
        <f>ROUND(I138*H138,2)</f>
        <v>0</v>
      </c>
      <c r="K138" s="154" t="s">
        <v>5841</v>
      </c>
      <c r="L138" s="31"/>
      <c r="M138" s="159" t="s">
        <v>7590</v>
      </c>
      <c r="N138" s="160" t="s">
        <v>7629</v>
      </c>
      <c r="O138" s="54"/>
      <c r="P138" s="161">
        <f>O138*H138</f>
        <v>0</v>
      </c>
      <c r="Q138" s="161">
        <v>0</v>
      </c>
      <c r="R138" s="161">
        <f>Q138*H138</f>
        <v>0</v>
      </c>
      <c r="S138" s="161">
        <v>0</v>
      </c>
      <c r="T138" s="162">
        <f>S138*H138</f>
        <v>0</v>
      </c>
      <c r="AR138" s="163" t="s">
        <v>7983</v>
      </c>
      <c r="AT138" s="163" t="s">
        <v>7978</v>
      </c>
      <c r="AU138" s="163" t="s">
        <v>7673</v>
      </c>
      <c r="AY138" s="16" t="s">
        <v>7977</v>
      </c>
      <c r="BE138" s="164">
        <f>IF(N138="základní",J138,0)</f>
        <v>0</v>
      </c>
      <c r="BF138" s="164">
        <f>IF(N138="snížená",J138,0)</f>
        <v>0</v>
      </c>
      <c r="BG138" s="164">
        <f>IF(N138="zákl. přenesená",J138,0)</f>
        <v>0</v>
      </c>
      <c r="BH138" s="164">
        <f>IF(N138="sníž. přenesená",J138,0)</f>
        <v>0</v>
      </c>
      <c r="BI138" s="164">
        <f>IF(N138="nulová",J138,0)</f>
        <v>0</v>
      </c>
      <c r="BJ138" s="16" t="s">
        <v>7671</v>
      </c>
      <c r="BK138" s="164">
        <f>ROUND(I138*H138,2)</f>
        <v>0</v>
      </c>
      <c r="BL138" s="16" t="s">
        <v>7983</v>
      </c>
      <c r="BM138" s="163" t="s">
        <v>599</v>
      </c>
    </row>
    <row r="139" spans="2:65" s="12" customFormat="1">
      <c r="B139" s="165"/>
      <c r="D139" s="166" t="s">
        <v>7985</v>
      </c>
      <c r="F139" s="168" t="s">
        <v>3741</v>
      </c>
      <c r="H139" s="169">
        <v>6.4059999999999997</v>
      </c>
      <c r="I139" s="170"/>
      <c r="L139" s="165"/>
      <c r="M139" s="171"/>
      <c r="N139" s="172"/>
      <c r="O139" s="172"/>
      <c r="P139" s="172"/>
      <c r="Q139" s="172"/>
      <c r="R139" s="172"/>
      <c r="S139" s="172"/>
      <c r="T139" s="173"/>
      <c r="AT139" s="167" t="s">
        <v>7985</v>
      </c>
      <c r="AU139" s="167" t="s">
        <v>7673</v>
      </c>
      <c r="AV139" s="12" t="s">
        <v>7673</v>
      </c>
      <c r="AW139" s="12" t="s">
        <v>7592</v>
      </c>
      <c r="AX139" s="12" t="s">
        <v>7671</v>
      </c>
      <c r="AY139" s="167" t="s">
        <v>7977</v>
      </c>
    </row>
    <row r="140" spans="2:65" s="11" customFormat="1" ht="22.9" customHeight="1">
      <c r="B140" s="138"/>
      <c r="D140" s="139" t="s">
        <v>7663</v>
      </c>
      <c r="E140" s="149" t="s">
        <v>7673</v>
      </c>
      <c r="F140" s="149" t="s">
        <v>6078</v>
      </c>
      <c r="I140" s="141"/>
      <c r="J140" s="150">
        <f>BK140</f>
        <v>0</v>
      </c>
      <c r="L140" s="138"/>
      <c r="M140" s="143"/>
      <c r="N140" s="144"/>
      <c r="O140" s="144"/>
      <c r="P140" s="145">
        <f>SUM(P141:P142)</f>
        <v>0</v>
      </c>
      <c r="Q140" s="144"/>
      <c r="R140" s="145">
        <f>SUM(R141:R142)</f>
        <v>17.602355750000001</v>
      </c>
      <c r="S140" s="144"/>
      <c r="T140" s="146">
        <f>SUM(T141:T142)</f>
        <v>0</v>
      </c>
      <c r="AR140" s="139" t="s">
        <v>7671</v>
      </c>
      <c r="AT140" s="147" t="s">
        <v>7663</v>
      </c>
      <c r="AU140" s="147" t="s">
        <v>7671</v>
      </c>
      <c r="AY140" s="139" t="s">
        <v>7977</v>
      </c>
      <c r="BK140" s="148">
        <f>SUM(BK141:BK142)</f>
        <v>0</v>
      </c>
    </row>
    <row r="141" spans="2:65" s="1" customFormat="1" ht="16.5" customHeight="1">
      <c r="B141" s="151"/>
      <c r="C141" s="152" t="s">
        <v>8016</v>
      </c>
      <c r="D141" s="152" t="s">
        <v>7978</v>
      </c>
      <c r="E141" s="153" t="s">
        <v>3742</v>
      </c>
      <c r="F141" s="154" t="s">
        <v>3743</v>
      </c>
      <c r="G141" s="155" t="s">
        <v>7994</v>
      </c>
      <c r="H141" s="156">
        <v>7.1749999999999998</v>
      </c>
      <c r="I141" s="157"/>
      <c r="J141" s="158">
        <f>ROUND(I141*H141,2)</f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2.45329</v>
      </c>
      <c r="R141" s="161">
        <f>Q141*H141</f>
        <v>17.602355750000001</v>
      </c>
      <c r="S141" s="161">
        <v>0</v>
      </c>
      <c r="T141" s="162">
        <f>S141*H141</f>
        <v>0</v>
      </c>
      <c r="AR141" s="163" t="s">
        <v>7983</v>
      </c>
      <c r="AT141" s="163" t="s">
        <v>7978</v>
      </c>
      <c r="AU141" s="163" t="s">
        <v>7673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7983</v>
      </c>
      <c r="BM141" s="163" t="s">
        <v>600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601</v>
      </c>
      <c r="H142" s="169">
        <v>7.1749999999999998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7671</v>
      </c>
      <c r="AY142" s="167" t="s">
        <v>7977</v>
      </c>
    </row>
    <row r="143" spans="2:65" s="11" customFormat="1" ht="22.9" customHeight="1">
      <c r="B143" s="138"/>
      <c r="D143" s="139" t="s">
        <v>7663</v>
      </c>
      <c r="E143" s="149" t="s">
        <v>7991</v>
      </c>
      <c r="F143" s="149" t="s">
        <v>6091</v>
      </c>
      <c r="I143" s="141"/>
      <c r="J143" s="150">
        <f>BK143</f>
        <v>0</v>
      </c>
      <c r="L143" s="138"/>
      <c r="M143" s="143"/>
      <c r="N143" s="144"/>
      <c r="O143" s="144"/>
      <c r="P143" s="145">
        <f>SUM(P144:P163)</f>
        <v>0</v>
      </c>
      <c r="Q143" s="144"/>
      <c r="R143" s="145">
        <f>SUM(R144:R163)</f>
        <v>30.80002</v>
      </c>
      <c r="S143" s="144"/>
      <c r="T143" s="146">
        <f>SUM(T144:T163)</f>
        <v>0</v>
      </c>
      <c r="AR143" s="139" t="s">
        <v>7671</v>
      </c>
      <c r="AT143" s="147" t="s">
        <v>7663</v>
      </c>
      <c r="AU143" s="147" t="s">
        <v>7671</v>
      </c>
      <c r="AY143" s="139" t="s">
        <v>7977</v>
      </c>
      <c r="BK143" s="148">
        <f>SUM(BK144:BK163)</f>
        <v>0</v>
      </c>
    </row>
    <row r="144" spans="2:65" s="1" customFormat="1" ht="16.5" customHeight="1">
      <c r="B144" s="151"/>
      <c r="C144" s="152" t="s">
        <v>8023</v>
      </c>
      <c r="D144" s="152" t="s">
        <v>7978</v>
      </c>
      <c r="E144" s="153" t="s">
        <v>3761</v>
      </c>
      <c r="F144" s="154" t="s">
        <v>3762</v>
      </c>
      <c r="G144" s="155" t="s">
        <v>5897</v>
      </c>
      <c r="H144" s="156">
        <v>37</v>
      </c>
      <c r="I144" s="157"/>
      <c r="J144" s="158">
        <f t="shared" ref="J144:J153" si="0">ROUND(I144*H144,2)</f>
        <v>0</v>
      </c>
      <c r="K144" s="154" t="s">
        <v>7590</v>
      </c>
      <c r="L144" s="31"/>
      <c r="M144" s="159" t="s">
        <v>7590</v>
      </c>
      <c r="N144" s="160" t="s">
        <v>7629</v>
      </c>
      <c r="O144" s="54"/>
      <c r="P144" s="161">
        <f t="shared" ref="P144:P153" si="1">O144*H144</f>
        <v>0</v>
      </c>
      <c r="Q144" s="161">
        <v>0.48580000000000001</v>
      </c>
      <c r="R144" s="161">
        <f t="shared" ref="R144:R153" si="2">Q144*H144</f>
        <v>17.974599999999999</v>
      </c>
      <c r="S144" s="161">
        <v>0</v>
      </c>
      <c r="T144" s="162">
        <f t="shared" ref="T144:T153" si="3">S144*H144</f>
        <v>0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 t="shared" ref="BE144:BE153" si="4">IF(N144="základní",J144,0)</f>
        <v>0</v>
      </c>
      <c r="BF144" s="164">
        <f t="shared" ref="BF144:BF153" si="5">IF(N144="snížená",J144,0)</f>
        <v>0</v>
      </c>
      <c r="BG144" s="164">
        <f t="shared" ref="BG144:BG153" si="6">IF(N144="zákl. přenesená",J144,0)</f>
        <v>0</v>
      </c>
      <c r="BH144" s="164">
        <f t="shared" ref="BH144:BH153" si="7">IF(N144="sníž. přenesená",J144,0)</f>
        <v>0</v>
      </c>
      <c r="BI144" s="164">
        <f t="shared" ref="BI144:BI153" si="8">IF(N144="nulová",J144,0)</f>
        <v>0</v>
      </c>
      <c r="BJ144" s="16" t="s">
        <v>7671</v>
      </c>
      <c r="BK144" s="164">
        <f t="shared" ref="BK144:BK153" si="9">ROUND(I144*H144,2)</f>
        <v>0</v>
      </c>
      <c r="BL144" s="16" t="s">
        <v>7983</v>
      </c>
      <c r="BM144" s="163" t="s">
        <v>602</v>
      </c>
    </row>
    <row r="145" spans="2:65" s="1" customFormat="1" ht="16.5" customHeight="1">
      <c r="B145" s="151"/>
      <c r="C145" s="189" t="s">
        <v>8027</v>
      </c>
      <c r="D145" s="189" t="s">
        <v>5826</v>
      </c>
      <c r="E145" s="190" t="s">
        <v>3764</v>
      </c>
      <c r="F145" s="191" t="s">
        <v>3765</v>
      </c>
      <c r="G145" s="192" t="s">
        <v>5897</v>
      </c>
      <c r="H145" s="193">
        <v>33</v>
      </c>
      <c r="I145" s="194"/>
      <c r="J145" s="195">
        <f t="shared" si="0"/>
        <v>0</v>
      </c>
      <c r="K145" s="191" t="s">
        <v>5841</v>
      </c>
      <c r="L145" s="196"/>
      <c r="M145" s="197" t="s">
        <v>7590</v>
      </c>
      <c r="N145" s="198" t="s">
        <v>7629</v>
      </c>
      <c r="O145" s="54"/>
      <c r="P145" s="161">
        <f t="shared" si="1"/>
        <v>0</v>
      </c>
      <c r="Q145" s="161">
        <v>0.10100000000000001</v>
      </c>
      <c r="R145" s="161">
        <f t="shared" si="2"/>
        <v>3.3330000000000002</v>
      </c>
      <c r="S145" s="161">
        <v>0</v>
      </c>
      <c r="T145" s="162">
        <f t="shared" si="3"/>
        <v>0</v>
      </c>
      <c r="AR145" s="163" t="s">
        <v>8023</v>
      </c>
      <c r="AT145" s="163" t="s">
        <v>5826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7983</v>
      </c>
      <c r="BM145" s="163" t="s">
        <v>603</v>
      </c>
    </row>
    <row r="146" spans="2:65" s="1" customFormat="1" ht="16.5" customHeight="1">
      <c r="B146" s="151"/>
      <c r="C146" s="189" t="s">
        <v>8032</v>
      </c>
      <c r="D146" s="189" t="s">
        <v>5826</v>
      </c>
      <c r="E146" s="190" t="s">
        <v>3767</v>
      </c>
      <c r="F146" s="191" t="s">
        <v>3768</v>
      </c>
      <c r="G146" s="192" t="s">
        <v>5897</v>
      </c>
      <c r="H146" s="193">
        <v>4</v>
      </c>
      <c r="I146" s="194"/>
      <c r="J146" s="195">
        <f t="shared" si="0"/>
        <v>0</v>
      </c>
      <c r="K146" s="191" t="s">
        <v>5841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0.10100000000000001</v>
      </c>
      <c r="R146" s="161">
        <f t="shared" si="2"/>
        <v>0.40400000000000003</v>
      </c>
      <c r="S146" s="161">
        <v>0</v>
      </c>
      <c r="T146" s="162">
        <f t="shared" si="3"/>
        <v>0</v>
      </c>
      <c r="AR146" s="163" t="s">
        <v>8023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7983</v>
      </c>
      <c r="BM146" s="163" t="s">
        <v>604</v>
      </c>
    </row>
    <row r="147" spans="2:65" s="1" customFormat="1" ht="16.5" customHeight="1">
      <c r="B147" s="151"/>
      <c r="C147" s="189" t="s">
        <v>5780</v>
      </c>
      <c r="D147" s="189" t="s">
        <v>5826</v>
      </c>
      <c r="E147" s="190" t="s">
        <v>3770</v>
      </c>
      <c r="F147" s="191" t="s">
        <v>3771</v>
      </c>
      <c r="G147" s="192" t="s">
        <v>5897</v>
      </c>
      <c r="H147" s="193">
        <v>8</v>
      </c>
      <c r="I147" s="194"/>
      <c r="J147" s="195">
        <f t="shared" si="0"/>
        <v>0</v>
      </c>
      <c r="K147" s="191" t="s">
        <v>7590</v>
      </c>
      <c r="L147" s="196"/>
      <c r="M147" s="197" t="s">
        <v>7590</v>
      </c>
      <c r="N147" s="198" t="s">
        <v>7629</v>
      </c>
      <c r="O147" s="54"/>
      <c r="P147" s="161">
        <f t="shared" si="1"/>
        <v>0</v>
      </c>
      <c r="Q147" s="161">
        <v>2.5000000000000001E-4</v>
      </c>
      <c r="R147" s="161">
        <f t="shared" si="2"/>
        <v>2E-3</v>
      </c>
      <c r="S147" s="161">
        <v>0</v>
      </c>
      <c r="T147" s="162">
        <f t="shared" si="3"/>
        <v>0</v>
      </c>
      <c r="AR147" s="163" t="s">
        <v>8023</v>
      </c>
      <c r="AT147" s="163" t="s">
        <v>5826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7983</v>
      </c>
      <c r="BM147" s="163" t="s">
        <v>605</v>
      </c>
    </row>
    <row r="148" spans="2:65" s="1" customFormat="1" ht="16.5" customHeight="1">
      <c r="B148" s="151"/>
      <c r="C148" s="189" t="s">
        <v>5786</v>
      </c>
      <c r="D148" s="189" t="s">
        <v>5826</v>
      </c>
      <c r="E148" s="190" t="s">
        <v>3773</v>
      </c>
      <c r="F148" s="191" t="s">
        <v>3774</v>
      </c>
      <c r="G148" s="192" t="s">
        <v>5897</v>
      </c>
      <c r="H148" s="193">
        <v>2</v>
      </c>
      <c r="I148" s="194"/>
      <c r="J148" s="195">
        <f t="shared" si="0"/>
        <v>0</v>
      </c>
      <c r="K148" s="191" t="s">
        <v>7590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2.5000000000000001E-4</v>
      </c>
      <c r="R148" s="161">
        <f t="shared" si="2"/>
        <v>5.0000000000000001E-4</v>
      </c>
      <c r="S148" s="161">
        <v>0</v>
      </c>
      <c r="T148" s="162">
        <f t="shared" si="3"/>
        <v>0</v>
      </c>
      <c r="AR148" s="163" t="s">
        <v>8023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7983</v>
      </c>
      <c r="BM148" s="163" t="s">
        <v>606</v>
      </c>
    </row>
    <row r="149" spans="2:65" s="1" customFormat="1" ht="24" customHeight="1">
      <c r="B149" s="151"/>
      <c r="C149" s="152" t="s">
        <v>5790</v>
      </c>
      <c r="D149" s="152" t="s">
        <v>7978</v>
      </c>
      <c r="E149" s="153" t="s">
        <v>3755</v>
      </c>
      <c r="F149" s="154" t="s">
        <v>3756</v>
      </c>
      <c r="G149" s="155" t="s">
        <v>5897</v>
      </c>
      <c r="H149" s="156">
        <v>3</v>
      </c>
      <c r="I149" s="157"/>
      <c r="J149" s="158">
        <f t="shared" si="0"/>
        <v>0</v>
      </c>
      <c r="K149" s="154" t="s">
        <v>5841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0.17488999999999999</v>
      </c>
      <c r="R149" s="161">
        <f t="shared" si="2"/>
        <v>0.52466999999999997</v>
      </c>
      <c r="S149" s="161">
        <v>0</v>
      </c>
      <c r="T149" s="162">
        <f t="shared" si="3"/>
        <v>0</v>
      </c>
      <c r="AR149" s="163" t="s">
        <v>7983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7983</v>
      </c>
      <c r="BM149" s="163" t="s">
        <v>607</v>
      </c>
    </row>
    <row r="150" spans="2:65" s="1" customFormat="1" ht="16.5" customHeight="1">
      <c r="B150" s="151"/>
      <c r="C150" s="189" t="s">
        <v>5795</v>
      </c>
      <c r="D150" s="189" t="s">
        <v>5826</v>
      </c>
      <c r="E150" s="190" t="s">
        <v>3758</v>
      </c>
      <c r="F150" s="191" t="s">
        <v>3759</v>
      </c>
      <c r="G150" s="192" t="s">
        <v>5897</v>
      </c>
      <c r="H150" s="193">
        <v>3</v>
      </c>
      <c r="I150" s="194"/>
      <c r="J150" s="195">
        <f t="shared" si="0"/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4.0000000000000001E-3</v>
      </c>
      <c r="R150" s="161">
        <f t="shared" si="2"/>
        <v>1.2E-2</v>
      </c>
      <c r="S150" s="161">
        <v>0</v>
      </c>
      <c r="T150" s="162">
        <f t="shared" si="3"/>
        <v>0</v>
      </c>
      <c r="AR150" s="163" t="s">
        <v>5899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608</v>
      </c>
    </row>
    <row r="151" spans="2:65" s="1" customFormat="1" ht="24" customHeight="1">
      <c r="B151" s="151"/>
      <c r="C151" s="152" t="s">
        <v>7597</v>
      </c>
      <c r="D151" s="152" t="s">
        <v>7978</v>
      </c>
      <c r="E151" s="153" t="s">
        <v>3745</v>
      </c>
      <c r="F151" s="154" t="s">
        <v>3746</v>
      </c>
      <c r="G151" s="155" t="s">
        <v>5897</v>
      </c>
      <c r="H151" s="156">
        <v>33</v>
      </c>
      <c r="I151" s="157"/>
      <c r="J151" s="158">
        <f t="shared" si="0"/>
        <v>0</v>
      </c>
      <c r="K151" s="154" t="s">
        <v>7590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0.17488999999999999</v>
      </c>
      <c r="R151" s="161">
        <f t="shared" si="2"/>
        <v>5.7713699999999992</v>
      </c>
      <c r="S151" s="161">
        <v>0</v>
      </c>
      <c r="T151" s="162">
        <f t="shared" si="3"/>
        <v>0</v>
      </c>
      <c r="AR151" s="163" t="s">
        <v>7983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7983</v>
      </c>
      <c r="BM151" s="163" t="s">
        <v>609</v>
      </c>
    </row>
    <row r="152" spans="2:65" s="1" customFormat="1" ht="24" customHeight="1">
      <c r="B152" s="151"/>
      <c r="C152" s="189" t="s">
        <v>5804</v>
      </c>
      <c r="D152" s="189" t="s">
        <v>5826</v>
      </c>
      <c r="E152" s="190" t="s">
        <v>3748</v>
      </c>
      <c r="F152" s="191" t="s">
        <v>3749</v>
      </c>
      <c r="G152" s="192" t="s">
        <v>5897</v>
      </c>
      <c r="H152" s="193">
        <v>33</v>
      </c>
      <c r="I152" s="194"/>
      <c r="J152" s="195">
        <f t="shared" si="0"/>
        <v>0</v>
      </c>
      <c r="K152" s="191" t="s">
        <v>7590</v>
      </c>
      <c r="L152" s="196"/>
      <c r="M152" s="197" t="s">
        <v>7590</v>
      </c>
      <c r="N152" s="198" t="s">
        <v>7629</v>
      </c>
      <c r="O152" s="54"/>
      <c r="P152" s="161">
        <f t="shared" si="1"/>
        <v>0</v>
      </c>
      <c r="Q152" s="161">
        <v>3.7000000000000002E-3</v>
      </c>
      <c r="R152" s="161">
        <f t="shared" si="2"/>
        <v>0.1221</v>
      </c>
      <c r="S152" s="161">
        <v>0</v>
      </c>
      <c r="T152" s="162">
        <f t="shared" si="3"/>
        <v>0</v>
      </c>
      <c r="AR152" s="163" t="s">
        <v>5899</v>
      </c>
      <c r="AT152" s="163" t="s">
        <v>5826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610</v>
      </c>
    </row>
    <row r="153" spans="2:65" s="1" customFormat="1" ht="24" customHeight="1">
      <c r="B153" s="151"/>
      <c r="C153" s="189" t="s">
        <v>5809</v>
      </c>
      <c r="D153" s="189" t="s">
        <v>5826</v>
      </c>
      <c r="E153" s="190" t="s">
        <v>3751</v>
      </c>
      <c r="F153" s="191" t="s">
        <v>3752</v>
      </c>
      <c r="G153" s="192" t="s">
        <v>5897</v>
      </c>
      <c r="H153" s="193">
        <v>8</v>
      </c>
      <c r="I153" s="194"/>
      <c r="J153" s="195">
        <f t="shared" si="0"/>
        <v>0</v>
      </c>
      <c r="K153" s="191" t="s">
        <v>7590</v>
      </c>
      <c r="L153" s="196"/>
      <c r="M153" s="197" t="s">
        <v>7590</v>
      </c>
      <c r="N153" s="198" t="s">
        <v>7629</v>
      </c>
      <c r="O153" s="54"/>
      <c r="P153" s="161">
        <f t="shared" si="1"/>
        <v>0</v>
      </c>
      <c r="Q153" s="161">
        <v>3.3999999999999998E-3</v>
      </c>
      <c r="R153" s="161">
        <f t="shared" si="2"/>
        <v>2.7199999999999998E-2</v>
      </c>
      <c r="S153" s="161">
        <v>0</v>
      </c>
      <c r="T153" s="162">
        <f t="shared" si="3"/>
        <v>0</v>
      </c>
      <c r="AR153" s="163" t="s">
        <v>5899</v>
      </c>
      <c r="AT153" s="163" t="s">
        <v>5826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611</v>
      </c>
    </row>
    <row r="154" spans="2:65" s="1" customFormat="1" ht="19.5">
      <c r="B154" s="31"/>
      <c r="D154" s="166" t="s">
        <v>5891</v>
      </c>
      <c r="F154" s="199" t="s">
        <v>3754</v>
      </c>
      <c r="I154" s="94"/>
      <c r="L154" s="31"/>
      <c r="M154" s="200"/>
      <c r="N154" s="54"/>
      <c r="O154" s="54"/>
      <c r="P154" s="54"/>
      <c r="Q154" s="54"/>
      <c r="R154" s="54"/>
      <c r="S154" s="54"/>
      <c r="T154" s="55"/>
      <c r="AT154" s="16" t="s">
        <v>5891</v>
      </c>
      <c r="AU154" s="16" t="s">
        <v>7673</v>
      </c>
    </row>
    <row r="155" spans="2:65" s="1" customFormat="1" ht="24" customHeight="1">
      <c r="B155" s="151"/>
      <c r="C155" s="152" t="s">
        <v>5813</v>
      </c>
      <c r="D155" s="152" t="s">
        <v>7978</v>
      </c>
      <c r="E155" s="153" t="s">
        <v>3776</v>
      </c>
      <c r="F155" s="154" t="s">
        <v>3777</v>
      </c>
      <c r="G155" s="155" t="s">
        <v>5897</v>
      </c>
      <c r="H155" s="156">
        <v>2</v>
      </c>
      <c r="I155" s="157"/>
      <c r="J155" s="158">
        <f t="shared" ref="J155:J163" si="10">ROUND(I155*H155,2)</f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ref="P155:P163" si="11">O155*H155</f>
        <v>0</v>
      </c>
      <c r="Q155" s="161">
        <v>0</v>
      </c>
      <c r="R155" s="161">
        <f t="shared" ref="R155:R163" si="12">Q155*H155</f>
        <v>0</v>
      </c>
      <c r="S155" s="161">
        <v>0</v>
      </c>
      <c r="T155" s="162">
        <f t="shared" ref="T155:T163" si="13">S155*H155</f>
        <v>0</v>
      </c>
      <c r="AR155" s="163" t="s">
        <v>7983</v>
      </c>
      <c r="AT155" s="163" t="s">
        <v>7978</v>
      </c>
      <c r="AU155" s="163" t="s">
        <v>7673</v>
      </c>
      <c r="AY155" s="16" t="s">
        <v>7977</v>
      </c>
      <c r="BE155" s="164">
        <f t="shared" ref="BE155:BE163" si="14">IF(N155="základní",J155,0)</f>
        <v>0</v>
      </c>
      <c r="BF155" s="164">
        <f t="shared" ref="BF155:BF163" si="15">IF(N155="snížená",J155,0)</f>
        <v>0</v>
      </c>
      <c r="BG155" s="164">
        <f t="shared" ref="BG155:BG163" si="16">IF(N155="zákl. přenesená",J155,0)</f>
        <v>0</v>
      </c>
      <c r="BH155" s="164">
        <f t="shared" ref="BH155:BH163" si="17">IF(N155="sníž. přenesená",J155,0)</f>
        <v>0</v>
      </c>
      <c r="BI155" s="164">
        <f t="shared" ref="BI155:BI163" si="18">IF(N155="nulová",J155,0)</f>
        <v>0</v>
      </c>
      <c r="BJ155" s="16" t="s">
        <v>7671</v>
      </c>
      <c r="BK155" s="164">
        <f t="shared" ref="BK155:BK163" si="19">ROUND(I155*H155,2)</f>
        <v>0</v>
      </c>
      <c r="BL155" s="16" t="s">
        <v>7983</v>
      </c>
      <c r="BM155" s="163" t="s">
        <v>612</v>
      </c>
    </row>
    <row r="156" spans="2:65" s="1" customFormat="1" ht="24" customHeight="1">
      <c r="B156" s="151"/>
      <c r="C156" s="189" t="s">
        <v>5819</v>
      </c>
      <c r="D156" s="189" t="s">
        <v>5826</v>
      </c>
      <c r="E156" s="190" t="s">
        <v>3779</v>
      </c>
      <c r="F156" s="191" t="s">
        <v>3780</v>
      </c>
      <c r="G156" s="192" t="s">
        <v>5985</v>
      </c>
      <c r="H156" s="193">
        <v>1</v>
      </c>
      <c r="I156" s="194"/>
      <c r="J156" s="195">
        <f t="shared" si="10"/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 t="shared" si="11"/>
        <v>0</v>
      </c>
      <c r="Q156" s="161">
        <v>3.3999999999999998E-3</v>
      </c>
      <c r="R156" s="161">
        <f t="shared" si="12"/>
        <v>3.3999999999999998E-3</v>
      </c>
      <c r="S156" s="161">
        <v>0</v>
      </c>
      <c r="T156" s="162">
        <f t="shared" si="13"/>
        <v>0</v>
      </c>
      <c r="AR156" s="163" t="s">
        <v>5899</v>
      </c>
      <c r="AT156" s="163" t="s">
        <v>5826</v>
      </c>
      <c r="AU156" s="163" t="s">
        <v>7673</v>
      </c>
      <c r="AY156" s="16" t="s">
        <v>7977</v>
      </c>
      <c r="BE156" s="164">
        <f t="shared" si="14"/>
        <v>0</v>
      </c>
      <c r="BF156" s="164">
        <f t="shared" si="15"/>
        <v>0</v>
      </c>
      <c r="BG156" s="164">
        <f t="shared" si="16"/>
        <v>0</v>
      </c>
      <c r="BH156" s="164">
        <f t="shared" si="17"/>
        <v>0</v>
      </c>
      <c r="BI156" s="164">
        <f t="shared" si="18"/>
        <v>0</v>
      </c>
      <c r="BJ156" s="16" t="s">
        <v>7671</v>
      </c>
      <c r="BK156" s="164">
        <f t="shared" si="19"/>
        <v>0</v>
      </c>
      <c r="BL156" s="16" t="s">
        <v>5804</v>
      </c>
      <c r="BM156" s="163" t="s">
        <v>613</v>
      </c>
    </row>
    <row r="157" spans="2:65" s="1" customFormat="1" ht="24" customHeight="1">
      <c r="B157" s="151"/>
      <c r="C157" s="189" t="s">
        <v>5825</v>
      </c>
      <c r="D157" s="189" t="s">
        <v>5826</v>
      </c>
      <c r="E157" s="190" t="s">
        <v>3782</v>
      </c>
      <c r="F157" s="191" t="s">
        <v>3783</v>
      </c>
      <c r="G157" s="192" t="s">
        <v>5985</v>
      </c>
      <c r="H157" s="193">
        <v>1</v>
      </c>
      <c r="I157" s="194"/>
      <c r="J157" s="195">
        <f t="shared" si="10"/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 t="shared" si="11"/>
        <v>0</v>
      </c>
      <c r="Q157" s="161">
        <v>3.3999999999999998E-3</v>
      </c>
      <c r="R157" s="161">
        <f t="shared" si="12"/>
        <v>3.3999999999999998E-3</v>
      </c>
      <c r="S157" s="161">
        <v>0</v>
      </c>
      <c r="T157" s="162">
        <f t="shared" si="13"/>
        <v>0</v>
      </c>
      <c r="AR157" s="163" t="s">
        <v>5899</v>
      </c>
      <c r="AT157" s="163" t="s">
        <v>5826</v>
      </c>
      <c r="AU157" s="163" t="s">
        <v>7673</v>
      </c>
      <c r="AY157" s="16" t="s">
        <v>7977</v>
      </c>
      <c r="BE157" s="164">
        <f t="shared" si="14"/>
        <v>0</v>
      </c>
      <c r="BF157" s="164">
        <f t="shared" si="15"/>
        <v>0</v>
      </c>
      <c r="BG157" s="164">
        <f t="shared" si="16"/>
        <v>0</v>
      </c>
      <c r="BH157" s="164">
        <f t="shared" si="17"/>
        <v>0</v>
      </c>
      <c r="BI157" s="164">
        <f t="shared" si="18"/>
        <v>0</v>
      </c>
      <c r="BJ157" s="16" t="s">
        <v>7671</v>
      </c>
      <c r="BK157" s="164">
        <f t="shared" si="19"/>
        <v>0</v>
      </c>
      <c r="BL157" s="16" t="s">
        <v>5804</v>
      </c>
      <c r="BM157" s="163" t="s">
        <v>614</v>
      </c>
    </row>
    <row r="158" spans="2:65" s="1" customFormat="1" ht="24" customHeight="1">
      <c r="B158" s="151"/>
      <c r="C158" s="152" t="s">
        <v>7596</v>
      </c>
      <c r="D158" s="152" t="s">
        <v>7978</v>
      </c>
      <c r="E158" s="153" t="s">
        <v>3785</v>
      </c>
      <c r="F158" s="154" t="s">
        <v>3786</v>
      </c>
      <c r="G158" s="155" t="s">
        <v>5897</v>
      </c>
      <c r="H158" s="156">
        <v>26</v>
      </c>
      <c r="I158" s="157"/>
      <c r="J158" s="158">
        <f t="shared" si="10"/>
        <v>0</v>
      </c>
      <c r="K158" s="154" t="s">
        <v>5841</v>
      </c>
      <c r="L158" s="31"/>
      <c r="M158" s="159" t="s">
        <v>7590</v>
      </c>
      <c r="N158" s="160" t="s">
        <v>7629</v>
      </c>
      <c r="O158" s="54"/>
      <c r="P158" s="161">
        <f t="shared" si="11"/>
        <v>0</v>
      </c>
      <c r="Q158" s="161">
        <v>4.0000000000000002E-4</v>
      </c>
      <c r="R158" s="161">
        <f t="shared" si="12"/>
        <v>1.0400000000000001E-2</v>
      </c>
      <c r="S158" s="161">
        <v>0</v>
      </c>
      <c r="T158" s="162">
        <f t="shared" si="13"/>
        <v>0</v>
      </c>
      <c r="AR158" s="163" t="s">
        <v>7983</v>
      </c>
      <c r="AT158" s="163" t="s">
        <v>7978</v>
      </c>
      <c r="AU158" s="163" t="s">
        <v>7673</v>
      </c>
      <c r="AY158" s="16" t="s">
        <v>7977</v>
      </c>
      <c r="BE158" s="164">
        <f t="shared" si="14"/>
        <v>0</v>
      </c>
      <c r="BF158" s="164">
        <f t="shared" si="15"/>
        <v>0</v>
      </c>
      <c r="BG158" s="164">
        <f t="shared" si="16"/>
        <v>0</v>
      </c>
      <c r="BH158" s="164">
        <f t="shared" si="17"/>
        <v>0</v>
      </c>
      <c r="BI158" s="164">
        <f t="shared" si="18"/>
        <v>0</v>
      </c>
      <c r="BJ158" s="16" t="s">
        <v>7671</v>
      </c>
      <c r="BK158" s="164">
        <f t="shared" si="19"/>
        <v>0</v>
      </c>
      <c r="BL158" s="16" t="s">
        <v>7983</v>
      </c>
      <c r="BM158" s="163" t="s">
        <v>615</v>
      </c>
    </row>
    <row r="159" spans="2:65" s="1" customFormat="1" ht="16.5" customHeight="1">
      <c r="B159" s="151"/>
      <c r="C159" s="189" t="s">
        <v>5838</v>
      </c>
      <c r="D159" s="189" t="s">
        <v>5826</v>
      </c>
      <c r="E159" s="190" t="s">
        <v>3788</v>
      </c>
      <c r="F159" s="191" t="s">
        <v>3789</v>
      </c>
      <c r="G159" s="192" t="s">
        <v>5897</v>
      </c>
      <c r="H159" s="193">
        <v>26</v>
      </c>
      <c r="I159" s="194"/>
      <c r="J159" s="195">
        <f t="shared" si="10"/>
        <v>0</v>
      </c>
      <c r="K159" s="191" t="s">
        <v>5841</v>
      </c>
      <c r="L159" s="196"/>
      <c r="M159" s="197" t="s">
        <v>7590</v>
      </c>
      <c r="N159" s="198" t="s">
        <v>7629</v>
      </c>
      <c r="O159" s="54"/>
      <c r="P159" s="161">
        <f t="shared" si="11"/>
        <v>0</v>
      </c>
      <c r="Q159" s="161">
        <v>9.6000000000000002E-2</v>
      </c>
      <c r="R159" s="161">
        <f t="shared" si="12"/>
        <v>2.496</v>
      </c>
      <c r="S159" s="161">
        <v>0</v>
      </c>
      <c r="T159" s="162">
        <f t="shared" si="13"/>
        <v>0</v>
      </c>
      <c r="AR159" s="163" t="s">
        <v>8023</v>
      </c>
      <c r="AT159" s="163" t="s">
        <v>5826</v>
      </c>
      <c r="AU159" s="163" t="s">
        <v>7673</v>
      </c>
      <c r="AY159" s="16" t="s">
        <v>7977</v>
      </c>
      <c r="BE159" s="164">
        <f t="shared" si="14"/>
        <v>0</v>
      </c>
      <c r="BF159" s="164">
        <f t="shared" si="15"/>
        <v>0</v>
      </c>
      <c r="BG159" s="164">
        <f t="shared" si="16"/>
        <v>0</v>
      </c>
      <c r="BH159" s="164">
        <f t="shared" si="17"/>
        <v>0</v>
      </c>
      <c r="BI159" s="164">
        <f t="shared" si="18"/>
        <v>0</v>
      </c>
      <c r="BJ159" s="16" t="s">
        <v>7671</v>
      </c>
      <c r="BK159" s="164">
        <f t="shared" si="19"/>
        <v>0</v>
      </c>
      <c r="BL159" s="16" t="s">
        <v>7983</v>
      </c>
      <c r="BM159" s="163" t="s">
        <v>616</v>
      </c>
    </row>
    <row r="160" spans="2:65" s="1" customFormat="1" ht="24" customHeight="1">
      <c r="B160" s="151"/>
      <c r="C160" s="152" t="s">
        <v>5844</v>
      </c>
      <c r="D160" s="152" t="s">
        <v>7978</v>
      </c>
      <c r="E160" s="153" t="s">
        <v>3791</v>
      </c>
      <c r="F160" s="154" t="s">
        <v>3792</v>
      </c>
      <c r="G160" s="155" t="s">
        <v>5863</v>
      </c>
      <c r="H160" s="156">
        <v>71</v>
      </c>
      <c r="I160" s="157"/>
      <c r="J160" s="158">
        <f t="shared" si="10"/>
        <v>0</v>
      </c>
      <c r="K160" s="154" t="s">
        <v>6065</v>
      </c>
      <c r="L160" s="31"/>
      <c r="M160" s="159" t="s">
        <v>7590</v>
      </c>
      <c r="N160" s="160" t="s">
        <v>7629</v>
      </c>
      <c r="O160" s="54"/>
      <c r="P160" s="161">
        <f t="shared" si="11"/>
        <v>0</v>
      </c>
      <c r="Q160" s="161">
        <v>0</v>
      </c>
      <c r="R160" s="161">
        <f t="shared" si="12"/>
        <v>0</v>
      </c>
      <c r="S160" s="161">
        <v>0</v>
      </c>
      <c r="T160" s="162">
        <f t="shared" si="13"/>
        <v>0</v>
      </c>
      <c r="AR160" s="163" t="s">
        <v>7983</v>
      </c>
      <c r="AT160" s="163" t="s">
        <v>7978</v>
      </c>
      <c r="AU160" s="163" t="s">
        <v>7673</v>
      </c>
      <c r="AY160" s="16" t="s">
        <v>7977</v>
      </c>
      <c r="BE160" s="164">
        <f t="shared" si="14"/>
        <v>0</v>
      </c>
      <c r="BF160" s="164">
        <f t="shared" si="15"/>
        <v>0</v>
      </c>
      <c r="BG160" s="164">
        <f t="shared" si="16"/>
        <v>0</v>
      </c>
      <c r="BH160" s="164">
        <f t="shared" si="17"/>
        <v>0</v>
      </c>
      <c r="BI160" s="164">
        <f t="shared" si="18"/>
        <v>0</v>
      </c>
      <c r="BJ160" s="16" t="s">
        <v>7671</v>
      </c>
      <c r="BK160" s="164">
        <f t="shared" si="19"/>
        <v>0</v>
      </c>
      <c r="BL160" s="16" t="s">
        <v>7983</v>
      </c>
      <c r="BM160" s="163" t="s">
        <v>617</v>
      </c>
    </row>
    <row r="161" spans="2:65" s="1" customFormat="1" ht="16.5" customHeight="1">
      <c r="B161" s="151"/>
      <c r="C161" s="189" t="s">
        <v>5850</v>
      </c>
      <c r="D161" s="189" t="s">
        <v>5826</v>
      </c>
      <c r="E161" s="190" t="s">
        <v>3794</v>
      </c>
      <c r="F161" s="191" t="s">
        <v>3795</v>
      </c>
      <c r="G161" s="192" t="s">
        <v>5897</v>
      </c>
      <c r="H161" s="193">
        <v>36</v>
      </c>
      <c r="I161" s="194"/>
      <c r="J161" s="195">
        <f t="shared" si="10"/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 t="shared" si="11"/>
        <v>0</v>
      </c>
      <c r="Q161" s="161">
        <v>1.0000000000000001E-5</v>
      </c>
      <c r="R161" s="161">
        <f t="shared" si="12"/>
        <v>3.6000000000000002E-4</v>
      </c>
      <c r="S161" s="161">
        <v>0</v>
      </c>
      <c r="T161" s="162">
        <f t="shared" si="13"/>
        <v>0</v>
      </c>
      <c r="AR161" s="163" t="s">
        <v>8023</v>
      </c>
      <c r="AT161" s="163" t="s">
        <v>5826</v>
      </c>
      <c r="AU161" s="163" t="s">
        <v>7673</v>
      </c>
      <c r="AY161" s="16" t="s">
        <v>7977</v>
      </c>
      <c r="BE161" s="164">
        <f t="shared" si="14"/>
        <v>0</v>
      </c>
      <c r="BF161" s="164">
        <f t="shared" si="15"/>
        <v>0</v>
      </c>
      <c r="BG161" s="164">
        <f t="shared" si="16"/>
        <v>0</v>
      </c>
      <c r="BH161" s="164">
        <f t="shared" si="17"/>
        <v>0</v>
      </c>
      <c r="BI161" s="164">
        <f t="shared" si="18"/>
        <v>0</v>
      </c>
      <c r="BJ161" s="16" t="s">
        <v>7671</v>
      </c>
      <c r="BK161" s="164">
        <f t="shared" si="19"/>
        <v>0</v>
      </c>
      <c r="BL161" s="16" t="s">
        <v>7983</v>
      </c>
      <c r="BM161" s="163" t="s">
        <v>618</v>
      </c>
    </row>
    <row r="162" spans="2:65" s="1" customFormat="1" ht="24" customHeight="1">
      <c r="B162" s="151"/>
      <c r="C162" s="189" t="s">
        <v>5854</v>
      </c>
      <c r="D162" s="189" t="s">
        <v>5826</v>
      </c>
      <c r="E162" s="190" t="s">
        <v>3798</v>
      </c>
      <c r="F162" s="191" t="s">
        <v>3799</v>
      </c>
      <c r="G162" s="192" t="s">
        <v>5863</v>
      </c>
      <c r="H162" s="193">
        <v>213</v>
      </c>
      <c r="I162" s="194"/>
      <c r="J162" s="195">
        <f t="shared" si="10"/>
        <v>0</v>
      </c>
      <c r="K162" s="191" t="s">
        <v>6065</v>
      </c>
      <c r="L162" s="196"/>
      <c r="M162" s="197" t="s">
        <v>7590</v>
      </c>
      <c r="N162" s="198" t="s">
        <v>7629</v>
      </c>
      <c r="O162" s="54"/>
      <c r="P162" s="161">
        <f t="shared" si="11"/>
        <v>0</v>
      </c>
      <c r="Q162" s="161">
        <v>4.0000000000000003E-5</v>
      </c>
      <c r="R162" s="161">
        <f t="shared" si="12"/>
        <v>8.5200000000000015E-3</v>
      </c>
      <c r="S162" s="161">
        <v>0</v>
      </c>
      <c r="T162" s="162">
        <f t="shared" si="13"/>
        <v>0</v>
      </c>
      <c r="AR162" s="163" t="s">
        <v>8023</v>
      </c>
      <c r="AT162" s="163" t="s">
        <v>5826</v>
      </c>
      <c r="AU162" s="163" t="s">
        <v>7673</v>
      </c>
      <c r="AY162" s="16" t="s">
        <v>7977</v>
      </c>
      <c r="BE162" s="164">
        <f t="shared" si="14"/>
        <v>0</v>
      </c>
      <c r="BF162" s="164">
        <f t="shared" si="15"/>
        <v>0</v>
      </c>
      <c r="BG162" s="164">
        <f t="shared" si="16"/>
        <v>0</v>
      </c>
      <c r="BH162" s="164">
        <f t="shared" si="17"/>
        <v>0</v>
      </c>
      <c r="BI162" s="164">
        <f t="shared" si="18"/>
        <v>0</v>
      </c>
      <c r="BJ162" s="16" t="s">
        <v>7671</v>
      </c>
      <c r="BK162" s="164">
        <f t="shared" si="19"/>
        <v>0</v>
      </c>
      <c r="BL162" s="16" t="s">
        <v>7983</v>
      </c>
      <c r="BM162" s="163" t="s">
        <v>619</v>
      </c>
    </row>
    <row r="163" spans="2:65" s="1" customFormat="1" ht="24" customHeight="1">
      <c r="B163" s="151"/>
      <c r="C163" s="189" t="s">
        <v>5860</v>
      </c>
      <c r="D163" s="189" t="s">
        <v>5826</v>
      </c>
      <c r="E163" s="190" t="s">
        <v>3801</v>
      </c>
      <c r="F163" s="191" t="s">
        <v>3802</v>
      </c>
      <c r="G163" s="192" t="s">
        <v>5863</v>
      </c>
      <c r="H163" s="193">
        <v>71</v>
      </c>
      <c r="I163" s="194"/>
      <c r="J163" s="195">
        <f t="shared" si="10"/>
        <v>0</v>
      </c>
      <c r="K163" s="191" t="s">
        <v>7590</v>
      </c>
      <c r="L163" s="196"/>
      <c r="M163" s="197" t="s">
        <v>7590</v>
      </c>
      <c r="N163" s="198" t="s">
        <v>7629</v>
      </c>
      <c r="O163" s="54"/>
      <c r="P163" s="161">
        <f t="shared" si="11"/>
        <v>0</v>
      </c>
      <c r="Q163" s="161">
        <v>1.5E-3</v>
      </c>
      <c r="R163" s="161">
        <f t="shared" si="12"/>
        <v>0.1065</v>
      </c>
      <c r="S163" s="161">
        <v>0</v>
      </c>
      <c r="T163" s="162">
        <f t="shared" si="13"/>
        <v>0</v>
      </c>
      <c r="AR163" s="163" t="s">
        <v>5899</v>
      </c>
      <c r="AT163" s="163" t="s">
        <v>5826</v>
      </c>
      <c r="AU163" s="163" t="s">
        <v>7673</v>
      </c>
      <c r="AY163" s="16" t="s">
        <v>7977</v>
      </c>
      <c r="BE163" s="164">
        <f t="shared" si="14"/>
        <v>0</v>
      </c>
      <c r="BF163" s="164">
        <f t="shared" si="15"/>
        <v>0</v>
      </c>
      <c r="BG163" s="164">
        <f t="shared" si="16"/>
        <v>0</v>
      </c>
      <c r="BH163" s="164">
        <f t="shared" si="17"/>
        <v>0</v>
      </c>
      <c r="BI163" s="164">
        <f t="shared" si="18"/>
        <v>0</v>
      </c>
      <c r="BJ163" s="16" t="s">
        <v>7671</v>
      </c>
      <c r="BK163" s="164">
        <f t="shared" si="19"/>
        <v>0</v>
      </c>
      <c r="BL163" s="16" t="s">
        <v>5804</v>
      </c>
      <c r="BM163" s="163" t="s">
        <v>620</v>
      </c>
    </row>
    <row r="164" spans="2:65" s="11" customFormat="1" ht="22.9" customHeight="1">
      <c r="B164" s="138"/>
      <c r="D164" s="139" t="s">
        <v>7663</v>
      </c>
      <c r="E164" s="149" t="s">
        <v>7054</v>
      </c>
      <c r="F164" s="149" t="s">
        <v>7055</v>
      </c>
      <c r="I164" s="141"/>
      <c r="J164" s="150">
        <f>BK164</f>
        <v>0</v>
      </c>
      <c r="L164" s="138"/>
      <c r="M164" s="143"/>
      <c r="N164" s="144"/>
      <c r="O164" s="144"/>
      <c r="P164" s="145">
        <f>P165</f>
        <v>0</v>
      </c>
      <c r="Q164" s="144"/>
      <c r="R164" s="145">
        <f>R165</f>
        <v>0</v>
      </c>
      <c r="S164" s="144"/>
      <c r="T164" s="146">
        <f>T165</f>
        <v>0</v>
      </c>
      <c r="AR164" s="139" t="s">
        <v>7671</v>
      </c>
      <c r="AT164" s="147" t="s">
        <v>7663</v>
      </c>
      <c r="AU164" s="147" t="s">
        <v>7671</v>
      </c>
      <c r="AY164" s="139" t="s">
        <v>7977</v>
      </c>
      <c r="BK164" s="148">
        <f>BK165</f>
        <v>0</v>
      </c>
    </row>
    <row r="165" spans="2:65" s="1" customFormat="1" ht="24" customHeight="1">
      <c r="B165" s="151"/>
      <c r="C165" s="152" t="s">
        <v>5868</v>
      </c>
      <c r="D165" s="152" t="s">
        <v>7978</v>
      </c>
      <c r="E165" s="153" t="s">
        <v>3804</v>
      </c>
      <c r="F165" s="154" t="s">
        <v>3805</v>
      </c>
      <c r="G165" s="155" t="s">
        <v>5816</v>
      </c>
      <c r="H165" s="156">
        <v>48.128</v>
      </c>
      <c r="I165" s="157"/>
      <c r="J165" s="158">
        <f>ROUND(I165*H165,2)</f>
        <v>0</v>
      </c>
      <c r="K165" s="154" t="s">
        <v>7982</v>
      </c>
      <c r="L165" s="31"/>
      <c r="M165" s="201" t="s">
        <v>7590</v>
      </c>
      <c r="N165" s="202" t="s">
        <v>7629</v>
      </c>
      <c r="O165" s="203"/>
      <c r="P165" s="204">
        <f>O165*H165</f>
        <v>0</v>
      </c>
      <c r="Q165" s="204">
        <v>0</v>
      </c>
      <c r="R165" s="204">
        <f>Q165*H165</f>
        <v>0</v>
      </c>
      <c r="S165" s="204">
        <v>0</v>
      </c>
      <c r="T165" s="205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621</v>
      </c>
    </row>
    <row r="166" spans="2:65" s="1" customFormat="1" ht="6.95" customHeight="1">
      <c r="B166" s="43"/>
      <c r="C166" s="44"/>
      <c r="D166" s="44"/>
      <c r="E166" s="44"/>
      <c r="F166" s="44"/>
      <c r="G166" s="44"/>
      <c r="H166" s="44"/>
      <c r="I166" s="112"/>
      <c r="J166" s="44"/>
      <c r="K166" s="44"/>
      <c r="L166" s="31"/>
    </row>
  </sheetData>
  <autoFilter ref="C124:K165"/>
  <mergeCells count="12">
    <mergeCell ref="L2:V2"/>
    <mergeCell ref="E85:H85"/>
    <mergeCell ref="E87:H87"/>
    <mergeCell ref="E89:H89"/>
    <mergeCell ref="E117:H117"/>
    <mergeCell ref="E115:H115"/>
    <mergeCell ref="E113:H113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92"/>
  <sheetViews>
    <sheetView showGridLines="0" topLeftCell="A322" workbookViewId="0">
      <selection activeCell="F350" sqref="F350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7882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622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tr">
        <f ca="1">IF('Rekapitulace stavby'!AN16="","",'Rekapitulace stavby'!AN16)</f>
        <v/>
      </c>
      <c r="L20" s="31"/>
    </row>
    <row r="21" spans="2:12" s="1" customFormat="1" ht="18" customHeight="1">
      <c r="B21" s="31"/>
      <c r="E21" s="24" t="str">
        <f ca="1">IF('Rekapitulace stavby'!E17="","",'Rekapitulace stavby'!E17)</f>
        <v>Ing. Martin Herman</v>
      </c>
      <c r="I21" s="95" t="s">
        <v>7615</v>
      </c>
      <c r="J21" s="24" t="str">
        <f ca="1">IF('Rekapitulace stavby'!AN17="","",'Rekapitulace stavby'!AN17)</f>
        <v/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tr">
        <f ca="1">IF('Rekapitulace stavby'!AN19="","",'Rekapitulace stavby'!AN19)</f>
        <v/>
      </c>
      <c r="L23" s="31"/>
    </row>
    <row r="24" spans="2:12" s="1" customFormat="1" ht="18" customHeight="1">
      <c r="B24" s="31"/>
      <c r="E24" s="24" t="str">
        <f ca="1">IF('Rekapitulace stavby'!E20="","",'Rekapitulace stavby'!E20)</f>
        <v>VIS s.r.o. Hradec Králové</v>
      </c>
      <c r="I24" s="95" t="s">
        <v>7615</v>
      </c>
      <c r="J24" s="24" t="str">
        <f ca="1">IF('Rekapitulace stavby'!AN20="","",'Rekapitulace stavby'!AN20)</f>
        <v/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ROUND((SUM(BE126:BE391)),  2)</f>
        <v>0</v>
      </c>
      <c r="I33" s="103">
        <v>0.21</v>
      </c>
      <c r="J33" s="102">
        <f>ROUND(((SUM(BE126:BE391))*I33),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ROUND((SUM(BF126:BF391)),  2)</f>
        <v>0</v>
      </c>
      <c r="I34" s="103">
        <v>0.15</v>
      </c>
      <c r="J34" s="102">
        <f>ROUND(((SUM(BF126:BF391))*I34),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ROUND((SUM(BG126:BG391)),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ROUND((SUM(BH126:BH391)),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ROUND((SUM(BI126:BI391)),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SO_20 - Rozvodný řad Seč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27.9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J126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7957</v>
      </c>
      <c r="E97" s="120"/>
      <c r="F97" s="120"/>
      <c r="G97" s="120"/>
      <c r="H97" s="120"/>
      <c r="I97" s="121"/>
      <c r="J97" s="122">
        <f>J127</f>
        <v>0</v>
      </c>
      <c r="L97" s="118"/>
    </row>
    <row r="98" spans="2:12" s="9" customFormat="1" ht="19.899999999999999" customHeight="1">
      <c r="B98" s="123"/>
      <c r="D98" s="124" t="s">
        <v>6496</v>
      </c>
      <c r="E98" s="125"/>
      <c r="F98" s="125"/>
      <c r="G98" s="125"/>
      <c r="H98" s="125"/>
      <c r="I98" s="126"/>
      <c r="J98" s="127">
        <f>J128</f>
        <v>0</v>
      </c>
      <c r="L98" s="123"/>
    </row>
    <row r="99" spans="2:12" s="9" customFormat="1" ht="19.899999999999999" customHeight="1">
      <c r="B99" s="123"/>
      <c r="D99" s="124" t="s">
        <v>7959</v>
      </c>
      <c r="E99" s="125"/>
      <c r="F99" s="125"/>
      <c r="G99" s="125"/>
      <c r="H99" s="125"/>
      <c r="I99" s="126"/>
      <c r="J99" s="127">
        <f>J275</f>
        <v>0</v>
      </c>
      <c r="L99" s="123"/>
    </row>
    <row r="100" spans="2:12" s="9" customFormat="1" ht="19.899999999999999" customHeight="1">
      <c r="B100" s="123"/>
      <c r="D100" s="124" t="s">
        <v>6497</v>
      </c>
      <c r="E100" s="125"/>
      <c r="F100" s="125"/>
      <c r="G100" s="125"/>
      <c r="H100" s="125"/>
      <c r="I100" s="126"/>
      <c r="J100" s="127">
        <f>J285</f>
        <v>0</v>
      </c>
      <c r="L100" s="123"/>
    </row>
    <row r="101" spans="2:12" s="9" customFormat="1" ht="19.899999999999999" customHeight="1">
      <c r="B101" s="123"/>
      <c r="D101" s="124" t="s">
        <v>7960</v>
      </c>
      <c r="E101" s="125"/>
      <c r="F101" s="125"/>
      <c r="G101" s="125"/>
      <c r="H101" s="125"/>
      <c r="I101" s="126"/>
      <c r="J101" s="127">
        <f>J322</f>
        <v>0</v>
      </c>
      <c r="L101" s="123"/>
    </row>
    <row r="102" spans="2:12" s="9" customFormat="1" ht="19.899999999999999" customHeight="1">
      <c r="B102" s="123"/>
      <c r="D102" s="124" t="s">
        <v>6001</v>
      </c>
      <c r="E102" s="125"/>
      <c r="F102" s="125"/>
      <c r="G102" s="125"/>
      <c r="H102" s="125"/>
      <c r="I102" s="126"/>
      <c r="J102" s="127">
        <f>J375</f>
        <v>0</v>
      </c>
      <c r="L102" s="123"/>
    </row>
    <row r="103" spans="2:12" s="9" customFormat="1" ht="19.899999999999999" customHeight="1">
      <c r="B103" s="123"/>
      <c r="D103" s="124" t="s">
        <v>6498</v>
      </c>
      <c r="E103" s="125"/>
      <c r="F103" s="125"/>
      <c r="G103" s="125"/>
      <c r="H103" s="125"/>
      <c r="I103" s="126"/>
      <c r="J103" s="127">
        <f>J378</f>
        <v>0</v>
      </c>
      <c r="L103" s="123"/>
    </row>
    <row r="104" spans="2:12" s="9" customFormat="1" ht="19.899999999999999" customHeight="1">
      <c r="B104" s="123"/>
      <c r="D104" s="124" t="s">
        <v>7961</v>
      </c>
      <c r="E104" s="125"/>
      <c r="F104" s="125"/>
      <c r="G104" s="125"/>
      <c r="H104" s="125"/>
      <c r="I104" s="126"/>
      <c r="J104" s="127">
        <f>J387</f>
        <v>0</v>
      </c>
      <c r="L104" s="123"/>
    </row>
    <row r="105" spans="2:12" s="8" customFormat="1" ht="24.95" customHeight="1">
      <c r="B105" s="118"/>
      <c r="D105" s="119" t="s">
        <v>7146</v>
      </c>
      <c r="E105" s="120"/>
      <c r="F105" s="120"/>
      <c r="G105" s="120"/>
      <c r="H105" s="120"/>
      <c r="I105" s="121"/>
      <c r="J105" s="122">
        <f>J389</f>
        <v>0</v>
      </c>
      <c r="L105" s="118"/>
    </row>
    <row r="106" spans="2:12" s="9" customFormat="1" ht="19.899999999999999" customHeight="1">
      <c r="B106" s="123"/>
      <c r="D106" s="124" t="s">
        <v>6499</v>
      </c>
      <c r="E106" s="125"/>
      <c r="F106" s="125"/>
      <c r="G106" s="125"/>
      <c r="H106" s="125"/>
      <c r="I106" s="126"/>
      <c r="J106" s="127">
        <f>J390</f>
        <v>0</v>
      </c>
      <c r="L106" s="123"/>
    </row>
    <row r="107" spans="2:12" s="1" customFormat="1" ht="21.75" customHeight="1">
      <c r="B107" s="31"/>
      <c r="I107" s="94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112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113"/>
      <c r="J112" s="46"/>
      <c r="K112" s="46"/>
      <c r="L112" s="31"/>
    </row>
    <row r="113" spans="2:63" s="1" customFormat="1" ht="24.95" customHeight="1">
      <c r="B113" s="31"/>
      <c r="C113" s="20" t="s">
        <v>7962</v>
      </c>
      <c r="I113" s="94"/>
      <c r="L113" s="31"/>
    </row>
    <row r="114" spans="2:63" s="1" customFormat="1" ht="6.95" customHeight="1">
      <c r="B114" s="31"/>
      <c r="I114" s="94"/>
      <c r="L114" s="31"/>
    </row>
    <row r="115" spans="2:63" s="1" customFormat="1" ht="12" customHeight="1">
      <c r="B115" s="31"/>
      <c r="C115" s="26" t="s">
        <v>7605</v>
      </c>
      <c r="I115" s="94"/>
      <c r="L115" s="31"/>
    </row>
    <row r="116" spans="2:63" s="1" customFormat="1" ht="16.5" customHeight="1">
      <c r="B116" s="31"/>
      <c r="E116" s="346" t="str">
        <f>E7</f>
        <v>Skupinový vodovod Brandýsko</v>
      </c>
      <c r="F116" s="347"/>
      <c r="G116" s="347"/>
      <c r="H116" s="347"/>
      <c r="I116" s="94"/>
      <c r="L116" s="31"/>
    </row>
    <row r="117" spans="2:63" s="1" customFormat="1" ht="12" customHeight="1">
      <c r="B117" s="31"/>
      <c r="C117" s="26" t="s">
        <v>7948</v>
      </c>
      <c r="I117" s="94"/>
      <c r="L117" s="31"/>
    </row>
    <row r="118" spans="2:63" s="1" customFormat="1" ht="16.5" customHeight="1">
      <c r="B118" s="31"/>
      <c r="E118" s="336" t="str">
        <f>E9</f>
        <v>SO_20 - Rozvodný řad Seč</v>
      </c>
      <c r="F118" s="345"/>
      <c r="G118" s="345"/>
      <c r="H118" s="345"/>
      <c r="I118" s="94"/>
      <c r="L118" s="31"/>
    </row>
    <row r="119" spans="2:63" s="1" customFormat="1" ht="6.95" customHeight="1">
      <c r="B119" s="31"/>
      <c r="I119" s="94"/>
      <c r="L119" s="31"/>
    </row>
    <row r="120" spans="2:63" s="1" customFormat="1" ht="12" customHeight="1">
      <c r="B120" s="31"/>
      <c r="C120" s="26" t="s">
        <v>7609</v>
      </c>
      <c r="F120" s="24" t="str">
        <f>F12</f>
        <v xml:space="preserve"> </v>
      </c>
      <c r="I120" s="95" t="s">
        <v>7611</v>
      </c>
      <c r="J120" s="51" t="str">
        <f>IF(J12="","",J12)</f>
        <v>13. 3. 2019</v>
      </c>
      <c r="L120" s="31"/>
    </row>
    <row r="121" spans="2:63" s="1" customFormat="1" ht="6.95" customHeight="1">
      <c r="B121" s="31"/>
      <c r="I121" s="94"/>
      <c r="L121" s="31"/>
    </row>
    <row r="122" spans="2:63" s="1" customFormat="1" ht="15.2" customHeight="1">
      <c r="B122" s="31"/>
      <c r="C122" s="26" t="s">
        <v>7613</v>
      </c>
      <c r="F122" s="24" t="str">
        <f>E15</f>
        <v xml:space="preserve"> </v>
      </c>
      <c r="I122" s="95" t="s">
        <v>7618</v>
      </c>
      <c r="J122" s="29" t="str">
        <f>E21</f>
        <v>Ing. Martin Herman</v>
      </c>
      <c r="L122" s="31"/>
    </row>
    <row r="123" spans="2:63" s="1" customFormat="1" ht="27.95" customHeight="1">
      <c r="B123" s="31"/>
      <c r="C123" s="26" t="s">
        <v>7616</v>
      </c>
      <c r="F123" s="24" t="str">
        <f>IF(E18="","",E18)</f>
        <v>Vyplň údaj</v>
      </c>
      <c r="I123" s="95" t="s">
        <v>7621</v>
      </c>
      <c r="J123" s="29" t="str">
        <f>E24</f>
        <v>VIS s.r.o. Hradec Králové</v>
      </c>
      <c r="L123" s="31"/>
    </row>
    <row r="124" spans="2:63" s="1" customFormat="1" ht="10.35" customHeight="1">
      <c r="B124" s="31"/>
      <c r="I124" s="94"/>
      <c r="L124" s="31"/>
    </row>
    <row r="125" spans="2:63" s="10" customFormat="1" ht="29.25" customHeight="1">
      <c r="B125" s="128"/>
      <c r="C125" s="129" t="s">
        <v>7963</v>
      </c>
      <c r="D125" s="130" t="s">
        <v>7649</v>
      </c>
      <c r="E125" s="130" t="s">
        <v>7645</v>
      </c>
      <c r="F125" s="130" t="s">
        <v>7646</v>
      </c>
      <c r="G125" s="130" t="s">
        <v>7964</v>
      </c>
      <c r="H125" s="130" t="s">
        <v>7965</v>
      </c>
      <c r="I125" s="131" t="s">
        <v>7966</v>
      </c>
      <c r="J125" s="132" t="s">
        <v>7954</v>
      </c>
      <c r="K125" s="133" t="s">
        <v>7967</v>
      </c>
      <c r="L125" s="128"/>
      <c r="M125" s="57" t="s">
        <v>7590</v>
      </c>
      <c r="N125" s="58" t="s">
        <v>7628</v>
      </c>
      <c r="O125" s="58" t="s">
        <v>7968</v>
      </c>
      <c r="P125" s="58" t="s">
        <v>7969</v>
      </c>
      <c r="Q125" s="58" t="s">
        <v>7970</v>
      </c>
      <c r="R125" s="58" t="s">
        <v>7971</v>
      </c>
      <c r="S125" s="58" t="s">
        <v>7972</v>
      </c>
      <c r="T125" s="59" t="s">
        <v>7973</v>
      </c>
    </row>
    <row r="126" spans="2:63" s="1" customFormat="1" ht="22.9" customHeight="1">
      <c r="B126" s="31"/>
      <c r="C126" s="62" t="s">
        <v>7974</v>
      </c>
      <c r="I126" s="94"/>
      <c r="J126" s="134">
        <f>BK126</f>
        <v>0</v>
      </c>
      <c r="L126" s="31"/>
      <c r="M126" s="60"/>
      <c r="N126" s="52"/>
      <c r="O126" s="52"/>
      <c r="P126" s="135">
        <f>P127+P389</f>
        <v>0</v>
      </c>
      <c r="Q126" s="52"/>
      <c r="R126" s="135">
        <f>R127+R389</f>
        <v>766.45205160000012</v>
      </c>
      <c r="S126" s="52"/>
      <c r="T126" s="136">
        <f>T127+T389</f>
        <v>392.39956000000001</v>
      </c>
      <c r="AT126" s="16" t="s">
        <v>7663</v>
      </c>
      <c r="AU126" s="16" t="s">
        <v>7956</v>
      </c>
      <c r="BK126" s="137">
        <f>BK127+BK389</f>
        <v>0</v>
      </c>
    </row>
    <row r="127" spans="2:63" s="11" customFormat="1" ht="25.9" customHeight="1">
      <c r="B127" s="138"/>
      <c r="D127" s="139" t="s">
        <v>7663</v>
      </c>
      <c r="E127" s="140" t="s">
        <v>7975</v>
      </c>
      <c r="F127" s="140" t="s">
        <v>7976</v>
      </c>
      <c r="I127" s="141"/>
      <c r="J127" s="142">
        <f>BK127</f>
        <v>0</v>
      </c>
      <c r="L127" s="138"/>
      <c r="M127" s="143"/>
      <c r="N127" s="144"/>
      <c r="O127" s="144"/>
      <c r="P127" s="145">
        <f>P128+P275+P285+P322+P375+P378+P387</f>
        <v>0</v>
      </c>
      <c r="Q127" s="144"/>
      <c r="R127" s="145">
        <f>R128+R275+R285+R322+R375+R378+R387</f>
        <v>766.40741160000016</v>
      </c>
      <c r="S127" s="144"/>
      <c r="T127" s="146">
        <f>T128+T275+T285+T322+T375+T378+T387</f>
        <v>392.39956000000001</v>
      </c>
      <c r="AR127" s="139" t="s">
        <v>7671</v>
      </c>
      <c r="AT127" s="147" t="s">
        <v>7663</v>
      </c>
      <c r="AU127" s="147" t="s">
        <v>7664</v>
      </c>
      <c r="AY127" s="139" t="s">
        <v>7977</v>
      </c>
      <c r="BK127" s="148">
        <f>BK128+BK275+BK285+BK322+BK375+BK378+BK387</f>
        <v>0</v>
      </c>
    </row>
    <row r="128" spans="2:63" s="11" customFormat="1" ht="22.9" customHeight="1">
      <c r="B128" s="138"/>
      <c r="D128" s="139" t="s">
        <v>7663</v>
      </c>
      <c r="E128" s="149" t="s">
        <v>7671</v>
      </c>
      <c r="F128" s="149" t="s">
        <v>6500</v>
      </c>
      <c r="I128" s="141"/>
      <c r="J128" s="150">
        <f>BK128</f>
        <v>0</v>
      </c>
      <c r="L128" s="138"/>
      <c r="M128" s="143"/>
      <c r="N128" s="144"/>
      <c r="O128" s="144"/>
      <c r="P128" s="145">
        <f>SUM(P129:P274)</f>
        <v>0</v>
      </c>
      <c r="Q128" s="144"/>
      <c r="R128" s="145">
        <f>SUM(R129:R274)</f>
        <v>759.92601810000008</v>
      </c>
      <c r="S128" s="144"/>
      <c r="T128" s="146">
        <f>SUM(T129:T274)</f>
        <v>392.39956000000001</v>
      </c>
      <c r="AR128" s="139" t="s">
        <v>7671</v>
      </c>
      <c r="AT128" s="147" t="s">
        <v>7663</v>
      </c>
      <c r="AU128" s="147" t="s">
        <v>7671</v>
      </c>
      <c r="AY128" s="139" t="s">
        <v>7977</v>
      </c>
      <c r="BK128" s="148">
        <f>SUM(BK129:BK274)</f>
        <v>0</v>
      </c>
    </row>
    <row r="129" spans="2:65" s="1" customFormat="1" ht="24" customHeight="1">
      <c r="B129" s="151"/>
      <c r="C129" s="152" t="s">
        <v>7671</v>
      </c>
      <c r="D129" s="152" t="s">
        <v>7978</v>
      </c>
      <c r="E129" s="153" t="s">
        <v>4829</v>
      </c>
      <c r="F129" s="154" t="s">
        <v>4830</v>
      </c>
      <c r="G129" s="155" t="s">
        <v>5783</v>
      </c>
      <c r="H129" s="156">
        <v>20</v>
      </c>
      <c r="I129" s="157"/>
      <c r="J129" s="158">
        <f t="shared" ref="J129:J135" si="0">ROUND(I129*H129,2)</f>
        <v>0</v>
      </c>
      <c r="K129" s="154" t="s">
        <v>7982</v>
      </c>
      <c r="L129" s="31"/>
      <c r="M129" s="159" t="s">
        <v>7590</v>
      </c>
      <c r="N129" s="160" t="s">
        <v>7629</v>
      </c>
      <c r="O129" s="54"/>
      <c r="P129" s="161">
        <f t="shared" ref="P129:P135" si="1">O129*H129</f>
        <v>0</v>
      </c>
      <c r="Q129" s="161">
        <v>0</v>
      </c>
      <c r="R129" s="161">
        <f t="shared" ref="R129:R135" si="2">Q129*H129</f>
        <v>0</v>
      </c>
      <c r="S129" s="161">
        <v>0</v>
      </c>
      <c r="T129" s="162">
        <f t="shared" ref="T129:T135" si="3">S129*H129</f>
        <v>0</v>
      </c>
      <c r="AR129" s="163" t="s">
        <v>7983</v>
      </c>
      <c r="AT129" s="163" t="s">
        <v>7978</v>
      </c>
      <c r="AU129" s="163" t="s">
        <v>7673</v>
      </c>
      <c r="AY129" s="16" t="s">
        <v>7977</v>
      </c>
      <c r="BE129" s="164">
        <f t="shared" ref="BE129:BE135" si="4">IF(N129="základní",J129,0)</f>
        <v>0</v>
      </c>
      <c r="BF129" s="164">
        <f t="shared" ref="BF129:BF135" si="5">IF(N129="snížená",J129,0)</f>
        <v>0</v>
      </c>
      <c r="BG129" s="164">
        <f t="shared" ref="BG129:BG135" si="6">IF(N129="zákl. přenesená",J129,0)</f>
        <v>0</v>
      </c>
      <c r="BH129" s="164">
        <f t="shared" ref="BH129:BH135" si="7">IF(N129="sníž. přenesená",J129,0)</f>
        <v>0</v>
      </c>
      <c r="BI129" s="164">
        <f t="shared" ref="BI129:BI135" si="8">IF(N129="nulová",J129,0)</f>
        <v>0</v>
      </c>
      <c r="BJ129" s="16" t="s">
        <v>7671</v>
      </c>
      <c r="BK129" s="164">
        <f t="shared" ref="BK129:BK135" si="9">ROUND(I129*H129,2)</f>
        <v>0</v>
      </c>
      <c r="BL129" s="16" t="s">
        <v>7983</v>
      </c>
      <c r="BM129" s="163" t="s">
        <v>4507</v>
      </c>
    </row>
    <row r="130" spans="2:65" s="1" customFormat="1" ht="16.5" customHeight="1">
      <c r="B130" s="151"/>
      <c r="C130" s="152" t="s">
        <v>7673</v>
      </c>
      <c r="D130" s="152" t="s">
        <v>7978</v>
      </c>
      <c r="E130" s="153" t="s">
        <v>4832</v>
      </c>
      <c r="F130" s="154" t="s">
        <v>4833</v>
      </c>
      <c r="G130" s="155" t="s">
        <v>5783</v>
      </c>
      <c r="H130" s="156">
        <v>20</v>
      </c>
      <c r="I130" s="157"/>
      <c r="J130" s="158">
        <f t="shared" si="0"/>
        <v>0</v>
      </c>
      <c r="K130" s="154" t="s">
        <v>7982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1.8000000000000001E-4</v>
      </c>
      <c r="R130" s="161">
        <f t="shared" si="2"/>
        <v>3.6000000000000003E-3</v>
      </c>
      <c r="S130" s="161">
        <v>0</v>
      </c>
      <c r="T130" s="162">
        <f t="shared" si="3"/>
        <v>0</v>
      </c>
      <c r="AR130" s="163" t="s">
        <v>7983</v>
      </c>
      <c r="AT130" s="163" t="s">
        <v>7978</v>
      </c>
      <c r="AU130" s="163" t="s">
        <v>7673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4508</v>
      </c>
    </row>
    <row r="131" spans="2:65" s="1" customFormat="1" ht="24" customHeight="1">
      <c r="B131" s="151"/>
      <c r="C131" s="152" t="s">
        <v>7991</v>
      </c>
      <c r="D131" s="152" t="s">
        <v>7978</v>
      </c>
      <c r="E131" s="153" t="s">
        <v>6350</v>
      </c>
      <c r="F131" s="154" t="s">
        <v>6351</v>
      </c>
      <c r="G131" s="155" t="s">
        <v>5897</v>
      </c>
      <c r="H131" s="156">
        <v>3</v>
      </c>
      <c r="I131" s="157"/>
      <c r="J131" s="158">
        <f t="shared" si="0"/>
        <v>0</v>
      </c>
      <c r="K131" s="154" t="s">
        <v>7982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7983</v>
      </c>
      <c r="AT131" s="163" t="s">
        <v>7978</v>
      </c>
      <c r="AU131" s="163" t="s">
        <v>7673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4509</v>
      </c>
    </row>
    <row r="132" spans="2:65" s="1" customFormat="1" ht="24" customHeight="1">
      <c r="B132" s="151"/>
      <c r="C132" s="152" t="s">
        <v>7983</v>
      </c>
      <c r="D132" s="152" t="s">
        <v>7978</v>
      </c>
      <c r="E132" s="153" t="s">
        <v>6353</v>
      </c>
      <c r="F132" s="154" t="s">
        <v>6354</v>
      </c>
      <c r="G132" s="155" t="s">
        <v>5897</v>
      </c>
      <c r="H132" s="156">
        <v>5</v>
      </c>
      <c r="I132" s="157"/>
      <c r="J132" s="158">
        <f t="shared" si="0"/>
        <v>0</v>
      </c>
      <c r="K132" s="154" t="s">
        <v>7982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7983</v>
      </c>
      <c r="AT132" s="163" t="s">
        <v>7978</v>
      </c>
      <c r="AU132" s="163" t="s">
        <v>7673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4510</v>
      </c>
    </row>
    <row r="133" spans="2:65" s="1" customFormat="1" ht="16.5" customHeight="1">
      <c r="B133" s="151"/>
      <c r="C133" s="152" t="s">
        <v>8005</v>
      </c>
      <c r="D133" s="152" t="s">
        <v>7978</v>
      </c>
      <c r="E133" s="153" t="s">
        <v>4835</v>
      </c>
      <c r="F133" s="154" t="s">
        <v>4836</v>
      </c>
      <c r="G133" s="155" t="s">
        <v>5897</v>
      </c>
      <c r="H133" s="156">
        <v>3</v>
      </c>
      <c r="I133" s="157"/>
      <c r="J133" s="158">
        <f t="shared" si="0"/>
        <v>0</v>
      </c>
      <c r="K133" s="154" t="s">
        <v>7982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5.0000000000000002E-5</v>
      </c>
      <c r="R133" s="161">
        <f t="shared" si="2"/>
        <v>1.5000000000000001E-4</v>
      </c>
      <c r="S133" s="161">
        <v>0</v>
      </c>
      <c r="T133" s="162">
        <f t="shared" si="3"/>
        <v>0</v>
      </c>
      <c r="AR133" s="163" t="s">
        <v>7983</v>
      </c>
      <c r="AT133" s="163" t="s">
        <v>7978</v>
      </c>
      <c r="AU133" s="163" t="s">
        <v>7673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4511</v>
      </c>
    </row>
    <row r="134" spans="2:65" s="1" customFormat="1" ht="16.5" customHeight="1">
      <c r="B134" s="151"/>
      <c r="C134" s="152" t="s">
        <v>8012</v>
      </c>
      <c r="D134" s="152" t="s">
        <v>7978</v>
      </c>
      <c r="E134" s="153" t="s">
        <v>4838</v>
      </c>
      <c r="F134" s="154" t="s">
        <v>4839</v>
      </c>
      <c r="G134" s="155" t="s">
        <v>5897</v>
      </c>
      <c r="H134" s="156">
        <v>5</v>
      </c>
      <c r="I134" s="157"/>
      <c r="J134" s="158">
        <f t="shared" si="0"/>
        <v>0</v>
      </c>
      <c r="K134" s="154" t="s">
        <v>7982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5.0000000000000002E-5</v>
      </c>
      <c r="R134" s="161">
        <f t="shared" si="2"/>
        <v>2.5000000000000001E-4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7673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4512</v>
      </c>
    </row>
    <row r="135" spans="2:65" s="1" customFormat="1" ht="24" customHeight="1">
      <c r="B135" s="151"/>
      <c r="C135" s="152" t="s">
        <v>8016</v>
      </c>
      <c r="D135" s="152" t="s">
        <v>7978</v>
      </c>
      <c r="E135" s="153" t="s">
        <v>3840</v>
      </c>
      <c r="F135" s="154" t="s">
        <v>3841</v>
      </c>
      <c r="G135" s="155" t="s">
        <v>5783</v>
      </c>
      <c r="H135" s="156">
        <v>230.44</v>
      </c>
      <c r="I135" s="157"/>
      <c r="J135" s="158">
        <f t="shared" si="0"/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0.5</v>
      </c>
      <c r="T135" s="162">
        <f t="shared" si="3"/>
        <v>115.22</v>
      </c>
      <c r="AR135" s="163" t="s">
        <v>7983</v>
      </c>
      <c r="AT135" s="163" t="s">
        <v>7978</v>
      </c>
      <c r="AU135" s="163" t="s">
        <v>7673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7983</v>
      </c>
      <c r="BM135" s="163" t="s">
        <v>6503</v>
      </c>
    </row>
    <row r="136" spans="2:65" s="12" customFormat="1">
      <c r="B136" s="165"/>
      <c r="D136" s="166" t="s">
        <v>7985</v>
      </c>
      <c r="E136" s="167" t="s">
        <v>7590</v>
      </c>
      <c r="F136" s="168" t="s">
        <v>623</v>
      </c>
      <c r="H136" s="169">
        <v>198.27</v>
      </c>
      <c r="I136" s="170"/>
      <c r="L136" s="165"/>
      <c r="M136" s="171"/>
      <c r="N136" s="172"/>
      <c r="O136" s="172"/>
      <c r="P136" s="172"/>
      <c r="Q136" s="172"/>
      <c r="R136" s="172"/>
      <c r="S136" s="172"/>
      <c r="T136" s="173"/>
      <c r="AT136" s="167" t="s">
        <v>7985</v>
      </c>
      <c r="AU136" s="167" t="s">
        <v>7673</v>
      </c>
      <c r="AV136" s="12" t="s">
        <v>7673</v>
      </c>
      <c r="AW136" s="12" t="s">
        <v>7620</v>
      </c>
      <c r="AX136" s="12" t="s">
        <v>7664</v>
      </c>
      <c r="AY136" s="167" t="s">
        <v>7977</v>
      </c>
    </row>
    <row r="137" spans="2:65" s="12" customFormat="1">
      <c r="B137" s="165"/>
      <c r="D137" s="166" t="s">
        <v>7985</v>
      </c>
      <c r="E137" s="167" t="s">
        <v>7590</v>
      </c>
      <c r="F137" s="168" t="s">
        <v>4515</v>
      </c>
      <c r="H137" s="169">
        <v>32.17</v>
      </c>
      <c r="I137" s="170"/>
      <c r="L137" s="165"/>
      <c r="M137" s="171"/>
      <c r="N137" s="172"/>
      <c r="O137" s="172"/>
      <c r="P137" s="172"/>
      <c r="Q137" s="172"/>
      <c r="R137" s="172"/>
      <c r="S137" s="172"/>
      <c r="T137" s="173"/>
      <c r="AT137" s="167" t="s">
        <v>7985</v>
      </c>
      <c r="AU137" s="167" t="s">
        <v>7673</v>
      </c>
      <c r="AV137" s="12" t="s">
        <v>7673</v>
      </c>
      <c r="AW137" s="12" t="s">
        <v>7620</v>
      </c>
      <c r="AX137" s="12" t="s">
        <v>7664</v>
      </c>
      <c r="AY137" s="167" t="s">
        <v>7977</v>
      </c>
    </row>
    <row r="138" spans="2:65" s="13" customFormat="1">
      <c r="B138" s="174"/>
      <c r="D138" s="166" t="s">
        <v>7985</v>
      </c>
      <c r="E138" s="175" t="s">
        <v>7590</v>
      </c>
      <c r="F138" s="176" t="s">
        <v>7998</v>
      </c>
      <c r="H138" s="177">
        <v>230.44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75" t="s">
        <v>7985</v>
      </c>
      <c r="AU138" s="175" t="s">
        <v>7673</v>
      </c>
      <c r="AV138" s="13" t="s">
        <v>7983</v>
      </c>
      <c r="AW138" s="13" t="s">
        <v>7620</v>
      </c>
      <c r="AX138" s="13" t="s">
        <v>7671</v>
      </c>
      <c r="AY138" s="175" t="s">
        <v>7977</v>
      </c>
    </row>
    <row r="139" spans="2:65" s="1" customFormat="1" ht="24" customHeight="1">
      <c r="B139" s="151"/>
      <c r="C139" s="152" t="s">
        <v>8023</v>
      </c>
      <c r="D139" s="152" t="s">
        <v>7978</v>
      </c>
      <c r="E139" s="153" t="s">
        <v>4516</v>
      </c>
      <c r="F139" s="154" t="s">
        <v>4517</v>
      </c>
      <c r="G139" s="155" t="s">
        <v>5783</v>
      </c>
      <c r="H139" s="156">
        <v>270.94</v>
      </c>
      <c r="I139" s="157"/>
      <c r="J139" s="158">
        <f>ROUND(I139*H139,2)</f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0.32500000000000001</v>
      </c>
      <c r="T139" s="162">
        <f>S139*H139</f>
        <v>88.055500000000009</v>
      </c>
      <c r="AR139" s="163" t="s">
        <v>7983</v>
      </c>
      <c r="AT139" s="163" t="s">
        <v>7978</v>
      </c>
      <c r="AU139" s="163" t="s">
        <v>7673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7983</v>
      </c>
      <c r="BM139" s="163" t="s">
        <v>6507</v>
      </c>
    </row>
    <row r="140" spans="2:65" s="12" customFormat="1">
      <c r="B140" s="165"/>
      <c r="D140" s="166" t="s">
        <v>7985</v>
      </c>
      <c r="E140" s="167" t="s">
        <v>7590</v>
      </c>
      <c r="F140" s="168" t="s">
        <v>3844</v>
      </c>
      <c r="H140" s="169">
        <v>40.5</v>
      </c>
      <c r="I140" s="170"/>
      <c r="L140" s="165"/>
      <c r="M140" s="171"/>
      <c r="N140" s="172"/>
      <c r="O140" s="172"/>
      <c r="P140" s="172"/>
      <c r="Q140" s="172"/>
      <c r="R140" s="172"/>
      <c r="S140" s="172"/>
      <c r="T140" s="173"/>
      <c r="AT140" s="167" t="s">
        <v>7985</v>
      </c>
      <c r="AU140" s="167" t="s">
        <v>7673</v>
      </c>
      <c r="AV140" s="12" t="s">
        <v>7673</v>
      </c>
      <c r="AW140" s="12" t="s">
        <v>7620</v>
      </c>
      <c r="AX140" s="12" t="s">
        <v>7664</v>
      </c>
      <c r="AY140" s="167" t="s">
        <v>7977</v>
      </c>
    </row>
    <row r="141" spans="2:65" s="12" customFormat="1">
      <c r="B141" s="165"/>
      <c r="D141" s="166" t="s">
        <v>7985</v>
      </c>
      <c r="E141" s="167" t="s">
        <v>7590</v>
      </c>
      <c r="F141" s="168" t="s">
        <v>4518</v>
      </c>
      <c r="H141" s="169">
        <v>32.17</v>
      </c>
      <c r="I141" s="170"/>
      <c r="L141" s="165"/>
      <c r="M141" s="171"/>
      <c r="N141" s="172"/>
      <c r="O141" s="172"/>
      <c r="P141" s="172"/>
      <c r="Q141" s="172"/>
      <c r="R141" s="172"/>
      <c r="S141" s="172"/>
      <c r="T141" s="173"/>
      <c r="AT141" s="167" t="s">
        <v>7985</v>
      </c>
      <c r="AU141" s="167" t="s">
        <v>7673</v>
      </c>
      <c r="AV141" s="12" t="s">
        <v>7673</v>
      </c>
      <c r="AW141" s="12" t="s">
        <v>7620</v>
      </c>
      <c r="AX141" s="12" t="s">
        <v>7664</v>
      </c>
      <c r="AY141" s="167" t="s">
        <v>7977</v>
      </c>
    </row>
    <row r="142" spans="2:65" s="12" customFormat="1">
      <c r="B142" s="165"/>
      <c r="D142" s="166" t="s">
        <v>7985</v>
      </c>
      <c r="E142" s="167" t="s">
        <v>7590</v>
      </c>
      <c r="F142" s="168" t="s">
        <v>623</v>
      </c>
      <c r="H142" s="169">
        <v>198.27</v>
      </c>
      <c r="I142" s="170"/>
      <c r="L142" s="165"/>
      <c r="M142" s="171"/>
      <c r="N142" s="172"/>
      <c r="O142" s="172"/>
      <c r="P142" s="172"/>
      <c r="Q142" s="172"/>
      <c r="R142" s="172"/>
      <c r="S142" s="172"/>
      <c r="T142" s="173"/>
      <c r="AT142" s="167" t="s">
        <v>7985</v>
      </c>
      <c r="AU142" s="167" t="s">
        <v>7673</v>
      </c>
      <c r="AV142" s="12" t="s">
        <v>7673</v>
      </c>
      <c r="AW142" s="12" t="s">
        <v>7620</v>
      </c>
      <c r="AX142" s="12" t="s">
        <v>7664</v>
      </c>
      <c r="AY142" s="167" t="s">
        <v>7977</v>
      </c>
    </row>
    <row r="143" spans="2:65" s="13" customFormat="1">
      <c r="B143" s="174"/>
      <c r="D143" s="166" t="s">
        <v>7985</v>
      </c>
      <c r="E143" s="175" t="s">
        <v>7590</v>
      </c>
      <c r="F143" s="176" t="s">
        <v>7998</v>
      </c>
      <c r="H143" s="177">
        <v>270.94</v>
      </c>
      <c r="I143" s="178"/>
      <c r="L143" s="174"/>
      <c r="M143" s="179"/>
      <c r="N143" s="180"/>
      <c r="O143" s="180"/>
      <c r="P143" s="180"/>
      <c r="Q143" s="180"/>
      <c r="R143" s="180"/>
      <c r="S143" s="180"/>
      <c r="T143" s="181"/>
      <c r="AT143" s="175" t="s">
        <v>7985</v>
      </c>
      <c r="AU143" s="175" t="s">
        <v>7673</v>
      </c>
      <c r="AV143" s="13" t="s">
        <v>7983</v>
      </c>
      <c r="AW143" s="13" t="s">
        <v>7620</v>
      </c>
      <c r="AX143" s="13" t="s">
        <v>7671</v>
      </c>
      <c r="AY143" s="175" t="s">
        <v>7977</v>
      </c>
    </row>
    <row r="144" spans="2:65" s="1" customFormat="1" ht="24" customHeight="1">
      <c r="B144" s="151"/>
      <c r="C144" s="152" t="s">
        <v>8027</v>
      </c>
      <c r="D144" s="152" t="s">
        <v>7978</v>
      </c>
      <c r="E144" s="153" t="s">
        <v>4519</v>
      </c>
      <c r="F144" s="154" t="s">
        <v>4520</v>
      </c>
      <c r="G144" s="155" t="s">
        <v>5783</v>
      </c>
      <c r="H144" s="156">
        <v>230.44</v>
      </c>
      <c r="I144" s="157"/>
      <c r="J144" s="158">
        <f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9.8000000000000004E-2</v>
      </c>
      <c r="T144" s="162">
        <f>S144*H144</f>
        <v>22.583120000000001</v>
      </c>
      <c r="AR144" s="163" t="s">
        <v>7983</v>
      </c>
      <c r="AT144" s="163" t="s">
        <v>7978</v>
      </c>
      <c r="AU144" s="163" t="s">
        <v>7673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7983</v>
      </c>
      <c r="BM144" s="163" t="s">
        <v>6511</v>
      </c>
    </row>
    <row r="145" spans="2:65" s="12" customFormat="1">
      <c r="B145" s="165"/>
      <c r="D145" s="166" t="s">
        <v>7985</v>
      </c>
      <c r="E145" s="167" t="s">
        <v>7590</v>
      </c>
      <c r="F145" s="168" t="s">
        <v>624</v>
      </c>
      <c r="H145" s="169">
        <v>198.27</v>
      </c>
      <c r="I145" s="170"/>
      <c r="L145" s="165"/>
      <c r="M145" s="171"/>
      <c r="N145" s="172"/>
      <c r="O145" s="172"/>
      <c r="P145" s="172"/>
      <c r="Q145" s="172"/>
      <c r="R145" s="172"/>
      <c r="S145" s="172"/>
      <c r="T145" s="173"/>
      <c r="AT145" s="167" t="s">
        <v>7985</v>
      </c>
      <c r="AU145" s="167" t="s">
        <v>7673</v>
      </c>
      <c r="AV145" s="12" t="s">
        <v>7673</v>
      </c>
      <c r="AW145" s="12" t="s">
        <v>7620</v>
      </c>
      <c r="AX145" s="12" t="s">
        <v>7664</v>
      </c>
      <c r="AY145" s="167" t="s">
        <v>7977</v>
      </c>
    </row>
    <row r="146" spans="2:65" s="12" customFormat="1">
      <c r="B146" s="165"/>
      <c r="D146" s="166" t="s">
        <v>7985</v>
      </c>
      <c r="E146" s="167" t="s">
        <v>7590</v>
      </c>
      <c r="F146" s="168" t="s">
        <v>4523</v>
      </c>
      <c r="H146" s="169">
        <v>32.17</v>
      </c>
      <c r="I146" s="170"/>
      <c r="L146" s="165"/>
      <c r="M146" s="171"/>
      <c r="N146" s="172"/>
      <c r="O146" s="172"/>
      <c r="P146" s="172"/>
      <c r="Q146" s="172"/>
      <c r="R146" s="172"/>
      <c r="S146" s="172"/>
      <c r="T146" s="173"/>
      <c r="AT146" s="167" t="s">
        <v>7985</v>
      </c>
      <c r="AU146" s="167" t="s">
        <v>7673</v>
      </c>
      <c r="AV146" s="12" t="s">
        <v>7673</v>
      </c>
      <c r="AW146" s="12" t="s">
        <v>7620</v>
      </c>
      <c r="AX146" s="12" t="s">
        <v>7664</v>
      </c>
      <c r="AY146" s="167" t="s">
        <v>7977</v>
      </c>
    </row>
    <row r="147" spans="2:65" s="13" customFormat="1">
      <c r="B147" s="174"/>
      <c r="D147" s="166" t="s">
        <v>7985</v>
      </c>
      <c r="E147" s="175" t="s">
        <v>7590</v>
      </c>
      <c r="F147" s="176" t="s">
        <v>7998</v>
      </c>
      <c r="H147" s="177">
        <v>230.44</v>
      </c>
      <c r="I147" s="178"/>
      <c r="L147" s="174"/>
      <c r="M147" s="179"/>
      <c r="N147" s="180"/>
      <c r="O147" s="180"/>
      <c r="P147" s="180"/>
      <c r="Q147" s="180"/>
      <c r="R147" s="180"/>
      <c r="S147" s="180"/>
      <c r="T147" s="181"/>
      <c r="AT147" s="175" t="s">
        <v>7985</v>
      </c>
      <c r="AU147" s="175" t="s">
        <v>7673</v>
      </c>
      <c r="AV147" s="13" t="s">
        <v>7983</v>
      </c>
      <c r="AW147" s="13" t="s">
        <v>7620</v>
      </c>
      <c r="AX147" s="13" t="s">
        <v>7671</v>
      </c>
      <c r="AY147" s="175" t="s">
        <v>7977</v>
      </c>
    </row>
    <row r="148" spans="2:65" s="1" customFormat="1" ht="24" customHeight="1">
      <c r="B148" s="151"/>
      <c r="C148" s="152" t="s">
        <v>8032</v>
      </c>
      <c r="D148" s="152" t="s">
        <v>7978</v>
      </c>
      <c r="E148" s="153" t="s">
        <v>4524</v>
      </c>
      <c r="F148" s="154" t="s">
        <v>4525</v>
      </c>
      <c r="G148" s="155" t="s">
        <v>5783</v>
      </c>
      <c r="H148" s="156">
        <v>130.5</v>
      </c>
      <c r="I148" s="157"/>
      <c r="J148" s="158">
        <f>ROUND(I148*H148,2)</f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>O148*H148</f>
        <v>0</v>
      </c>
      <c r="Q148" s="161">
        <v>0</v>
      </c>
      <c r="R148" s="161">
        <f>Q148*H148</f>
        <v>0</v>
      </c>
      <c r="S148" s="161">
        <v>0.22</v>
      </c>
      <c r="T148" s="162">
        <f>S148*H148</f>
        <v>28.71</v>
      </c>
      <c r="AR148" s="163" t="s">
        <v>7983</v>
      </c>
      <c r="AT148" s="163" t="s">
        <v>7978</v>
      </c>
      <c r="AU148" s="163" t="s">
        <v>7673</v>
      </c>
      <c r="AY148" s="16" t="s">
        <v>7977</v>
      </c>
      <c r="BE148" s="164">
        <f>IF(N148="základní",J148,0)</f>
        <v>0</v>
      </c>
      <c r="BF148" s="164">
        <f>IF(N148="snížená",J148,0)</f>
        <v>0</v>
      </c>
      <c r="BG148" s="164">
        <f>IF(N148="zákl. přenesená",J148,0)</f>
        <v>0</v>
      </c>
      <c r="BH148" s="164">
        <f>IF(N148="sníž. přenesená",J148,0)</f>
        <v>0</v>
      </c>
      <c r="BI148" s="164">
        <f>IF(N148="nulová",J148,0)</f>
        <v>0</v>
      </c>
      <c r="BJ148" s="16" t="s">
        <v>7671</v>
      </c>
      <c r="BK148" s="164">
        <f>ROUND(I148*H148,2)</f>
        <v>0</v>
      </c>
      <c r="BL148" s="16" t="s">
        <v>7983</v>
      </c>
      <c r="BM148" s="163" t="s">
        <v>6514</v>
      </c>
    </row>
    <row r="149" spans="2:65" s="12" customFormat="1">
      <c r="B149" s="165"/>
      <c r="D149" s="166" t="s">
        <v>7985</v>
      </c>
      <c r="E149" s="167" t="s">
        <v>7590</v>
      </c>
      <c r="F149" s="168" t="s">
        <v>3846</v>
      </c>
      <c r="H149" s="169">
        <v>40.5</v>
      </c>
      <c r="I149" s="170"/>
      <c r="L149" s="165"/>
      <c r="M149" s="171"/>
      <c r="N149" s="172"/>
      <c r="O149" s="172"/>
      <c r="P149" s="172"/>
      <c r="Q149" s="172"/>
      <c r="R149" s="172"/>
      <c r="S149" s="172"/>
      <c r="T149" s="173"/>
      <c r="AT149" s="167" t="s">
        <v>7985</v>
      </c>
      <c r="AU149" s="167" t="s">
        <v>7673</v>
      </c>
      <c r="AV149" s="12" t="s">
        <v>7673</v>
      </c>
      <c r="AW149" s="12" t="s">
        <v>7620</v>
      </c>
      <c r="AX149" s="12" t="s">
        <v>7664</v>
      </c>
      <c r="AY149" s="167" t="s">
        <v>7977</v>
      </c>
    </row>
    <row r="150" spans="2:65" s="12" customFormat="1">
      <c r="B150" s="165"/>
      <c r="D150" s="166" t="s">
        <v>7985</v>
      </c>
      <c r="E150" s="167" t="s">
        <v>7590</v>
      </c>
      <c r="F150" s="168" t="s">
        <v>3847</v>
      </c>
      <c r="H150" s="169">
        <v>90</v>
      </c>
      <c r="I150" s="170"/>
      <c r="L150" s="165"/>
      <c r="M150" s="171"/>
      <c r="N150" s="172"/>
      <c r="O150" s="172"/>
      <c r="P150" s="172"/>
      <c r="Q150" s="172"/>
      <c r="R150" s="172"/>
      <c r="S150" s="172"/>
      <c r="T150" s="173"/>
      <c r="AT150" s="167" t="s">
        <v>7985</v>
      </c>
      <c r="AU150" s="167" t="s">
        <v>7673</v>
      </c>
      <c r="AV150" s="12" t="s">
        <v>7673</v>
      </c>
      <c r="AW150" s="12" t="s">
        <v>7620</v>
      </c>
      <c r="AX150" s="12" t="s">
        <v>7664</v>
      </c>
      <c r="AY150" s="167" t="s">
        <v>7977</v>
      </c>
    </row>
    <row r="151" spans="2:65" s="13" customFormat="1">
      <c r="B151" s="174"/>
      <c r="D151" s="166" t="s">
        <v>7985</v>
      </c>
      <c r="E151" s="175" t="s">
        <v>7590</v>
      </c>
      <c r="F151" s="176" t="s">
        <v>7998</v>
      </c>
      <c r="H151" s="177">
        <v>130.5</v>
      </c>
      <c r="I151" s="178"/>
      <c r="L151" s="174"/>
      <c r="M151" s="179"/>
      <c r="N151" s="180"/>
      <c r="O151" s="180"/>
      <c r="P151" s="180"/>
      <c r="Q151" s="180"/>
      <c r="R151" s="180"/>
      <c r="S151" s="180"/>
      <c r="T151" s="181"/>
      <c r="AT151" s="175" t="s">
        <v>7985</v>
      </c>
      <c r="AU151" s="175" t="s">
        <v>7673</v>
      </c>
      <c r="AV151" s="13" t="s">
        <v>7983</v>
      </c>
      <c r="AW151" s="13" t="s">
        <v>7620</v>
      </c>
      <c r="AX151" s="13" t="s">
        <v>7671</v>
      </c>
      <c r="AY151" s="175" t="s">
        <v>7977</v>
      </c>
    </row>
    <row r="152" spans="2:65" s="1" customFormat="1" ht="24" customHeight="1">
      <c r="B152" s="151"/>
      <c r="C152" s="152" t="s">
        <v>5780</v>
      </c>
      <c r="D152" s="152" t="s">
        <v>7978</v>
      </c>
      <c r="E152" s="153" t="s">
        <v>4526</v>
      </c>
      <c r="F152" s="154" t="s">
        <v>4527</v>
      </c>
      <c r="G152" s="155" t="s">
        <v>5783</v>
      </c>
      <c r="H152" s="156">
        <v>40.5</v>
      </c>
      <c r="I152" s="157"/>
      <c r="J152" s="158">
        <f>ROUND(I152*H152,2)</f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>O152*H152</f>
        <v>0</v>
      </c>
      <c r="Q152" s="161">
        <v>0</v>
      </c>
      <c r="R152" s="161">
        <f>Q152*H152</f>
        <v>0</v>
      </c>
      <c r="S152" s="161">
        <v>0.28999999999999998</v>
      </c>
      <c r="T152" s="162">
        <f>S152*H152</f>
        <v>11.744999999999999</v>
      </c>
      <c r="AR152" s="163" t="s">
        <v>7983</v>
      </c>
      <c r="AT152" s="163" t="s">
        <v>7978</v>
      </c>
      <c r="AU152" s="163" t="s">
        <v>7673</v>
      </c>
      <c r="AY152" s="16" t="s">
        <v>7977</v>
      </c>
      <c r="BE152" s="164">
        <f>IF(N152="základní",J152,0)</f>
        <v>0</v>
      </c>
      <c r="BF152" s="164">
        <f>IF(N152="snížená",J152,0)</f>
        <v>0</v>
      </c>
      <c r="BG152" s="164">
        <f>IF(N152="zákl. přenesená",J152,0)</f>
        <v>0</v>
      </c>
      <c r="BH152" s="164">
        <f>IF(N152="sníž. přenesená",J152,0)</f>
        <v>0</v>
      </c>
      <c r="BI152" s="164">
        <f>IF(N152="nulová",J152,0)</f>
        <v>0</v>
      </c>
      <c r="BJ152" s="16" t="s">
        <v>7671</v>
      </c>
      <c r="BK152" s="164">
        <f>ROUND(I152*H152,2)</f>
        <v>0</v>
      </c>
      <c r="BL152" s="16" t="s">
        <v>7983</v>
      </c>
      <c r="BM152" s="163" t="s">
        <v>4528</v>
      </c>
    </row>
    <row r="153" spans="2:65" s="12" customFormat="1">
      <c r="B153" s="165"/>
      <c r="D153" s="166" t="s">
        <v>7985</v>
      </c>
      <c r="E153" s="167" t="s">
        <v>7590</v>
      </c>
      <c r="F153" s="168" t="s">
        <v>3844</v>
      </c>
      <c r="H153" s="169">
        <v>40.5</v>
      </c>
      <c r="I153" s="170"/>
      <c r="L153" s="165"/>
      <c r="M153" s="171"/>
      <c r="N153" s="172"/>
      <c r="O153" s="172"/>
      <c r="P153" s="172"/>
      <c r="Q153" s="172"/>
      <c r="R153" s="172"/>
      <c r="S153" s="172"/>
      <c r="T153" s="173"/>
      <c r="AT153" s="167" t="s">
        <v>7985</v>
      </c>
      <c r="AU153" s="167" t="s">
        <v>7673</v>
      </c>
      <c r="AV153" s="12" t="s">
        <v>7673</v>
      </c>
      <c r="AW153" s="12" t="s">
        <v>7620</v>
      </c>
      <c r="AX153" s="12" t="s">
        <v>7671</v>
      </c>
      <c r="AY153" s="167" t="s">
        <v>7977</v>
      </c>
    </row>
    <row r="154" spans="2:65" s="1" customFormat="1" ht="24" customHeight="1">
      <c r="B154" s="151"/>
      <c r="C154" s="152" t="s">
        <v>5786</v>
      </c>
      <c r="D154" s="152" t="s">
        <v>7978</v>
      </c>
      <c r="E154" s="153" t="s">
        <v>6520</v>
      </c>
      <c r="F154" s="154" t="s">
        <v>6521</v>
      </c>
      <c r="G154" s="155" t="s">
        <v>5783</v>
      </c>
      <c r="H154" s="156">
        <v>355.5</v>
      </c>
      <c r="I154" s="157"/>
      <c r="J154" s="158">
        <f>ROUND(I154*H154,2)</f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>O154*H154</f>
        <v>0</v>
      </c>
      <c r="Q154" s="161">
        <v>4.0000000000000003E-5</v>
      </c>
      <c r="R154" s="161">
        <f>Q154*H154</f>
        <v>1.4220000000000002E-2</v>
      </c>
      <c r="S154" s="161">
        <v>0.10299999999999999</v>
      </c>
      <c r="T154" s="162">
        <f>S154*H154</f>
        <v>36.616499999999995</v>
      </c>
      <c r="AR154" s="163" t="s">
        <v>7983</v>
      </c>
      <c r="AT154" s="163" t="s">
        <v>7978</v>
      </c>
      <c r="AU154" s="163" t="s">
        <v>7673</v>
      </c>
      <c r="AY154" s="16" t="s">
        <v>7977</v>
      </c>
      <c r="BE154" s="164">
        <f>IF(N154="základní",J154,0)</f>
        <v>0</v>
      </c>
      <c r="BF154" s="164">
        <f>IF(N154="snížená",J154,0)</f>
        <v>0</v>
      </c>
      <c r="BG154" s="164">
        <f>IF(N154="zákl. přenesená",J154,0)</f>
        <v>0</v>
      </c>
      <c r="BH154" s="164">
        <f>IF(N154="sníž. přenesená",J154,0)</f>
        <v>0</v>
      </c>
      <c r="BI154" s="164">
        <f>IF(N154="nulová",J154,0)</f>
        <v>0</v>
      </c>
      <c r="BJ154" s="16" t="s">
        <v>7671</v>
      </c>
      <c r="BK154" s="164">
        <f>ROUND(I154*H154,2)</f>
        <v>0</v>
      </c>
      <c r="BL154" s="16" t="s">
        <v>7983</v>
      </c>
      <c r="BM154" s="163" t="s">
        <v>6522</v>
      </c>
    </row>
    <row r="155" spans="2:65" s="12" customFormat="1">
      <c r="B155" s="165"/>
      <c r="D155" s="166" t="s">
        <v>7985</v>
      </c>
      <c r="E155" s="167" t="s">
        <v>7590</v>
      </c>
      <c r="F155" s="168" t="s">
        <v>3848</v>
      </c>
      <c r="H155" s="169">
        <v>40.5</v>
      </c>
      <c r="I155" s="170"/>
      <c r="L155" s="165"/>
      <c r="M155" s="171"/>
      <c r="N155" s="172"/>
      <c r="O155" s="172"/>
      <c r="P155" s="172"/>
      <c r="Q155" s="172"/>
      <c r="R155" s="172"/>
      <c r="S155" s="172"/>
      <c r="T155" s="173"/>
      <c r="AT155" s="167" t="s">
        <v>7985</v>
      </c>
      <c r="AU155" s="167" t="s">
        <v>7673</v>
      </c>
      <c r="AV155" s="12" t="s">
        <v>7673</v>
      </c>
      <c r="AW155" s="12" t="s">
        <v>7620</v>
      </c>
      <c r="AX155" s="12" t="s">
        <v>7664</v>
      </c>
      <c r="AY155" s="167" t="s">
        <v>7977</v>
      </c>
    </row>
    <row r="156" spans="2:65" s="12" customFormat="1">
      <c r="B156" s="165"/>
      <c r="D156" s="166" t="s">
        <v>7985</v>
      </c>
      <c r="E156" s="167" t="s">
        <v>7590</v>
      </c>
      <c r="F156" s="168" t="s">
        <v>3849</v>
      </c>
      <c r="H156" s="169">
        <v>157.5</v>
      </c>
      <c r="I156" s="170"/>
      <c r="L156" s="165"/>
      <c r="M156" s="171"/>
      <c r="N156" s="172"/>
      <c r="O156" s="172"/>
      <c r="P156" s="172"/>
      <c r="Q156" s="172"/>
      <c r="R156" s="172"/>
      <c r="S156" s="172"/>
      <c r="T156" s="173"/>
      <c r="AT156" s="167" t="s">
        <v>7985</v>
      </c>
      <c r="AU156" s="167" t="s">
        <v>7673</v>
      </c>
      <c r="AV156" s="12" t="s">
        <v>7673</v>
      </c>
      <c r="AW156" s="12" t="s">
        <v>7620</v>
      </c>
      <c r="AX156" s="12" t="s">
        <v>7664</v>
      </c>
      <c r="AY156" s="167" t="s">
        <v>7977</v>
      </c>
    </row>
    <row r="157" spans="2:65" s="12" customFormat="1">
      <c r="B157" s="165"/>
      <c r="D157" s="166" t="s">
        <v>7985</v>
      </c>
      <c r="E157" s="167" t="s">
        <v>7590</v>
      </c>
      <c r="F157" s="168" t="s">
        <v>3850</v>
      </c>
      <c r="H157" s="169">
        <v>157.5</v>
      </c>
      <c r="I157" s="170"/>
      <c r="L157" s="165"/>
      <c r="M157" s="171"/>
      <c r="N157" s="172"/>
      <c r="O157" s="172"/>
      <c r="P157" s="172"/>
      <c r="Q157" s="172"/>
      <c r="R157" s="172"/>
      <c r="S157" s="172"/>
      <c r="T157" s="173"/>
      <c r="AT157" s="167" t="s">
        <v>7985</v>
      </c>
      <c r="AU157" s="167" t="s">
        <v>7673</v>
      </c>
      <c r="AV157" s="12" t="s">
        <v>7673</v>
      </c>
      <c r="AW157" s="12" t="s">
        <v>7620</v>
      </c>
      <c r="AX157" s="12" t="s">
        <v>7664</v>
      </c>
      <c r="AY157" s="167" t="s">
        <v>7977</v>
      </c>
    </row>
    <row r="158" spans="2:65" s="13" customFormat="1">
      <c r="B158" s="174"/>
      <c r="D158" s="166" t="s">
        <v>7985</v>
      </c>
      <c r="E158" s="175" t="s">
        <v>7590</v>
      </c>
      <c r="F158" s="176" t="s">
        <v>7998</v>
      </c>
      <c r="H158" s="177">
        <v>355.5</v>
      </c>
      <c r="I158" s="178"/>
      <c r="L158" s="174"/>
      <c r="M158" s="179"/>
      <c r="N158" s="180"/>
      <c r="O158" s="180"/>
      <c r="P158" s="180"/>
      <c r="Q158" s="180"/>
      <c r="R158" s="180"/>
      <c r="S158" s="180"/>
      <c r="T158" s="181"/>
      <c r="AT158" s="175" t="s">
        <v>7985</v>
      </c>
      <c r="AU158" s="175" t="s">
        <v>7673</v>
      </c>
      <c r="AV158" s="13" t="s">
        <v>7983</v>
      </c>
      <c r="AW158" s="13" t="s">
        <v>7620</v>
      </c>
      <c r="AX158" s="13" t="s">
        <v>7671</v>
      </c>
      <c r="AY158" s="175" t="s">
        <v>7977</v>
      </c>
    </row>
    <row r="159" spans="2:65" s="1" customFormat="1" ht="24" customHeight="1">
      <c r="B159" s="151"/>
      <c r="C159" s="152" t="s">
        <v>5790</v>
      </c>
      <c r="D159" s="152" t="s">
        <v>7978</v>
      </c>
      <c r="E159" s="153" t="s">
        <v>6526</v>
      </c>
      <c r="F159" s="154" t="s">
        <v>6527</v>
      </c>
      <c r="G159" s="155" t="s">
        <v>5783</v>
      </c>
      <c r="H159" s="156">
        <v>698.98</v>
      </c>
      <c r="I159" s="157"/>
      <c r="J159" s="158">
        <f>ROUND(I159*H159,2)</f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>O159*H159</f>
        <v>0</v>
      </c>
      <c r="Q159" s="161">
        <v>5.0000000000000002E-5</v>
      </c>
      <c r="R159" s="161">
        <f>Q159*H159</f>
        <v>3.4949000000000001E-2</v>
      </c>
      <c r="S159" s="161">
        <v>0.128</v>
      </c>
      <c r="T159" s="162">
        <f>S159*H159</f>
        <v>89.469440000000006</v>
      </c>
      <c r="AR159" s="163" t="s">
        <v>7983</v>
      </c>
      <c r="AT159" s="163" t="s">
        <v>7978</v>
      </c>
      <c r="AU159" s="163" t="s">
        <v>7673</v>
      </c>
      <c r="AY159" s="16" t="s">
        <v>7977</v>
      </c>
      <c r="BE159" s="164">
        <f>IF(N159="základní",J159,0)</f>
        <v>0</v>
      </c>
      <c r="BF159" s="164">
        <f>IF(N159="snížená",J159,0)</f>
        <v>0</v>
      </c>
      <c r="BG159" s="164">
        <f>IF(N159="zákl. přenesená",J159,0)</f>
        <v>0</v>
      </c>
      <c r="BH159" s="164">
        <f>IF(N159="sníž. přenesená",J159,0)</f>
        <v>0</v>
      </c>
      <c r="BI159" s="164">
        <f>IF(N159="nulová",J159,0)</f>
        <v>0</v>
      </c>
      <c r="BJ159" s="16" t="s">
        <v>7671</v>
      </c>
      <c r="BK159" s="164">
        <f>ROUND(I159*H159,2)</f>
        <v>0</v>
      </c>
      <c r="BL159" s="16" t="s">
        <v>7983</v>
      </c>
      <c r="BM159" s="163" t="s">
        <v>6528</v>
      </c>
    </row>
    <row r="160" spans="2:65" s="12" customFormat="1">
      <c r="B160" s="165"/>
      <c r="D160" s="166" t="s">
        <v>7985</v>
      </c>
      <c r="E160" s="167" t="s">
        <v>7590</v>
      </c>
      <c r="F160" s="168" t="s">
        <v>625</v>
      </c>
      <c r="H160" s="169">
        <v>616.84</v>
      </c>
      <c r="I160" s="170"/>
      <c r="L160" s="165"/>
      <c r="M160" s="171"/>
      <c r="N160" s="172"/>
      <c r="O160" s="172"/>
      <c r="P160" s="172"/>
      <c r="Q160" s="172"/>
      <c r="R160" s="172"/>
      <c r="S160" s="172"/>
      <c r="T160" s="173"/>
      <c r="AT160" s="167" t="s">
        <v>7985</v>
      </c>
      <c r="AU160" s="167" t="s">
        <v>7673</v>
      </c>
      <c r="AV160" s="12" t="s">
        <v>7673</v>
      </c>
      <c r="AW160" s="12" t="s">
        <v>7620</v>
      </c>
      <c r="AX160" s="12" t="s">
        <v>7664</v>
      </c>
      <c r="AY160" s="167" t="s">
        <v>7977</v>
      </c>
    </row>
    <row r="161" spans="2:65" s="12" customFormat="1">
      <c r="B161" s="165"/>
      <c r="D161" s="166" t="s">
        <v>7985</v>
      </c>
      <c r="E161" s="167" t="s">
        <v>7590</v>
      </c>
      <c r="F161" s="168" t="s">
        <v>626</v>
      </c>
      <c r="H161" s="169">
        <v>82.14</v>
      </c>
      <c r="I161" s="170"/>
      <c r="L161" s="165"/>
      <c r="M161" s="171"/>
      <c r="N161" s="172"/>
      <c r="O161" s="172"/>
      <c r="P161" s="172"/>
      <c r="Q161" s="172"/>
      <c r="R161" s="172"/>
      <c r="S161" s="172"/>
      <c r="T161" s="173"/>
      <c r="AT161" s="167" t="s">
        <v>7985</v>
      </c>
      <c r="AU161" s="167" t="s">
        <v>7673</v>
      </c>
      <c r="AV161" s="12" t="s">
        <v>7673</v>
      </c>
      <c r="AW161" s="12" t="s">
        <v>7620</v>
      </c>
      <c r="AX161" s="12" t="s">
        <v>7664</v>
      </c>
      <c r="AY161" s="167" t="s">
        <v>7977</v>
      </c>
    </row>
    <row r="162" spans="2:65" s="13" customFormat="1">
      <c r="B162" s="174"/>
      <c r="D162" s="166" t="s">
        <v>7985</v>
      </c>
      <c r="E162" s="175" t="s">
        <v>7590</v>
      </c>
      <c r="F162" s="176" t="s">
        <v>7998</v>
      </c>
      <c r="H162" s="177">
        <v>698.98</v>
      </c>
      <c r="I162" s="178"/>
      <c r="L162" s="174"/>
      <c r="M162" s="179"/>
      <c r="N162" s="180"/>
      <c r="O162" s="180"/>
      <c r="P162" s="180"/>
      <c r="Q162" s="180"/>
      <c r="R162" s="180"/>
      <c r="S162" s="180"/>
      <c r="T162" s="181"/>
      <c r="AT162" s="175" t="s">
        <v>7985</v>
      </c>
      <c r="AU162" s="175" t="s">
        <v>7673</v>
      </c>
      <c r="AV162" s="13" t="s">
        <v>7983</v>
      </c>
      <c r="AW162" s="13" t="s">
        <v>7620</v>
      </c>
      <c r="AX162" s="13" t="s">
        <v>7671</v>
      </c>
      <c r="AY162" s="175" t="s">
        <v>7977</v>
      </c>
    </row>
    <row r="163" spans="2:65" s="1" customFormat="1" ht="24" customHeight="1">
      <c r="B163" s="151"/>
      <c r="C163" s="152" t="s">
        <v>5795</v>
      </c>
      <c r="D163" s="152" t="s">
        <v>7978</v>
      </c>
      <c r="E163" s="153" t="s">
        <v>7979</v>
      </c>
      <c r="F163" s="154" t="s">
        <v>7980</v>
      </c>
      <c r="G163" s="155" t="s">
        <v>7981</v>
      </c>
      <c r="H163" s="156">
        <v>600</v>
      </c>
      <c r="I163" s="157"/>
      <c r="J163" s="158">
        <f>ROUND(I163*H163,2)</f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>O163*H163</f>
        <v>0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63" t="s">
        <v>7983</v>
      </c>
      <c r="AT163" s="163" t="s">
        <v>7978</v>
      </c>
      <c r="AU163" s="163" t="s">
        <v>7673</v>
      </c>
      <c r="AY163" s="16" t="s">
        <v>7977</v>
      </c>
      <c r="BE163" s="164">
        <f>IF(N163="základní",J163,0)</f>
        <v>0</v>
      </c>
      <c r="BF163" s="164">
        <f>IF(N163="snížená",J163,0)</f>
        <v>0</v>
      </c>
      <c r="BG163" s="164">
        <f>IF(N163="zákl. přenesená",J163,0)</f>
        <v>0</v>
      </c>
      <c r="BH163" s="164">
        <f>IF(N163="sníž. přenesená",J163,0)</f>
        <v>0</v>
      </c>
      <c r="BI163" s="164">
        <f>IF(N163="nulová",J163,0)</f>
        <v>0</v>
      </c>
      <c r="BJ163" s="16" t="s">
        <v>7671</v>
      </c>
      <c r="BK163" s="164">
        <f>ROUND(I163*H163,2)</f>
        <v>0</v>
      </c>
      <c r="BL163" s="16" t="s">
        <v>7983</v>
      </c>
      <c r="BM163" s="163" t="s">
        <v>7984</v>
      </c>
    </row>
    <row r="164" spans="2:65" s="12" customFormat="1">
      <c r="B164" s="165"/>
      <c r="D164" s="166" t="s">
        <v>7985</v>
      </c>
      <c r="E164" s="167" t="s">
        <v>7590</v>
      </c>
      <c r="F164" s="168" t="s">
        <v>627</v>
      </c>
      <c r="H164" s="169">
        <v>600</v>
      </c>
      <c r="I164" s="170"/>
      <c r="L164" s="165"/>
      <c r="M164" s="171"/>
      <c r="N164" s="172"/>
      <c r="O164" s="172"/>
      <c r="P164" s="172"/>
      <c r="Q164" s="172"/>
      <c r="R164" s="172"/>
      <c r="S164" s="172"/>
      <c r="T164" s="173"/>
      <c r="AT164" s="167" t="s">
        <v>7985</v>
      </c>
      <c r="AU164" s="167" t="s">
        <v>7673</v>
      </c>
      <c r="AV164" s="12" t="s">
        <v>7673</v>
      </c>
      <c r="AW164" s="12" t="s">
        <v>7620</v>
      </c>
      <c r="AX164" s="12" t="s">
        <v>7671</v>
      </c>
      <c r="AY164" s="167" t="s">
        <v>7977</v>
      </c>
    </row>
    <row r="165" spans="2:65" s="1" customFormat="1" ht="24" customHeight="1">
      <c r="B165" s="151"/>
      <c r="C165" s="152" t="s">
        <v>7597</v>
      </c>
      <c r="D165" s="152" t="s">
        <v>7978</v>
      </c>
      <c r="E165" s="153" t="s">
        <v>7987</v>
      </c>
      <c r="F165" s="154" t="s">
        <v>7988</v>
      </c>
      <c r="G165" s="155" t="s">
        <v>7989</v>
      </c>
      <c r="H165" s="156">
        <v>25</v>
      </c>
      <c r="I165" s="157"/>
      <c r="J165" s="158">
        <f>ROUND(I165*H165,2)</f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>O165*H165</f>
        <v>0</v>
      </c>
      <c r="Q165" s="161">
        <v>0</v>
      </c>
      <c r="R165" s="161">
        <f>Q165*H165</f>
        <v>0</v>
      </c>
      <c r="S165" s="161">
        <v>0</v>
      </c>
      <c r="T165" s="162">
        <f>S165*H165</f>
        <v>0</v>
      </c>
      <c r="AR165" s="163" t="s">
        <v>7983</v>
      </c>
      <c r="AT165" s="163" t="s">
        <v>7978</v>
      </c>
      <c r="AU165" s="163" t="s">
        <v>7673</v>
      </c>
      <c r="AY165" s="16" t="s">
        <v>7977</v>
      </c>
      <c r="BE165" s="164">
        <f>IF(N165="základní",J165,0)</f>
        <v>0</v>
      </c>
      <c r="BF165" s="164">
        <f>IF(N165="snížená",J165,0)</f>
        <v>0</v>
      </c>
      <c r="BG165" s="164">
        <f>IF(N165="zákl. přenesená",J165,0)</f>
        <v>0</v>
      </c>
      <c r="BH165" s="164">
        <f>IF(N165="sníž. přenesená",J165,0)</f>
        <v>0</v>
      </c>
      <c r="BI165" s="164">
        <f>IF(N165="nulová",J165,0)</f>
        <v>0</v>
      </c>
      <c r="BJ165" s="16" t="s">
        <v>7671</v>
      </c>
      <c r="BK165" s="164">
        <f>ROUND(I165*H165,2)</f>
        <v>0</v>
      </c>
      <c r="BL165" s="16" t="s">
        <v>7983</v>
      </c>
      <c r="BM165" s="163" t="s">
        <v>7990</v>
      </c>
    </row>
    <row r="166" spans="2:65" s="1" customFormat="1" ht="16.5" customHeight="1">
      <c r="B166" s="151"/>
      <c r="C166" s="152" t="s">
        <v>5804</v>
      </c>
      <c r="D166" s="152" t="s">
        <v>7978</v>
      </c>
      <c r="E166" s="153" t="s">
        <v>3292</v>
      </c>
      <c r="F166" s="154" t="s">
        <v>3293</v>
      </c>
      <c r="G166" s="155" t="s">
        <v>5863</v>
      </c>
      <c r="H166" s="156">
        <v>10.5</v>
      </c>
      <c r="I166" s="157"/>
      <c r="J166" s="158">
        <f>ROUND(I166*H166,2)</f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>O166*H166</f>
        <v>0</v>
      </c>
      <c r="Q166" s="161">
        <v>3.6900000000000002E-2</v>
      </c>
      <c r="R166" s="161">
        <f>Q166*H166</f>
        <v>0.38745000000000002</v>
      </c>
      <c r="S166" s="161">
        <v>0</v>
      </c>
      <c r="T166" s="162">
        <f>S166*H166</f>
        <v>0</v>
      </c>
      <c r="AR166" s="163" t="s">
        <v>7983</v>
      </c>
      <c r="AT166" s="163" t="s">
        <v>7978</v>
      </c>
      <c r="AU166" s="163" t="s">
        <v>7673</v>
      </c>
      <c r="AY166" s="16" t="s">
        <v>7977</v>
      </c>
      <c r="BE166" s="164">
        <f>IF(N166="základní",J166,0)</f>
        <v>0</v>
      </c>
      <c r="BF166" s="164">
        <f>IF(N166="snížená",J166,0)</f>
        <v>0</v>
      </c>
      <c r="BG166" s="164">
        <f>IF(N166="zákl. přenesená",J166,0)</f>
        <v>0</v>
      </c>
      <c r="BH166" s="164">
        <f>IF(N166="sníž. přenesená",J166,0)</f>
        <v>0</v>
      </c>
      <c r="BI166" s="164">
        <f>IF(N166="nulová",J166,0)</f>
        <v>0</v>
      </c>
      <c r="BJ166" s="16" t="s">
        <v>7671</v>
      </c>
      <c r="BK166" s="164">
        <f>ROUND(I166*H166,2)</f>
        <v>0</v>
      </c>
      <c r="BL166" s="16" t="s">
        <v>7983</v>
      </c>
      <c r="BM166" s="163" t="s">
        <v>4055</v>
      </c>
    </row>
    <row r="167" spans="2:65" s="12" customFormat="1">
      <c r="B167" s="165"/>
      <c r="D167" s="166" t="s">
        <v>7985</v>
      </c>
      <c r="E167" s="167" t="s">
        <v>7590</v>
      </c>
      <c r="F167" s="168" t="s">
        <v>628</v>
      </c>
      <c r="H167" s="169">
        <v>10.5</v>
      </c>
      <c r="I167" s="170"/>
      <c r="L167" s="165"/>
      <c r="M167" s="171"/>
      <c r="N167" s="172"/>
      <c r="O167" s="172"/>
      <c r="P167" s="172"/>
      <c r="Q167" s="172"/>
      <c r="R167" s="172"/>
      <c r="S167" s="172"/>
      <c r="T167" s="173"/>
      <c r="AT167" s="167" t="s">
        <v>7985</v>
      </c>
      <c r="AU167" s="167" t="s">
        <v>7673</v>
      </c>
      <c r="AV167" s="12" t="s">
        <v>7673</v>
      </c>
      <c r="AW167" s="12" t="s">
        <v>7620</v>
      </c>
      <c r="AX167" s="12" t="s">
        <v>7671</v>
      </c>
      <c r="AY167" s="167" t="s">
        <v>7977</v>
      </c>
    </row>
    <row r="168" spans="2:65" s="1" customFormat="1" ht="24" customHeight="1">
      <c r="B168" s="151"/>
      <c r="C168" s="152" t="s">
        <v>5809</v>
      </c>
      <c r="D168" s="152" t="s">
        <v>7978</v>
      </c>
      <c r="E168" s="153" t="s">
        <v>629</v>
      </c>
      <c r="F168" s="154" t="s">
        <v>630</v>
      </c>
      <c r="G168" s="155" t="s">
        <v>5863</v>
      </c>
      <c r="H168" s="156">
        <v>7.5</v>
      </c>
      <c r="I168" s="157"/>
      <c r="J168" s="158">
        <f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>O168*H168</f>
        <v>0</v>
      </c>
      <c r="Q168" s="161">
        <v>1.269E-2</v>
      </c>
      <c r="R168" s="161">
        <f>Q168*H168</f>
        <v>9.5174999999999996E-2</v>
      </c>
      <c r="S168" s="161">
        <v>0</v>
      </c>
      <c r="T168" s="162">
        <f>S168*H168</f>
        <v>0</v>
      </c>
      <c r="AR168" s="163" t="s">
        <v>7983</v>
      </c>
      <c r="AT168" s="163" t="s">
        <v>7978</v>
      </c>
      <c r="AU168" s="163" t="s">
        <v>7673</v>
      </c>
      <c r="AY168" s="16" t="s">
        <v>7977</v>
      </c>
      <c r="BE168" s="164">
        <f>IF(N168="základní",J168,0)</f>
        <v>0</v>
      </c>
      <c r="BF168" s="164">
        <f>IF(N168="snížená",J168,0)</f>
        <v>0</v>
      </c>
      <c r="BG168" s="164">
        <f>IF(N168="zákl. přenesená",J168,0)</f>
        <v>0</v>
      </c>
      <c r="BH168" s="164">
        <f>IF(N168="sníž. přenesená",J168,0)</f>
        <v>0</v>
      </c>
      <c r="BI168" s="164">
        <f>IF(N168="nulová",J168,0)</f>
        <v>0</v>
      </c>
      <c r="BJ168" s="16" t="s">
        <v>7671</v>
      </c>
      <c r="BK168" s="164">
        <f>ROUND(I168*H168,2)</f>
        <v>0</v>
      </c>
      <c r="BL168" s="16" t="s">
        <v>7983</v>
      </c>
      <c r="BM168" s="163" t="s">
        <v>631</v>
      </c>
    </row>
    <row r="169" spans="2:65" s="12" customFormat="1">
      <c r="B169" s="165"/>
      <c r="D169" s="166" t="s">
        <v>7985</v>
      </c>
      <c r="E169" s="167" t="s">
        <v>7590</v>
      </c>
      <c r="F169" s="168" t="s">
        <v>632</v>
      </c>
      <c r="H169" s="169">
        <v>7.5</v>
      </c>
      <c r="I169" s="170"/>
      <c r="L169" s="165"/>
      <c r="M169" s="171"/>
      <c r="N169" s="172"/>
      <c r="O169" s="172"/>
      <c r="P169" s="172"/>
      <c r="Q169" s="172"/>
      <c r="R169" s="172"/>
      <c r="S169" s="172"/>
      <c r="T169" s="173"/>
      <c r="AT169" s="167" t="s">
        <v>7985</v>
      </c>
      <c r="AU169" s="167" t="s">
        <v>7673</v>
      </c>
      <c r="AV169" s="12" t="s">
        <v>7673</v>
      </c>
      <c r="AW169" s="12" t="s">
        <v>7620</v>
      </c>
      <c r="AX169" s="12" t="s">
        <v>7671</v>
      </c>
      <c r="AY169" s="167" t="s">
        <v>7977</v>
      </c>
    </row>
    <row r="170" spans="2:65" s="1" customFormat="1" ht="24" customHeight="1">
      <c r="B170" s="151"/>
      <c r="C170" s="152" t="s">
        <v>5813</v>
      </c>
      <c r="D170" s="152" t="s">
        <v>7978</v>
      </c>
      <c r="E170" s="153" t="s">
        <v>3298</v>
      </c>
      <c r="F170" s="154" t="s">
        <v>3299</v>
      </c>
      <c r="G170" s="155" t="s">
        <v>5863</v>
      </c>
      <c r="H170" s="156">
        <v>13.5</v>
      </c>
      <c r="I170" s="157"/>
      <c r="J170" s="158">
        <f>ROUND(I170*H170,2)</f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>O170*H170</f>
        <v>0</v>
      </c>
      <c r="Q170" s="161">
        <v>3.6900000000000002E-2</v>
      </c>
      <c r="R170" s="161">
        <f>Q170*H170</f>
        <v>0.49815000000000004</v>
      </c>
      <c r="S170" s="161">
        <v>0</v>
      </c>
      <c r="T170" s="162">
        <f>S170*H170</f>
        <v>0</v>
      </c>
      <c r="AR170" s="163" t="s">
        <v>7983</v>
      </c>
      <c r="AT170" s="163" t="s">
        <v>7978</v>
      </c>
      <c r="AU170" s="163" t="s">
        <v>7673</v>
      </c>
      <c r="AY170" s="16" t="s">
        <v>7977</v>
      </c>
      <c r="BE170" s="164">
        <f>IF(N170="základní",J170,0)</f>
        <v>0</v>
      </c>
      <c r="BF170" s="164">
        <f>IF(N170="snížená",J170,0)</f>
        <v>0</v>
      </c>
      <c r="BG170" s="164">
        <f>IF(N170="zákl. přenesená",J170,0)</f>
        <v>0</v>
      </c>
      <c r="BH170" s="164">
        <f>IF(N170="sníž. přenesená",J170,0)</f>
        <v>0</v>
      </c>
      <c r="BI170" s="164">
        <f>IF(N170="nulová",J170,0)</f>
        <v>0</v>
      </c>
      <c r="BJ170" s="16" t="s">
        <v>7671</v>
      </c>
      <c r="BK170" s="164">
        <f>ROUND(I170*H170,2)</f>
        <v>0</v>
      </c>
      <c r="BL170" s="16" t="s">
        <v>7983</v>
      </c>
      <c r="BM170" s="163" t="s">
        <v>4057</v>
      </c>
    </row>
    <row r="171" spans="2:65" s="12" customFormat="1">
      <c r="B171" s="165"/>
      <c r="D171" s="166" t="s">
        <v>7985</v>
      </c>
      <c r="E171" s="167" t="s">
        <v>7590</v>
      </c>
      <c r="F171" s="168" t="s">
        <v>633</v>
      </c>
      <c r="H171" s="169">
        <v>13.5</v>
      </c>
      <c r="I171" s="170"/>
      <c r="L171" s="165"/>
      <c r="M171" s="171"/>
      <c r="N171" s="172"/>
      <c r="O171" s="172"/>
      <c r="P171" s="172"/>
      <c r="Q171" s="172"/>
      <c r="R171" s="172"/>
      <c r="S171" s="172"/>
      <c r="T171" s="173"/>
      <c r="AT171" s="167" t="s">
        <v>7985</v>
      </c>
      <c r="AU171" s="167" t="s">
        <v>7673</v>
      </c>
      <c r="AV171" s="12" t="s">
        <v>7673</v>
      </c>
      <c r="AW171" s="12" t="s">
        <v>7620</v>
      </c>
      <c r="AX171" s="12" t="s">
        <v>7671</v>
      </c>
      <c r="AY171" s="167" t="s">
        <v>7977</v>
      </c>
    </row>
    <row r="172" spans="2:65" s="1" customFormat="1" ht="16.5" customHeight="1">
      <c r="B172" s="151"/>
      <c r="C172" s="152" t="s">
        <v>5819</v>
      </c>
      <c r="D172" s="152" t="s">
        <v>7978</v>
      </c>
      <c r="E172" s="153" t="s">
        <v>4849</v>
      </c>
      <c r="F172" s="154" t="s">
        <v>4850</v>
      </c>
      <c r="G172" s="155" t="s">
        <v>5783</v>
      </c>
      <c r="H172" s="156">
        <v>20</v>
      </c>
      <c r="I172" s="157"/>
      <c r="J172" s="158">
        <f>ROUND(I172*H172,2)</f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>O172*H172</f>
        <v>0</v>
      </c>
      <c r="Q172" s="161">
        <v>0</v>
      </c>
      <c r="R172" s="161">
        <f>Q172*H172</f>
        <v>0</v>
      </c>
      <c r="S172" s="161">
        <v>0</v>
      </c>
      <c r="T172" s="162">
        <f>S172*H172</f>
        <v>0</v>
      </c>
      <c r="AR172" s="163" t="s">
        <v>7983</v>
      </c>
      <c r="AT172" s="163" t="s">
        <v>7978</v>
      </c>
      <c r="AU172" s="163" t="s">
        <v>7673</v>
      </c>
      <c r="AY172" s="16" t="s">
        <v>7977</v>
      </c>
      <c r="BE172" s="164">
        <f>IF(N172="základní",J172,0)</f>
        <v>0</v>
      </c>
      <c r="BF172" s="164">
        <f>IF(N172="snížená",J172,0)</f>
        <v>0</v>
      </c>
      <c r="BG172" s="164">
        <f>IF(N172="zákl. přenesená",J172,0)</f>
        <v>0</v>
      </c>
      <c r="BH172" s="164">
        <f>IF(N172="sníž. přenesená",J172,0)</f>
        <v>0</v>
      </c>
      <c r="BI172" s="164">
        <f>IF(N172="nulová",J172,0)</f>
        <v>0</v>
      </c>
      <c r="BJ172" s="16" t="s">
        <v>7671</v>
      </c>
      <c r="BK172" s="164">
        <f>ROUND(I172*H172,2)</f>
        <v>0</v>
      </c>
      <c r="BL172" s="16" t="s">
        <v>7983</v>
      </c>
      <c r="BM172" s="163" t="s">
        <v>4537</v>
      </c>
    </row>
    <row r="173" spans="2:65" s="1" customFormat="1" ht="24" customHeight="1">
      <c r="B173" s="151"/>
      <c r="C173" s="152" t="s">
        <v>5825</v>
      </c>
      <c r="D173" s="152" t="s">
        <v>7978</v>
      </c>
      <c r="E173" s="153" t="s">
        <v>6536</v>
      </c>
      <c r="F173" s="154" t="s">
        <v>6537</v>
      </c>
      <c r="G173" s="155" t="s">
        <v>7994</v>
      </c>
      <c r="H173" s="156">
        <v>275.24799999999999</v>
      </c>
      <c r="I173" s="157"/>
      <c r="J173" s="158">
        <f>ROUND(I173*H173,2)</f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>O173*H173</f>
        <v>0</v>
      </c>
      <c r="Q173" s="161">
        <v>0</v>
      </c>
      <c r="R173" s="161">
        <f>Q173*H173</f>
        <v>0</v>
      </c>
      <c r="S173" s="161">
        <v>0</v>
      </c>
      <c r="T173" s="162">
        <f>S173*H173</f>
        <v>0</v>
      </c>
      <c r="AR173" s="163" t="s">
        <v>7983</v>
      </c>
      <c r="AT173" s="163" t="s">
        <v>7978</v>
      </c>
      <c r="AU173" s="163" t="s">
        <v>7673</v>
      </c>
      <c r="AY173" s="16" t="s">
        <v>7977</v>
      </c>
      <c r="BE173" s="164">
        <f>IF(N173="základní",J173,0)</f>
        <v>0</v>
      </c>
      <c r="BF173" s="164">
        <f>IF(N173="snížená",J173,0)</f>
        <v>0</v>
      </c>
      <c r="BG173" s="164">
        <f>IF(N173="zákl. přenesená",J173,0)</f>
        <v>0</v>
      </c>
      <c r="BH173" s="164">
        <f>IF(N173="sníž. přenesená",J173,0)</f>
        <v>0</v>
      </c>
      <c r="BI173" s="164">
        <f>IF(N173="nulová",J173,0)</f>
        <v>0</v>
      </c>
      <c r="BJ173" s="16" t="s">
        <v>7671</v>
      </c>
      <c r="BK173" s="164">
        <f>ROUND(I173*H173,2)</f>
        <v>0</v>
      </c>
      <c r="BL173" s="16" t="s">
        <v>7983</v>
      </c>
      <c r="BM173" s="163" t="s">
        <v>6538</v>
      </c>
    </row>
    <row r="174" spans="2:65" s="12" customFormat="1">
      <c r="B174" s="165"/>
      <c r="D174" s="166" t="s">
        <v>7985</v>
      </c>
      <c r="E174" s="167" t="s">
        <v>7590</v>
      </c>
      <c r="F174" s="168" t="s">
        <v>634</v>
      </c>
      <c r="H174" s="169">
        <v>93.5</v>
      </c>
      <c r="I174" s="170"/>
      <c r="L174" s="165"/>
      <c r="M174" s="171"/>
      <c r="N174" s="172"/>
      <c r="O174" s="172"/>
      <c r="P174" s="172"/>
      <c r="Q174" s="172"/>
      <c r="R174" s="172"/>
      <c r="S174" s="172"/>
      <c r="T174" s="173"/>
      <c r="AT174" s="167" t="s">
        <v>7985</v>
      </c>
      <c r="AU174" s="167" t="s">
        <v>7673</v>
      </c>
      <c r="AV174" s="12" t="s">
        <v>7673</v>
      </c>
      <c r="AW174" s="12" t="s">
        <v>7620</v>
      </c>
      <c r="AX174" s="12" t="s">
        <v>7664</v>
      </c>
      <c r="AY174" s="167" t="s">
        <v>7977</v>
      </c>
    </row>
    <row r="175" spans="2:65" s="12" customFormat="1">
      <c r="B175" s="165"/>
      <c r="D175" s="166" t="s">
        <v>7985</v>
      </c>
      <c r="E175" s="167" t="s">
        <v>7590</v>
      </c>
      <c r="F175" s="168" t="s">
        <v>635</v>
      </c>
      <c r="H175" s="169">
        <v>181.74799999999999</v>
      </c>
      <c r="I175" s="170"/>
      <c r="L175" s="165"/>
      <c r="M175" s="171"/>
      <c r="N175" s="172"/>
      <c r="O175" s="172"/>
      <c r="P175" s="172"/>
      <c r="Q175" s="172"/>
      <c r="R175" s="172"/>
      <c r="S175" s="172"/>
      <c r="T175" s="173"/>
      <c r="AT175" s="167" t="s">
        <v>7985</v>
      </c>
      <c r="AU175" s="167" t="s">
        <v>7673</v>
      </c>
      <c r="AV175" s="12" t="s">
        <v>7673</v>
      </c>
      <c r="AW175" s="12" t="s">
        <v>7620</v>
      </c>
      <c r="AX175" s="12" t="s">
        <v>7664</v>
      </c>
      <c r="AY175" s="167" t="s">
        <v>7977</v>
      </c>
    </row>
    <row r="176" spans="2:65" s="13" customFormat="1">
      <c r="B176" s="174"/>
      <c r="D176" s="166" t="s">
        <v>7985</v>
      </c>
      <c r="E176" s="175" t="s">
        <v>7590</v>
      </c>
      <c r="F176" s="176" t="s">
        <v>7998</v>
      </c>
      <c r="H176" s="177">
        <v>275.24799999999999</v>
      </c>
      <c r="I176" s="178"/>
      <c r="L176" s="174"/>
      <c r="M176" s="179"/>
      <c r="N176" s="180"/>
      <c r="O176" s="180"/>
      <c r="P176" s="180"/>
      <c r="Q176" s="180"/>
      <c r="R176" s="180"/>
      <c r="S176" s="180"/>
      <c r="T176" s="181"/>
      <c r="AT176" s="175" t="s">
        <v>7985</v>
      </c>
      <c r="AU176" s="175" t="s">
        <v>7673</v>
      </c>
      <c r="AV176" s="13" t="s">
        <v>7983</v>
      </c>
      <c r="AW176" s="13" t="s">
        <v>7620</v>
      </c>
      <c r="AX176" s="13" t="s">
        <v>7671</v>
      </c>
      <c r="AY176" s="175" t="s">
        <v>7977</v>
      </c>
    </row>
    <row r="177" spans="2:65" s="1" customFormat="1" ht="24" customHeight="1">
      <c r="B177" s="151"/>
      <c r="C177" s="152" t="s">
        <v>7596</v>
      </c>
      <c r="D177" s="152" t="s">
        <v>7978</v>
      </c>
      <c r="E177" s="153" t="s">
        <v>6540</v>
      </c>
      <c r="F177" s="154" t="s">
        <v>6541</v>
      </c>
      <c r="G177" s="155" t="s">
        <v>7994</v>
      </c>
      <c r="H177" s="156">
        <v>40.356000000000002</v>
      </c>
      <c r="I177" s="157"/>
      <c r="J177" s="158">
        <f>ROUND(I177*H177,2)</f>
        <v>0</v>
      </c>
      <c r="K177" s="154" t="s">
        <v>7982</v>
      </c>
      <c r="L177" s="31"/>
      <c r="M177" s="159" t="s">
        <v>7590</v>
      </c>
      <c r="N177" s="160" t="s">
        <v>7629</v>
      </c>
      <c r="O177" s="54"/>
      <c r="P177" s="161">
        <f>O177*H177</f>
        <v>0</v>
      </c>
      <c r="Q177" s="161">
        <v>0</v>
      </c>
      <c r="R177" s="161">
        <f>Q177*H177</f>
        <v>0</v>
      </c>
      <c r="S177" s="161">
        <v>0</v>
      </c>
      <c r="T177" s="162">
        <f>S177*H177</f>
        <v>0</v>
      </c>
      <c r="AR177" s="163" t="s">
        <v>7983</v>
      </c>
      <c r="AT177" s="163" t="s">
        <v>7978</v>
      </c>
      <c r="AU177" s="163" t="s">
        <v>7673</v>
      </c>
      <c r="AY177" s="16" t="s">
        <v>7977</v>
      </c>
      <c r="BE177" s="164">
        <f>IF(N177="základní",J177,0)</f>
        <v>0</v>
      </c>
      <c r="BF177" s="164">
        <f>IF(N177="snížená",J177,0)</f>
        <v>0</v>
      </c>
      <c r="BG177" s="164">
        <f>IF(N177="zákl. přenesená",J177,0)</f>
        <v>0</v>
      </c>
      <c r="BH177" s="164">
        <f>IF(N177="sníž. přenesená",J177,0)</f>
        <v>0</v>
      </c>
      <c r="BI177" s="164">
        <f>IF(N177="nulová",J177,0)</f>
        <v>0</v>
      </c>
      <c r="BJ177" s="16" t="s">
        <v>7671</v>
      </c>
      <c r="BK177" s="164">
        <f>ROUND(I177*H177,2)</f>
        <v>0</v>
      </c>
      <c r="BL177" s="16" t="s">
        <v>7983</v>
      </c>
      <c r="BM177" s="163" t="s">
        <v>6542</v>
      </c>
    </row>
    <row r="178" spans="2:65" s="14" customFormat="1">
      <c r="B178" s="182"/>
      <c r="D178" s="166" t="s">
        <v>7985</v>
      </c>
      <c r="E178" s="183" t="s">
        <v>7590</v>
      </c>
      <c r="F178" s="184" t="s">
        <v>4541</v>
      </c>
      <c r="H178" s="183" t="s">
        <v>7590</v>
      </c>
      <c r="I178" s="185"/>
      <c r="L178" s="182"/>
      <c r="M178" s="186"/>
      <c r="N178" s="187"/>
      <c r="O178" s="187"/>
      <c r="P178" s="187"/>
      <c r="Q178" s="187"/>
      <c r="R178" s="187"/>
      <c r="S178" s="187"/>
      <c r="T178" s="188"/>
      <c r="AT178" s="183" t="s">
        <v>7985</v>
      </c>
      <c r="AU178" s="183" t="s">
        <v>7673</v>
      </c>
      <c r="AV178" s="14" t="s">
        <v>7671</v>
      </c>
      <c r="AW178" s="14" t="s">
        <v>7620</v>
      </c>
      <c r="AX178" s="14" t="s">
        <v>7664</v>
      </c>
      <c r="AY178" s="183" t="s">
        <v>7977</v>
      </c>
    </row>
    <row r="179" spans="2:65" s="12" customFormat="1">
      <c r="B179" s="165"/>
      <c r="D179" s="166" t="s">
        <v>7985</v>
      </c>
      <c r="E179" s="167" t="s">
        <v>7590</v>
      </c>
      <c r="F179" s="168" t="s">
        <v>2680</v>
      </c>
      <c r="H179" s="169">
        <v>16.2</v>
      </c>
      <c r="I179" s="170"/>
      <c r="L179" s="165"/>
      <c r="M179" s="171"/>
      <c r="N179" s="172"/>
      <c r="O179" s="172"/>
      <c r="P179" s="172"/>
      <c r="Q179" s="172"/>
      <c r="R179" s="172"/>
      <c r="S179" s="172"/>
      <c r="T179" s="173"/>
      <c r="AT179" s="167" t="s">
        <v>7985</v>
      </c>
      <c r="AU179" s="167" t="s">
        <v>7673</v>
      </c>
      <c r="AV179" s="12" t="s">
        <v>7673</v>
      </c>
      <c r="AW179" s="12" t="s">
        <v>7620</v>
      </c>
      <c r="AX179" s="12" t="s">
        <v>7664</v>
      </c>
      <c r="AY179" s="167" t="s">
        <v>7977</v>
      </c>
    </row>
    <row r="180" spans="2:65" s="12" customFormat="1">
      <c r="B180" s="165"/>
      <c r="D180" s="166" t="s">
        <v>7985</v>
      </c>
      <c r="E180" s="167" t="s">
        <v>7590</v>
      </c>
      <c r="F180" s="168" t="s">
        <v>2681</v>
      </c>
      <c r="H180" s="169">
        <v>3.9060000000000001</v>
      </c>
      <c r="I180" s="170"/>
      <c r="L180" s="165"/>
      <c r="M180" s="171"/>
      <c r="N180" s="172"/>
      <c r="O180" s="172"/>
      <c r="P180" s="172"/>
      <c r="Q180" s="172"/>
      <c r="R180" s="172"/>
      <c r="S180" s="172"/>
      <c r="T180" s="173"/>
      <c r="AT180" s="167" t="s">
        <v>7985</v>
      </c>
      <c r="AU180" s="167" t="s">
        <v>7673</v>
      </c>
      <c r="AV180" s="12" t="s">
        <v>7673</v>
      </c>
      <c r="AW180" s="12" t="s">
        <v>7620</v>
      </c>
      <c r="AX180" s="12" t="s">
        <v>7664</v>
      </c>
      <c r="AY180" s="167" t="s">
        <v>7977</v>
      </c>
    </row>
    <row r="181" spans="2:65" s="12" customFormat="1">
      <c r="B181" s="165"/>
      <c r="D181" s="166" t="s">
        <v>7985</v>
      </c>
      <c r="E181" s="167" t="s">
        <v>7590</v>
      </c>
      <c r="F181" s="168" t="s">
        <v>4542</v>
      </c>
      <c r="H181" s="169">
        <v>20.25</v>
      </c>
      <c r="I181" s="170"/>
      <c r="L181" s="165"/>
      <c r="M181" s="171"/>
      <c r="N181" s="172"/>
      <c r="O181" s="172"/>
      <c r="P181" s="172"/>
      <c r="Q181" s="172"/>
      <c r="R181" s="172"/>
      <c r="S181" s="172"/>
      <c r="T181" s="173"/>
      <c r="AT181" s="167" t="s">
        <v>7985</v>
      </c>
      <c r="AU181" s="167" t="s">
        <v>7673</v>
      </c>
      <c r="AV181" s="12" t="s">
        <v>7673</v>
      </c>
      <c r="AW181" s="12" t="s">
        <v>7620</v>
      </c>
      <c r="AX181" s="12" t="s">
        <v>7664</v>
      </c>
      <c r="AY181" s="167" t="s">
        <v>7977</v>
      </c>
    </row>
    <row r="182" spans="2:65" s="13" customFormat="1">
      <c r="B182" s="174"/>
      <c r="D182" s="166" t="s">
        <v>7985</v>
      </c>
      <c r="E182" s="175" t="s">
        <v>7590</v>
      </c>
      <c r="F182" s="176" t="s">
        <v>7998</v>
      </c>
      <c r="H182" s="177">
        <v>40.355999999999995</v>
      </c>
      <c r="I182" s="178"/>
      <c r="L182" s="174"/>
      <c r="M182" s="179"/>
      <c r="N182" s="180"/>
      <c r="O182" s="180"/>
      <c r="P182" s="180"/>
      <c r="Q182" s="180"/>
      <c r="R182" s="180"/>
      <c r="S182" s="180"/>
      <c r="T182" s="181"/>
      <c r="AT182" s="175" t="s">
        <v>7985</v>
      </c>
      <c r="AU182" s="175" t="s">
        <v>7673</v>
      </c>
      <c r="AV182" s="13" t="s">
        <v>7983</v>
      </c>
      <c r="AW182" s="13" t="s">
        <v>7620</v>
      </c>
      <c r="AX182" s="13" t="s">
        <v>7671</v>
      </c>
      <c r="AY182" s="175" t="s">
        <v>7977</v>
      </c>
    </row>
    <row r="183" spans="2:65" s="1" customFormat="1" ht="24" customHeight="1">
      <c r="B183" s="151"/>
      <c r="C183" s="152" t="s">
        <v>5838</v>
      </c>
      <c r="D183" s="152" t="s">
        <v>7978</v>
      </c>
      <c r="E183" s="153" t="s">
        <v>6547</v>
      </c>
      <c r="F183" s="154" t="s">
        <v>6548</v>
      </c>
      <c r="G183" s="155" t="s">
        <v>7994</v>
      </c>
      <c r="H183" s="156">
        <v>88.784000000000006</v>
      </c>
      <c r="I183" s="157"/>
      <c r="J183" s="158">
        <f>ROUND(I183*H183,2)</f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>O183*H183</f>
        <v>0</v>
      </c>
      <c r="Q183" s="161">
        <v>0</v>
      </c>
      <c r="R183" s="161">
        <f>Q183*H183</f>
        <v>0</v>
      </c>
      <c r="S183" s="161">
        <v>0</v>
      </c>
      <c r="T183" s="162">
        <f>S183*H183</f>
        <v>0</v>
      </c>
      <c r="AR183" s="163" t="s">
        <v>7983</v>
      </c>
      <c r="AT183" s="163" t="s">
        <v>7978</v>
      </c>
      <c r="AU183" s="163" t="s">
        <v>7673</v>
      </c>
      <c r="AY183" s="16" t="s">
        <v>7977</v>
      </c>
      <c r="BE183" s="164">
        <f>IF(N183="základní",J183,0)</f>
        <v>0</v>
      </c>
      <c r="BF183" s="164">
        <f>IF(N183="snížená",J183,0)</f>
        <v>0</v>
      </c>
      <c r="BG183" s="164">
        <f>IF(N183="zákl. přenesená",J183,0)</f>
        <v>0</v>
      </c>
      <c r="BH183" s="164">
        <f>IF(N183="sníž. přenesená",J183,0)</f>
        <v>0</v>
      </c>
      <c r="BI183" s="164">
        <f>IF(N183="nulová",J183,0)</f>
        <v>0</v>
      </c>
      <c r="BJ183" s="16" t="s">
        <v>7671</v>
      </c>
      <c r="BK183" s="164">
        <f>ROUND(I183*H183,2)</f>
        <v>0</v>
      </c>
      <c r="BL183" s="16" t="s">
        <v>7983</v>
      </c>
      <c r="BM183" s="163" t="s">
        <v>6549</v>
      </c>
    </row>
    <row r="184" spans="2:65" s="14" customFormat="1">
      <c r="B184" s="182"/>
      <c r="D184" s="166" t="s">
        <v>7985</v>
      </c>
      <c r="E184" s="183" t="s">
        <v>7590</v>
      </c>
      <c r="F184" s="184" t="s">
        <v>4543</v>
      </c>
      <c r="H184" s="183" t="s">
        <v>7590</v>
      </c>
      <c r="I184" s="185"/>
      <c r="L184" s="182"/>
      <c r="M184" s="186"/>
      <c r="N184" s="187"/>
      <c r="O184" s="187"/>
      <c r="P184" s="187"/>
      <c r="Q184" s="187"/>
      <c r="R184" s="187"/>
      <c r="S184" s="187"/>
      <c r="T184" s="188"/>
      <c r="AT184" s="183" t="s">
        <v>7985</v>
      </c>
      <c r="AU184" s="183" t="s">
        <v>7673</v>
      </c>
      <c r="AV184" s="14" t="s">
        <v>7671</v>
      </c>
      <c r="AW184" s="14" t="s">
        <v>7620</v>
      </c>
      <c r="AX184" s="14" t="s">
        <v>7664</v>
      </c>
      <c r="AY184" s="183" t="s">
        <v>7977</v>
      </c>
    </row>
    <row r="185" spans="2:65" s="12" customFormat="1">
      <c r="B185" s="165"/>
      <c r="D185" s="166" t="s">
        <v>7985</v>
      </c>
      <c r="E185" s="167" t="s">
        <v>7590</v>
      </c>
      <c r="F185" s="168" t="s">
        <v>636</v>
      </c>
      <c r="H185" s="169">
        <v>35.64</v>
      </c>
      <c r="I185" s="170"/>
      <c r="L185" s="165"/>
      <c r="M185" s="171"/>
      <c r="N185" s="172"/>
      <c r="O185" s="172"/>
      <c r="P185" s="172"/>
      <c r="Q185" s="172"/>
      <c r="R185" s="172"/>
      <c r="S185" s="172"/>
      <c r="T185" s="173"/>
      <c r="AT185" s="167" t="s">
        <v>7985</v>
      </c>
      <c r="AU185" s="167" t="s">
        <v>7673</v>
      </c>
      <c r="AV185" s="12" t="s">
        <v>7673</v>
      </c>
      <c r="AW185" s="12" t="s">
        <v>7620</v>
      </c>
      <c r="AX185" s="12" t="s">
        <v>7664</v>
      </c>
      <c r="AY185" s="167" t="s">
        <v>7977</v>
      </c>
    </row>
    <row r="186" spans="2:65" s="12" customFormat="1">
      <c r="B186" s="165"/>
      <c r="D186" s="166" t="s">
        <v>7985</v>
      </c>
      <c r="E186" s="167" t="s">
        <v>7590</v>
      </c>
      <c r="F186" s="168" t="s">
        <v>637</v>
      </c>
      <c r="H186" s="169">
        <v>8.5939999999999994</v>
      </c>
      <c r="I186" s="170"/>
      <c r="L186" s="165"/>
      <c r="M186" s="171"/>
      <c r="N186" s="172"/>
      <c r="O186" s="172"/>
      <c r="P186" s="172"/>
      <c r="Q186" s="172"/>
      <c r="R186" s="172"/>
      <c r="S186" s="172"/>
      <c r="T186" s="173"/>
      <c r="AT186" s="167" t="s">
        <v>7985</v>
      </c>
      <c r="AU186" s="167" t="s">
        <v>7673</v>
      </c>
      <c r="AV186" s="12" t="s">
        <v>7673</v>
      </c>
      <c r="AW186" s="12" t="s">
        <v>7620</v>
      </c>
      <c r="AX186" s="12" t="s">
        <v>7664</v>
      </c>
      <c r="AY186" s="167" t="s">
        <v>7977</v>
      </c>
    </row>
    <row r="187" spans="2:65" s="12" customFormat="1">
      <c r="B187" s="165"/>
      <c r="D187" s="166" t="s">
        <v>7985</v>
      </c>
      <c r="E187" s="167" t="s">
        <v>7590</v>
      </c>
      <c r="F187" s="168" t="s">
        <v>4546</v>
      </c>
      <c r="H187" s="169">
        <v>44.55</v>
      </c>
      <c r="I187" s="170"/>
      <c r="L187" s="165"/>
      <c r="M187" s="171"/>
      <c r="N187" s="172"/>
      <c r="O187" s="172"/>
      <c r="P187" s="172"/>
      <c r="Q187" s="172"/>
      <c r="R187" s="172"/>
      <c r="S187" s="172"/>
      <c r="T187" s="173"/>
      <c r="AT187" s="167" t="s">
        <v>7985</v>
      </c>
      <c r="AU187" s="167" t="s">
        <v>7673</v>
      </c>
      <c r="AV187" s="12" t="s">
        <v>7673</v>
      </c>
      <c r="AW187" s="12" t="s">
        <v>7620</v>
      </c>
      <c r="AX187" s="12" t="s">
        <v>7664</v>
      </c>
      <c r="AY187" s="167" t="s">
        <v>7977</v>
      </c>
    </row>
    <row r="188" spans="2:65" s="13" customFormat="1">
      <c r="B188" s="174"/>
      <c r="D188" s="166" t="s">
        <v>7985</v>
      </c>
      <c r="E188" s="175" t="s">
        <v>7590</v>
      </c>
      <c r="F188" s="176" t="s">
        <v>7998</v>
      </c>
      <c r="H188" s="177">
        <v>88.783999999999992</v>
      </c>
      <c r="I188" s="178"/>
      <c r="L188" s="174"/>
      <c r="M188" s="179"/>
      <c r="N188" s="180"/>
      <c r="O188" s="180"/>
      <c r="P188" s="180"/>
      <c r="Q188" s="180"/>
      <c r="R188" s="180"/>
      <c r="S188" s="180"/>
      <c r="T188" s="181"/>
      <c r="AT188" s="175" t="s">
        <v>7985</v>
      </c>
      <c r="AU188" s="175" t="s">
        <v>7673</v>
      </c>
      <c r="AV188" s="13" t="s">
        <v>7983</v>
      </c>
      <c r="AW188" s="13" t="s">
        <v>7620</v>
      </c>
      <c r="AX188" s="13" t="s">
        <v>7671</v>
      </c>
      <c r="AY188" s="175" t="s">
        <v>7977</v>
      </c>
    </row>
    <row r="189" spans="2:65" s="1" customFormat="1" ht="24" customHeight="1">
      <c r="B189" s="151"/>
      <c r="C189" s="152" t="s">
        <v>5844</v>
      </c>
      <c r="D189" s="152" t="s">
        <v>7978</v>
      </c>
      <c r="E189" s="153" t="s">
        <v>6021</v>
      </c>
      <c r="F189" s="154" t="s">
        <v>6022</v>
      </c>
      <c r="G189" s="155" t="s">
        <v>7994</v>
      </c>
      <c r="H189" s="156">
        <v>88.784000000000006</v>
      </c>
      <c r="I189" s="157"/>
      <c r="J189" s="158">
        <f>ROUND(I189*H189,2)</f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>O189*H189</f>
        <v>0</v>
      </c>
      <c r="Q189" s="161">
        <v>0</v>
      </c>
      <c r="R189" s="161">
        <f>Q189*H189</f>
        <v>0</v>
      </c>
      <c r="S189" s="161">
        <v>0</v>
      </c>
      <c r="T189" s="162">
        <f>S189*H189</f>
        <v>0</v>
      </c>
      <c r="AR189" s="163" t="s">
        <v>7983</v>
      </c>
      <c r="AT189" s="163" t="s">
        <v>7978</v>
      </c>
      <c r="AU189" s="163" t="s">
        <v>7673</v>
      </c>
      <c r="AY189" s="16" t="s">
        <v>7977</v>
      </c>
      <c r="BE189" s="164">
        <f>IF(N189="základní",J189,0)</f>
        <v>0</v>
      </c>
      <c r="BF189" s="164">
        <f>IF(N189="snížená",J189,0)</f>
        <v>0</v>
      </c>
      <c r="BG189" s="164">
        <f>IF(N189="zákl. přenesená",J189,0)</f>
        <v>0</v>
      </c>
      <c r="BH189" s="164">
        <f>IF(N189="sníž. přenesená",J189,0)</f>
        <v>0</v>
      </c>
      <c r="BI189" s="164">
        <f>IF(N189="nulová",J189,0)</f>
        <v>0</v>
      </c>
      <c r="BJ189" s="16" t="s">
        <v>7671</v>
      </c>
      <c r="BK189" s="164">
        <f>ROUND(I189*H189,2)</f>
        <v>0</v>
      </c>
      <c r="BL189" s="16" t="s">
        <v>7983</v>
      </c>
      <c r="BM189" s="163" t="s">
        <v>6554</v>
      </c>
    </row>
    <row r="190" spans="2:65" s="1" customFormat="1" ht="24" customHeight="1">
      <c r="B190" s="151"/>
      <c r="C190" s="152" t="s">
        <v>5850</v>
      </c>
      <c r="D190" s="152" t="s">
        <v>7978</v>
      </c>
      <c r="E190" s="153" t="s">
        <v>6555</v>
      </c>
      <c r="F190" s="154" t="s">
        <v>6556</v>
      </c>
      <c r="G190" s="155" t="s">
        <v>7994</v>
      </c>
      <c r="H190" s="156">
        <v>24.213999999999999</v>
      </c>
      <c r="I190" s="157"/>
      <c r="J190" s="158">
        <f>ROUND(I190*H190,2)</f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>O190*H190</f>
        <v>0</v>
      </c>
      <c r="Q190" s="161">
        <v>0</v>
      </c>
      <c r="R190" s="161">
        <f>Q190*H190</f>
        <v>0</v>
      </c>
      <c r="S190" s="161">
        <v>0</v>
      </c>
      <c r="T190" s="162">
        <f>S190*H190</f>
        <v>0</v>
      </c>
      <c r="AR190" s="163" t="s">
        <v>7983</v>
      </c>
      <c r="AT190" s="163" t="s">
        <v>7978</v>
      </c>
      <c r="AU190" s="163" t="s">
        <v>7673</v>
      </c>
      <c r="AY190" s="16" t="s">
        <v>7977</v>
      </c>
      <c r="BE190" s="164">
        <f>IF(N190="základní",J190,0)</f>
        <v>0</v>
      </c>
      <c r="BF190" s="164">
        <f>IF(N190="snížená",J190,0)</f>
        <v>0</v>
      </c>
      <c r="BG190" s="164">
        <f>IF(N190="zákl. přenesená",J190,0)</f>
        <v>0</v>
      </c>
      <c r="BH190" s="164">
        <f>IF(N190="sníž. přenesená",J190,0)</f>
        <v>0</v>
      </c>
      <c r="BI190" s="164">
        <f>IF(N190="nulová",J190,0)</f>
        <v>0</v>
      </c>
      <c r="BJ190" s="16" t="s">
        <v>7671</v>
      </c>
      <c r="BK190" s="164">
        <f>ROUND(I190*H190,2)</f>
        <v>0</v>
      </c>
      <c r="BL190" s="16" t="s">
        <v>7983</v>
      </c>
      <c r="BM190" s="163" t="s">
        <v>6557</v>
      </c>
    </row>
    <row r="191" spans="2:65" s="14" customFormat="1">
      <c r="B191" s="182"/>
      <c r="D191" s="166" t="s">
        <v>7985</v>
      </c>
      <c r="E191" s="183" t="s">
        <v>7590</v>
      </c>
      <c r="F191" s="184" t="s">
        <v>4547</v>
      </c>
      <c r="H191" s="183" t="s">
        <v>7590</v>
      </c>
      <c r="I191" s="185"/>
      <c r="L191" s="182"/>
      <c r="M191" s="186"/>
      <c r="N191" s="187"/>
      <c r="O191" s="187"/>
      <c r="P191" s="187"/>
      <c r="Q191" s="187"/>
      <c r="R191" s="187"/>
      <c r="S191" s="187"/>
      <c r="T191" s="188"/>
      <c r="AT191" s="183" t="s">
        <v>7985</v>
      </c>
      <c r="AU191" s="183" t="s">
        <v>7673</v>
      </c>
      <c r="AV191" s="14" t="s">
        <v>7671</v>
      </c>
      <c r="AW191" s="14" t="s">
        <v>7620</v>
      </c>
      <c r="AX191" s="14" t="s">
        <v>7664</v>
      </c>
      <c r="AY191" s="183" t="s">
        <v>7977</v>
      </c>
    </row>
    <row r="192" spans="2:65" s="12" customFormat="1">
      <c r="B192" s="165"/>
      <c r="D192" s="166" t="s">
        <v>7985</v>
      </c>
      <c r="E192" s="167" t="s">
        <v>7590</v>
      </c>
      <c r="F192" s="168" t="s">
        <v>2675</v>
      </c>
      <c r="H192" s="169">
        <v>9.7200000000000006</v>
      </c>
      <c r="I192" s="170"/>
      <c r="L192" s="165"/>
      <c r="M192" s="171"/>
      <c r="N192" s="172"/>
      <c r="O192" s="172"/>
      <c r="P192" s="172"/>
      <c r="Q192" s="172"/>
      <c r="R192" s="172"/>
      <c r="S192" s="172"/>
      <c r="T192" s="173"/>
      <c r="AT192" s="167" t="s">
        <v>7985</v>
      </c>
      <c r="AU192" s="167" t="s">
        <v>7673</v>
      </c>
      <c r="AV192" s="12" t="s">
        <v>7673</v>
      </c>
      <c r="AW192" s="12" t="s">
        <v>7620</v>
      </c>
      <c r="AX192" s="12" t="s">
        <v>7664</v>
      </c>
      <c r="AY192" s="167" t="s">
        <v>7977</v>
      </c>
    </row>
    <row r="193" spans="2:65" s="12" customFormat="1">
      <c r="B193" s="165"/>
      <c r="D193" s="166" t="s">
        <v>7985</v>
      </c>
      <c r="E193" s="167" t="s">
        <v>7590</v>
      </c>
      <c r="F193" s="168" t="s">
        <v>2676</v>
      </c>
      <c r="H193" s="169">
        <v>2.3439999999999999</v>
      </c>
      <c r="I193" s="170"/>
      <c r="L193" s="165"/>
      <c r="M193" s="171"/>
      <c r="N193" s="172"/>
      <c r="O193" s="172"/>
      <c r="P193" s="172"/>
      <c r="Q193" s="172"/>
      <c r="R193" s="172"/>
      <c r="S193" s="172"/>
      <c r="T193" s="173"/>
      <c r="AT193" s="167" t="s">
        <v>7985</v>
      </c>
      <c r="AU193" s="167" t="s">
        <v>7673</v>
      </c>
      <c r="AV193" s="12" t="s">
        <v>7673</v>
      </c>
      <c r="AW193" s="12" t="s">
        <v>7620</v>
      </c>
      <c r="AX193" s="12" t="s">
        <v>7664</v>
      </c>
      <c r="AY193" s="167" t="s">
        <v>7977</v>
      </c>
    </row>
    <row r="194" spans="2:65" s="12" customFormat="1">
      <c r="B194" s="165"/>
      <c r="D194" s="166" t="s">
        <v>7985</v>
      </c>
      <c r="E194" s="167" t="s">
        <v>7590</v>
      </c>
      <c r="F194" s="168" t="s">
        <v>4550</v>
      </c>
      <c r="H194" s="169">
        <v>12.15</v>
      </c>
      <c r="I194" s="170"/>
      <c r="L194" s="165"/>
      <c r="M194" s="171"/>
      <c r="N194" s="172"/>
      <c r="O194" s="172"/>
      <c r="P194" s="172"/>
      <c r="Q194" s="172"/>
      <c r="R194" s="172"/>
      <c r="S194" s="172"/>
      <c r="T194" s="173"/>
      <c r="AT194" s="167" t="s">
        <v>7985</v>
      </c>
      <c r="AU194" s="167" t="s">
        <v>7673</v>
      </c>
      <c r="AV194" s="12" t="s">
        <v>7673</v>
      </c>
      <c r="AW194" s="12" t="s">
        <v>7620</v>
      </c>
      <c r="AX194" s="12" t="s">
        <v>7664</v>
      </c>
      <c r="AY194" s="167" t="s">
        <v>7977</v>
      </c>
    </row>
    <row r="195" spans="2:65" s="13" customFormat="1">
      <c r="B195" s="174"/>
      <c r="D195" s="166" t="s">
        <v>7985</v>
      </c>
      <c r="E195" s="175" t="s">
        <v>7590</v>
      </c>
      <c r="F195" s="176" t="s">
        <v>7998</v>
      </c>
      <c r="H195" s="177">
        <v>24.213999999999999</v>
      </c>
      <c r="I195" s="178"/>
      <c r="L195" s="174"/>
      <c r="M195" s="179"/>
      <c r="N195" s="180"/>
      <c r="O195" s="180"/>
      <c r="P195" s="180"/>
      <c r="Q195" s="180"/>
      <c r="R195" s="180"/>
      <c r="S195" s="180"/>
      <c r="T195" s="181"/>
      <c r="AT195" s="175" t="s">
        <v>7985</v>
      </c>
      <c r="AU195" s="175" t="s">
        <v>7673</v>
      </c>
      <c r="AV195" s="13" t="s">
        <v>7983</v>
      </c>
      <c r="AW195" s="13" t="s">
        <v>7620</v>
      </c>
      <c r="AX195" s="13" t="s">
        <v>7671</v>
      </c>
      <c r="AY195" s="175" t="s">
        <v>7977</v>
      </c>
    </row>
    <row r="196" spans="2:65" s="1" customFormat="1" ht="24" customHeight="1">
      <c r="B196" s="151"/>
      <c r="C196" s="152" t="s">
        <v>5854</v>
      </c>
      <c r="D196" s="152" t="s">
        <v>7978</v>
      </c>
      <c r="E196" s="153" t="s">
        <v>6029</v>
      </c>
      <c r="F196" s="154" t="s">
        <v>6030</v>
      </c>
      <c r="G196" s="155" t="s">
        <v>7994</v>
      </c>
      <c r="H196" s="156">
        <v>24.213999999999999</v>
      </c>
      <c r="I196" s="157"/>
      <c r="J196" s="158">
        <f>ROUND(I196*H196,2)</f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>O196*H196</f>
        <v>0</v>
      </c>
      <c r="Q196" s="161">
        <v>0</v>
      </c>
      <c r="R196" s="161">
        <f>Q196*H196</f>
        <v>0</v>
      </c>
      <c r="S196" s="161">
        <v>0</v>
      </c>
      <c r="T196" s="162">
        <f>S196*H196</f>
        <v>0</v>
      </c>
      <c r="AR196" s="163" t="s">
        <v>7983</v>
      </c>
      <c r="AT196" s="163" t="s">
        <v>7978</v>
      </c>
      <c r="AU196" s="163" t="s">
        <v>7673</v>
      </c>
      <c r="AY196" s="16" t="s">
        <v>7977</v>
      </c>
      <c r="BE196" s="164">
        <f>IF(N196="základní",J196,0)</f>
        <v>0</v>
      </c>
      <c r="BF196" s="164">
        <f>IF(N196="snížená",J196,0)</f>
        <v>0</v>
      </c>
      <c r="BG196" s="164">
        <f>IF(N196="zákl. přenesená",J196,0)</f>
        <v>0</v>
      </c>
      <c r="BH196" s="164">
        <f>IF(N196="sníž. přenesená",J196,0)</f>
        <v>0</v>
      </c>
      <c r="BI196" s="164">
        <f>IF(N196="nulová",J196,0)</f>
        <v>0</v>
      </c>
      <c r="BJ196" s="16" t="s">
        <v>7671</v>
      </c>
      <c r="BK196" s="164">
        <f>ROUND(I196*H196,2)</f>
        <v>0</v>
      </c>
      <c r="BL196" s="16" t="s">
        <v>7983</v>
      </c>
      <c r="BM196" s="163" t="s">
        <v>6562</v>
      </c>
    </row>
    <row r="197" spans="2:65" s="1" customFormat="1" ht="24" customHeight="1">
      <c r="B197" s="151"/>
      <c r="C197" s="152" t="s">
        <v>5860</v>
      </c>
      <c r="D197" s="152" t="s">
        <v>7978</v>
      </c>
      <c r="E197" s="153" t="s">
        <v>7999</v>
      </c>
      <c r="F197" s="154" t="s">
        <v>8000</v>
      </c>
      <c r="G197" s="155" t="s">
        <v>7994</v>
      </c>
      <c r="H197" s="156">
        <v>81.786000000000001</v>
      </c>
      <c r="I197" s="157"/>
      <c r="J197" s="158">
        <f>ROUND(I197*H197,2)</f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>O197*H197</f>
        <v>0</v>
      </c>
      <c r="Q197" s="161">
        <v>0</v>
      </c>
      <c r="R197" s="161">
        <f>Q197*H197</f>
        <v>0</v>
      </c>
      <c r="S197" s="161">
        <v>0</v>
      </c>
      <c r="T197" s="162">
        <f>S197*H197</f>
        <v>0</v>
      </c>
      <c r="AR197" s="163" t="s">
        <v>7983</v>
      </c>
      <c r="AT197" s="163" t="s">
        <v>7978</v>
      </c>
      <c r="AU197" s="163" t="s">
        <v>7673</v>
      </c>
      <c r="AY197" s="16" t="s">
        <v>7977</v>
      </c>
      <c r="BE197" s="164">
        <f>IF(N197="základní",J197,0)</f>
        <v>0</v>
      </c>
      <c r="BF197" s="164">
        <f>IF(N197="snížená",J197,0)</f>
        <v>0</v>
      </c>
      <c r="BG197" s="164">
        <f>IF(N197="zákl. přenesená",J197,0)</f>
        <v>0</v>
      </c>
      <c r="BH197" s="164">
        <f>IF(N197="sníž. přenesená",J197,0)</f>
        <v>0</v>
      </c>
      <c r="BI197" s="164">
        <f>IF(N197="nulová",J197,0)</f>
        <v>0</v>
      </c>
      <c r="BJ197" s="16" t="s">
        <v>7671</v>
      </c>
      <c r="BK197" s="164">
        <f>ROUND(I197*H197,2)</f>
        <v>0</v>
      </c>
      <c r="BL197" s="16" t="s">
        <v>7983</v>
      </c>
      <c r="BM197" s="163" t="s">
        <v>8001</v>
      </c>
    </row>
    <row r="198" spans="2:65" s="14" customFormat="1">
      <c r="B198" s="182"/>
      <c r="D198" s="166" t="s">
        <v>7985</v>
      </c>
      <c r="E198" s="183" t="s">
        <v>7590</v>
      </c>
      <c r="F198" s="184" t="s">
        <v>4541</v>
      </c>
      <c r="H198" s="183" t="s">
        <v>7590</v>
      </c>
      <c r="I198" s="185"/>
      <c r="L198" s="182"/>
      <c r="M198" s="186"/>
      <c r="N198" s="187"/>
      <c r="O198" s="187"/>
      <c r="P198" s="187"/>
      <c r="Q198" s="187"/>
      <c r="R198" s="187"/>
      <c r="S198" s="187"/>
      <c r="T198" s="188"/>
      <c r="AT198" s="183" t="s">
        <v>7985</v>
      </c>
      <c r="AU198" s="183" t="s">
        <v>7673</v>
      </c>
      <c r="AV198" s="14" t="s">
        <v>7671</v>
      </c>
      <c r="AW198" s="14" t="s">
        <v>7620</v>
      </c>
      <c r="AX198" s="14" t="s">
        <v>7664</v>
      </c>
      <c r="AY198" s="183" t="s">
        <v>7977</v>
      </c>
    </row>
    <row r="199" spans="2:65" s="12" customFormat="1">
      <c r="B199" s="165"/>
      <c r="D199" s="166" t="s">
        <v>7985</v>
      </c>
      <c r="E199" s="167" t="s">
        <v>7590</v>
      </c>
      <c r="F199" s="168" t="s">
        <v>638</v>
      </c>
      <c r="H199" s="169">
        <v>81.786000000000001</v>
      </c>
      <c r="I199" s="170"/>
      <c r="L199" s="165"/>
      <c r="M199" s="171"/>
      <c r="N199" s="172"/>
      <c r="O199" s="172"/>
      <c r="P199" s="172"/>
      <c r="Q199" s="172"/>
      <c r="R199" s="172"/>
      <c r="S199" s="172"/>
      <c r="T199" s="173"/>
      <c r="AT199" s="167" t="s">
        <v>7985</v>
      </c>
      <c r="AU199" s="167" t="s">
        <v>7673</v>
      </c>
      <c r="AV199" s="12" t="s">
        <v>7673</v>
      </c>
      <c r="AW199" s="12" t="s">
        <v>7620</v>
      </c>
      <c r="AX199" s="12" t="s">
        <v>7664</v>
      </c>
      <c r="AY199" s="167" t="s">
        <v>7977</v>
      </c>
    </row>
    <row r="200" spans="2:65" s="13" customFormat="1">
      <c r="B200" s="174"/>
      <c r="D200" s="166" t="s">
        <v>7985</v>
      </c>
      <c r="E200" s="175" t="s">
        <v>7590</v>
      </c>
      <c r="F200" s="176" t="s">
        <v>7998</v>
      </c>
      <c r="H200" s="177">
        <v>81.786000000000001</v>
      </c>
      <c r="I200" s="178"/>
      <c r="L200" s="174"/>
      <c r="M200" s="179"/>
      <c r="N200" s="180"/>
      <c r="O200" s="180"/>
      <c r="P200" s="180"/>
      <c r="Q200" s="180"/>
      <c r="R200" s="180"/>
      <c r="S200" s="180"/>
      <c r="T200" s="181"/>
      <c r="AT200" s="175" t="s">
        <v>7985</v>
      </c>
      <c r="AU200" s="175" t="s">
        <v>7673</v>
      </c>
      <c r="AV200" s="13" t="s">
        <v>7983</v>
      </c>
      <c r="AW200" s="13" t="s">
        <v>7620</v>
      </c>
      <c r="AX200" s="13" t="s">
        <v>7671</v>
      </c>
      <c r="AY200" s="175" t="s">
        <v>7977</v>
      </c>
    </row>
    <row r="201" spans="2:65" s="1" customFormat="1" ht="24" customHeight="1">
      <c r="B201" s="151"/>
      <c r="C201" s="152" t="s">
        <v>5868</v>
      </c>
      <c r="D201" s="152" t="s">
        <v>7978</v>
      </c>
      <c r="E201" s="153" t="s">
        <v>8006</v>
      </c>
      <c r="F201" s="154" t="s">
        <v>8007</v>
      </c>
      <c r="G201" s="155" t="s">
        <v>7994</v>
      </c>
      <c r="H201" s="156">
        <v>179.93</v>
      </c>
      <c r="I201" s="157"/>
      <c r="J201" s="158">
        <f>ROUND(I201*H201,2)</f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>O201*H201</f>
        <v>0</v>
      </c>
      <c r="Q201" s="161">
        <v>0</v>
      </c>
      <c r="R201" s="161">
        <f>Q201*H201</f>
        <v>0</v>
      </c>
      <c r="S201" s="161">
        <v>0</v>
      </c>
      <c r="T201" s="162">
        <f>S201*H201</f>
        <v>0</v>
      </c>
      <c r="AR201" s="163" t="s">
        <v>7983</v>
      </c>
      <c r="AT201" s="163" t="s">
        <v>7978</v>
      </c>
      <c r="AU201" s="163" t="s">
        <v>7673</v>
      </c>
      <c r="AY201" s="16" t="s">
        <v>7977</v>
      </c>
      <c r="BE201" s="164">
        <f>IF(N201="základní",J201,0)</f>
        <v>0</v>
      </c>
      <c r="BF201" s="164">
        <f>IF(N201="snížená",J201,0)</f>
        <v>0</v>
      </c>
      <c r="BG201" s="164">
        <f>IF(N201="zákl. přenesená",J201,0)</f>
        <v>0</v>
      </c>
      <c r="BH201" s="164">
        <f>IF(N201="sníž. přenesená",J201,0)</f>
        <v>0</v>
      </c>
      <c r="BI201" s="164">
        <f>IF(N201="nulová",J201,0)</f>
        <v>0</v>
      </c>
      <c r="BJ201" s="16" t="s">
        <v>7671</v>
      </c>
      <c r="BK201" s="164">
        <f>ROUND(I201*H201,2)</f>
        <v>0</v>
      </c>
      <c r="BL201" s="16" t="s">
        <v>7983</v>
      </c>
      <c r="BM201" s="163" t="s">
        <v>8008</v>
      </c>
    </row>
    <row r="202" spans="2:65" s="14" customFormat="1">
      <c r="B202" s="182"/>
      <c r="D202" s="166" t="s">
        <v>7985</v>
      </c>
      <c r="E202" s="183" t="s">
        <v>7590</v>
      </c>
      <c r="F202" s="184" t="s">
        <v>4543</v>
      </c>
      <c r="H202" s="183" t="s">
        <v>7590</v>
      </c>
      <c r="I202" s="185"/>
      <c r="L202" s="182"/>
      <c r="M202" s="186"/>
      <c r="N202" s="187"/>
      <c r="O202" s="187"/>
      <c r="P202" s="187"/>
      <c r="Q202" s="187"/>
      <c r="R202" s="187"/>
      <c r="S202" s="187"/>
      <c r="T202" s="188"/>
      <c r="AT202" s="183" t="s">
        <v>7985</v>
      </c>
      <c r="AU202" s="183" t="s">
        <v>7673</v>
      </c>
      <c r="AV202" s="14" t="s">
        <v>7671</v>
      </c>
      <c r="AW202" s="14" t="s">
        <v>7620</v>
      </c>
      <c r="AX202" s="14" t="s">
        <v>7664</v>
      </c>
      <c r="AY202" s="183" t="s">
        <v>7977</v>
      </c>
    </row>
    <row r="203" spans="2:65" s="12" customFormat="1">
      <c r="B203" s="165"/>
      <c r="D203" s="166" t="s">
        <v>7985</v>
      </c>
      <c r="E203" s="167" t="s">
        <v>7590</v>
      </c>
      <c r="F203" s="168" t="s">
        <v>639</v>
      </c>
      <c r="H203" s="169">
        <v>179.93</v>
      </c>
      <c r="I203" s="170"/>
      <c r="L203" s="165"/>
      <c r="M203" s="171"/>
      <c r="N203" s="172"/>
      <c r="O203" s="172"/>
      <c r="P203" s="172"/>
      <c r="Q203" s="172"/>
      <c r="R203" s="172"/>
      <c r="S203" s="172"/>
      <c r="T203" s="173"/>
      <c r="AT203" s="167" t="s">
        <v>7985</v>
      </c>
      <c r="AU203" s="167" t="s">
        <v>7673</v>
      </c>
      <c r="AV203" s="12" t="s">
        <v>7673</v>
      </c>
      <c r="AW203" s="12" t="s">
        <v>7620</v>
      </c>
      <c r="AX203" s="12" t="s">
        <v>7671</v>
      </c>
      <c r="AY203" s="167" t="s">
        <v>7977</v>
      </c>
    </row>
    <row r="204" spans="2:65" s="1" customFormat="1" ht="24" customHeight="1">
      <c r="B204" s="151"/>
      <c r="C204" s="152" t="s">
        <v>5876</v>
      </c>
      <c r="D204" s="152" t="s">
        <v>7978</v>
      </c>
      <c r="E204" s="153" t="s">
        <v>8013</v>
      </c>
      <c r="F204" s="154" t="s">
        <v>8014</v>
      </c>
      <c r="G204" s="155" t="s">
        <v>7994</v>
      </c>
      <c r="H204" s="156">
        <v>179.93</v>
      </c>
      <c r="I204" s="157"/>
      <c r="J204" s="158">
        <f>ROUND(I204*H204,2)</f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>O204*H204</f>
        <v>0</v>
      </c>
      <c r="Q204" s="161">
        <v>0</v>
      </c>
      <c r="R204" s="161">
        <f>Q204*H204</f>
        <v>0</v>
      </c>
      <c r="S204" s="161">
        <v>0</v>
      </c>
      <c r="T204" s="162">
        <f>S204*H204</f>
        <v>0</v>
      </c>
      <c r="AR204" s="163" t="s">
        <v>7983</v>
      </c>
      <c r="AT204" s="163" t="s">
        <v>7978</v>
      </c>
      <c r="AU204" s="163" t="s">
        <v>7673</v>
      </c>
      <c r="AY204" s="16" t="s">
        <v>7977</v>
      </c>
      <c r="BE204" s="164">
        <f>IF(N204="základní",J204,0)</f>
        <v>0</v>
      </c>
      <c r="BF204" s="164">
        <f>IF(N204="snížená",J204,0)</f>
        <v>0</v>
      </c>
      <c r="BG204" s="164">
        <f>IF(N204="zákl. přenesená",J204,0)</f>
        <v>0</v>
      </c>
      <c r="BH204" s="164">
        <f>IF(N204="sníž. přenesená",J204,0)</f>
        <v>0</v>
      </c>
      <c r="BI204" s="164">
        <f>IF(N204="nulová",J204,0)</f>
        <v>0</v>
      </c>
      <c r="BJ204" s="16" t="s">
        <v>7671</v>
      </c>
      <c r="BK204" s="164">
        <f>ROUND(I204*H204,2)</f>
        <v>0</v>
      </c>
      <c r="BL204" s="16" t="s">
        <v>7983</v>
      </c>
      <c r="BM204" s="163" t="s">
        <v>8015</v>
      </c>
    </row>
    <row r="205" spans="2:65" s="1" customFormat="1" ht="24" customHeight="1">
      <c r="B205" s="151"/>
      <c r="C205" s="152" t="s">
        <v>5883</v>
      </c>
      <c r="D205" s="152" t="s">
        <v>7978</v>
      </c>
      <c r="E205" s="153" t="s">
        <v>8017</v>
      </c>
      <c r="F205" s="154" t="s">
        <v>8018</v>
      </c>
      <c r="G205" s="155" t="s">
        <v>7994</v>
      </c>
      <c r="H205" s="156">
        <v>48.774000000000001</v>
      </c>
      <c r="I205" s="157"/>
      <c r="J205" s="158">
        <f>ROUND(I205*H205,2)</f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>O205*H205</f>
        <v>0</v>
      </c>
      <c r="Q205" s="161">
        <v>0</v>
      </c>
      <c r="R205" s="161">
        <f>Q205*H205</f>
        <v>0</v>
      </c>
      <c r="S205" s="161">
        <v>0</v>
      </c>
      <c r="T205" s="162">
        <f>S205*H205</f>
        <v>0</v>
      </c>
      <c r="AR205" s="163" t="s">
        <v>7983</v>
      </c>
      <c r="AT205" s="163" t="s">
        <v>7978</v>
      </c>
      <c r="AU205" s="163" t="s">
        <v>7673</v>
      </c>
      <c r="AY205" s="16" t="s">
        <v>7977</v>
      </c>
      <c r="BE205" s="164">
        <f>IF(N205="základní",J205,0)</f>
        <v>0</v>
      </c>
      <c r="BF205" s="164">
        <f>IF(N205="snížená",J205,0)</f>
        <v>0</v>
      </c>
      <c r="BG205" s="164">
        <f>IF(N205="zákl. přenesená",J205,0)</f>
        <v>0</v>
      </c>
      <c r="BH205" s="164">
        <f>IF(N205="sníž. přenesená",J205,0)</f>
        <v>0</v>
      </c>
      <c r="BI205" s="164">
        <f>IF(N205="nulová",J205,0)</f>
        <v>0</v>
      </c>
      <c r="BJ205" s="16" t="s">
        <v>7671</v>
      </c>
      <c r="BK205" s="164">
        <f>ROUND(I205*H205,2)</f>
        <v>0</v>
      </c>
      <c r="BL205" s="16" t="s">
        <v>7983</v>
      </c>
      <c r="BM205" s="163" t="s">
        <v>8019</v>
      </c>
    </row>
    <row r="206" spans="2:65" s="14" customFormat="1">
      <c r="B206" s="182"/>
      <c r="D206" s="166" t="s">
        <v>7985</v>
      </c>
      <c r="E206" s="183" t="s">
        <v>7590</v>
      </c>
      <c r="F206" s="184" t="s">
        <v>4547</v>
      </c>
      <c r="H206" s="183" t="s">
        <v>7590</v>
      </c>
      <c r="I206" s="185"/>
      <c r="L206" s="182"/>
      <c r="M206" s="186"/>
      <c r="N206" s="187"/>
      <c r="O206" s="187"/>
      <c r="P206" s="187"/>
      <c r="Q206" s="187"/>
      <c r="R206" s="187"/>
      <c r="S206" s="187"/>
      <c r="T206" s="188"/>
      <c r="AT206" s="183" t="s">
        <v>7985</v>
      </c>
      <c r="AU206" s="183" t="s">
        <v>7673</v>
      </c>
      <c r="AV206" s="14" t="s">
        <v>7671</v>
      </c>
      <c r="AW206" s="14" t="s">
        <v>7620</v>
      </c>
      <c r="AX206" s="14" t="s">
        <v>7664</v>
      </c>
      <c r="AY206" s="183" t="s">
        <v>7977</v>
      </c>
    </row>
    <row r="207" spans="2:65" s="12" customFormat="1">
      <c r="B207" s="165"/>
      <c r="D207" s="166" t="s">
        <v>7985</v>
      </c>
      <c r="E207" s="167" t="s">
        <v>7590</v>
      </c>
      <c r="F207" s="168" t="s">
        <v>640</v>
      </c>
      <c r="H207" s="169">
        <v>48.774000000000001</v>
      </c>
      <c r="I207" s="170"/>
      <c r="L207" s="165"/>
      <c r="M207" s="171"/>
      <c r="N207" s="172"/>
      <c r="O207" s="172"/>
      <c r="P207" s="172"/>
      <c r="Q207" s="172"/>
      <c r="R207" s="172"/>
      <c r="S207" s="172"/>
      <c r="T207" s="173"/>
      <c r="AT207" s="167" t="s">
        <v>7985</v>
      </c>
      <c r="AU207" s="167" t="s">
        <v>7673</v>
      </c>
      <c r="AV207" s="12" t="s">
        <v>7673</v>
      </c>
      <c r="AW207" s="12" t="s">
        <v>7620</v>
      </c>
      <c r="AX207" s="12" t="s">
        <v>7671</v>
      </c>
      <c r="AY207" s="167" t="s">
        <v>7977</v>
      </c>
    </row>
    <row r="208" spans="2:65" s="1" customFormat="1" ht="24" customHeight="1">
      <c r="B208" s="151"/>
      <c r="C208" s="152" t="s">
        <v>5887</v>
      </c>
      <c r="D208" s="152" t="s">
        <v>7978</v>
      </c>
      <c r="E208" s="153" t="s">
        <v>8024</v>
      </c>
      <c r="F208" s="154" t="s">
        <v>8025</v>
      </c>
      <c r="G208" s="155" t="s">
        <v>7994</v>
      </c>
      <c r="H208" s="156">
        <v>48.774000000000001</v>
      </c>
      <c r="I208" s="157"/>
      <c r="J208" s="158">
        <f>ROUND(I208*H208,2)</f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>O208*H208</f>
        <v>0</v>
      </c>
      <c r="Q208" s="161">
        <v>0</v>
      </c>
      <c r="R208" s="161">
        <f>Q208*H208</f>
        <v>0</v>
      </c>
      <c r="S208" s="161">
        <v>0</v>
      </c>
      <c r="T208" s="162">
        <f>S208*H208</f>
        <v>0</v>
      </c>
      <c r="AR208" s="163" t="s">
        <v>7983</v>
      </c>
      <c r="AT208" s="163" t="s">
        <v>7978</v>
      </c>
      <c r="AU208" s="163" t="s">
        <v>7673</v>
      </c>
      <c r="AY208" s="16" t="s">
        <v>7977</v>
      </c>
      <c r="BE208" s="164">
        <f>IF(N208="základní",J208,0)</f>
        <v>0</v>
      </c>
      <c r="BF208" s="164">
        <f>IF(N208="snížená",J208,0)</f>
        <v>0</v>
      </c>
      <c r="BG208" s="164">
        <f>IF(N208="zákl. přenesená",J208,0)</f>
        <v>0</v>
      </c>
      <c r="BH208" s="164">
        <f>IF(N208="sníž. přenesená",J208,0)</f>
        <v>0</v>
      </c>
      <c r="BI208" s="164">
        <f>IF(N208="nulová",J208,0)</f>
        <v>0</v>
      </c>
      <c r="BJ208" s="16" t="s">
        <v>7671</v>
      </c>
      <c r="BK208" s="164">
        <f>ROUND(I208*H208,2)</f>
        <v>0</v>
      </c>
      <c r="BL208" s="16" t="s">
        <v>7983</v>
      </c>
      <c r="BM208" s="163" t="s">
        <v>8026</v>
      </c>
    </row>
    <row r="209" spans="2:65" s="1" customFormat="1" ht="24" customHeight="1">
      <c r="B209" s="151"/>
      <c r="C209" s="152" t="s">
        <v>5894</v>
      </c>
      <c r="D209" s="152" t="s">
        <v>7978</v>
      </c>
      <c r="E209" s="153" t="s">
        <v>4869</v>
      </c>
      <c r="F209" s="154" t="s">
        <v>4870</v>
      </c>
      <c r="G209" s="155" t="s">
        <v>7994</v>
      </c>
      <c r="H209" s="156">
        <v>8.0709999999999997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AR209" s="163" t="s">
        <v>7983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7983</v>
      </c>
      <c r="BM209" s="163" t="s">
        <v>4557</v>
      </c>
    </row>
    <row r="210" spans="2:65" s="14" customFormat="1">
      <c r="B210" s="182"/>
      <c r="D210" s="166" t="s">
        <v>7985</v>
      </c>
      <c r="E210" s="183" t="s">
        <v>7590</v>
      </c>
      <c r="F210" s="184" t="s">
        <v>6558</v>
      </c>
      <c r="H210" s="183" t="s">
        <v>7590</v>
      </c>
      <c r="I210" s="185"/>
      <c r="L210" s="182"/>
      <c r="M210" s="186"/>
      <c r="N210" s="187"/>
      <c r="O210" s="187"/>
      <c r="P210" s="187"/>
      <c r="Q210" s="187"/>
      <c r="R210" s="187"/>
      <c r="S210" s="187"/>
      <c r="T210" s="188"/>
      <c r="AT210" s="183" t="s">
        <v>7985</v>
      </c>
      <c r="AU210" s="183" t="s">
        <v>7673</v>
      </c>
      <c r="AV210" s="14" t="s">
        <v>7671</v>
      </c>
      <c r="AW210" s="14" t="s">
        <v>7620</v>
      </c>
      <c r="AX210" s="14" t="s">
        <v>7664</v>
      </c>
      <c r="AY210" s="183" t="s">
        <v>7977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641</v>
      </c>
      <c r="H211" s="169">
        <v>3.24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7664</v>
      </c>
      <c r="AY211" s="167" t="s">
        <v>7977</v>
      </c>
    </row>
    <row r="212" spans="2:65" s="12" customFormat="1">
      <c r="B212" s="165"/>
      <c r="D212" s="166" t="s">
        <v>7985</v>
      </c>
      <c r="E212" s="167" t="s">
        <v>7590</v>
      </c>
      <c r="F212" s="168" t="s">
        <v>642</v>
      </c>
      <c r="H212" s="169">
        <v>0.78100000000000003</v>
      </c>
      <c r="I212" s="170"/>
      <c r="L212" s="165"/>
      <c r="M212" s="171"/>
      <c r="N212" s="172"/>
      <c r="O212" s="172"/>
      <c r="P212" s="172"/>
      <c r="Q212" s="172"/>
      <c r="R212" s="172"/>
      <c r="S212" s="172"/>
      <c r="T212" s="173"/>
      <c r="AT212" s="167" t="s">
        <v>7985</v>
      </c>
      <c r="AU212" s="167" t="s">
        <v>7673</v>
      </c>
      <c r="AV212" s="12" t="s">
        <v>7673</v>
      </c>
      <c r="AW212" s="12" t="s">
        <v>7620</v>
      </c>
      <c r="AX212" s="12" t="s">
        <v>7664</v>
      </c>
      <c r="AY212" s="167" t="s">
        <v>7977</v>
      </c>
    </row>
    <row r="213" spans="2:65" s="12" customFormat="1">
      <c r="B213" s="165"/>
      <c r="D213" s="166" t="s">
        <v>7985</v>
      </c>
      <c r="E213" s="167" t="s">
        <v>7590</v>
      </c>
      <c r="F213" s="168" t="s">
        <v>3864</v>
      </c>
      <c r="H213" s="169">
        <v>4.05</v>
      </c>
      <c r="I213" s="170"/>
      <c r="L213" s="165"/>
      <c r="M213" s="171"/>
      <c r="N213" s="172"/>
      <c r="O213" s="172"/>
      <c r="P213" s="172"/>
      <c r="Q213" s="172"/>
      <c r="R213" s="172"/>
      <c r="S213" s="172"/>
      <c r="T213" s="173"/>
      <c r="AT213" s="167" t="s">
        <v>7985</v>
      </c>
      <c r="AU213" s="167" t="s">
        <v>7673</v>
      </c>
      <c r="AV213" s="12" t="s">
        <v>7673</v>
      </c>
      <c r="AW213" s="12" t="s">
        <v>7620</v>
      </c>
      <c r="AX213" s="12" t="s">
        <v>7664</v>
      </c>
      <c r="AY213" s="167" t="s">
        <v>7977</v>
      </c>
    </row>
    <row r="214" spans="2:65" s="13" customFormat="1">
      <c r="B214" s="174"/>
      <c r="D214" s="166" t="s">
        <v>7985</v>
      </c>
      <c r="E214" s="175" t="s">
        <v>7590</v>
      </c>
      <c r="F214" s="176" t="s">
        <v>7998</v>
      </c>
      <c r="H214" s="177">
        <v>8.0709999999999997</v>
      </c>
      <c r="I214" s="178"/>
      <c r="L214" s="174"/>
      <c r="M214" s="179"/>
      <c r="N214" s="180"/>
      <c r="O214" s="180"/>
      <c r="P214" s="180"/>
      <c r="Q214" s="180"/>
      <c r="R214" s="180"/>
      <c r="S214" s="180"/>
      <c r="T214" s="181"/>
      <c r="AT214" s="175" t="s">
        <v>7985</v>
      </c>
      <c r="AU214" s="175" t="s">
        <v>7673</v>
      </c>
      <c r="AV214" s="13" t="s">
        <v>7983</v>
      </c>
      <c r="AW214" s="13" t="s">
        <v>7620</v>
      </c>
      <c r="AX214" s="13" t="s">
        <v>7671</v>
      </c>
      <c r="AY214" s="175" t="s">
        <v>7977</v>
      </c>
    </row>
    <row r="215" spans="2:65" s="1" customFormat="1" ht="24" customHeight="1">
      <c r="B215" s="151"/>
      <c r="C215" s="152" t="s">
        <v>5899</v>
      </c>
      <c r="D215" s="152" t="s">
        <v>7978</v>
      </c>
      <c r="E215" s="153" t="s">
        <v>8028</v>
      </c>
      <c r="F215" s="154" t="s">
        <v>8029</v>
      </c>
      <c r="G215" s="155" t="s">
        <v>7994</v>
      </c>
      <c r="H215" s="156">
        <v>20.962</v>
      </c>
      <c r="I215" s="157"/>
      <c r="J215" s="158">
        <f>ROUND(I215*H215,2)</f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>O215*H215</f>
        <v>0</v>
      </c>
      <c r="Q215" s="161">
        <v>0</v>
      </c>
      <c r="R215" s="161">
        <f>Q215*H215</f>
        <v>0</v>
      </c>
      <c r="S215" s="161">
        <v>0</v>
      </c>
      <c r="T215" s="162">
        <f>S215*H215</f>
        <v>0</v>
      </c>
      <c r="AR215" s="163" t="s">
        <v>7983</v>
      </c>
      <c r="AT215" s="163" t="s">
        <v>7978</v>
      </c>
      <c r="AU215" s="163" t="s">
        <v>7673</v>
      </c>
      <c r="AY215" s="16" t="s">
        <v>7977</v>
      </c>
      <c r="BE215" s="164">
        <f>IF(N215="základní",J215,0)</f>
        <v>0</v>
      </c>
      <c r="BF215" s="164">
        <f>IF(N215="snížená",J215,0)</f>
        <v>0</v>
      </c>
      <c r="BG215" s="164">
        <f>IF(N215="zákl. přenesená",J215,0)</f>
        <v>0</v>
      </c>
      <c r="BH215" s="164">
        <f>IF(N215="sníž. přenesená",J215,0)</f>
        <v>0</v>
      </c>
      <c r="BI215" s="164">
        <f>IF(N215="nulová",J215,0)</f>
        <v>0</v>
      </c>
      <c r="BJ215" s="16" t="s">
        <v>7671</v>
      </c>
      <c r="BK215" s="164">
        <f>ROUND(I215*H215,2)</f>
        <v>0</v>
      </c>
      <c r="BL215" s="16" t="s">
        <v>7983</v>
      </c>
      <c r="BM215" s="163" t="s">
        <v>8030</v>
      </c>
    </row>
    <row r="216" spans="2:65" s="14" customFormat="1">
      <c r="B216" s="182"/>
      <c r="D216" s="166" t="s">
        <v>7985</v>
      </c>
      <c r="E216" s="183" t="s">
        <v>7590</v>
      </c>
      <c r="F216" s="184" t="s">
        <v>5674</v>
      </c>
      <c r="H216" s="183" t="s">
        <v>7590</v>
      </c>
      <c r="I216" s="185"/>
      <c r="L216" s="182"/>
      <c r="M216" s="186"/>
      <c r="N216" s="187"/>
      <c r="O216" s="187"/>
      <c r="P216" s="187"/>
      <c r="Q216" s="187"/>
      <c r="R216" s="187"/>
      <c r="S216" s="187"/>
      <c r="T216" s="188"/>
      <c r="AT216" s="183" t="s">
        <v>7985</v>
      </c>
      <c r="AU216" s="183" t="s">
        <v>7673</v>
      </c>
      <c r="AV216" s="14" t="s">
        <v>7671</v>
      </c>
      <c r="AW216" s="14" t="s">
        <v>7620</v>
      </c>
      <c r="AX216" s="14" t="s">
        <v>7664</v>
      </c>
      <c r="AY216" s="183" t="s">
        <v>7977</v>
      </c>
    </row>
    <row r="217" spans="2:65" s="12" customFormat="1">
      <c r="B217" s="165"/>
      <c r="D217" s="166" t="s">
        <v>7985</v>
      </c>
      <c r="E217" s="167" t="s">
        <v>7590</v>
      </c>
      <c r="F217" s="168" t="s">
        <v>643</v>
      </c>
      <c r="H217" s="169">
        <v>20.962</v>
      </c>
      <c r="I217" s="170"/>
      <c r="L217" s="165"/>
      <c r="M217" s="171"/>
      <c r="N217" s="172"/>
      <c r="O217" s="172"/>
      <c r="P217" s="172"/>
      <c r="Q217" s="172"/>
      <c r="R217" s="172"/>
      <c r="S217" s="172"/>
      <c r="T217" s="173"/>
      <c r="AT217" s="167" t="s">
        <v>7985</v>
      </c>
      <c r="AU217" s="167" t="s">
        <v>7673</v>
      </c>
      <c r="AV217" s="12" t="s">
        <v>7673</v>
      </c>
      <c r="AW217" s="12" t="s">
        <v>7620</v>
      </c>
      <c r="AX217" s="12" t="s">
        <v>7671</v>
      </c>
      <c r="AY217" s="167" t="s">
        <v>7977</v>
      </c>
    </row>
    <row r="218" spans="2:65" s="1" customFormat="1" ht="24" customHeight="1">
      <c r="B218" s="151"/>
      <c r="C218" s="152" t="s">
        <v>5903</v>
      </c>
      <c r="D218" s="152" t="s">
        <v>7978</v>
      </c>
      <c r="E218" s="153" t="s">
        <v>6566</v>
      </c>
      <c r="F218" s="154" t="s">
        <v>6567</v>
      </c>
      <c r="G218" s="155" t="s">
        <v>5863</v>
      </c>
      <c r="H218" s="156">
        <v>234.7</v>
      </c>
      <c r="I218" s="157"/>
      <c r="J218" s="158">
        <f>ROUND(I218*H218,2)</f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>O218*H218</f>
        <v>0</v>
      </c>
      <c r="Q218" s="161">
        <v>0</v>
      </c>
      <c r="R218" s="161">
        <f>Q218*H218</f>
        <v>0</v>
      </c>
      <c r="S218" s="161">
        <v>0</v>
      </c>
      <c r="T218" s="162">
        <f>S218*H218</f>
        <v>0</v>
      </c>
      <c r="AR218" s="163" t="s">
        <v>7983</v>
      </c>
      <c r="AT218" s="163" t="s">
        <v>7978</v>
      </c>
      <c r="AU218" s="163" t="s">
        <v>7673</v>
      </c>
      <c r="AY218" s="16" t="s">
        <v>7977</v>
      </c>
      <c r="BE218" s="164">
        <f>IF(N218="základní",J218,0)</f>
        <v>0</v>
      </c>
      <c r="BF218" s="164">
        <f>IF(N218="snížená",J218,0)</f>
        <v>0</v>
      </c>
      <c r="BG218" s="164">
        <f>IF(N218="zákl. přenesená",J218,0)</f>
        <v>0</v>
      </c>
      <c r="BH218" s="164">
        <f>IF(N218="sníž. přenesená",J218,0)</f>
        <v>0</v>
      </c>
      <c r="BI218" s="164">
        <f>IF(N218="nulová",J218,0)</f>
        <v>0</v>
      </c>
      <c r="BJ218" s="16" t="s">
        <v>7671</v>
      </c>
      <c r="BK218" s="164">
        <f>ROUND(I218*H218,2)</f>
        <v>0</v>
      </c>
      <c r="BL218" s="16" t="s">
        <v>7983</v>
      </c>
      <c r="BM218" s="163" t="s">
        <v>4560</v>
      </c>
    </row>
    <row r="219" spans="2:65" s="1" customFormat="1" ht="24" customHeight="1">
      <c r="B219" s="151"/>
      <c r="C219" s="152" t="s">
        <v>5907</v>
      </c>
      <c r="D219" s="152" t="s">
        <v>7978</v>
      </c>
      <c r="E219" s="153" t="s">
        <v>3311</v>
      </c>
      <c r="F219" s="154" t="s">
        <v>3312</v>
      </c>
      <c r="G219" s="155" t="s">
        <v>5863</v>
      </c>
      <c r="H219" s="156">
        <v>9</v>
      </c>
      <c r="I219" s="157"/>
      <c r="J219" s="158">
        <f>ROUND(I219*H219,2)</f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>O219*H219</f>
        <v>0</v>
      </c>
      <c r="Q219" s="161">
        <v>0</v>
      </c>
      <c r="R219" s="161">
        <f>Q219*H219</f>
        <v>0</v>
      </c>
      <c r="S219" s="161">
        <v>0</v>
      </c>
      <c r="T219" s="162">
        <f>S219*H219</f>
        <v>0</v>
      </c>
      <c r="AR219" s="163" t="s">
        <v>7983</v>
      </c>
      <c r="AT219" s="163" t="s">
        <v>7978</v>
      </c>
      <c r="AU219" s="163" t="s">
        <v>7673</v>
      </c>
      <c r="AY219" s="16" t="s">
        <v>7977</v>
      </c>
      <c r="BE219" s="164">
        <f>IF(N219="základní",J219,0)</f>
        <v>0</v>
      </c>
      <c r="BF219" s="164">
        <f>IF(N219="snížená",J219,0)</f>
        <v>0</v>
      </c>
      <c r="BG219" s="164">
        <f>IF(N219="zákl. přenesená",J219,0)</f>
        <v>0</v>
      </c>
      <c r="BH219" s="164">
        <f>IF(N219="sníž. přenesená",J219,0)</f>
        <v>0</v>
      </c>
      <c r="BI219" s="164">
        <f>IF(N219="nulová",J219,0)</f>
        <v>0</v>
      </c>
      <c r="BJ219" s="16" t="s">
        <v>7671</v>
      </c>
      <c r="BK219" s="164">
        <f>ROUND(I219*H219,2)</f>
        <v>0</v>
      </c>
      <c r="BL219" s="16" t="s">
        <v>7983</v>
      </c>
      <c r="BM219" s="163" t="s">
        <v>6572</v>
      </c>
    </row>
    <row r="220" spans="2:65" s="1" customFormat="1" ht="24" customHeight="1">
      <c r="B220" s="151"/>
      <c r="C220" s="189" t="s">
        <v>5911</v>
      </c>
      <c r="D220" s="189" t="s">
        <v>5826</v>
      </c>
      <c r="E220" s="190" t="s">
        <v>6574</v>
      </c>
      <c r="F220" s="191" t="s">
        <v>6575</v>
      </c>
      <c r="G220" s="192" t="s">
        <v>5863</v>
      </c>
      <c r="H220" s="193">
        <v>9</v>
      </c>
      <c r="I220" s="194"/>
      <c r="J220" s="195">
        <f>ROUND(I220*H220,2)</f>
        <v>0</v>
      </c>
      <c r="K220" s="191" t="s">
        <v>7982</v>
      </c>
      <c r="L220" s="196"/>
      <c r="M220" s="197" t="s">
        <v>7590</v>
      </c>
      <c r="N220" s="198" t="s">
        <v>7629</v>
      </c>
      <c r="O220" s="54"/>
      <c r="P220" s="161">
        <f>O220*H220</f>
        <v>0</v>
      </c>
      <c r="Q220" s="161">
        <v>3.5720000000000002E-2</v>
      </c>
      <c r="R220" s="161">
        <f>Q220*H220</f>
        <v>0.32147999999999999</v>
      </c>
      <c r="S220" s="161">
        <v>0</v>
      </c>
      <c r="T220" s="162">
        <f>S220*H220</f>
        <v>0</v>
      </c>
      <c r="AR220" s="163" t="s">
        <v>8023</v>
      </c>
      <c r="AT220" s="163" t="s">
        <v>5826</v>
      </c>
      <c r="AU220" s="163" t="s">
        <v>7673</v>
      </c>
      <c r="AY220" s="16" t="s">
        <v>7977</v>
      </c>
      <c r="BE220" s="164">
        <f>IF(N220="základní",J220,0)</f>
        <v>0</v>
      </c>
      <c r="BF220" s="164">
        <f>IF(N220="snížená",J220,0)</f>
        <v>0</v>
      </c>
      <c r="BG220" s="164">
        <f>IF(N220="zákl. přenesená",J220,0)</f>
        <v>0</v>
      </c>
      <c r="BH220" s="164">
        <f>IF(N220="sníž. přenesená",J220,0)</f>
        <v>0</v>
      </c>
      <c r="BI220" s="164">
        <f>IF(N220="nulová",J220,0)</f>
        <v>0</v>
      </c>
      <c r="BJ220" s="16" t="s">
        <v>7671</v>
      </c>
      <c r="BK220" s="164">
        <f>ROUND(I220*H220,2)</f>
        <v>0</v>
      </c>
      <c r="BL220" s="16" t="s">
        <v>7983</v>
      </c>
      <c r="BM220" s="163" t="s">
        <v>4562</v>
      </c>
    </row>
    <row r="221" spans="2:65" s="1" customFormat="1" ht="16.5" customHeight="1">
      <c r="B221" s="151"/>
      <c r="C221" s="152" t="s">
        <v>5915</v>
      </c>
      <c r="D221" s="152" t="s">
        <v>7978</v>
      </c>
      <c r="E221" s="153" t="s">
        <v>5781</v>
      </c>
      <c r="F221" s="154" t="s">
        <v>5782</v>
      </c>
      <c r="G221" s="155" t="s">
        <v>5783</v>
      </c>
      <c r="H221" s="156">
        <v>913.99</v>
      </c>
      <c r="I221" s="157"/>
      <c r="J221" s="158">
        <f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5.9000000000000003E-4</v>
      </c>
      <c r="R221" s="161">
        <f>Q221*H221</f>
        <v>0.53925410000000007</v>
      </c>
      <c r="S221" s="161">
        <v>0</v>
      </c>
      <c r="T221" s="162">
        <f>S221*H221</f>
        <v>0</v>
      </c>
      <c r="AR221" s="163" t="s">
        <v>7983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7983</v>
      </c>
      <c r="BM221" s="163" t="s">
        <v>5784</v>
      </c>
    </row>
    <row r="222" spans="2:65" s="12" customFormat="1">
      <c r="B222" s="165"/>
      <c r="D222" s="166" t="s">
        <v>7985</v>
      </c>
      <c r="E222" s="167" t="s">
        <v>7590</v>
      </c>
      <c r="F222" s="168" t="s">
        <v>644</v>
      </c>
      <c r="H222" s="169">
        <v>726.99</v>
      </c>
      <c r="I222" s="170"/>
      <c r="L222" s="165"/>
      <c r="M222" s="171"/>
      <c r="N222" s="172"/>
      <c r="O222" s="172"/>
      <c r="P222" s="172"/>
      <c r="Q222" s="172"/>
      <c r="R222" s="172"/>
      <c r="S222" s="172"/>
      <c r="T222" s="173"/>
      <c r="AT222" s="167" t="s">
        <v>7985</v>
      </c>
      <c r="AU222" s="167" t="s">
        <v>7673</v>
      </c>
      <c r="AV222" s="12" t="s">
        <v>7673</v>
      </c>
      <c r="AW222" s="12" t="s">
        <v>7620</v>
      </c>
      <c r="AX222" s="12" t="s">
        <v>7664</v>
      </c>
      <c r="AY222" s="167" t="s">
        <v>7977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1898</v>
      </c>
      <c r="H223" s="169">
        <v>25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7664</v>
      </c>
      <c r="AY223" s="167" t="s">
        <v>7977</v>
      </c>
    </row>
    <row r="224" spans="2:65" s="12" customFormat="1">
      <c r="B224" s="165"/>
      <c r="D224" s="166" t="s">
        <v>7985</v>
      </c>
      <c r="E224" s="167" t="s">
        <v>7590</v>
      </c>
      <c r="F224" s="168" t="s">
        <v>4565</v>
      </c>
      <c r="H224" s="169">
        <v>162</v>
      </c>
      <c r="I224" s="170"/>
      <c r="L224" s="165"/>
      <c r="M224" s="171"/>
      <c r="N224" s="172"/>
      <c r="O224" s="172"/>
      <c r="P224" s="172"/>
      <c r="Q224" s="172"/>
      <c r="R224" s="172"/>
      <c r="S224" s="172"/>
      <c r="T224" s="173"/>
      <c r="AT224" s="167" t="s">
        <v>7985</v>
      </c>
      <c r="AU224" s="167" t="s">
        <v>7673</v>
      </c>
      <c r="AV224" s="12" t="s">
        <v>7673</v>
      </c>
      <c r="AW224" s="12" t="s">
        <v>7620</v>
      </c>
      <c r="AX224" s="12" t="s">
        <v>7664</v>
      </c>
      <c r="AY224" s="167" t="s">
        <v>7977</v>
      </c>
    </row>
    <row r="225" spans="2:65" s="13" customFormat="1">
      <c r="B225" s="174"/>
      <c r="D225" s="166" t="s">
        <v>7985</v>
      </c>
      <c r="E225" s="175" t="s">
        <v>7590</v>
      </c>
      <c r="F225" s="176" t="s">
        <v>7998</v>
      </c>
      <c r="H225" s="177">
        <v>913.99</v>
      </c>
      <c r="I225" s="178"/>
      <c r="L225" s="174"/>
      <c r="M225" s="179"/>
      <c r="N225" s="180"/>
      <c r="O225" s="180"/>
      <c r="P225" s="180"/>
      <c r="Q225" s="180"/>
      <c r="R225" s="180"/>
      <c r="S225" s="180"/>
      <c r="T225" s="181"/>
      <c r="AT225" s="175" t="s">
        <v>7985</v>
      </c>
      <c r="AU225" s="175" t="s">
        <v>7673</v>
      </c>
      <c r="AV225" s="13" t="s">
        <v>7983</v>
      </c>
      <c r="AW225" s="13" t="s">
        <v>7620</v>
      </c>
      <c r="AX225" s="13" t="s">
        <v>7671</v>
      </c>
      <c r="AY225" s="175" t="s">
        <v>7977</v>
      </c>
    </row>
    <row r="226" spans="2:65" s="1" customFormat="1" ht="16.5" customHeight="1">
      <c r="B226" s="151"/>
      <c r="C226" s="152" t="s">
        <v>5919</v>
      </c>
      <c r="D226" s="152" t="s">
        <v>7978</v>
      </c>
      <c r="E226" s="153" t="s">
        <v>6580</v>
      </c>
      <c r="F226" s="154" t="s">
        <v>6581</v>
      </c>
      <c r="G226" s="155" t="s">
        <v>5783</v>
      </c>
      <c r="H226" s="156">
        <v>48.5</v>
      </c>
      <c r="I226" s="157"/>
      <c r="J226" s="158">
        <f>ROUND(I226*H226,2)</f>
        <v>0</v>
      </c>
      <c r="K226" s="154" t="s">
        <v>7982</v>
      </c>
      <c r="L226" s="31"/>
      <c r="M226" s="159" t="s">
        <v>7590</v>
      </c>
      <c r="N226" s="160" t="s">
        <v>7629</v>
      </c>
      <c r="O226" s="54"/>
      <c r="P226" s="161">
        <f>O226*H226</f>
        <v>0</v>
      </c>
      <c r="Q226" s="161">
        <v>6.4000000000000005E-4</v>
      </c>
      <c r="R226" s="161">
        <f>Q226*H226</f>
        <v>3.1040000000000002E-2</v>
      </c>
      <c r="S226" s="161">
        <v>0</v>
      </c>
      <c r="T226" s="162">
        <f>S226*H226</f>
        <v>0</v>
      </c>
      <c r="AR226" s="163" t="s">
        <v>7983</v>
      </c>
      <c r="AT226" s="163" t="s">
        <v>7978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7983</v>
      </c>
      <c r="BM226" s="163" t="s">
        <v>6582</v>
      </c>
    </row>
    <row r="227" spans="2:65" s="12" customFormat="1">
      <c r="B227" s="165"/>
      <c r="D227" s="166" t="s">
        <v>7985</v>
      </c>
      <c r="E227" s="167" t="s">
        <v>7590</v>
      </c>
      <c r="F227" s="168" t="s">
        <v>2689</v>
      </c>
      <c r="H227" s="169">
        <v>48.5</v>
      </c>
      <c r="I227" s="170"/>
      <c r="L227" s="165"/>
      <c r="M227" s="171"/>
      <c r="N227" s="172"/>
      <c r="O227" s="172"/>
      <c r="P227" s="172"/>
      <c r="Q227" s="172"/>
      <c r="R227" s="172"/>
      <c r="S227" s="172"/>
      <c r="T227" s="173"/>
      <c r="AT227" s="167" t="s">
        <v>7985</v>
      </c>
      <c r="AU227" s="167" t="s">
        <v>7673</v>
      </c>
      <c r="AV227" s="12" t="s">
        <v>7673</v>
      </c>
      <c r="AW227" s="12" t="s">
        <v>7620</v>
      </c>
      <c r="AX227" s="12" t="s">
        <v>7671</v>
      </c>
      <c r="AY227" s="167" t="s">
        <v>7977</v>
      </c>
    </row>
    <row r="228" spans="2:65" s="1" customFormat="1" ht="16.5" customHeight="1">
      <c r="B228" s="151"/>
      <c r="C228" s="152" t="s">
        <v>5923</v>
      </c>
      <c r="D228" s="152" t="s">
        <v>7978</v>
      </c>
      <c r="E228" s="153" t="s">
        <v>5787</v>
      </c>
      <c r="F228" s="154" t="s">
        <v>5788</v>
      </c>
      <c r="G228" s="155" t="s">
        <v>5783</v>
      </c>
      <c r="H228" s="156">
        <v>913.99</v>
      </c>
      <c r="I228" s="157"/>
      <c r="J228" s="158">
        <f>ROUND(I228*H228,2)</f>
        <v>0</v>
      </c>
      <c r="K228" s="154" t="s">
        <v>7982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0</v>
      </c>
      <c r="R228" s="161">
        <f>Q228*H228</f>
        <v>0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5789</v>
      </c>
    </row>
    <row r="229" spans="2:65" s="1" customFormat="1" ht="16.5" customHeight="1">
      <c r="B229" s="151"/>
      <c r="C229" s="152" t="s">
        <v>5927</v>
      </c>
      <c r="D229" s="152" t="s">
        <v>7978</v>
      </c>
      <c r="E229" s="153" t="s">
        <v>6584</v>
      </c>
      <c r="F229" s="154" t="s">
        <v>6585</v>
      </c>
      <c r="G229" s="155" t="s">
        <v>5783</v>
      </c>
      <c r="H229" s="156">
        <v>48.5</v>
      </c>
      <c r="I229" s="157"/>
      <c r="J229" s="158">
        <f>ROUND(I229*H229,2)</f>
        <v>0</v>
      </c>
      <c r="K229" s="154" t="s">
        <v>7982</v>
      </c>
      <c r="L229" s="31"/>
      <c r="M229" s="159" t="s">
        <v>7590</v>
      </c>
      <c r="N229" s="160" t="s">
        <v>7629</v>
      </c>
      <c r="O229" s="54"/>
      <c r="P229" s="161">
        <f>O229*H229</f>
        <v>0</v>
      </c>
      <c r="Q229" s="161">
        <v>0</v>
      </c>
      <c r="R229" s="161">
        <f>Q229*H229</f>
        <v>0</v>
      </c>
      <c r="S229" s="161">
        <v>0</v>
      </c>
      <c r="T229" s="162">
        <f>S229*H229</f>
        <v>0</v>
      </c>
      <c r="AR229" s="163" t="s">
        <v>7983</v>
      </c>
      <c r="AT229" s="163" t="s">
        <v>7978</v>
      </c>
      <c r="AU229" s="163" t="s">
        <v>7673</v>
      </c>
      <c r="AY229" s="16" t="s">
        <v>7977</v>
      </c>
      <c r="BE229" s="164">
        <f>IF(N229="základní",J229,0)</f>
        <v>0</v>
      </c>
      <c r="BF229" s="164">
        <f>IF(N229="snížená",J229,0)</f>
        <v>0</v>
      </c>
      <c r="BG229" s="164">
        <f>IF(N229="zákl. přenesená",J229,0)</f>
        <v>0</v>
      </c>
      <c r="BH229" s="164">
        <f>IF(N229="sníž. přenesená",J229,0)</f>
        <v>0</v>
      </c>
      <c r="BI229" s="164">
        <f>IF(N229="nulová",J229,0)</f>
        <v>0</v>
      </c>
      <c r="BJ229" s="16" t="s">
        <v>7671</v>
      </c>
      <c r="BK229" s="164">
        <f>ROUND(I229*H229,2)</f>
        <v>0</v>
      </c>
      <c r="BL229" s="16" t="s">
        <v>7983</v>
      </c>
      <c r="BM229" s="163" t="s">
        <v>6586</v>
      </c>
    </row>
    <row r="230" spans="2:65" s="1" customFormat="1" ht="24" customHeight="1">
      <c r="B230" s="151"/>
      <c r="C230" s="152" t="s">
        <v>5931</v>
      </c>
      <c r="D230" s="152" t="s">
        <v>7978</v>
      </c>
      <c r="E230" s="153" t="s">
        <v>5791</v>
      </c>
      <c r="F230" s="154" t="s">
        <v>5792</v>
      </c>
      <c r="G230" s="155" t="s">
        <v>7994</v>
      </c>
      <c r="H230" s="156">
        <v>231.922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7983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7983</v>
      </c>
      <c r="BM230" s="163" t="s">
        <v>5793</v>
      </c>
    </row>
    <row r="231" spans="2:65" s="12" customFormat="1">
      <c r="B231" s="165"/>
      <c r="D231" s="166" t="s">
        <v>7985</v>
      </c>
      <c r="F231" s="168" t="s">
        <v>645</v>
      </c>
      <c r="H231" s="169">
        <v>231.922</v>
      </c>
      <c r="I231" s="170"/>
      <c r="L231" s="165"/>
      <c r="M231" s="171"/>
      <c r="N231" s="172"/>
      <c r="O231" s="172"/>
      <c r="P231" s="172"/>
      <c r="Q231" s="172"/>
      <c r="R231" s="172"/>
      <c r="S231" s="172"/>
      <c r="T231" s="173"/>
      <c r="AT231" s="167" t="s">
        <v>7985</v>
      </c>
      <c r="AU231" s="167" t="s">
        <v>7673</v>
      </c>
      <c r="AV231" s="12" t="s">
        <v>7673</v>
      </c>
      <c r="AW231" s="12" t="s">
        <v>7592</v>
      </c>
      <c r="AX231" s="12" t="s">
        <v>7671</v>
      </c>
      <c r="AY231" s="167" t="s">
        <v>7977</v>
      </c>
    </row>
    <row r="232" spans="2:65" s="1" customFormat="1" ht="24" customHeight="1">
      <c r="B232" s="151"/>
      <c r="C232" s="152" t="s">
        <v>5935</v>
      </c>
      <c r="D232" s="152" t="s">
        <v>7978</v>
      </c>
      <c r="E232" s="153" t="s">
        <v>5796</v>
      </c>
      <c r="F232" s="154" t="s">
        <v>5797</v>
      </c>
      <c r="G232" s="155" t="s">
        <v>7994</v>
      </c>
      <c r="H232" s="156">
        <v>14.516999999999999</v>
      </c>
      <c r="I232" s="157"/>
      <c r="J232" s="158">
        <f>ROUND(I232*H232,2)</f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>O232*H232</f>
        <v>0</v>
      </c>
      <c r="Q232" s="161">
        <v>0</v>
      </c>
      <c r="R232" s="161">
        <f>Q232*H232</f>
        <v>0</v>
      </c>
      <c r="S232" s="161">
        <v>0</v>
      </c>
      <c r="T232" s="162">
        <f>S232*H232</f>
        <v>0</v>
      </c>
      <c r="AR232" s="163" t="s">
        <v>7983</v>
      </c>
      <c r="AT232" s="163" t="s">
        <v>7978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7983</v>
      </c>
      <c r="BM232" s="163" t="s">
        <v>5798</v>
      </c>
    </row>
    <row r="233" spans="2:65" s="12" customFormat="1">
      <c r="B233" s="165"/>
      <c r="D233" s="166" t="s">
        <v>7985</v>
      </c>
      <c r="F233" s="168" t="s">
        <v>646</v>
      </c>
      <c r="H233" s="169">
        <v>14.516999999999999</v>
      </c>
      <c r="I233" s="170"/>
      <c r="L233" s="165"/>
      <c r="M233" s="171"/>
      <c r="N233" s="172"/>
      <c r="O233" s="172"/>
      <c r="P233" s="172"/>
      <c r="Q233" s="172"/>
      <c r="R233" s="172"/>
      <c r="S233" s="172"/>
      <c r="T233" s="173"/>
      <c r="AT233" s="167" t="s">
        <v>7985</v>
      </c>
      <c r="AU233" s="167" t="s">
        <v>7673</v>
      </c>
      <c r="AV233" s="12" t="s">
        <v>7673</v>
      </c>
      <c r="AW233" s="12" t="s">
        <v>7592</v>
      </c>
      <c r="AX233" s="12" t="s">
        <v>7671</v>
      </c>
      <c r="AY233" s="167" t="s">
        <v>7977</v>
      </c>
    </row>
    <row r="234" spans="2:65" s="1" customFormat="1" ht="24" customHeight="1">
      <c r="B234" s="151"/>
      <c r="C234" s="152" t="s">
        <v>5939</v>
      </c>
      <c r="D234" s="152" t="s">
        <v>7978</v>
      </c>
      <c r="E234" s="153" t="s">
        <v>4887</v>
      </c>
      <c r="F234" s="154" t="s">
        <v>4888</v>
      </c>
      <c r="G234" s="155" t="s">
        <v>5897</v>
      </c>
      <c r="H234" s="156">
        <v>3</v>
      </c>
      <c r="I234" s="157"/>
      <c r="J234" s="158">
        <f t="shared" ref="J234:J240" si="10">ROUND(I234*H234,2)</f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ref="P234:P240" si="11">O234*H234</f>
        <v>0</v>
      </c>
      <c r="Q234" s="161">
        <v>0</v>
      </c>
      <c r="R234" s="161">
        <f t="shared" ref="R234:R240" si="12">Q234*H234</f>
        <v>0</v>
      </c>
      <c r="S234" s="161">
        <v>0</v>
      </c>
      <c r="T234" s="162">
        <f t="shared" ref="T234:T240" si="13">S234*H234</f>
        <v>0</v>
      </c>
      <c r="AR234" s="163" t="s">
        <v>7983</v>
      </c>
      <c r="AT234" s="163" t="s">
        <v>7978</v>
      </c>
      <c r="AU234" s="163" t="s">
        <v>7673</v>
      </c>
      <c r="AY234" s="16" t="s">
        <v>7977</v>
      </c>
      <c r="BE234" s="164">
        <f t="shared" ref="BE234:BE240" si="14">IF(N234="základní",J234,0)</f>
        <v>0</v>
      </c>
      <c r="BF234" s="164">
        <f t="shared" ref="BF234:BF240" si="15">IF(N234="snížená",J234,0)</f>
        <v>0</v>
      </c>
      <c r="BG234" s="164">
        <f t="shared" ref="BG234:BG240" si="16">IF(N234="zákl. přenesená",J234,0)</f>
        <v>0</v>
      </c>
      <c r="BH234" s="164">
        <f t="shared" ref="BH234:BH240" si="17">IF(N234="sníž. přenesená",J234,0)</f>
        <v>0</v>
      </c>
      <c r="BI234" s="164">
        <f t="shared" ref="BI234:BI240" si="18">IF(N234="nulová",J234,0)</f>
        <v>0</v>
      </c>
      <c r="BJ234" s="16" t="s">
        <v>7671</v>
      </c>
      <c r="BK234" s="164">
        <f t="shared" ref="BK234:BK240" si="19">ROUND(I234*H234,2)</f>
        <v>0</v>
      </c>
      <c r="BL234" s="16" t="s">
        <v>7983</v>
      </c>
      <c r="BM234" s="163" t="s">
        <v>4568</v>
      </c>
    </row>
    <row r="235" spans="2:65" s="1" customFormat="1" ht="24" customHeight="1">
      <c r="B235" s="151"/>
      <c r="C235" s="152" t="s">
        <v>5943</v>
      </c>
      <c r="D235" s="152" t="s">
        <v>7978</v>
      </c>
      <c r="E235" s="153" t="s">
        <v>4890</v>
      </c>
      <c r="F235" s="154" t="s">
        <v>4891</v>
      </c>
      <c r="G235" s="155" t="s">
        <v>5897</v>
      </c>
      <c r="H235" s="156">
        <v>5</v>
      </c>
      <c r="I235" s="157"/>
      <c r="J235" s="158">
        <f t="shared" si="10"/>
        <v>0</v>
      </c>
      <c r="K235" s="154" t="s">
        <v>7982</v>
      </c>
      <c r="L235" s="31"/>
      <c r="M235" s="159" t="s">
        <v>7590</v>
      </c>
      <c r="N235" s="160" t="s">
        <v>7629</v>
      </c>
      <c r="O235" s="54"/>
      <c r="P235" s="161">
        <f t="shared" si="11"/>
        <v>0</v>
      </c>
      <c r="Q235" s="161">
        <v>0</v>
      </c>
      <c r="R235" s="161">
        <f t="shared" si="12"/>
        <v>0</v>
      </c>
      <c r="S235" s="161">
        <v>0</v>
      </c>
      <c r="T235" s="162">
        <f t="shared" si="13"/>
        <v>0</v>
      </c>
      <c r="AR235" s="163" t="s">
        <v>7983</v>
      </c>
      <c r="AT235" s="163" t="s">
        <v>7978</v>
      </c>
      <c r="AU235" s="163" t="s">
        <v>7673</v>
      </c>
      <c r="AY235" s="16" t="s">
        <v>7977</v>
      </c>
      <c r="BE235" s="164">
        <f t="shared" si="14"/>
        <v>0</v>
      </c>
      <c r="BF235" s="164">
        <f t="shared" si="15"/>
        <v>0</v>
      </c>
      <c r="BG235" s="164">
        <f t="shared" si="16"/>
        <v>0</v>
      </c>
      <c r="BH235" s="164">
        <f t="shared" si="17"/>
        <v>0</v>
      </c>
      <c r="BI235" s="164">
        <f t="shared" si="18"/>
        <v>0</v>
      </c>
      <c r="BJ235" s="16" t="s">
        <v>7671</v>
      </c>
      <c r="BK235" s="164">
        <f t="shared" si="19"/>
        <v>0</v>
      </c>
      <c r="BL235" s="16" t="s">
        <v>7983</v>
      </c>
      <c r="BM235" s="163" t="s">
        <v>4569</v>
      </c>
    </row>
    <row r="236" spans="2:65" s="1" customFormat="1" ht="24" customHeight="1">
      <c r="B236" s="151"/>
      <c r="C236" s="152" t="s">
        <v>5948</v>
      </c>
      <c r="D236" s="152" t="s">
        <v>7978</v>
      </c>
      <c r="E236" s="153" t="s">
        <v>6402</v>
      </c>
      <c r="F236" s="154" t="s">
        <v>6403</v>
      </c>
      <c r="G236" s="155" t="s">
        <v>5897</v>
      </c>
      <c r="H236" s="156">
        <v>3</v>
      </c>
      <c r="I236" s="157"/>
      <c r="J236" s="158">
        <f t="shared" si="1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11"/>
        <v>0</v>
      </c>
      <c r="Q236" s="161">
        <v>0</v>
      </c>
      <c r="R236" s="161">
        <f t="shared" si="12"/>
        <v>0</v>
      </c>
      <c r="S236" s="161">
        <v>0</v>
      </c>
      <c r="T236" s="162">
        <f t="shared" si="13"/>
        <v>0</v>
      </c>
      <c r="AR236" s="163" t="s">
        <v>7983</v>
      </c>
      <c r="AT236" s="163" t="s">
        <v>7978</v>
      </c>
      <c r="AU236" s="163" t="s">
        <v>7673</v>
      </c>
      <c r="AY236" s="16" t="s">
        <v>7977</v>
      </c>
      <c r="BE236" s="164">
        <f t="shared" si="14"/>
        <v>0</v>
      </c>
      <c r="BF236" s="164">
        <f t="shared" si="15"/>
        <v>0</v>
      </c>
      <c r="BG236" s="164">
        <f t="shared" si="16"/>
        <v>0</v>
      </c>
      <c r="BH236" s="164">
        <f t="shared" si="17"/>
        <v>0</v>
      </c>
      <c r="BI236" s="164">
        <f t="shared" si="18"/>
        <v>0</v>
      </c>
      <c r="BJ236" s="16" t="s">
        <v>7671</v>
      </c>
      <c r="BK236" s="164">
        <f t="shared" si="19"/>
        <v>0</v>
      </c>
      <c r="BL236" s="16" t="s">
        <v>7983</v>
      </c>
      <c r="BM236" s="163" t="s">
        <v>4570</v>
      </c>
    </row>
    <row r="237" spans="2:65" s="1" customFormat="1" ht="24" customHeight="1">
      <c r="B237" s="151"/>
      <c r="C237" s="152" t="s">
        <v>5953</v>
      </c>
      <c r="D237" s="152" t="s">
        <v>7978</v>
      </c>
      <c r="E237" s="153" t="s">
        <v>6405</v>
      </c>
      <c r="F237" s="154" t="s">
        <v>6406</v>
      </c>
      <c r="G237" s="155" t="s">
        <v>5897</v>
      </c>
      <c r="H237" s="156">
        <v>5</v>
      </c>
      <c r="I237" s="157"/>
      <c r="J237" s="158">
        <f t="shared" si="10"/>
        <v>0</v>
      </c>
      <c r="K237" s="154" t="s">
        <v>7982</v>
      </c>
      <c r="L237" s="31"/>
      <c r="M237" s="159" t="s">
        <v>7590</v>
      </c>
      <c r="N237" s="160" t="s">
        <v>7629</v>
      </c>
      <c r="O237" s="54"/>
      <c r="P237" s="161">
        <f t="shared" si="11"/>
        <v>0</v>
      </c>
      <c r="Q237" s="161">
        <v>0</v>
      </c>
      <c r="R237" s="161">
        <f t="shared" si="12"/>
        <v>0</v>
      </c>
      <c r="S237" s="161">
        <v>0</v>
      </c>
      <c r="T237" s="162">
        <f t="shared" si="13"/>
        <v>0</v>
      </c>
      <c r="AR237" s="163" t="s">
        <v>7983</v>
      </c>
      <c r="AT237" s="163" t="s">
        <v>7978</v>
      </c>
      <c r="AU237" s="163" t="s">
        <v>7673</v>
      </c>
      <c r="AY237" s="16" t="s">
        <v>7977</v>
      </c>
      <c r="BE237" s="164">
        <f t="shared" si="14"/>
        <v>0</v>
      </c>
      <c r="BF237" s="164">
        <f t="shared" si="15"/>
        <v>0</v>
      </c>
      <c r="BG237" s="164">
        <f t="shared" si="16"/>
        <v>0</v>
      </c>
      <c r="BH237" s="164">
        <f t="shared" si="17"/>
        <v>0</v>
      </c>
      <c r="BI237" s="164">
        <f t="shared" si="18"/>
        <v>0</v>
      </c>
      <c r="BJ237" s="16" t="s">
        <v>7671</v>
      </c>
      <c r="BK237" s="164">
        <f t="shared" si="19"/>
        <v>0</v>
      </c>
      <c r="BL237" s="16" t="s">
        <v>7983</v>
      </c>
      <c r="BM237" s="163" t="s">
        <v>4571</v>
      </c>
    </row>
    <row r="238" spans="2:65" s="1" customFormat="1" ht="16.5" customHeight="1">
      <c r="B238" s="151"/>
      <c r="C238" s="152" t="s">
        <v>5958</v>
      </c>
      <c r="D238" s="152" t="s">
        <v>7978</v>
      </c>
      <c r="E238" s="153" t="s">
        <v>4896</v>
      </c>
      <c r="F238" s="154" t="s">
        <v>4897</v>
      </c>
      <c r="G238" s="155" t="s">
        <v>5897</v>
      </c>
      <c r="H238" s="156">
        <v>3</v>
      </c>
      <c r="I238" s="157"/>
      <c r="J238" s="158">
        <f t="shared" si="10"/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 t="shared" si="11"/>
        <v>0</v>
      </c>
      <c r="Q238" s="161">
        <v>0</v>
      </c>
      <c r="R238" s="161">
        <f t="shared" si="12"/>
        <v>0</v>
      </c>
      <c r="S238" s="161">
        <v>0</v>
      </c>
      <c r="T238" s="162">
        <f t="shared" si="13"/>
        <v>0</v>
      </c>
      <c r="AR238" s="163" t="s">
        <v>7983</v>
      </c>
      <c r="AT238" s="163" t="s">
        <v>7978</v>
      </c>
      <c r="AU238" s="163" t="s">
        <v>7673</v>
      </c>
      <c r="AY238" s="16" t="s">
        <v>7977</v>
      </c>
      <c r="BE238" s="164">
        <f t="shared" si="14"/>
        <v>0</v>
      </c>
      <c r="BF238" s="164">
        <f t="shared" si="15"/>
        <v>0</v>
      </c>
      <c r="BG238" s="164">
        <f t="shared" si="16"/>
        <v>0</v>
      </c>
      <c r="BH238" s="164">
        <f t="shared" si="17"/>
        <v>0</v>
      </c>
      <c r="BI238" s="164">
        <f t="shared" si="18"/>
        <v>0</v>
      </c>
      <c r="BJ238" s="16" t="s">
        <v>7671</v>
      </c>
      <c r="BK238" s="164">
        <f t="shared" si="19"/>
        <v>0</v>
      </c>
      <c r="BL238" s="16" t="s">
        <v>7983</v>
      </c>
      <c r="BM238" s="163" t="s">
        <v>4572</v>
      </c>
    </row>
    <row r="239" spans="2:65" s="1" customFormat="1" ht="16.5" customHeight="1">
      <c r="B239" s="151"/>
      <c r="C239" s="152" t="s">
        <v>5962</v>
      </c>
      <c r="D239" s="152" t="s">
        <v>7978</v>
      </c>
      <c r="E239" s="153" t="s">
        <v>4899</v>
      </c>
      <c r="F239" s="154" t="s">
        <v>4900</v>
      </c>
      <c r="G239" s="155" t="s">
        <v>5897</v>
      </c>
      <c r="H239" s="156">
        <v>5</v>
      </c>
      <c r="I239" s="157"/>
      <c r="J239" s="158">
        <f t="shared" si="1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11"/>
        <v>0</v>
      </c>
      <c r="Q239" s="161">
        <v>0</v>
      </c>
      <c r="R239" s="161">
        <f t="shared" si="12"/>
        <v>0</v>
      </c>
      <c r="S239" s="161">
        <v>0</v>
      </c>
      <c r="T239" s="162">
        <f t="shared" si="13"/>
        <v>0</v>
      </c>
      <c r="AR239" s="163" t="s">
        <v>7983</v>
      </c>
      <c r="AT239" s="163" t="s">
        <v>7978</v>
      </c>
      <c r="AU239" s="163" t="s">
        <v>7673</v>
      </c>
      <c r="AY239" s="16" t="s">
        <v>7977</v>
      </c>
      <c r="BE239" s="164">
        <f t="shared" si="14"/>
        <v>0</v>
      </c>
      <c r="BF239" s="164">
        <f t="shared" si="15"/>
        <v>0</v>
      </c>
      <c r="BG239" s="164">
        <f t="shared" si="16"/>
        <v>0</v>
      </c>
      <c r="BH239" s="164">
        <f t="shared" si="17"/>
        <v>0</v>
      </c>
      <c r="BI239" s="164">
        <f t="shared" si="18"/>
        <v>0</v>
      </c>
      <c r="BJ239" s="16" t="s">
        <v>7671</v>
      </c>
      <c r="BK239" s="164">
        <f t="shared" si="19"/>
        <v>0</v>
      </c>
      <c r="BL239" s="16" t="s">
        <v>7983</v>
      </c>
      <c r="BM239" s="163" t="s">
        <v>4573</v>
      </c>
    </row>
    <row r="240" spans="2:65" s="1" customFormat="1" ht="24" customHeight="1">
      <c r="B240" s="151"/>
      <c r="C240" s="152" t="s">
        <v>5966</v>
      </c>
      <c r="D240" s="152" t="s">
        <v>7978</v>
      </c>
      <c r="E240" s="153" t="s">
        <v>6055</v>
      </c>
      <c r="F240" s="154" t="s">
        <v>6056</v>
      </c>
      <c r="G240" s="155" t="s">
        <v>7994</v>
      </c>
      <c r="H240" s="156">
        <v>98.182000000000002</v>
      </c>
      <c r="I240" s="157"/>
      <c r="J240" s="158">
        <f t="shared" si="10"/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 t="shared" si="11"/>
        <v>0</v>
      </c>
      <c r="Q240" s="161">
        <v>0</v>
      </c>
      <c r="R240" s="161">
        <f t="shared" si="12"/>
        <v>0</v>
      </c>
      <c r="S240" s="161">
        <v>0</v>
      </c>
      <c r="T240" s="162">
        <f t="shared" si="13"/>
        <v>0</v>
      </c>
      <c r="AR240" s="163" t="s">
        <v>7983</v>
      </c>
      <c r="AT240" s="163" t="s">
        <v>7978</v>
      </c>
      <c r="AU240" s="163" t="s">
        <v>7673</v>
      </c>
      <c r="AY240" s="16" t="s">
        <v>7977</v>
      </c>
      <c r="BE240" s="164">
        <f t="shared" si="14"/>
        <v>0</v>
      </c>
      <c r="BF240" s="164">
        <f t="shared" si="15"/>
        <v>0</v>
      </c>
      <c r="BG240" s="164">
        <f t="shared" si="16"/>
        <v>0</v>
      </c>
      <c r="BH240" s="164">
        <f t="shared" si="17"/>
        <v>0</v>
      </c>
      <c r="BI240" s="164">
        <f t="shared" si="18"/>
        <v>0</v>
      </c>
      <c r="BJ240" s="16" t="s">
        <v>7671</v>
      </c>
      <c r="BK240" s="164">
        <f t="shared" si="19"/>
        <v>0</v>
      </c>
      <c r="BL240" s="16" t="s">
        <v>7983</v>
      </c>
      <c r="BM240" s="163" t="s">
        <v>6588</v>
      </c>
    </row>
    <row r="241" spans="2:65" s="14" customFormat="1" ht="22.5">
      <c r="B241" s="182"/>
      <c r="D241" s="166" t="s">
        <v>7985</v>
      </c>
      <c r="E241" s="183" t="s">
        <v>7590</v>
      </c>
      <c r="F241" s="184" t="s">
        <v>4574</v>
      </c>
      <c r="H241" s="183" t="s">
        <v>7590</v>
      </c>
      <c r="I241" s="185"/>
      <c r="L241" s="182"/>
      <c r="M241" s="186"/>
      <c r="N241" s="187"/>
      <c r="O241" s="187"/>
      <c r="P241" s="187"/>
      <c r="Q241" s="187"/>
      <c r="R241" s="187"/>
      <c r="S241" s="187"/>
      <c r="T241" s="188"/>
      <c r="AT241" s="183" t="s">
        <v>7985</v>
      </c>
      <c r="AU241" s="183" t="s">
        <v>7673</v>
      </c>
      <c r="AV241" s="14" t="s">
        <v>7671</v>
      </c>
      <c r="AW241" s="14" t="s">
        <v>7620</v>
      </c>
      <c r="AX241" s="14" t="s">
        <v>7664</v>
      </c>
      <c r="AY241" s="183" t="s">
        <v>7977</v>
      </c>
    </row>
    <row r="242" spans="2:65" s="12" customFormat="1">
      <c r="B242" s="165"/>
      <c r="D242" s="166" t="s">
        <v>7985</v>
      </c>
      <c r="E242" s="167" t="s">
        <v>7590</v>
      </c>
      <c r="F242" s="168" t="s">
        <v>647</v>
      </c>
      <c r="H242" s="169">
        <v>98.182000000000002</v>
      </c>
      <c r="I242" s="170"/>
      <c r="L242" s="165"/>
      <c r="M242" s="171"/>
      <c r="N242" s="172"/>
      <c r="O242" s="172"/>
      <c r="P242" s="172"/>
      <c r="Q242" s="172"/>
      <c r="R242" s="172"/>
      <c r="S242" s="172"/>
      <c r="T242" s="173"/>
      <c r="AT242" s="167" t="s">
        <v>7985</v>
      </c>
      <c r="AU242" s="167" t="s">
        <v>7673</v>
      </c>
      <c r="AV242" s="12" t="s">
        <v>7673</v>
      </c>
      <c r="AW242" s="12" t="s">
        <v>7620</v>
      </c>
      <c r="AX242" s="12" t="s">
        <v>7671</v>
      </c>
      <c r="AY242" s="167" t="s">
        <v>7977</v>
      </c>
    </row>
    <row r="243" spans="2:65" s="1" customFormat="1" ht="24" customHeight="1">
      <c r="B243" s="151"/>
      <c r="C243" s="152" t="s">
        <v>5970</v>
      </c>
      <c r="D243" s="152" t="s">
        <v>7978</v>
      </c>
      <c r="E243" s="153" t="s">
        <v>6060</v>
      </c>
      <c r="F243" s="154" t="s">
        <v>6061</v>
      </c>
      <c r="G243" s="155" t="s">
        <v>7994</v>
      </c>
      <c r="H243" s="156">
        <v>490.91</v>
      </c>
      <c r="I243" s="157"/>
      <c r="J243" s="158">
        <f>ROUND(I243*H243,2)</f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AR243" s="163" t="s">
        <v>7983</v>
      </c>
      <c r="AT243" s="163" t="s">
        <v>7978</v>
      </c>
      <c r="AU243" s="163" t="s">
        <v>7673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6591</v>
      </c>
    </row>
    <row r="244" spans="2:65" s="12" customFormat="1">
      <c r="B244" s="165"/>
      <c r="D244" s="166" t="s">
        <v>7985</v>
      </c>
      <c r="F244" s="168" t="s">
        <v>648</v>
      </c>
      <c r="H244" s="169">
        <v>490.91</v>
      </c>
      <c r="I244" s="170"/>
      <c r="L244" s="165"/>
      <c r="M244" s="171"/>
      <c r="N244" s="172"/>
      <c r="O244" s="172"/>
      <c r="P244" s="172"/>
      <c r="Q244" s="172"/>
      <c r="R244" s="172"/>
      <c r="S244" s="172"/>
      <c r="T244" s="173"/>
      <c r="AT244" s="167" t="s">
        <v>7985</v>
      </c>
      <c r="AU244" s="167" t="s">
        <v>7673</v>
      </c>
      <c r="AV244" s="12" t="s">
        <v>7673</v>
      </c>
      <c r="AW244" s="12" t="s">
        <v>7592</v>
      </c>
      <c r="AX244" s="12" t="s">
        <v>7671</v>
      </c>
      <c r="AY244" s="167" t="s">
        <v>7977</v>
      </c>
    </row>
    <row r="245" spans="2:65" s="1" customFormat="1" ht="24" customHeight="1">
      <c r="B245" s="151"/>
      <c r="C245" s="152" t="s">
        <v>5974</v>
      </c>
      <c r="D245" s="152" t="s">
        <v>7978</v>
      </c>
      <c r="E245" s="153" t="s">
        <v>5800</v>
      </c>
      <c r="F245" s="154" t="s">
        <v>5801</v>
      </c>
      <c r="G245" s="155" t="s">
        <v>7994</v>
      </c>
      <c r="H245" s="156">
        <v>29.033999999999999</v>
      </c>
      <c r="I245" s="157"/>
      <c r="J245" s="158">
        <f>ROUND(I245*H245,2)</f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7983</v>
      </c>
      <c r="AT245" s="163" t="s">
        <v>7978</v>
      </c>
      <c r="AU245" s="163" t="s">
        <v>7673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5802</v>
      </c>
    </row>
    <row r="246" spans="2:65" s="12" customFormat="1">
      <c r="B246" s="165"/>
      <c r="D246" s="166" t="s">
        <v>7985</v>
      </c>
      <c r="E246" s="167" t="s">
        <v>7590</v>
      </c>
      <c r="F246" s="168" t="s">
        <v>649</v>
      </c>
      <c r="H246" s="169">
        <v>29.033999999999999</v>
      </c>
      <c r="I246" s="170"/>
      <c r="L246" s="165"/>
      <c r="M246" s="171"/>
      <c r="N246" s="172"/>
      <c r="O246" s="172"/>
      <c r="P246" s="172"/>
      <c r="Q246" s="172"/>
      <c r="R246" s="172"/>
      <c r="S246" s="172"/>
      <c r="T246" s="173"/>
      <c r="AT246" s="167" t="s">
        <v>7985</v>
      </c>
      <c r="AU246" s="167" t="s">
        <v>7673</v>
      </c>
      <c r="AV246" s="12" t="s">
        <v>7673</v>
      </c>
      <c r="AW246" s="12" t="s">
        <v>7620</v>
      </c>
      <c r="AX246" s="12" t="s">
        <v>7671</v>
      </c>
      <c r="AY246" s="167" t="s">
        <v>7977</v>
      </c>
    </row>
    <row r="247" spans="2:65" s="1" customFormat="1" ht="24" customHeight="1">
      <c r="B247" s="151"/>
      <c r="C247" s="152" t="s">
        <v>5978</v>
      </c>
      <c r="D247" s="152" t="s">
        <v>7978</v>
      </c>
      <c r="E247" s="153" t="s">
        <v>5805</v>
      </c>
      <c r="F247" s="154" t="s">
        <v>5806</v>
      </c>
      <c r="G247" s="155" t="s">
        <v>7994</v>
      </c>
      <c r="H247" s="156">
        <v>145.16999999999999</v>
      </c>
      <c r="I247" s="157"/>
      <c r="J247" s="158">
        <f>ROUND(I247*H247,2)</f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7983</v>
      </c>
      <c r="AT247" s="163" t="s">
        <v>7978</v>
      </c>
      <c r="AU247" s="163" t="s">
        <v>7673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5807</v>
      </c>
    </row>
    <row r="248" spans="2:65" s="12" customFormat="1">
      <c r="B248" s="165"/>
      <c r="D248" s="166" t="s">
        <v>7985</v>
      </c>
      <c r="F248" s="168" t="s">
        <v>650</v>
      </c>
      <c r="H248" s="169">
        <v>145.16999999999999</v>
      </c>
      <c r="I248" s="170"/>
      <c r="L248" s="165"/>
      <c r="M248" s="171"/>
      <c r="N248" s="172"/>
      <c r="O248" s="172"/>
      <c r="P248" s="172"/>
      <c r="Q248" s="172"/>
      <c r="R248" s="172"/>
      <c r="S248" s="172"/>
      <c r="T248" s="173"/>
      <c r="AT248" s="167" t="s">
        <v>7985</v>
      </c>
      <c r="AU248" s="167" t="s">
        <v>7673</v>
      </c>
      <c r="AV248" s="12" t="s">
        <v>7673</v>
      </c>
      <c r="AW248" s="12" t="s">
        <v>7592</v>
      </c>
      <c r="AX248" s="12" t="s">
        <v>7671</v>
      </c>
      <c r="AY248" s="167" t="s">
        <v>7977</v>
      </c>
    </row>
    <row r="249" spans="2:65" s="1" customFormat="1" ht="16.5" customHeight="1">
      <c r="B249" s="151"/>
      <c r="C249" s="152" t="s">
        <v>5982</v>
      </c>
      <c r="D249" s="152" t="s">
        <v>7978</v>
      </c>
      <c r="E249" s="153" t="s">
        <v>5810</v>
      </c>
      <c r="F249" s="154" t="s">
        <v>5811</v>
      </c>
      <c r="G249" s="155" t="s">
        <v>7994</v>
      </c>
      <c r="H249" s="156">
        <v>127.21599999999999</v>
      </c>
      <c r="I249" s="157"/>
      <c r="J249" s="158">
        <f>ROUND(I249*H249,2)</f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7983</v>
      </c>
      <c r="AT249" s="163" t="s">
        <v>7978</v>
      </c>
      <c r="AU249" s="163" t="s">
        <v>7673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5812</v>
      </c>
    </row>
    <row r="250" spans="2:65" s="12" customFormat="1">
      <c r="B250" s="165"/>
      <c r="D250" s="166" t="s">
        <v>7985</v>
      </c>
      <c r="E250" s="167" t="s">
        <v>7590</v>
      </c>
      <c r="F250" s="168" t="s">
        <v>651</v>
      </c>
      <c r="H250" s="169">
        <v>127.21599999999999</v>
      </c>
      <c r="I250" s="170"/>
      <c r="L250" s="165"/>
      <c r="M250" s="171"/>
      <c r="N250" s="172"/>
      <c r="O250" s="172"/>
      <c r="P250" s="172"/>
      <c r="Q250" s="172"/>
      <c r="R250" s="172"/>
      <c r="S250" s="172"/>
      <c r="T250" s="173"/>
      <c r="AT250" s="167" t="s">
        <v>7985</v>
      </c>
      <c r="AU250" s="167" t="s">
        <v>7673</v>
      </c>
      <c r="AV250" s="12" t="s">
        <v>7673</v>
      </c>
      <c r="AW250" s="12" t="s">
        <v>7620</v>
      </c>
      <c r="AX250" s="12" t="s">
        <v>7671</v>
      </c>
      <c r="AY250" s="167" t="s">
        <v>7977</v>
      </c>
    </row>
    <row r="251" spans="2:65" s="1" customFormat="1" ht="24" customHeight="1">
      <c r="B251" s="151"/>
      <c r="C251" s="152" t="s">
        <v>5987</v>
      </c>
      <c r="D251" s="152" t="s">
        <v>7978</v>
      </c>
      <c r="E251" s="153" t="s">
        <v>5814</v>
      </c>
      <c r="F251" s="154" t="s">
        <v>5815</v>
      </c>
      <c r="G251" s="155" t="s">
        <v>5816</v>
      </c>
      <c r="H251" s="156">
        <v>260.79300000000001</v>
      </c>
      <c r="I251" s="157"/>
      <c r="J251" s="158">
        <f>ROUND(I251*H251,2)</f>
        <v>0</v>
      </c>
      <c r="K251" s="154" t="s">
        <v>7590</v>
      </c>
      <c r="L251" s="31"/>
      <c r="M251" s="159" t="s">
        <v>7590</v>
      </c>
      <c r="N251" s="160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7983</v>
      </c>
      <c r="AT251" s="163" t="s">
        <v>7978</v>
      </c>
      <c r="AU251" s="163" t="s">
        <v>7673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5817</v>
      </c>
    </row>
    <row r="252" spans="2:65" s="12" customFormat="1">
      <c r="B252" s="165"/>
      <c r="D252" s="166" t="s">
        <v>7985</v>
      </c>
      <c r="F252" s="168" t="s">
        <v>652</v>
      </c>
      <c r="H252" s="169">
        <v>260.79300000000001</v>
      </c>
      <c r="I252" s="170"/>
      <c r="L252" s="165"/>
      <c r="M252" s="171"/>
      <c r="N252" s="172"/>
      <c r="O252" s="172"/>
      <c r="P252" s="172"/>
      <c r="Q252" s="172"/>
      <c r="R252" s="172"/>
      <c r="S252" s="172"/>
      <c r="T252" s="173"/>
      <c r="AT252" s="167" t="s">
        <v>7985</v>
      </c>
      <c r="AU252" s="167" t="s">
        <v>7673</v>
      </c>
      <c r="AV252" s="12" t="s">
        <v>7673</v>
      </c>
      <c r="AW252" s="12" t="s">
        <v>7592</v>
      </c>
      <c r="AX252" s="12" t="s">
        <v>7671</v>
      </c>
      <c r="AY252" s="167" t="s">
        <v>7977</v>
      </c>
    </row>
    <row r="253" spans="2:65" s="1" customFormat="1" ht="24" customHeight="1">
      <c r="B253" s="151"/>
      <c r="C253" s="152" t="s">
        <v>5993</v>
      </c>
      <c r="D253" s="152" t="s">
        <v>7978</v>
      </c>
      <c r="E253" s="153" t="s">
        <v>5820</v>
      </c>
      <c r="F253" s="154" t="s">
        <v>5821</v>
      </c>
      <c r="G253" s="155" t="s">
        <v>7994</v>
      </c>
      <c r="H253" s="156">
        <v>2365.6619999999998</v>
      </c>
      <c r="I253" s="157"/>
      <c r="J253" s="158">
        <f>ROUND(I253*H253,2)</f>
        <v>0</v>
      </c>
      <c r="K253" s="154" t="s">
        <v>7982</v>
      </c>
      <c r="L253" s="31"/>
      <c r="M253" s="159" t="s">
        <v>7590</v>
      </c>
      <c r="N253" s="160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7983</v>
      </c>
      <c r="AT253" s="163" t="s">
        <v>7978</v>
      </c>
      <c r="AU253" s="163" t="s">
        <v>7673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5822</v>
      </c>
    </row>
    <row r="254" spans="2:65" s="14" customFormat="1">
      <c r="B254" s="182"/>
      <c r="D254" s="166" t="s">
        <v>7985</v>
      </c>
      <c r="E254" s="183" t="s">
        <v>7590</v>
      </c>
      <c r="F254" s="184" t="s">
        <v>5823</v>
      </c>
      <c r="H254" s="183" t="s">
        <v>7590</v>
      </c>
      <c r="I254" s="185"/>
      <c r="L254" s="182"/>
      <c r="M254" s="186"/>
      <c r="N254" s="187"/>
      <c r="O254" s="187"/>
      <c r="P254" s="187"/>
      <c r="Q254" s="187"/>
      <c r="R254" s="187"/>
      <c r="S254" s="187"/>
      <c r="T254" s="188"/>
      <c r="AT254" s="183" t="s">
        <v>7985</v>
      </c>
      <c r="AU254" s="183" t="s">
        <v>7673</v>
      </c>
      <c r="AV254" s="14" t="s">
        <v>7671</v>
      </c>
      <c r="AW254" s="14" t="s">
        <v>7620</v>
      </c>
      <c r="AX254" s="14" t="s">
        <v>7664</v>
      </c>
      <c r="AY254" s="183" t="s">
        <v>7977</v>
      </c>
    </row>
    <row r="255" spans="2:65" s="12" customFormat="1">
      <c r="B255" s="165"/>
      <c r="D255" s="166" t="s">
        <v>7985</v>
      </c>
      <c r="E255" s="167" t="s">
        <v>7590</v>
      </c>
      <c r="F255" s="168" t="s">
        <v>653</v>
      </c>
      <c r="H255" s="169">
        <v>2365.6619999999998</v>
      </c>
      <c r="I255" s="170"/>
      <c r="L255" s="165"/>
      <c r="M255" s="171"/>
      <c r="N255" s="172"/>
      <c r="O255" s="172"/>
      <c r="P255" s="172"/>
      <c r="Q255" s="172"/>
      <c r="R255" s="172"/>
      <c r="S255" s="172"/>
      <c r="T255" s="173"/>
      <c r="AT255" s="167" t="s">
        <v>7985</v>
      </c>
      <c r="AU255" s="167" t="s">
        <v>7673</v>
      </c>
      <c r="AV255" s="12" t="s">
        <v>7673</v>
      </c>
      <c r="AW255" s="12" t="s">
        <v>7620</v>
      </c>
      <c r="AX255" s="12" t="s">
        <v>7671</v>
      </c>
      <c r="AY255" s="167" t="s">
        <v>7977</v>
      </c>
    </row>
    <row r="256" spans="2:65" s="1" customFormat="1" ht="16.5" customHeight="1">
      <c r="B256" s="151"/>
      <c r="C256" s="189" t="s">
        <v>6934</v>
      </c>
      <c r="D256" s="189" t="s">
        <v>5826</v>
      </c>
      <c r="E256" s="190" t="s">
        <v>5827</v>
      </c>
      <c r="F256" s="191" t="s">
        <v>5828</v>
      </c>
      <c r="G256" s="192" t="s">
        <v>5816</v>
      </c>
      <c r="H256" s="193">
        <v>603.46500000000003</v>
      </c>
      <c r="I256" s="194"/>
      <c r="J256" s="195">
        <f>ROUND(I256*H256,2)</f>
        <v>0</v>
      </c>
      <c r="K256" s="191" t="s">
        <v>7982</v>
      </c>
      <c r="L256" s="196"/>
      <c r="M256" s="197" t="s">
        <v>7590</v>
      </c>
      <c r="N256" s="198" t="s">
        <v>7629</v>
      </c>
      <c r="O256" s="54"/>
      <c r="P256" s="161">
        <f>O256*H256</f>
        <v>0</v>
      </c>
      <c r="Q256" s="161">
        <v>1</v>
      </c>
      <c r="R256" s="161">
        <f>Q256*H256</f>
        <v>603.46500000000003</v>
      </c>
      <c r="S256" s="161">
        <v>0</v>
      </c>
      <c r="T256" s="162">
        <f>S256*H256</f>
        <v>0</v>
      </c>
      <c r="AR256" s="163" t="s">
        <v>8023</v>
      </c>
      <c r="AT256" s="163" t="s">
        <v>5826</v>
      </c>
      <c r="AU256" s="163" t="s">
        <v>7673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6595</v>
      </c>
    </row>
    <row r="257" spans="2:65" s="12" customFormat="1">
      <c r="B257" s="165"/>
      <c r="D257" s="166" t="s">
        <v>7985</v>
      </c>
      <c r="E257" s="167" t="s">
        <v>7590</v>
      </c>
      <c r="F257" s="168" t="s">
        <v>654</v>
      </c>
      <c r="H257" s="169">
        <v>61.235999999999997</v>
      </c>
      <c r="I257" s="170"/>
      <c r="L257" s="165"/>
      <c r="M257" s="171"/>
      <c r="N257" s="172"/>
      <c r="O257" s="172"/>
      <c r="P257" s="172"/>
      <c r="Q257" s="172"/>
      <c r="R257" s="172"/>
      <c r="S257" s="172"/>
      <c r="T257" s="173"/>
      <c r="AT257" s="167" t="s">
        <v>7985</v>
      </c>
      <c r="AU257" s="167" t="s">
        <v>7673</v>
      </c>
      <c r="AV257" s="12" t="s">
        <v>7673</v>
      </c>
      <c r="AW257" s="12" t="s">
        <v>7620</v>
      </c>
      <c r="AX257" s="12" t="s">
        <v>7664</v>
      </c>
      <c r="AY257" s="167" t="s">
        <v>7977</v>
      </c>
    </row>
    <row r="258" spans="2:65" s="12" customFormat="1">
      <c r="B258" s="165"/>
      <c r="D258" s="166" t="s">
        <v>7985</v>
      </c>
      <c r="E258" s="167" t="s">
        <v>7590</v>
      </c>
      <c r="F258" s="168" t="s">
        <v>655</v>
      </c>
      <c r="H258" s="169">
        <v>14.388</v>
      </c>
      <c r="I258" s="170"/>
      <c r="L258" s="165"/>
      <c r="M258" s="171"/>
      <c r="N258" s="172"/>
      <c r="O258" s="172"/>
      <c r="P258" s="172"/>
      <c r="Q258" s="172"/>
      <c r="R258" s="172"/>
      <c r="S258" s="172"/>
      <c r="T258" s="173"/>
      <c r="AT258" s="167" t="s">
        <v>7985</v>
      </c>
      <c r="AU258" s="167" t="s">
        <v>7673</v>
      </c>
      <c r="AV258" s="12" t="s">
        <v>7673</v>
      </c>
      <c r="AW258" s="12" t="s">
        <v>7620</v>
      </c>
      <c r="AX258" s="12" t="s">
        <v>7664</v>
      </c>
      <c r="AY258" s="167" t="s">
        <v>7977</v>
      </c>
    </row>
    <row r="259" spans="2:65" s="12" customFormat="1">
      <c r="B259" s="165"/>
      <c r="D259" s="166" t="s">
        <v>7985</v>
      </c>
      <c r="E259" s="167" t="s">
        <v>7590</v>
      </c>
      <c r="F259" s="168" t="s">
        <v>656</v>
      </c>
      <c r="H259" s="169">
        <v>67.635000000000005</v>
      </c>
      <c r="I259" s="170"/>
      <c r="L259" s="165"/>
      <c r="M259" s="171"/>
      <c r="N259" s="172"/>
      <c r="O259" s="172"/>
      <c r="P259" s="172"/>
      <c r="Q259" s="172"/>
      <c r="R259" s="172"/>
      <c r="S259" s="172"/>
      <c r="T259" s="173"/>
      <c r="AT259" s="167" t="s">
        <v>7985</v>
      </c>
      <c r="AU259" s="167" t="s">
        <v>7673</v>
      </c>
      <c r="AV259" s="12" t="s">
        <v>7673</v>
      </c>
      <c r="AW259" s="12" t="s">
        <v>7620</v>
      </c>
      <c r="AX259" s="12" t="s">
        <v>7664</v>
      </c>
      <c r="AY259" s="167" t="s">
        <v>7977</v>
      </c>
    </row>
    <row r="260" spans="2:65" s="12" customFormat="1">
      <c r="B260" s="165"/>
      <c r="D260" s="166" t="s">
        <v>7985</v>
      </c>
      <c r="E260" s="167" t="s">
        <v>7590</v>
      </c>
      <c r="F260" s="168" t="s">
        <v>657</v>
      </c>
      <c r="H260" s="169">
        <v>218.09700000000001</v>
      </c>
      <c r="I260" s="170"/>
      <c r="L260" s="165"/>
      <c r="M260" s="171"/>
      <c r="N260" s="172"/>
      <c r="O260" s="172"/>
      <c r="P260" s="172"/>
      <c r="Q260" s="172"/>
      <c r="R260" s="172"/>
      <c r="S260" s="172"/>
      <c r="T260" s="173"/>
      <c r="AT260" s="167" t="s">
        <v>7985</v>
      </c>
      <c r="AU260" s="167" t="s">
        <v>7673</v>
      </c>
      <c r="AV260" s="12" t="s">
        <v>7673</v>
      </c>
      <c r="AW260" s="12" t="s">
        <v>7620</v>
      </c>
      <c r="AX260" s="12" t="s">
        <v>7664</v>
      </c>
      <c r="AY260" s="167" t="s">
        <v>7977</v>
      </c>
    </row>
    <row r="261" spans="2:65" s="13" customFormat="1">
      <c r="B261" s="174"/>
      <c r="D261" s="166" t="s">
        <v>7985</v>
      </c>
      <c r="E261" s="175" t="s">
        <v>7590</v>
      </c>
      <c r="F261" s="176" t="s">
        <v>7998</v>
      </c>
      <c r="H261" s="177">
        <v>361.35599999999999</v>
      </c>
      <c r="I261" s="178"/>
      <c r="L261" s="174"/>
      <c r="M261" s="179"/>
      <c r="N261" s="180"/>
      <c r="O261" s="180"/>
      <c r="P261" s="180"/>
      <c r="Q261" s="180"/>
      <c r="R261" s="180"/>
      <c r="S261" s="180"/>
      <c r="T261" s="181"/>
      <c r="AT261" s="175" t="s">
        <v>7985</v>
      </c>
      <c r="AU261" s="175" t="s">
        <v>7673</v>
      </c>
      <c r="AV261" s="13" t="s">
        <v>7983</v>
      </c>
      <c r="AW261" s="13" t="s">
        <v>7620</v>
      </c>
      <c r="AX261" s="13" t="s">
        <v>7671</v>
      </c>
      <c r="AY261" s="175" t="s">
        <v>7977</v>
      </c>
    </row>
    <row r="262" spans="2:65" s="12" customFormat="1">
      <c r="B262" s="165"/>
      <c r="D262" s="166" t="s">
        <v>7985</v>
      </c>
      <c r="F262" s="168" t="s">
        <v>658</v>
      </c>
      <c r="H262" s="169">
        <v>603.46500000000003</v>
      </c>
      <c r="I262" s="170"/>
      <c r="L262" s="165"/>
      <c r="M262" s="171"/>
      <c r="N262" s="172"/>
      <c r="O262" s="172"/>
      <c r="P262" s="172"/>
      <c r="Q262" s="172"/>
      <c r="R262" s="172"/>
      <c r="S262" s="172"/>
      <c r="T262" s="173"/>
      <c r="AT262" s="167" t="s">
        <v>7985</v>
      </c>
      <c r="AU262" s="167" t="s">
        <v>7673</v>
      </c>
      <c r="AV262" s="12" t="s">
        <v>7673</v>
      </c>
      <c r="AW262" s="12" t="s">
        <v>7592</v>
      </c>
      <c r="AX262" s="12" t="s">
        <v>7671</v>
      </c>
      <c r="AY262" s="167" t="s">
        <v>7977</v>
      </c>
    </row>
    <row r="263" spans="2:65" s="1" customFormat="1" ht="24" customHeight="1">
      <c r="B263" s="151"/>
      <c r="C263" s="152" t="s">
        <v>6938</v>
      </c>
      <c r="D263" s="152" t="s">
        <v>7978</v>
      </c>
      <c r="E263" s="153" t="s">
        <v>5833</v>
      </c>
      <c r="F263" s="154" t="s">
        <v>5834</v>
      </c>
      <c r="G263" s="155" t="s">
        <v>7994</v>
      </c>
      <c r="H263" s="156">
        <v>92.52</v>
      </c>
      <c r="I263" s="157"/>
      <c r="J263" s="158">
        <f>ROUND(I263*H263,2)</f>
        <v>0</v>
      </c>
      <c r="K263" s="154" t="s">
        <v>7982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AR263" s="163" t="s">
        <v>7983</v>
      </c>
      <c r="AT263" s="163" t="s">
        <v>7978</v>
      </c>
      <c r="AU263" s="163" t="s">
        <v>7673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5835</v>
      </c>
    </row>
    <row r="264" spans="2:65" s="12" customFormat="1">
      <c r="B264" s="165"/>
      <c r="D264" s="166" t="s">
        <v>7985</v>
      </c>
      <c r="E264" s="167" t="s">
        <v>7590</v>
      </c>
      <c r="F264" s="168" t="s">
        <v>659</v>
      </c>
      <c r="H264" s="169">
        <v>2.5920000000000001</v>
      </c>
      <c r="I264" s="170"/>
      <c r="L264" s="165"/>
      <c r="M264" s="171"/>
      <c r="N264" s="172"/>
      <c r="O264" s="172"/>
      <c r="P264" s="172"/>
      <c r="Q264" s="172"/>
      <c r="R264" s="172"/>
      <c r="S264" s="172"/>
      <c r="T264" s="173"/>
      <c r="AT264" s="167" t="s">
        <v>7985</v>
      </c>
      <c r="AU264" s="167" t="s">
        <v>7673</v>
      </c>
      <c r="AV264" s="12" t="s">
        <v>7673</v>
      </c>
      <c r="AW264" s="12" t="s">
        <v>7620</v>
      </c>
      <c r="AX264" s="12" t="s">
        <v>7664</v>
      </c>
      <c r="AY264" s="167" t="s">
        <v>7977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660</v>
      </c>
      <c r="H265" s="169">
        <v>0.9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7673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661</v>
      </c>
      <c r="H266" s="169">
        <v>9.7200000000000006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7673</v>
      </c>
      <c r="AV266" s="12" t="s">
        <v>7673</v>
      </c>
      <c r="AW266" s="12" t="s">
        <v>7620</v>
      </c>
      <c r="AX266" s="12" t="s">
        <v>7664</v>
      </c>
      <c r="AY266" s="167" t="s">
        <v>7977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662</v>
      </c>
      <c r="H267" s="169">
        <v>79.308000000000007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7673</v>
      </c>
      <c r="AV267" s="12" t="s">
        <v>7673</v>
      </c>
      <c r="AW267" s="12" t="s">
        <v>7620</v>
      </c>
      <c r="AX267" s="12" t="s">
        <v>7664</v>
      </c>
      <c r="AY267" s="167" t="s">
        <v>7977</v>
      </c>
    </row>
    <row r="268" spans="2:65" s="13" customFormat="1">
      <c r="B268" s="174"/>
      <c r="D268" s="166" t="s">
        <v>7985</v>
      </c>
      <c r="E268" s="175" t="s">
        <v>7590</v>
      </c>
      <c r="F268" s="176" t="s">
        <v>7998</v>
      </c>
      <c r="H268" s="177">
        <v>92.52000000000001</v>
      </c>
      <c r="I268" s="178"/>
      <c r="L268" s="174"/>
      <c r="M268" s="179"/>
      <c r="N268" s="180"/>
      <c r="O268" s="180"/>
      <c r="P268" s="180"/>
      <c r="Q268" s="180"/>
      <c r="R268" s="180"/>
      <c r="S268" s="180"/>
      <c r="T268" s="181"/>
      <c r="AT268" s="175" t="s">
        <v>7985</v>
      </c>
      <c r="AU268" s="175" t="s">
        <v>7673</v>
      </c>
      <c r="AV268" s="13" t="s">
        <v>7983</v>
      </c>
      <c r="AW268" s="13" t="s">
        <v>7620</v>
      </c>
      <c r="AX268" s="13" t="s">
        <v>7671</v>
      </c>
      <c r="AY268" s="175" t="s">
        <v>7977</v>
      </c>
    </row>
    <row r="269" spans="2:65" s="1" customFormat="1" ht="16.5" customHeight="1">
      <c r="B269" s="151"/>
      <c r="C269" s="189" t="s">
        <v>6942</v>
      </c>
      <c r="D269" s="189" t="s">
        <v>5826</v>
      </c>
      <c r="E269" s="190" t="s">
        <v>5839</v>
      </c>
      <c r="F269" s="191" t="s">
        <v>5840</v>
      </c>
      <c r="G269" s="192" t="s">
        <v>5816</v>
      </c>
      <c r="H269" s="193">
        <v>154.50800000000001</v>
      </c>
      <c r="I269" s="194"/>
      <c r="J269" s="195">
        <f>ROUND(I269*H269,2)</f>
        <v>0</v>
      </c>
      <c r="K269" s="191" t="s">
        <v>5841</v>
      </c>
      <c r="L269" s="196"/>
      <c r="M269" s="197" t="s">
        <v>7590</v>
      </c>
      <c r="N269" s="198" t="s">
        <v>7629</v>
      </c>
      <c r="O269" s="54"/>
      <c r="P269" s="161">
        <f>O269*H269</f>
        <v>0</v>
      </c>
      <c r="Q269" s="161">
        <v>1</v>
      </c>
      <c r="R269" s="161">
        <f>Q269*H269</f>
        <v>154.50800000000001</v>
      </c>
      <c r="S269" s="161">
        <v>0</v>
      </c>
      <c r="T269" s="162">
        <f>S269*H269</f>
        <v>0</v>
      </c>
      <c r="AR269" s="163" t="s">
        <v>8023</v>
      </c>
      <c r="AT269" s="163" t="s">
        <v>5826</v>
      </c>
      <c r="AU269" s="163" t="s">
        <v>7673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5842</v>
      </c>
    </row>
    <row r="270" spans="2:65" s="12" customFormat="1">
      <c r="B270" s="165"/>
      <c r="D270" s="166" t="s">
        <v>7985</v>
      </c>
      <c r="F270" s="168" t="s">
        <v>663</v>
      </c>
      <c r="H270" s="169">
        <v>154.50800000000001</v>
      </c>
      <c r="I270" s="170"/>
      <c r="L270" s="165"/>
      <c r="M270" s="171"/>
      <c r="N270" s="172"/>
      <c r="O270" s="172"/>
      <c r="P270" s="172"/>
      <c r="Q270" s="172"/>
      <c r="R270" s="172"/>
      <c r="S270" s="172"/>
      <c r="T270" s="173"/>
      <c r="AT270" s="167" t="s">
        <v>7985</v>
      </c>
      <c r="AU270" s="167" t="s">
        <v>7673</v>
      </c>
      <c r="AV270" s="12" t="s">
        <v>7673</v>
      </c>
      <c r="AW270" s="12" t="s">
        <v>7592</v>
      </c>
      <c r="AX270" s="12" t="s">
        <v>7671</v>
      </c>
      <c r="AY270" s="167" t="s">
        <v>7977</v>
      </c>
    </row>
    <row r="271" spans="2:65" s="1" customFormat="1" ht="16.5" customHeight="1">
      <c r="B271" s="151"/>
      <c r="C271" s="152" t="s">
        <v>6946</v>
      </c>
      <c r="D271" s="152" t="s">
        <v>7978</v>
      </c>
      <c r="E271" s="153" t="s">
        <v>6616</v>
      </c>
      <c r="F271" s="154" t="s">
        <v>6617</v>
      </c>
      <c r="G271" s="155" t="s">
        <v>5897</v>
      </c>
      <c r="H271" s="156">
        <v>9</v>
      </c>
      <c r="I271" s="157"/>
      <c r="J271" s="158">
        <f>ROUND(I271*H271,2)</f>
        <v>0</v>
      </c>
      <c r="K271" s="154" t="s">
        <v>7590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7673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6618</v>
      </c>
    </row>
    <row r="272" spans="2:65" s="1" customFormat="1" ht="16.5" customHeight="1">
      <c r="B272" s="151"/>
      <c r="C272" s="152" t="s">
        <v>6950</v>
      </c>
      <c r="D272" s="152" t="s">
        <v>7978</v>
      </c>
      <c r="E272" s="153" t="s">
        <v>5861</v>
      </c>
      <c r="F272" s="154" t="s">
        <v>5862</v>
      </c>
      <c r="G272" s="155" t="s">
        <v>5863</v>
      </c>
      <c r="H272" s="156">
        <v>455</v>
      </c>
      <c r="I272" s="157"/>
      <c r="J272" s="158">
        <f>ROUND(I272*H272,2)</f>
        <v>0</v>
      </c>
      <c r="K272" s="154" t="s">
        <v>5864</v>
      </c>
      <c r="L272" s="31"/>
      <c r="M272" s="159" t="s">
        <v>7590</v>
      </c>
      <c r="N272" s="160" t="s">
        <v>7629</v>
      </c>
      <c r="O272" s="54"/>
      <c r="P272" s="161">
        <f>O272*H272</f>
        <v>0</v>
      </c>
      <c r="Q272" s="161">
        <v>0</v>
      </c>
      <c r="R272" s="161">
        <f>Q272*H272</f>
        <v>0</v>
      </c>
      <c r="S272" s="161">
        <v>0</v>
      </c>
      <c r="T272" s="162">
        <f>S272*H272</f>
        <v>0</v>
      </c>
      <c r="AR272" s="163" t="s">
        <v>5865</v>
      </c>
      <c r="AT272" s="163" t="s">
        <v>7978</v>
      </c>
      <c r="AU272" s="163" t="s">
        <v>7673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5865</v>
      </c>
      <c r="BM272" s="163" t="s">
        <v>5866</v>
      </c>
    </row>
    <row r="273" spans="2:65" s="1" customFormat="1" ht="16.5" customHeight="1">
      <c r="B273" s="151"/>
      <c r="C273" s="189" t="s">
        <v>6954</v>
      </c>
      <c r="D273" s="189" t="s">
        <v>5826</v>
      </c>
      <c r="E273" s="190" t="s">
        <v>5869</v>
      </c>
      <c r="F273" s="191" t="s">
        <v>5870</v>
      </c>
      <c r="G273" s="192" t="s">
        <v>5863</v>
      </c>
      <c r="H273" s="193">
        <v>546</v>
      </c>
      <c r="I273" s="194"/>
      <c r="J273" s="195">
        <f>ROUND(I273*H273,2)</f>
        <v>0</v>
      </c>
      <c r="K273" s="191" t="s">
        <v>5871</v>
      </c>
      <c r="L273" s="196"/>
      <c r="M273" s="197" t="s">
        <v>7590</v>
      </c>
      <c r="N273" s="198" t="s">
        <v>7629</v>
      </c>
      <c r="O273" s="54"/>
      <c r="P273" s="161">
        <f>O273*H273</f>
        <v>0</v>
      </c>
      <c r="Q273" s="161">
        <v>5.0000000000000002E-5</v>
      </c>
      <c r="R273" s="161">
        <f>Q273*H273</f>
        <v>2.7300000000000001E-2</v>
      </c>
      <c r="S273" s="161">
        <v>0</v>
      </c>
      <c r="T273" s="162">
        <f>S273*H273</f>
        <v>0</v>
      </c>
      <c r="AR273" s="163" t="s">
        <v>5872</v>
      </c>
      <c r="AT273" s="163" t="s">
        <v>5826</v>
      </c>
      <c r="AU273" s="163" t="s">
        <v>7673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5872</v>
      </c>
      <c r="BM273" s="163" t="s">
        <v>5873</v>
      </c>
    </row>
    <row r="274" spans="2:65" s="12" customFormat="1">
      <c r="B274" s="165"/>
      <c r="D274" s="166" t="s">
        <v>7985</v>
      </c>
      <c r="F274" s="168" t="s">
        <v>664</v>
      </c>
      <c r="H274" s="169">
        <v>546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7673</v>
      </c>
      <c r="AV274" s="12" t="s">
        <v>7673</v>
      </c>
      <c r="AW274" s="12" t="s">
        <v>7592</v>
      </c>
      <c r="AX274" s="12" t="s">
        <v>7671</v>
      </c>
      <c r="AY274" s="167" t="s">
        <v>7977</v>
      </c>
    </row>
    <row r="275" spans="2:65" s="11" customFormat="1" ht="22.9" customHeight="1">
      <c r="B275" s="138"/>
      <c r="D275" s="139" t="s">
        <v>7663</v>
      </c>
      <c r="E275" s="149" t="s">
        <v>7983</v>
      </c>
      <c r="F275" s="149" t="s">
        <v>5875</v>
      </c>
      <c r="I275" s="141"/>
      <c r="J275" s="150">
        <f>BK275</f>
        <v>0</v>
      </c>
      <c r="L275" s="138"/>
      <c r="M275" s="143"/>
      <c r="N275" s="144"/>
      <c r="O275" s="144"/>
      <c r="P275" s="145">
        <f>SUM(P276:P284)</f>
        <v>0</v>
      </c>
      <c r="Q275" s="144"/>
      <c r="R275" s="145">
        <f>SUM(R276:R284)</f>
        <v>2.5559999999999999E-2</v>
      </c>
      <c r="S275" s="144"/>
      <c r="T275" s="146">
        <f>SUM(T276:T284)</f>
        <v>0</v>
      </c>
      <c r="AR275" s="139" t="s">
        <v>7671</v>
      </c>
      <c r="AT275" s="147" t="s">
        <v>7663</v>
      </c>
      <c r="AU275" s="147" t="s">
        <v>7671</v>
      </c>
      <c r="AY275" s="139" t="s">
        <v>7977</v>
      </c>
      <c r="BK275" s="148">
        <f>SUM(BK276:BK284)</f>
        <v>0</v>
      </c>
    </row>
    <row r="276" spans="2:65" s="1" customFormat="1" ht="16.5" customHeight="1">
      <c r="B276" s="151"/>
      <c r="C276" s="152" t="s">
        <v>6958</v>
      </c>
      <c r="D276" s="152" t="s">
        <v>7978</v>
      </c>
      <c r="E276" s="153" t="s">
        <v>5877</v>
      </c>
      <c r="F276" s="154" t="s">
        <v>5878</v>
      </c>
      <c r="G276" s="155" t="s">
        <v>7994</v>
      </c>
      <c r="H276" s="156">
        <v>34.695999999999998</v>
      </c>
      <c r="I276" s="157"/>
      <c r="J276" s="158">
        <f>ROUND(I276*H276,2)</f>
        <v>0</v>
      </c>
      <c r="K276" s="154" t="s">
        <v>7982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AR276" s="163" t="s">
        <v>7983</v>
      </c>
      <c r="AT276" s="163" t="s">
        <v>7978</v>
      </c>
      <c r="AU276" s="163" t="s">
        <v>7673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7983</v>
      </c>
      <c r="BM276" s="163" t="s">
        <v>5879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665</v>
      </c>
      <c r="H277" s="169">
        <v>0.97199999999999998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7673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666</v>
      </c>
      <c r="H278" s="169">
        <v>0.33800000000000002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7673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667</v>
      </c>
      <c r="H279" s="169">
        <v>3.645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7673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668</v>
      </c>
      <c r="H280" s="169">
        <v>29.741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7673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3" customFormat="1">
      <c r="B281" s="174"/>
      <c r="D281" s="166" t="s">
        <v>7985</v>
      </c>
      <c r="E281" s="175" t="s">
        <v>7590</v>
      </c>
      <c r="F281" s="176" t="s">
        <v>7998</v>
      </c>
      <c r="H281" s="177">
        <v>34.695999999999998</v>
      </c>
      <c r="I281" s="178"/>
      <c r="L281" s="174"/>
      <c r="M281" s="179"/>
      <c r="N281" s="180"/>
      <c r="O281" s="180"/>
      <c r="P281" s="180"/>
      <c r="Q281" s="180"/>
      <c r="R281" s="180"/>
      <c r="S281" s="180"/>
      <c r="T281" s="181"/>
      <c r="AT281" s="175" t="s">
        <v>7985</v>
      </c>
      <c r="AU281" s="175" t="s">
        <v>7673</v>
      </c>
      <c r="AV281" s="13" t="s">
        <v>7983</v>
      </c>
      <c r="AW281" s="13" t="s">
        <v>7620</v>
      </c>
      <c r="AX281" s="13" t="s">
        <v>7671</v>
      </c>
      <c r="AY281" s="175" t="s">
        <v>7977</v>
      </c>
    </row>
    <row r="282" spans="2:65" s="1" customFormat="1" ht="24" customHeight="1">
      <c r="B282" s="151"/>
      <c r="C282" s="152" t="s">
        <v>6962</v>
      </c>
      <c r="D282" s="152" t="s">
        <v>7978</v>
      </c>
      <c r="E282" s="153" t="s">
        <v>6624</v>
      </c>
      <c r="F282" s="154" t="s">
        <v>6625</v>
      </c>
      <c r="G282" s="155" t="s">
        <v>7994</v>
      </c>
      <c r="H282" s="156">
        <v>0.40400000000000003</v>
      </c>
      <c r="I282" s="157"/>
      <c r="J282" s="158">
        <f>ROUND(I282*H282,2)</f>
        <v>0</v>
      </c>
      <c r="K282" s="154" t="s">
        <v>7982</v>
      </c>
      <c r="L282" s="31"/>
      <c r="M282" s="159" t="s">
        <v>7590</v>
      </c>
      <c r="N282" s="160" t="s">
        <v>7629</v>
      </c>
      <c r="O282" s="54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AR282" s="163" t="s">
        <v>7983</v>
      </c>
      <c r="AT282" s="163" t="s">
        <v>7978</v>
      </c>
      <c r="AU282" s="163" t="s">
        <v>7673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6626</v>
      </c>
    </row>
    <row r="283" spans="2:65" s="1" customFormat="1" ht="16.5" customHeight="1">
      <c r="B283" s="151"/>
      <c r="C283" s="152" t="s">
        <v>6966</v>
      </c>
      <c r="D283" s="152" t="s">
        <v>7978</v>
      </c>
      <c r="E283" s="153" t="s">
        <v>6627</v>
      </c>
      <c r="F283" s="154" t="s">
        <v>6628</v>
      </c>
      <c r="G283" s="155" t="s">
        <v>5783</v>
      </c>
      <c r="H283" s="156">
        <v>4</v>
      </c>
      <c r="I283" s="157"/>
      <c r="J283" s="158">
        <f>ROUND(I283*H283,2)</f>
        <v>0</v>
      </c>
      <c r="K283" s="154" t="s">
        <v>7982</v>
      </c>
      <c r="L283" s="31"/>
      <c r="M283" s="159" t="s">
        <v>7590</v>
      </c>
      <c r="N283" s="160" t="s">
        <v>7629</v>
      </c>
      <c r="O283" s="54"/>
      <c r="P283" s="161">
        <f>O283*H283</f>
        <v>0</v>
      </c>
      <c r="Q283" s="161">
        <v>6.3899999999999998E-3</v>
      </c>
      <c r="R283" s="161">
        <f>Q283*H283</f>
        <v>2.5559999999999999E-2</v>
      </c>
      <c r="S283" s="161">
        <v>0</v>
      </c>
      <c r="T283" s="162">
        <f>S283*H283</f>
        <v>0</v>
      </c>
      <c r="AR283" s="163" t="s">
        <v>7983</v>
      </c>
      <c r="AT283" s="163" t="s">
        <v>7978</v>
      </c>
      <c r="AU283" s="163" t="s">
        <v>7673</v>
      </c>
      <c r="AY283" s="16" t="s">
        <v>7977</v>
      </c>
      <c r="BE283" s="164">
        <f>IF(N283="základní",J283,0)</f>
        <v>0</v>
      </c>
      <c r="BF283" s="164">
        <f>IF(N283="snížená",J283,0)</f>
        <v>0</v>
      </c>
      <c r="BG283" s="164">
        <f>IF(N283="zákl. přenesená",J283,0)</f>
        <v>0</v>
      </c>
      <c r="BH283" s="164">
        <f>IF(N283="sníž. přenesená",J283,0)</f>
        <v>0</v>
      </c>
      <c r="BI283" s="164">
        <f>IF(N283="nulová",J283,0)</f>
        <v>0</v>
      </c>
      <c r="BJ283" s="16" t="s">
        <v>7671</v>
      </c>
      <c r="BK283" s="164">
        <f>ROUND(I283*H283,2)</f>
        <v>0</v>
      </c>
      <c r="BL283" s="16" t="s">
        <v>7983</v>
      </c>
      <c r="BM283" s="163" t="s">
        <v>6629</v>
      </c>
    </row>
    <row r="284" spans="2:65" s="12" customFormat="1">
      <c r="B284" s="165"/>
      <c r="D284" s="166" t="s">
        <v>7985</v>
      </c>
      <c r="E284" s="167" t="s">
        <v>7590</v>
      </c>
      <c r="F284" s="168" t="s">
        <v>669</v>
      </c>
      <c r="H284" s="169">
        <v>4</v>
      </c>
      <c r="I284" s="170"/>
      <c r="L284" s="165"/>
      <c r="M284" s="171"/>
      <c r="N284" s="172"/>
      <c r="O284" s="172"/>
      <c r="P284" s="172"/>
      <c r="Q284" s="172"/>
      <c r="R284" s="172"/>
      <c r="S284" s="172"/>
      <c r="T284" s="173"/>
      <c r="AT284" s="167" t="s">
        <v>7985</v>
      </c>
      <c r="AU284" s="167" t="s">
        <v>7673</v>
      </c>
      <c r="AV284" s="12" t="s">
        <v>7673</v>
      </c>
      <c r="AW284" s="12" t="s">
        <v>7620</v>
      </c>
      <c r="AX284" s="12" t="s">
        <v>7671</v>
      </c>
      <c r="AY284" s="167" t="s">
        <v>7977</v>
      </c>
    </row>
    <row r="285" spans="2:65" s="11" customFormat="1" ht="22.9" customHeight="1">
      <c r="B285" s="138"/>
      <c r="D285" s="139" t="s">
        <v>7663</v>
      </c>
      <c r="E285" s="149" t="s">
        <v>8005</v>
      </c>
      <c r="F285" s="149" t="s">
        <v>6631</v>
      </c>
      <c r="I285" s="141"/>
      <c r="J285" s="150">
        <f>BK285</f>
        <v>0</v>
      </c>
      <c r="L285" s="138"/>
      <c r="M285" s="143"/>
      <c r="N285" s="144"/>
      <c r="O285" s="144"/>
      <c r="P285" s="145">
        <f>SUM(P286:P321)</f>
        <v>0</v>
      </c>
      <c r="Q285" s="144"/>
      <c r="R285" s="145">
        <f>SUM(R286:R321)</f>
        <v>2.2795200000000002</v>
      </c>
      <c r="S285" s="144"/>
      <c r="T285" s="146">
        <f>SUM(T286:T321)</f>
        <v>0</v>
      </c>
      <c r="AR285" s="139" t="s">
        <v>7671</v>
      </c>
      <c r="AT285" s="147" t="s">
        <v>7663</v>
      </c>
      <c r="AU285" s="147" t="s">
        <v>7671</v>
      </c>
      <c r="AY285" s="139" t="s">
        <v>7977</v>
      </c>
      <c r="BK285" s="148">
        <f>SUM(BK286:BK321)</f>
        <v>0</v>
      </c>
    </row>
    <row r="286" spans="2:65" s="1" customFormat="1" ht="16.5" customHeight="1">
      <c r="B286" s="151"/>
      <c r="C286" s="152" t="s">
        <v>5865</v>
      </c>
      <c r="D286" s="152" t="s">
        <v>7978</v>
      </c>
      <c r="E286" s="153" t="s">
        <v>6632</v>
      </c>
      <c r="F286" s="154" t="s">
        <v>6633</v>
      </c>
      <c r="G286" s="155" t="s">
        <v>5783</v>
      </c>
      <c r="H286" s="156">
        <v>230.44</v>
      </c>
      <c r="I286" s="157"/>
      <c r="J286" s="158">
        <f>ROUND(I286*H286,2)</f>
        <v>0</v>
      </c>
      <c r="K286" s="154" t="s">
        <v>7982</v>
      </c>
      <c r="L286" s="31"/>
      <c r="M286" s="159" t="s">
        <v>7590</v>
      </c>
      <c r="N286" s="160" t="s">
        <v>7629</v>
      </c>
      <c r="O286" s="54"/>
      <c r="P286" s="161">
        <f>O286*H286</f>
        <v>0</v>
      </c>
      <c r="Q286" s="161">
        <v>0</v>
      </c>
      <c r="R286" s="161">
        <f>Q286*H286</f>
        <v>0</v>
      </c>
      <c r="S286" s="161">
        <v>0</v>
      </c>
      <c r="T286" s="162">
        <f>S286*H286</f>
        <v>0</v>
      </c>
      <c r="AR286" s="163" t="s">
        <v>7983</v>
      </c>
      <c r="AT286" s="163" t="s">
        <v>7978</v>
      </c>
      <c r="AU286" s="163" t="s">
        <v>7673</v>
      </c>
      <c r="AY286" s="16" t="s">
        <v>7977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6" t="s">
        <v>7671</v>
      </c>
      <c r="BK286" s="164">
        <f>ROUND(I286*H286,2)</f>
        <v>0</v>
      </c>
      <c r="BL286" s="16" t="s">
        <v>7983</v>
      </c>
      <c r="BM286" s="163" t="s">
        <v>6634</v>
      </c>
    </row>
    <row r="287" spans="2:65" s="12" customFormat="1">
      <c r="B287" s="165"/>
      <c r="D287" s="166" t="s">
        <v>7985</v>
      </c>
      <c r="E287" s="167" t="s">
        <v>7590</v>
      </c>
      <c r="F287" s="168" t="s">
        <v>670</v>
      </c>
      <c r="H287" s="169">
        <v>198.27</v>
      </c>
      <c r="I287" s="170"/>
      <c r="L287" s="165"/>
      <c r="M287" s="171"/>
      <c r="N287" s="172"/>
      <c r="O287" s="172"/>
      <c r="P287" s="172"/>
      <c r="Q287" s="172"/>
      <c r="R287" s="172"/>
      <c r="S287" s="172"/>
      <c r="T287" s="173"/>
      <c r="AT287" s="167" t="s">
        <v>7985</v>
      </c>
      <c r="AU287" s="167" t="s">
        <v>7673</v>
      </c>
      <c r="AV287" s="12" t="s">
        <v>7673</v>
      </c>
      <c r="AW287" s="12" t="s">
        <v>7620</v>
      </c>
      <c r="AX287" s="12" t="s">
        <v>7664</v>
      </c>
      <c r="AY287" s="167" t="s">
        <v>7977</v>
      </c>
    </row>
    <row r="288" spans="2:65" s="12" customFormat="1">
      <c r="B288" s="165"/>
      <c r="D288" s="166" t="s">
        <v>7985</v>
      </c>
      <c r="E288" s="167" t="s">
        <v>7590</v>
      </c>
      <c r="F288" s="168" t="s">
        <v>4603</v>
      </c>
      <c r="H288" s="169">
        <v>32.17</v>
      </c>
      <c r="I288" s="170"/>
      <c r="L288" s="165"/>
      <c r="M288" s="171"/>
      <c r="N288" s="172"/>
      <c r="O288" s="172"/>
      <c r="P288" s="172"/>
      <c r="Q288" s="172"/>
      <c r="R288" s="172"/>
      <c r="S288" s="172"/>
      <c r="T288" s="173"/>
      <c r="AT288" s="167" t="s">
        <v>7985</v>
      </c>
      <c r="AU288" s="167" t="s">
        <v>7673</v>
      </c>
      <c r="AV288" s="12" t="s">
        <v>7673</v>
      </c>
      <c r="AW288" s="12" t="s">
        <v>7620</v>
      </c>
      <c r="AX288" s="12" t="s">
        <v>7664</v>
      </c>
      <c r="AY288" s="167" t="s">
        <v>7977</v>
      </c>
    </row>
    <row r="289" spans="2:65" s="13" customFormat="1">
      <c r="B289" s="174"/>
      <c r="D289" s="166" t="s">
        <v>7985</v>
      </c>
      <c r="E289" s="175" t="s">
        <v>7590</v>
      </c>
      <c r="F289" s="176" t="s">
        <v>7998</v>
      </c>
      <c r="H289" s="177">
        <v>230.44</v>
      </c>
      <c r="I289" s="178"/>
      <c r="L289" s="174"/>
      <c r="M289" s="179"/>
      <c r="N289" s="180"/>
      <c r="O289" s="180"/>
      <c r="P289" s="180"/>
      <c r="Q289" s="180"/>
      <c r="R289" s="180"/>
      <c r="S289" s="180"/>
      <c r="T289" s="181"/>
      <c r="AT289" s="175" t="s">
        <v>7985</v>
      </c>
      <c r="AU289" s="175" t="s">
        <v>7673</v>
      </c>
      <c r="AV289" s="13" t="s">
        <v>7983</v>
      </c>
      <c r="AW289" s="13" t="s">
        <v>7620</v>
      </c>
      <c r="AX289" s="13" t="s">
        <v>7671</v>
      </c>
      <c r="AY289" s="175" t="s">
        <v>7977</v>
      </c>
    </row>
    <row r="290" spans="2:65" s="1" customFormat="1" ht="16.5" customHeight="1">
      <c r="B290" s="151"/>
      <c r="C290" s="152" t="s">
        <v>6973</v>
      </c>
      <c r="D290" s="152" t="s">
        <v>7978</v>
      </c>
      <c r="E290" s="153" t="s">
        <v>6635</v>
      </c>
      <c r="F290" s="154" t="s">
        <v>6636</v>
      </c>
      <c r="G290" s="155" t="s">
        <v>5783</v>
      </c>
      <c r="H290" s="156">
        <v>40.5</v>
      </c>
      <c r="I290" s="157"/>
      <c r="J290" s="158">
        <f>ROUND(I290*H290,2)</f>
        <v>0</v>
      </c>
      <c r="K290" s="154" t="s">
        <v>7982</v>
      </c>
      <c r="L290" s="31"/>
      <c r="M290" s="159" t="s">
        <v>7590</v>
      </c>
      <c r="N290" s="160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7983</v>
      </c>
      <c r="AT290" s="163" t="s">
        <v>7978</v>
      </c>
      <c r="AU290" s="163" t="s">
        <v>7673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6637</v>
      </c>
    </row>
    <row r="291" spans="2:65" s="12" customFormat="1">
      <c r="B291" s="165"/>
      <c r="D291" s="166" t="s">
        <v>7985</v>
      </c>
      <c r="E291" s="167" t="s">
        <v>7590</v>
      </c>
      <c r="F291" s="168" t="s">
        <v>3844</v>
      </c>
      <c r="H291" s="169">
        <v>40.5</v>
      </c>
      <c r="I291" s="170"/>
      <c r="L291" s="165"/>
      <c r="M291" s="171"/>
      <c r="N291" s="172"/>
      <c r="O291" s="172"/>
      <c r="P291" s="172"/>
      <c r="Q291" s="172"/>
      <c r="R291" s="172"/>
      <c r="S291" s="172"/>
      <c r="T291" s="173"/>
      <c r="AT291" s="167" t="s">
        <v>7985</v>
      </c>
      <c r="AU291" s="167" t="s">
        <v>7673</v>
      </c>
      <c r="AV291" s="12" t="s">
        <v>7673</v>
      </c>
      <c r="AW291" s="12" t="s">
        <v>7620</v>
      </c>
      <c r="AX291" s="12" t="s">
        <v>7671</v>
      </c>
      <c r="AY291" s="167" t="s">
        <v>7977</v>
      </c>
    </row>
    <row r="292" spans="2:65" s="1" customFormat="1" ht="24" customHeight="1">
      <c r="B292" s="151"/>
      <c r="C292" s="152" t="s">
        <v>6977</v>
      </c>
      <c r="D292" s="152" t="s">
        <v>7978</v>
      </c>
      <c r="E292" s="153" t="s">
        <v>6638</v>
      </c>
      <c r="F292" s="154" t="s">
        <v>6639</v>
      </c>
      <c r="G292" s="155" t="s">
        <v>5783</v>
      </c>
      <c r="H292" s="156">
        <v>40.5</v>
      </c>
      <c r="I292" s="157"/>
      <c r="J292" s="158">
        <f>ROUND(I292*H292,2)</f>
        <v>0</v>
      </c>
      <c r="K292" s="154" t="s">
        <v>7982</v>
      </c>
      <c r="L292" s="31"/>
      <c r="M292" s="159" t="s">
        <v>7590</v>
      </c>
      <c r="N292" s="160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7983</v>
      </c>
      <c r="AT292" s="163" t="s">
        <v>7978</v>
      </c>
      <c r="AU292" s="163" t="s">
        <v>7673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7983</v>
      </c>
      <c r="BM292" s="163" t="s">
        <v>6640</v>
      </c>
    </row>
    <row r="293" spans="2:65" s="12" customFormat="1">
      <c r="B293" s="165"/>
      <c r="D293" s="166" t="s">
        <v>7985</v>
      </c>
      <c r="E293" s="167" t="s">
        <v>7590</v>
      </c>
      <c r="F293" s="168" t="s">
        <v>3844</v>
      </c>
      <c r="H293" s="169">
        <v>40.5</v>
      </c>
      <c r="I293" s="170"/>
      <c r="L293" s="165"/>
      <c r="M293" s="171"/>
      <c r="N293" s="172"/>
      <c r="O293" s="172"/>
      <c r="P293" s="172"/>
      <c r="Q293" s="172"/>
      <c r="R293" s="172"/>
      <c r="S293" s="172"/>
      <c r="T293" s="173"/>
      <c r="AT293" s="167" t="s">
        <v>7985</v>
      </c>
      <c r="AU293" s="167" t="s">
        <v>7673</v>
      </c>
      <c r="AV293" s="12" t="s">
        <v>7673</v>
      </c>
      <c r="AW293" s="12" t="s">
        <v>7620</v>
      </c>
      <c r="AX293" s="12" t="s">
        <v>7671</v>
      </c>
      <c r="AY293" s="167" t="s">
        <v>7977</v>
      </c>
    </row>
    <row r="294" spans="2:65" s="1" customFormat="1" ht="24" customHeight="1">
      <c r="B294" s="151"/>
      <c r="C294" s="152" t="s">
        <v>6981</v>
      </c>
      <c r="D294" s="152" t="s">
        <v>7978</v>
      </c>
      <c r="E294" s="153" t="s">
        <v>6641</v>
      </c>
      <c r="F294" s="154" t="s">
        <v>6642</v>
      </c>
      <c r="G294" s="155" t="s">
        <v>5783</v>
      </c>
      <c r="H294" s="156">
        <v>230.44</v>
      </c>
      <c r="I294" s="157"/>
      <c r="J294" s="158">
        <f>ROUND(I294*H294,2)</f>
        <v>0</v>
      </c>
      <c r="K294" s="154" t="s">
        <v>7982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7673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6643</v>
      </c>
    </row>
    <row r="295" spans="2:65" s="12" customFormat="1">
      <c r="B295" s="165"/>
      <c r="D295" s="166" t="s">
        <v>7985</v>
      </c>
      <c r="E295" s="167" t="s">
        <v>7590</v>
      </c>
      <c r="F295" s="168" t="s">
        <v>624</v>
      </c>
      <c r="H295" s="169">
        <v>198.27</v>
      </c>
      <c r="I295" s="170"/>
      <c r="L295" s="165"/>
      <c r="M295" s="171"/>
      <c r="N295" s="172"/>
      <c r="O295" s="172"/>
      <c r="P295" s="172"/>
      <c r="Q295" s="172"/>
      <c r="R295" s="172"/>
      <c r="S295" s="172"/>
      <c r="T295" s="173"/>
      <c r="AT295" s="167" t="s">
        <v>7985</v>
      </c>
      <c r="AU295" s="167" t="s">
        <v>7673</v>
      </c>
      <c r="AV295" s="12" t="s">
        <v>7673</v>
      </c>
      <c r="AW295" s="12" t="s">
        <v>7620</v>
      </c>
      <c r="AX295" s="12" t="s">
        <v>7664</v>
      </c>
      <c r="AY295" s="167" t="s">
        <v>7977</v>
      </c>
    </row>
    <row r="296" spans="2:65" s="12" customFormat="1">
      <c r="B296" s="165"/>
      <c r="D296" s="166" t="s">
        <v>7985</v>
      </c>
      <c r="E296" s="167" t="s">
        <v>7590</v>
      </c>
      <c r="F296" s="168" t="s">
        <v>4606</v>
      </c>
      <c r="H296" s="169">
        <v>32.17</v>
      </c>
      <c r="I296" s="170"/>
      <c r="L296" s="165"/>
      <c r="M296" s="171"/>
      <c r="N296" s="172"/>
      <c r="O296" s="172"/>
      <c r="P296" s="172"/>
      <c r="Q296" s="172"/>
      <c r="R296" s="172"/>
      <c r="S296" s="172"/>
      <c r="T296" s="173"/>
      <c r="AT296" s="167" t="s">
        <v>7985</v>
      </c>
      <c r="AU296" s="167" t="s">
        <v>7673</v>
      </c>
      <c r="AV296" s="12" t="s">
        <v>7673</v>
      </c>
      <c r="AW296" s="12" t="s">
        <v>7620</v>
      </c>
      <c r="AX296" s="12" t="s">
        <v>7664</v>
      </c>
      <c r="AY296" s="167" t="s">
        <v>7977</v>
      </c>
    </row>
    <row r="297" spans="2:65" s="13" customFormat="1">
      <c r="B297" s="174"/>
      <c r="D297" s="166" t="s">
        <v>7985</v>
      </c>
      <c r="E297" s="175" t="s">
        <v>7590</v>
      </c>
      <c r="F297" s="176" t="s">
        <v>7998</v>
      </c>
      <c r="H297" s="177">
        <v>230.44</v>
      </c>
      <c r="I297" s="178"/>
      <c r="L297" s="174"/>
      <c r="M297" s="179"/>
      <c r="N297" s="180"/>
      <c r="O297" s="180"/>
      <c r="P297" s="180"/>
      <c r="Q297" s="180"/>
      <c r="R297" s="180"/>
      <c r="S297" s="180"/>
      <c r="T297" s="181"/>
      <c r="AT297" s="175" t="s">
        <v>7985</v>
      </c>
      <c r="AU297" s="175" t="s">
        <v>7673</v>
      </c>
      <c r="AV297" s="13" t="s">
        <v>7983</v>
      </c>
      <c r="AW297" s="13" t="s">
        <v>7620</v>
      </c>
      <c r="AX297" s="13" t="s">
        <v>7671</v>
      </c>
      <c r="AY297" s="175" t="s">
        <v>7977</v>
      </c>
    </row>
    <row r="298" spans="2:65" s="1" customFormat="1" ht="24" customHeight="1">
      <c r="B298" s="151"/>
      <c r="C298" s="152" t="s">
        <v>6985</v>
      </c>
      <c r="D298" s="152" t="s">
        <v>7978</v>
      </c>
      <c r="E298" s="153" t="s">
        <v>6644</v>
      </c>
      <c r="F298" s="154" t="s">
        <v>6645</v>
      </c>
      <c r="G298" s="155" t="s">
        <v>5783</v>
      </c>
      <c r="H298" s="156">
        <v>558.54</v>
      </c>
      <c r="I298" s="157"/>
      <c r="J298" s="158">
        <f>ROUND(I298*H298,2)</f>
        <v>0</v>
      </c>
      <c r="K298" s="154" t="s">
        <v>7982</v>
      </c>
      <c r="L298" s="31"/>
      <c r="M298" s="159" t="s">
        <v>7590</v>
      </c>
      <c r="N298" s="160" t="s">
        <v>7629</v>
      </c>
      <c r="O298" s="54"/>
      <c r="P298" s="161">
        <f>O298*H298</f>
        <v>0</v>
      </c>
      <c r="Q298" s="161">
        <v>0</v>
      </c>
      <c r="R298" s="161">
        <f>Q298*H298</f>
        <v>0</v>
      </c>
      <c r="S298" s="161">
        <v>0</v>
      </c>
      <c r="T298" s="162">
        <f>S298*H298</f>
        <v>0</v>
      </c>
      <c r="AR298" s="163" t="s">
        <v>7983</v>
      </c>
      <c r="AT298" s="163" t="s">
        <v>7978</v>
      </c>
      <c r="AU298" s="163" t="s">
        <v>7673</v>
      </c>
      <c r="AY298" s="16" t="s">
        <v>7977</v>
      </c>
      <c r="BE298" s="164">
        <f>IF(N298="základní",J298,0)</f>
        <v>0</v>
      </c>
      <c r="BF298" s="164">
        <f>IF(N298="snížená",J298,0)</f>
        <v>0</v>
      </c>
      <c r="BG298" s="164">
        <f>IF(N298="zákl. přenesená",J298,0)</f>
        <v>0</v>
      </c>
      <c r="BH298" s="164">
        <f>IF(N298="sníž. přenesená",J298,0)</f>
        <v>0</v>
      </c>
      <c r="BI298" s="164">
        <f>IF(N298="nulová",J298,0)</f>
        <v>0</v>
      </c>
      <c r="BJ298" s="16" t="s">
        <v>7671</v>
      </c>
      <c r="BK298" s="164">
        <f>ROUND(I298*H298,2)</f>
        <v>0</v>
      </c>
      <c r="BL298" s="16" t="s">
        <v>7983</v>
      </c>
      <c r="BM298" s="163" t="s">
        <v>6646</v>
      </c>
    </row>
    <row r="299" spans="2:65" s="12" customFormat="1">
      <c r="B299" s="165"/>
      <c r="D299" s="166" t="s">
        <v>7985</v>
      </c>
      <c r="E299" s="167" t="s">
        <v>7590</v>
      </c>
      <c r="F299" s="168" t="s">
        <v>671</v>
      </c>
      <c r="H299" s="169">
        <v>418.57</v>
      </c>
      <c r="I299" s="170"/>
      <c r="L299" s="165"/>
      <c r="M299" s="171"/>
      <c r="N299" s="172"/>
      <c r="O299" s="172"/>
      <c r="P299" s="172"/>
      <c r="Q299" s="172"/>
      <c r="R299" s="172"/>
      <c r="S299" s="172"/>
      <c r="T299" s="173"/>
      <c r="AT299" s="167" t="s">
        <v>7985</v>
      </c>
      <c r="AU299" s="167" t="s">
        <v>7673</v>
      </c>
      <c r="AV299" s="12" t="s">
        <v>7673</v>
      </c>
      <c r="AW299" s="12" t="s">
        <v>7620</v>
      </c>
      <c r="AX299" s="12" t="s">
        <v>7664</v>
      </c>
      <c r="AY299" s="167" t="s">
        <v>7977</v>
      </c>
    </row>
    <row r="300" spans="2:65" s="12" customFormat="1">
      <c r="B300" s="165"/>
      <c r="D300" s="166" t="s">
        <v>7985</v>
      </c>
      <c r="E300" s="167" t="s">
        <v>7590</v>
      </c>
      <c r="F300" s="168" t="s">
        <v>4609</v>
      </c>
      <c r="H300" s="169">
        <v>12.25</v>
      </c>
      <c r="I300" s="170"/>
      <c r="L300" s="165"/>
      <c r="M300" s="171"/>
      <c r="N300" s="172"/>
      <c r="O300" s="172"/>
      <c r="P300" s="172"/>
      <c r="Q300" s="172"/>
      <c r="R300" s="172"/>
      <c r="S300" s="172"/>
      <c r="T300" s="173"/>
      <c r="AT300" s="167" t="s">
        <v>7985</v>
      </c>
      <c r="AU300" s="167" t="s">
        <v>7673</v>
      </c>
      <c r="AV300" s="12" t="s">
        <v>7673</v>
      </c>
      <c r="AW300" s="12" t="s">
        <v>7620</v>
      </c>
      <c r="AX300" s="12" t="s">
        <v>7664</v>
      </c>
      <c r="AY300" s="167" t="s">
        <v>7977</v>
      </c>
    </row>
    <row r="301" spans="2:65" s="12" customFormat="1">
      <c r="B301" s="165"/>
      <c r="D301" s="166" t="s">
        <v>7985</v>
      </c>
      <c r="E301" s="167" t="s">
        <v>7590</v>
      </c>
      <c r="F301" s="168" t="s">
        <v>4610</v>
      </c>
      <c r="H301" s="169">
        <v>37.72</v>
      </c>
      <c r="I301" s="170"/>
      <c r="L301" s="165"/>
      <c r="M301" s="171"/>
      <c r="N301" s="172"/>
      <c r="O301" s="172"/>
      <c r="P301" s="172"/>
      <c r="Q301" s="172"/>
      <c r="R301" s="172"/>
      <c r="S301" s="172"/>
      <c r="T301" s="173"/>
      <c r="AT301" s="167" t="s">
        <v>7985</v>
      </c>
      <c r="AU301" s="167" t="s">
        <v>7673</v>
      </c>
      <c r="AV301" s="12" t="s">
        <v>7673</v>
      </c>
      <c r="AW301" s="12" t="s">
        <v>7620</v>
      </c>
      <c r="AX301" s="12" t="s">
        <v>7664</v>
      </c>
      <c r="AY301" s="167" t="s">
        <v>7977</v>
      </c>
    </row>
    <row r="302" spans="2:65" s="12" customFormat="1">
      <c r="B302" s="165"/>
      <c r="D302" s="166" t="s">
        <v>7985</v>
      </c>
      <c r="E302" s="167" t="s">
        <v>7590</v>
      </c>
      <c r="F302" s="168" t="s">
        <v>4611</v>
      </c>
      <c r="H302" s="169">
        <v>90</v>
      </c>
      <c r="I302" s="170"/>
      <c r="L302" s="165"/>
      <c r="M302" s="171"/>
      <c r="N302" s="172"/>
      <c r="O302" s="172"/>
      <c r="P302" s="172"/>
      <c r="Q302" s="172"/>
      <c r="R302" s="172"/>
      <c r="S302" s="172"/>
      <c r="T302" s="173"/>
      <c r="AT302" s="167" t="s">
        <v>7985</v>
      </c>
      <c r="AU302" s="167" t="s">
        <v>7673</v>
      </c>
      <c r="AV302" s="12" t="s">
        <v>7673</v>
      </c>
      <c r="AW302" s="12" t="s">
        <v>7620</v>
      </c>
      <c r="AX302" s="12" t="s">
        <v>7664</v>
      </c>
      <c r="AY302" s="167" t="s">
        <v>7977</v>
      </c>
    </row>
    <row r="303" spans="2:65" s="13" customFormat="1">
      <c r="B303" s="174"/>
      <c r="D303" s="166" t="s">
        <v>7985</v>
      </c>
      <c r="E303" s="175" t="s">
        <v>7590</v>
      </c>
      <c r="F303" s="176" t="s">
        <v>7998</v>
      </c>
      <c r="H303" s="177">
        <v>558.54</v>
      </c>
      <c r="I303" s="178"/>
      <c r="L303" s="174"/>
      <c r="M303" s="179"/>
      <c r="N303" s="180"/>
      <c r="O303" s="180"/>
      <c r="P303" s="180"/>
      <c r="Q303" s="180"/>
      <c r="R303" s="180"/>
      <c r="S303" s="180"/>
      <c r="T303" s="181"/>
      <c r="AT303" s="175" t="s">
        <v>7985</v>
      </c>
      <c r="AU303" s="175" t="s">
        <v>7673</v>
      </c>
      <c r="AV303" s="13" t="s">
        <v>7983</v>
      </c>
      <c r="AW303" s="13" t="s">
        <v>7620</v>
      </c>
      <c r="AX303" s="13" t="s">
        <v>7671</v>
      </c>
      <c r="AY303" s="175" t="s">
        <v>7977</v>
      </c>
    </row>
    <row r="304" spans="2:65" s="1" customFormat="1" ht="24" customHeight="1">
      <c r="B304" s="151"/>
      <c r="C304" s="152" t="s">
        <v>6989</v>
      </c>
      <c r="D304" s="152" t="s">
        <v>7978</v>
      </c>
      <c r="E304" s="153" t="s">
        <v>6647</v>
      </c>
      <c r="F304" s="154" t="s">
        <v>6648</v>
      </c>
      <c r="G304" s="155" t="s">
        <v>5783</v>
      </c>
      <c r="H304" s="156">
        <v>509.04</v>
      </c>
      <c r="I304" s="157"/>
      <c r="J304" s="158">
        <f>ROUND(I304*H304,2)</f>
        <v>0</v>
      </c>
      <c r="K304" s="154" t="s">
        <v>7982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7673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6649</v>
      </c>
    </row>
    <row r="305" spans="2:65" s="1" customFormat="1" ht="24" customHeight="1">
      <c r="B305" s="151"/>
      <c r="C305" s="152" t="s">
        <v>6993</v>
      </c>
      <c r="D305" s="152" t="s">
        <v>7978</v>
      </c>
      <c r="E305" s="153" t="s">
        <v>6652</v>
      </c>
      <c r="F305" s="154" t="s">
        <v>6653</v>
      </c>
      <c r="G305" s="155" t="s">
        <v>5783</v>
      </c>
      <c r="H305" s="156">
        <v>355.5</v>
      </c>
      <c r="I305" s="157"/>
      <c r="J305" s="158">
        <f>ROUND(I305*H305,2)</f>
        <v>0</v>
      </c>
      <c r="K305" s="154" t="s">
        <v>7982</v>
      </c>
      <c r="L305" s="31"/>
      <c r="M305" s="159" t="s">
        <v>7590</v>
      </c>
      <c r="N305" s="160" t="s">
        <v>7629</v>
      </c>
      <c r="O305" s="54"/>
      <c r="P305" s="161">
        <f>O305*H305</f>
        <v>0</v>
      </c>
      <c r="Q305" s="161">
        <v>0</v>
      </c>
      <c r="R305" s="161">
        <f>Q305*H305</f>
        <v>0</v>
      </c>
      <c r="S305" s="161">
        <v>0</v>
      </c>
      <c r="T305" s="162">
        <f>S305*H305</f>
        <v>0</v>
      </c>
      <c r="AR305" s="163" t="s">
        <v>7983</v>
      </c>
      <c r="AT305" s="163" t="s">
        <v>7978</v>
      </c>
      <c r="AU305" s="163" t="s">
        <v>7673</v>
      </c>
      <c r="AY305" s="16" t="s">
        <v>7977</v>
      </c>
      <c r="BE305" s="164">
        <f>IF(N305="základní",J305,0)</f>
        <v>0</v>
      </c>
      <c r="BF305" s="164">
        <f>IF(N305="snížená",J305,0)</f>
        <v>0</v>
      </c>
      <c r="BG305" s="164">
        <f>IF(N305="zákl. přenesená",J305,0)</f>
        <v>0</v>
      </c>
      <c r="BH305" s="164">
        <f>IF(N305="sníž. přenesená",J305,0)</f>
        <v>0</v>
      </c>
      <c r="BI305" s="164">
        <f>IF(N305="nulová",J305,0)</f>
        <v>0</v>
      </c>
      <c r="BJ305" s="16" t="s">
        <v>7671</v>
      </c>
      <c r="BK305" s="164">
        <f>ROUND(I305*H305,2)</f>
        <v>0</v>
      </c>
      <c r="BL305" s="16" t="s">
        <v>7983</v>
      </c>
      <c r="BM305" s="163" t="s">
        <v>6654</v>
      </c>
    </row>
    <row r="306" spans="2:65" s="12" customFormat="1">
      <c r="B306" s="165"/>
      <c r="D306" s="166" t="s">
        <v>7985</v>
      </c>
      <c r="E306" s="167" t="s">
        <v>7590</v>
      </c>
      <c r="F306" s="168" t="s">
        <v>3848</v>
      </c>
      <c r="H306" s="169">
        <v>40.5</v>
      </c>
      <c r="I306" s="170"/>
      <c r="L306" s="165"/>
      <c r="M306" s="171"/>
      <c r="N306" s="172"/>
      <c r="O306" s="172"/>
      <c r="P306" s="172"/>
      <c r="Q306" s="172"/>
      <c r="R306" s="172"/>
      <c r="S306" s="172"/>
      <c r="T306" s="173"/>
      <c r="AT306" s="167" t="s">
        <v>7985</v>
      </c>
      <c r="AU306" s="167" t="s">
        <v>7673</v>
      </c>
      <c r="AV306" s="12" t="s">
        <v>7673</v>
      </c>
      <c r="AW306" s="12" t="s">
        <v>7620</v>
      </c>
      <c r="AX306" s="12" t="s">
        <v>7664</v>
      </c>
      <c r="AY306" s="167" t="s">
        <v>7977</v>
      </c>
    </row>
    <row r="307" spans="2:65" s="12" customFormat="1">
      <c r="B307" s="165"/>
      <c r="D307" s="166" t="s">
        <v>7985</v>
      </c>
      <c r="E307" s="167" t="s">
        <v>7590</v>
      </c>
      <c r="F307" s="168" t="s">
        <v>3849</v>
      </c>
      <c r="H307" s="169">
        <v>157.5</v>
      </c>
      <c r="I307" s="170"/>
      <c r="L307" s="165"/>
      <c r="M307" s="171"/>
      <c r="N307" s="172"/>
      <c r="O307" s="172"/>
      <c r="P307" s="172"/>
      <c r="Q307" s="172"/>
      <c r="R307" s="172"/>
      <c r="S307" s="172"/>
      <c r="T307" s="173"/>
      <c r="AT307" s="167" t="s">
        <v>7985</v>
      </c>
      <c r="AU307" s="167" t="s">
        <v>7673</v>
      </c>
      <c r="AV307" s="12" t="s">
        <v>7673</v>
      </c>
      <c r="AW307" s="12" t="s">
        <v>7620</v>
      </c>
      <c r="AX307" s="12" t="s">
        <v>7664</v>
      </c>
      <c r="AY307" s="167" t="s">
        <v>7977</v>
      </c>
    </row>
    <row r="308" spans="2:65" s="12" customFormat="1">
      <c r="B308" s="165"/>
      <c r="D308" s="166" t="s">
        <v>7985</v>
      </c>
      <c r="E308" s="167" t="s">
        <v>7590</v>
      </c>
      <c r="F308" s="168" t="s">
        <v>3919</v>
      </c>
      <c r="H308" s="169">
        <v>157.5</v>
      </c>
      <c r="I308" s="170"/>
      <c r="L308" s="165"/>
      <c r="M308" s="171"/>
      <c r="N308" s="172"/>
      <c r="O308" s="172"/>
      <c r="P308" s="172"/>
      <c r="Q308" s="172"/>
      <c r="R308" s="172"/>
      <c r="S308" s="172"/>
      <c r="T308" s="173"/>
      <c r="AT308" s="167" t="s">
        <v>7985</v>
      </c>
      <c r="AU308" s="167" t="s">
        <v>7673</v>
      </c>
      <c r="AV308" s="12" t="s">
        <v>7673</v>
      </c>
      <c r="AW308" s="12" t="s">
        <v>7620</v>
      </c>
      <c r="AX308" s="12" t="s">
        <v>7664</v>
      </c>
      <c r="AY308" s="167" t="s">
        <v>7977</v>
      </c>
    </row>
    <row r="309" spans="2:65" s="13" customFormat="1">
      <c r="B309" s="174"/>
      <c r="D309" s="166" t="s">
        <v>7985</v>
      </c>
      <c r="E309" s="175" t="s">
        <v>7590</v>
      </c>
      <c r="F309" s="176" t="s">
        <v>7998</v>
      </c>
      <c r="H309" s="177">
        <v>355.5</v>
      </c>
      <c r="I309" s="178"/>
      <c r="L309" s="174"/>
      <c r="M309" s="179"/>
      <c r="N309" s="180"/>
      <c r="O309" s="180"/>
      <c r="P309" s="180"/>
      <c r="Q309" s="180"/>
      <c r="R309" s="180"/>
      <c r="S309" s="180"/>
      <c r="T309" s="181"/>
      <c r="AT309" s="175" t="s">
        <v>7985</v>
      </c>
      <c r="AU309" s="175" t="s">
        <v>7673</v>
      </c>
      <c r="AV309" s="13" t="s">
        <v>7983</v>
      </c>
      <c r="AW309" s="13" t="s">
        <v>7620</v>
      </c>
      <c r="AX309" s="13" t="s">
        <v>7671</v>
      </c>
      <c r="AY309" s="175" t="s">
        <v>7977</v>
      </c>
    </row>
    <row r="310" spans="2:65" s="1" customFormat="1" ht="24" customHeight="1">
      <c r="B310" s="151"/>
      <c r="C310" s="152" t="s">
        <v>6997</v>
      </c>
      <c r="D310" s="152" t="s">
        <v>7978</v>
      </c>
      <c r="E310" s="153" t="s">
        <v>6656</v>
      </c>
      <c r="F310" s="154" t="s">
        <v>6657</v>
      </c>
      <c r="G310" s="155" t="s">
        <v>5783</v>
      </c>
      <c r="H310" s="156">
        <v>698.98</v>
      </c>
      <c r="I310" s="157"/>
      <c r="J310" s="158">
        <f>ROUND(I310*H310,2)</f>
        <v>0</v>
      </c>
      <c r="K310" s="154" t="s">
        <v>7982</v>
      </c>
      <c r="L310" s="31"/>
      <c r="M310" s="159" t="s">
        <v>7590</v>
      </c>
      <c r="N310" s="160" t="s">
        <v>7629</v>
      </c>
      <c r="O310" s="54"/>
      <c r="P310" s="161">
        <f>O310*H310</f>
        <v>0</v>
      </c>
      <c r="Q310" s="161">
        <v>0</v>
      </c>
      <c r="R310" s="161">
        <f>Q310*H310</f>
        <v>0</v>
      </c>
      <c r="S310" s="161">
        <v>0</v>
      </c>
      <c r="T310" s="162">
        <f>S310*H310</f>
        <v>0</v>
      </c>
      <c r="AR310" s="163" t="s">
        <v>7983</v>
      </c>
      <c r="AT310" s="163" t="s">
        <v>7978</v>
      </c>
      <c r="AU310" s="163" t="s">
        <v>7673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6658</v>
      </c>
    </row>
    <row r="311" spans="2:65" s="12" customFormat="1" ht="22.5">
      <c r="B311" s="165"/>
      <c r="D311" s="166" t="s">
        <v>7985</v>
      </c>
      <c r="E311" s="167" t="s">
        <v>7590</v>
      </c>
      <c r="F311" s="168" t="s">
        <v>672</v>
      </c>
      <c r="H311" s="169">
        <v>616.84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7985</v>
      </c>
      <c r="AU311" s="167" t="s">
        <v>7673</v>
      </c>
      <c r="AV311" s="12" t="s">
        <v>7673</v>
      </c>
      <c r="AW311" s="12" t="s">
        <v>7620</v>
      </c>
      <c r="AX311" s="12" t="s">
        <v>7664</v>
      </c>
      <c r="AY311" s="167" t="s">
        <v>7977</v>
      </c>
    </row>
    <row r="312" spans="2:65" s="12" customFormat="1">
      <c r="B312" s="165"/>
      <c r="D312" s="166" t="s">
        <v>7985</v>
      </c>
      <c r="E312" s="167" t="s">
        <v>7590</v>
      </c>
      <c r="F312" s="168" t="s">
        <v>4614</v>
      </c>
      <c r="H312" s="169">
        <v>18.5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7985</v>
      </c>
      <c r="AU312" s="167" t="s">
        <v>7673</v>
      </c>
      <c r="AV312" s="12" t="s">
        <v>7673</v>
      </c>
      <c r="AW312" s="12" t="s">
        <v>7620</v>
      </c>
      <c r="AX312" s="12" t="s">
        <v>7664</v>
      </c>
      <c r="AY312" s="167" t="s">
        <v>7977</v>
      </c>
    </row>
    <row r="313" spans="2:65" s="12" customFormat="1">
      <c r="B313" s="165"/>
      <c r="D313" s="166" t="s">
        <v>7985</v>
      </c>
      <c r="E313" s="167" t="s">
        <v>7590</v>
      </c>
      <c r="F313" s="168" t="s">
        <v>4615</v>
      </c>
      <c r="H313" s="169">
        <v>63.64</v>
      </c>
      <c r="I313" s="170"/>
      <c r="L313" s="165"/>
      <c r="M313" s="171"/>
      <c r="N313" s="172"/>
      <c r="O313" s="172"/>
      <c r="P313" s="172"/>
      <c r="Q313" s="172"/>
      <c r="R313" s="172"/>
      <c r="S313" s="172"/>
      <c r="T313" s="173"/>
      <c r="AT313" s="167" t="s">
        <v>7985</v>
      </c>
      <c r="AU313" s="167" t="s">
        <v>7673</v>
      </c>
      <c r="AV313" s="12" t="s">
        <v>7673</v>
      </c>
      <c r="AW313" s="12" t="s">
        <v>7620</v>
      </c>
      <c r="AX313" s="12" t="s">
        <v>7664</v>
      </c>
      <c r="AY313" s="167" t="s">
        <v>7977</v>
      </c>
    </row>
    <row r="314" spans="2:65" s="13" customFormat="1">
      <c r="B314" s="174"/>
      <c r="D314" s="166" t="s">
        <v>7985</v>
      </c>
      <c r="E314" s="175" t="s">
        <v>7590</v>
      </c>
      <c r="F314" s="176" t="s">
        <v>7998</v>
      </c>
      <c r="H314" s="177">
        <v>698.98</v>
      </c>
      <c r="I314" s="178"/>
      <c r="L314" s="174"/>
      <c r="M314" s="179"/>
      <c r="N314" s="180"/>
      <c r="O314" s="180"/>
      <c r="P314" s="180"/>
      <c r="Q314" s="180"/>
      <c r="R314" s="180"/>
      <c r="S314" s="180"/>
      <c r="T314" s="181"/>
      <c r="AT314" s="175" t="s">
        <v>7985</v>
      </c>
      <c r="AU314" s="175" t="s">
        <v>7673</v>
      </c>
      <c r="AV314" s="13" t="s">
        <v>7983</v>
      </c>
      <c r="AW314" s="13" t="s">
        <v>7620</v>
      </c>
      <c r="AX314" s="13" t="s">
        <v>7671</v>
      </c>
      <c r="AY314" s="175" t="s">
        <v>7977</v>
      </c>
    </row>
    <row r="315" spans="2:65" s="1" customFormat="1" ht="24" customHeight="1">
      <c r="B315" s="151"/>
      <c r="C315" s="152" t="s">
        <v>7001</v>
      </c>
      <c r="D315" s="152" t="s">
        <v>7978</v>
      </c>
      <c r="E315" s="153" t="s">
        <v>4616</v>
      </c>
      <c r="F315" s="154" t="s">
        <v>4617</v>
      </c>
      <c r="G315" s="155" t="s">
        <v>5783</v>
      </c>
      <c r="H315" s="156">
        <v>40.5</v>
      </c>
      <c r="I315" s="157"/>
      <c r="J315" s="158">
        <f>ROUND(I315*H315,2)</f>
        <v>0</v>
      </c>
      <c r="K315" s="154" t="s">
        <v>7982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7673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6662</v>
      </c>
    </row>
    <row r="316" spans="2:65" s="12" customFormat="1">
      <c r="B316" s="165"/>
      <c r="D316" s="166" t="s">
        <v>7985</v>
      </c>
      <c r="E316" s="167" t="s">
        <v>7590</v>
      </c>
      <c r="F316" s="168" t="s">
        <v>3844</v>
      </c>
      <c r="H316" s="169">
        <v>40.5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7985</v>
      </c>
      <c r="AU316" s="167" t="s">
        <v>7673</v>
      </c>
      <c r="AV316" s="12" t="s">
        <v>7673</v>
      </c>
      <c r="AW316" s="12" t="s">
        <v>7620</v>
      </c>
      <c r="AX316" s="12" t="s">
        <v>7671</v>
      </c>
      <c r="AY316" s="167" t="s">
        <v>7977</v>
      </c>
    </row>
    <row r="317" spans="2:65" s="1" customFormat="1" ht="16.5" customHeight="1">
      <c r="B317" s="151"/>
      <c r="C317" s="152" t="s">
        <v>7005</v>
      </c>
      <c r="D317" s="152" t="s">
        <v>7978</v>
      </c>
      <c r="E317" s="153" t="s">
        <v>6663</v>
      </c>
      <c r="F317" s="154" t="s">
        <v>6664</v>
      </c>
      <c r="G317" s="155" t="s">
        <v>5863</v>
      </c>
      <c r="H317" s="156">
        <v>633.20000000000005</v>
      </c>
      <c r="I317" s="157"/>
      <c r="J317" s="158">
        <f>ROUND(I317*H317,2)</f>
        <v>0</v>
      </c>
      <c r="K317" s="154" t="s">
        <v>7982</v>
      </c>
      <c r="L317" s="31"/>
      <c r="M317" s="159" t="s">
        <v>7590</v>
      </c>
      <c r="N317" s="160" t="s">
        <v>7629</v>
      </c>
      <c r="O317" s="54"/>
      <c r="P317" s="161">
        <f>O317*H317</f>
        <v>0</v>
      </c>
      <c r="Q317" s="161">
        <v>3.5999999999999999E-3</v>
      </c>
      <c r="R317" s="161">
        <f>Q317*H317</f>
        <v>2.2795200000000002</v>
      </c>
      <c r="S317" s="161">
        <v>0</v>
      </c>
      <c r="T317" s="162">
        <f>S317*H317</f>
        <v>0</v>
      </c>
      <c r="AR317" s="163" t="s">
        <v>7983</v>
      </c>
      <c r="AT317" s="163" t="s">
        <v>7978</v>
      </c>
      <c r="AU317" s="163" t="s">
        <v>7673</v>
      </c>
      <c r="AY317" s="16" t="s">
        <v>7977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6" t="s">
        <v>7671</v>
      </c>
      <c r="BK317" s="164">
        <f>ROUND(I317*H317,2)</f>
        <v>0</v>
      </c>
      <c r="BL317" s="16" t="s">
        <v>7983</v>
      </c>
      <c r="BM317" s="163" t="s">
        <v>6665</v>
      </c>
    </row>
    <row r="318" spans="2:65" s="12" customFormat="1">
      <c r="B318" s="165"/>
      <c r="D318" s="166" t="s">
        <v>7985</v>
      </c>
      <c r="E318" s="167" t="s">
        <v>7590</v>
      </c>
      <c r="F318" s="168" t="s">
        <v>673</v>
      </c>
      <c r="H318" s="169">
        <v>440.6</v>
      </c>
      <c r="I318" s="170"/>
      <c r="L318" s="165"/>
      <c r="M318" s="171"/>
      <c r="N318" s="172"/>
      <c r="O318" s="172"/>
      <c r="P318" s="172"/>
      <c r="Q318" s="172"/>
      <c r="R318" s="172"/>
      <c r="S318" s="172"/>
      <c r="T318" s="173"/>
      <c r="AT318" s="167" t="s">
        <v>7985</v>
      </c>
      <c r="AU318" s="167" t="s">
        <v>7673</v>
      </c>
      <c r="AV318" s="12" t="s">
        <v>7673</v>
      </c>
      <c r="AW318" s="12" t="s">
        <v>7620</v>
      </c>
      <c r="AX318" s="12" t="s">
        <v>7664</v>
      </c>
      <c r="AY318" s="167" t="s">
        <v>7977</v>
      </c>
    </row>
    <row r="319" spans="2:65" s="12" customFormat="1">
      <c r="B319" s="165"/>
      <c r="D319" s="166" t="s">
        <v>7985</v>
      </c>
      <c r="E319" s="167" t="s">
        <v>7590</v>
      </c>
      <c r="F319" s="168" t="s">
        <v>4619</v>
      </c>
      <c r="H319" s="169">
        <v>153</v>
      </c>
      <c r="I319" s="170"/>
      <c r="L319" s="165"/>
      <c r="M319" s="171"/>
      <c r="N319" s="172"/>
      <c r="O319" s="172"/>
      <c r="P319" s="172"/>
      <c r="Q319" s="172"/>
      <c r="R319" s="172"/>
      <c r="S319" s="172"/>
      <c r="T319" s="173"/>
      <c r="AT319" s="167" t="s">
        <v>7985</v>
      </c>
      <c r="AU319" s="167" t="s">
        <v>7673</v>
      </c>
      <c r="AV319" s="12" t="s">
        <v>7673</v>
      </c>
      <c r="AW319" s="12" t="s">
        <v>7620</v>
      </c>
      <c r="AX319" s="12" t="s">
        <v>7664</v>
      </c>
      <c r="AY319" s="167" t="s">
        <v>7977</v>
      </c>
    </row>
    <row r="320" spans="2:65" s="12" customFormat="1">
      <c r="B320" s="165"/>
      <c r="D320" s="166" t="s">
        <v>7985</v>
      </c>
      <c r="E320" s="167" t="s">
        <v>7590</v>
      </c>
      <c r="F320" s="168" t="s">
        <v>4620</v>
      </c>
      <c r="H320" s="169">
        <v>39.6</v>
      </c>
      <c r="I320" s="170"/>
      <c r="L320" s="165"/>
      <c r="M320" s="171"/>
      <c r="N320" s="172"/>
      <c r="O320" s="172"/>
      <c r="P320" s="172"/>
      <c r="Q320" s="172"/>
      <c r="R320" s="172"/>
      <c r="S320" s="172"/>
      <c r="T320" s="173"/>
      <c r="AT320" s="167" t="s">
        <v>7985</v>
      </c>
      <c r="AU320" s="167" t="s">
        <v>7673</v>
      </c>
      <c r="AV320" s="12" t="s">
        <v>7673</v>
      </c>
      <c r="AW320" s="12" t="s">
        <v>7620</v>
      </c>
      <c r="AX320" s="12" t="s">
        <v>7664</v>
      </c>
      <c r="AY320" s="167" t="s">
        <v>7977</v>
      </c>
    </row>
    <row r="321" spans="2:65" s="13" customFormat="1">
      <c r="B321" s="174"/>
      <c r="D321" s="166" t="s">
        <v>7985</v>
      </c>
      <c r="E321" s="175" t="s">
        <v>7590</v>
      </c>
      <c r="F321" s="176" t="s">
        <v>7998</v>
      </c>
      <c r="H321" s="177">
        <v>633.20000000000005</v>
      </c>
      <c r="I321" s="178"/>
      <c r="L321" s="174"/>
      <c r="M321" s="179"/>
      <c r="N321" s="180"/>
      <c r="O321" s="180"/>
      <c r="P321" s="180"/>
      <c r="Q321" s="180"/>
      <c r="R321" s="180"/>
      <c r="S321" s="180"/>
      <c r="T321" s="181"/>
      <c r="AT321" s="175" t="s">
        <v>7985</v>
      </c>
      <c r="AU321" s="175" t="s">
        <v>7673</v>
      </c>
      <c r="AV321" s="13" t="s">
        <v>7983</v>
      </c>
      <c r="AW321" s="13" t="s">
        <v>7620</v>
      </c>
      <c r="AX321" s="13" t="s">
        <v>7671</v>
      </c>
      <c r="AY321" s="175" t="s">
        <v>7977</v>
      </c>
    </row>
    <row r="322" spans="2:65" s="11" customFormat="1" ht="22.9" customHeight="1">
      <c r="B322" s="138"/>
      <c r="D322" s="139" t="s">
        <v>7663</v>
      </c>
      <c r="E322" s="149" t="s">
        <v>8023</v>
      </c>
      <c r="F322" s="149" t="s">
        <v>5882</v>
      </c>
      <c r="I322" s="141"/>
      <c r="J322" s="150">
        <f>BK322</f>
        <v>0</v>
      </c>
      <c r="L322" s="138"/>
      <c r="M322" s="143"/>
      <c r="N322" s="144"/>
      <c r="O322" s="144"/>
      <c r="P322" s="145">
        <f>SUM(P323:P374)</f>
        <v>0</v>
      </c>
      <c r="Q322" s="144"/>
      <c r="R322" s="145">
        <f>SUM(R323:R374)</f>
        <v>4.1763135</v>
      </c>
      <c r="S322" s="144"/>
      <c r="T322" s="146">
        <f>SUM(T323:T374)</f>
        <v>0</v>
      </c>
      <c r="AR322" s="139" t="s">
        <v>7671</v>
      </c>
      <c r="AT322" s="147" t="s">
        <v>7663</v>
      </c>
      <c r="AU322" s="147" t="s">
        <v>7671</v>
      </c>
      <c r="AY322" s="139" t="s">
        <v>7977</v>
      </c>
      <c r="BK322" s="148">
        <f>SUM(BK323:BK374)</f>
        <v>0</v>
      </c>
    </row>
    <row r="323" spans="2:65" s="1" customFormat="1" ht="16.5" customHeight="1">
      <c r="B323" s="151"/>
      <c r="C323" s="152" t="s">
        <v>7009</v>
      </c>
      <c r="D323" s="152" t="s">
        <v>7978</v>
      </c>
      <c r="E323" s="153" t="s">
        <v>6668</v>
      </c>
      <c r="F323" s="154" t="s">
        <v>6669</v>
      </c>
      <c r="G323" s="155" t="s">
        <v>5897</v>
      </c>
      <c r="H323" s="156">
        <v>7</v>
      </c>
      <c r="I323" s="157"/>
      <c r="J323" s="158">
        <f t="shared" ref="J323:J333" si="20">ROUND(I323*H323,2)</f>
        <v>0</v>
      </c>
      <c r="K323" s="154" t="s">
        <v>7982</v>
      </c>
      <c r="L323" s="31"/>
      <c r="M323" s="159" t="s">
        <v>7590</v>
      </c>
      <c r="N323" s="160" t="s">
        <v>7629</v>
      </c>
      <c r="O323" s="54"/>
      <c r="P323" s="161">
        <f t="shared" ref="P323:P333" si="21">O323*H323</f>
        <v>0</v>
      </c>
      <c r="Q323" s="161">
        <v>0</v>
      </c>
      <c r="R323" s="161">
        <f t="shared" ref="R323:R333" si="22">Q323*H323</f>
        <v>0</v>
      </c>
      <c r="S323" s="161">
        <v>0</v>
      </c>
      <c r="T323" s="162">
        <f t="shared" ref="T323:T333" si="23">S323*H323</f>
        <v>0</v>
      </c>
      <c r="AR323" s="163" t="s">
        <v>5804</v>
      </c>
      <c r="AT323" s="163" t="s">
        <v>7978</v>
      </c>
      <c r="AU323" s="163" t="s">
        <v>7673</v>
      </c>
      <c r="AY323" s="16" t="s">
        <v>7977</v>
      </c>
      <c r="BE323" s="164">
        <f t="shared" ref="BE323:BE333" si="24">IF(N323="základní",J323,0)</f>
        <v>0</v>
      </c>
      <c r="BF323" s="164">
        <f t="shared" ref="BF323:BF333" si="25">IF(N323="snížená",J323,0)</f>
        <v>0</v>
      </c>
      <c r="BG323" s="164">
        <f t="shared" ref="BG323:BG333" si="26">IF(N323="zákl. přenesená",J323,0)</f>
        <v>0</v>
      </c>
      <c r="BH323" s="164">
        <f t="shared" ref="BH323:BH333" si="27">IF(N323="sníž. přenesená",J323,0)</f>
        <v>0</v>
      </c>
      <c r="BI323" s="164">
        <f t="shared" ref="BI323:BI333" si="28">IF(N323="nulová",J323,0)</f>
        <v>0</v>
      </c>
      <c r="BJ323" s="16" t="s">
        <v>7671</v>
      </c>
      <c r="BK323" s="164">
        <f t="shared" ref="BK323:BK333" si="29">ROUND(I323*H323,2)</f>
        <v>0</v>
      </c>
      <c r="BL323" s="16" t="s">
        <v>5804</v>
      </c>
      <c r="BM323" s="163" t="s">
        <v>6670</v>
      </c>
    </row>
    <row r="324" spans="2:65" s="1" customFormat="1" ht="24" customHeight="1">
      <c r="B324" s="151"/>
      <c r="C324" s="189" t="s">
        <v>7013</v>
      </c>
      <c r="D324" s="189" t="s">
        <v>5826</v>
      </c>
      <c r="E324" s="190" t="s">
        <v>6671</v>
      </c>
      <c r="F324" s="191" t="s">
        <v>6672</v>
      </c>
      <c r="G324" s="192" t="s">
        <v>5897</v>
      </c>
      <c r="H324" s="193">
        <v>1</v>
      </c>
      <c r="I324" s="194"/>
      <c r="J324" s="195">
        <f t="shared" si="20"/>
        <v>0</v>
      </c>
      <c r="K324" s="191" t="s">
        <v>7590</v>
      </c>
      <c r="L324" s="196"/>
      <c r="M324" s="197" t="s">
        <v>7590</v>
      </c>
      <c r="N324" s="198" t="s">
        <v>7629</v>
      </c>
      <c r="O324" s="54"/>
      <c r="P324" s="161">
        <f t="shared" si="21"/>
        <v>0</v>
      </c>
      <c r="Q324" s="161">
        <v>6.0000000000000001E-3</v>
      </c>
      <c r="R324" s="161">
        <f t="shared" si="22"/>
        <v>6.0000000000000001E-3</v>
      </c>
      <c r="S324" s="161">
        <v>0</v>
      </c>
      <c r="T324" s="162">
        <f t="shared" si="23"/>
        <v>0</v>
      </c>
      <c r="AR324" s="163" t="s">
        <v>8023</v>
      </c>
      <c r="AT324" s="163" t="s">
        <v>5826</v>
      </c>
      <c r="AU324" s="163" t="s">
        <v>7673</v>
      </c>
      <c r="AY324" s="16" t="s">
        <v>7977</v>
      </c>
      <c r="BE324" s="164">
        <f t="shared" si="24"/>
        <v>0</v>
      </c>
      <c r="BF324" s="164">
        <f t="shared" si="25"/>
        <v>0</v>
      </c>
      <c r="BG324" s="164">
        <f t="shared" si="26"/>
        <v>0</v>
      </c>
      <c r="BH324" s="164">
        <f t="shared" si="27"/>
        <v>0</v>
      </c>
      <c r="BI324" s="164">
        <f t="shared" si="28"/>
        <v>0</v>
      </c>
      <c r="BJ324" s="16" t="s">
        <v>7671</v>
      </c>
      <c r="BK324" s="164">
        <f t="shared" si="29"/>
        <v>0</v>
      </c>
      <c r="BL324" s="16" t="s">
        <v>7983</v>
      </c>
      <c r="BM324" s="163" t="s">
        <v>6673</v>
      </c>
    </row>
    <row r="325" spans="2:65" s="1" customFormat="1" ht="24" customHeight="1">
      <c r="B325" s="151"/>
      <c r="C325" s="189" t="s">
        <v>7017</v>
      </c>
      <c r="D325" s="189" t="s">
        <v>5826</v>
      </c>
      <c r="E325" s="190" t="s">
        <v>6674</v>
      </c>
      <c r="F325" s="191" t="s">
        <v>6675</v>
      </c>
      <c r="G325" s="192" t="s">
        <v>5897</v>
      </c>
      <c r="H325" s="193">
        <v>6</v>
      </c>
      <c r="I325" s="194"/>
      <c r="J325" s="195">
        <f t="shared" si="20"/>
        <v>0</v>
      </c>
      <c r="K325" s="191" t="s">
        <v>7590</v>
      </c>
      <c r="L325" s="196"/>
      <c r="M325" s="197" t="s">
        <v>7590</v>
      </c>
      <c r="N325" s="198" t="s">
        <v>7629</v>
      </c>
      <c r="O325" s="54"/>
      <c r="P325" s="161">
        <f t="shared" si="21"/>
        <v>0</v>
      </c>
      <c r="Q325" s="161">
        <v>6.0000000000000001E-3</v>
      </c>
      <c r="R325" s="161">
        <f t="shared" si="22"/>
        <v>3.6000000000000004E-2</v>
      </c>
      <c r="S325" s="161">
        <v>0</v>
      </c>
      <c r="T325" s="162">
        <f t="shared" si="23"/>
        <v>0</v>
      </c>
      <c r="AR325" s="163" t="s">
        <v>8023</v>
      </c>
      <c r="AT325" s="163" t="s">
        <v>5826</v>
      </c>
      <c r="AU325" s="163" t="s">
        <v>7673</v>
      </c>
      <c r="AY325" s="16" t="s">
        <v>7977</v>
      </c>
      <c r="BE325" s="164">
        <f t="shared" si="24"/>
        <v>0</v>
      </c>
      <c r="BF325" s="164">
        <f t="shared" si="25"/>
        <v>0</v>
      </c>
      <c r="BG325" s="164">
        <f t="shared" si="26"/>
        <v>0</v>
      </c>
      <c r="BH325" s="164">
        <f t="shared" si="27"/>
        <v>0</v>
      </c>
      <c r="BI325" s="164">
        <f t="shared" si="28"/>
        <v>0</v>
      </c>
      <c r="BJ325" s="16" t="s">
        <v>7671</v>
      </c>
      <c r="BK325" s="164">
        <f t="shared" si="29"/>
        <v>0</v>
      </c>
      <c r="BL325" s="16" t="s">
        <v>7983</v>
      </c>
      <c r="BM325" s="163" t="s">
        <v>6676</v>
      </c>
    </row>
    <row r="326" spans="2:65" s="1" customFormat="1" ht="24" customHeight="1">
      <c r="B326" s="151"/>
      <c r="C326" s="152" t="s">
        <v>7022</v>
      </c>
      <c r="D326" s="152" t="s">
        <v>7978</v>
      </c>
      <c r="E326" s="153" t="s">
        <v>6677</v>
      </c>
      <c r="F326" s="154" t="s">
        <v>6678</v>
      </c>
      <c r="G326" s="155" t="s">
        <v>5897</v>
      </c>
      <c r="H326" s="156">
        <v>1</v>
      </c>
      <c r="I326" s="157"/>
      <c r="J326" s="158">
        <f t="shared" si="20"/>
        <v>0</v>
      </c>
      <c r="K326" s="154" t="s">
        <v>7982</v>
      </c>
      <c r="L326" s="31"/>
      <c r="M326" s="159" t="s">
        <v>7590</v>
      </c>
      <c r="N326" s="160" t="s">
        <v>7629</v>
      </c>
      <c r="O326" s="54"/>
      <c r="P326" s="161">
        <f t="shared" si="21"/>
        <v>0</v>
      </c>
      <c r="Q326" s="161">
        <v>1.67E-3</v>
      </c>
      <c r="R326" s="161">
        <f t="shared" si="22"/>
        <v>1.67E-3</v>
      </c>
      <c r="S326" s="161">
        <v>0</v>
      </c>
      <c r="T326" s="162">
        <f t="shared" si="23"/>
        <v>0</v>
      </c>
      <c r="AR326" s="163" t="s">
        <v>7983</v>
      </c>
      <c r="AT326" s="163" t="s">
        <v>7978</v>
      </c>
      <c r="AU326" s="163" t="s">
        <v>7673</v>
      </c>
      <c r="AY326" s="16" t="s">
        <v>7977</v>
      </c>
      <c r="BE326" s="164">
        <f t="shared" si="24"/>
        <v>0</v>
      </c>
      <c r="BF326" s="164">
        <f t="shared" si="25"/>
        <v>0</v>
      </c>
      <c r="BG326" s="164">
        <f t="shared" si="26"/>
        <v>0</v>
      </c>
      <c r="BH326" s="164">
        <f t="shared" si="27"/>
        <v>0</v>
      </c>
      <c r="BI326" s="164">
        <f t="shared" si="28"/>
        <v>0</v>
      </c>
      <c r="BJ326" s="16" t="s">
        <v>7671</v>
      </c>
      <c r="BK326" s="164">
        <f t="shared" si="29"/>
        <v>0</v>
      </c>
      <c r="BL326" s="16" t="s">
        <v>7983</v>
      </c>
      <c r="BM326" s="163" t="s">
        <v>6679</v>
      </c>
    </row>
    <row r="327" spans="2:65" s="1" customFormat="1" ht="16.5" customHeight="1">
      <c r="B327" s="151"/>
      <c r="C327" s="189" t="s">
        <v>7026</v>
      </c>
      <c r="D327" s="189" t="s">
        <v>5826</v>
      </c>
      <c r="E327" s="190" t="s">
        <v>6680</v>
      </c>
      <c r="F327" s="191" t="s">
        <v>6681</v>
      </c>
      <c r="G327" s="192" t="s">
        <v>5897</v>
      </c>
      <c r="H327" s="193">
        <v>1</v>
      </c>
      <c r="I327" s="194"/>
      <c r="J327" s="195">
        <f t="shared" si="20"/>
        <v>0</v>
      </c>
      <c r="K327" s="191" t="s">
        <v>7982</v>
      </c>
      <c r="L327" s="196"/>
      <c r="M327" s="197" t="s">
        <v>7590</v>
      </c>
      <c r="N327" s="198" t="s">
        <v>7629</v>
      </c>
      <c r="O327" s="54"/>
      <c r="P327" s="161">
        <f t="shared" si="21"/>
        <v>0</v>
      </c>
      <c r="Q327" s="161">
        <v>1.41E-2</v>
      </c>
      <c r="R327" s="161">
        <f t="shared" si="22"/>
        <v>1.41E-2</v>
      </c>
      <c r="S327" s="161">
        <v>0</v>
      </c>
      <c r="T327" s="162">
        <f t="shared" si="23"/>
        <v>0</v>
      </c>
      <c r="AR327" s="163" t="s">
        <v>8023</v>
      </c>
      <c r="AT327" s="163" t="s">
        <v>5826</v>
      </c>
      <c r="AU327" s="163" t="s">
        <v>7673</v>
      </c>
      <c r="AY327" s="16" t="s">
        <v>7977</v>
      </c>
      <c r="BE327" s="164">
        <f t="shared" si="24"/>
        <v>0</v>
      </c>
      <c r="BF327" s="164">
        <f t="shared" si="25"/>
        <v>0</v>
      </c>
      <c r="BG327" s="164">
        <f t="shared" si="26"/>
        <v>0</v>
      </c>
      <c r="BH327" s="164">
        <f t="shared" si="27"/>
        <v>0</v>
      </c>
      <c r="BI327" s="164">
        <f t="shared" si="28"/>
        <v>0</v>
      </c>
      <c r="BJ327" s="16" t="s">
        <v>7671</v>
      </c>
      <c r="BK327" s="164">
        <f t="shared" si="29"/>
        <v>0</v>
      </c>
      <c r="BL327" s="16" t="s">
        <v>7983</v>
      </c>
      <c r="BM327" s="163" t="s">
        <v>6682</v>
      </c>
    </row>
    <row r="328" spans="2:65" s="1" customFormat="1" ht="24" customHeight="1">
      <c r="B328" s="151"/>
      <c r="C328" s="152" t="s">
        <v>7030</v>
      </c>
      <c r="D328" s="152" t="s">
        <v>7978</v>
      </c>
      <c r="E328" s="153" t="s">
        <v>6459</v>
      </c>
      <c r="F328" s="154" t="s">
        <v>6460</v>
      </c>
      <c r="G328" s="155" t="s">
        <v>5897</v>
      </c>
      <c r="H328" s="156">
        <v>1</v>
      </c>
      <c r="I328" s="157"/>
      <c r="J328" s="158">
        <f t="shared" si="20"/>
        <v>0</v>
      </c>
      <c r="K328" s="154" t="s">
        <v>7982</v>
      </c>
      <c r="L328" s="31"/>
      <c r="M328" s="159" t="s">
        <v>7590</v>
      </c>
      <c r="N328" s="160" t="s">
        <v>7629</v>
      </c>
      <c r="O328" s="54"/>
      <c r="P328" s="161">
        <f t="shared" si="21"/>
        <v>0</v>
      </c>
      <c r="Q328" s="161">
        <v>1.7099999999999999E-3</v>
      </c>
      <c r="R328" s="161">
        <f t="shared" si="22"/>
        <v>1.7099999999999999E-3</v>
      </c>
      <c r="S328" s="161">
        <v>0</v>
      </c>
      <c r="T328" s="162">
        <f t="shared" si="23"/>
        <v>0</v>
      </c>
      <c r="AR328" s="163" t="s">
        <v>7983</v>
      </c>
      <c r="AT328" s="163" t="s">
        <v>7978</v>
      </c>
      <c r="AU328" s="163" t="s">
        <v>7673</v>
      </c>
      <c r="AY328" s="16" t="s">
        <v>7977</v>
      </c>
      <c r="BE328" s="164">
        <f t="shared" si="24"/>
        <v>0</v>
      </c>
      <c r="BF328" s="164">
        <f t="shared" si="25"/>
        <v>0</v>
      </c>
      <c r="BG328" s="164">
        <f t="shared" si="26"/>
        <v>0</v>
      </c>
      <c r="BH328" s="164">
        <f t="shared" si="27"/>
        <v>0</v>
      </c>
      <c r="BI328" s="164">
        <f t="shared" si="28"/>
        <v>0</v>
      </c>
      <c r="BJ328" s="16" t="s">
        <v>7671</v>
      </c>
      <c r="BK328" s="164">
        <f t="shared" si="29"/>
        <v>0</v>
      </c>
      <c r="BL328" s="16" t="s">
        <v>7983</v>
      </c>
      <c r="BM328" s="163" t="s">
        <v>4089</v>
      </c>
    </row>
    <row r="329" spans="2:65" s="1" customFormat="1" ht="24" customHeight="1">
      <c r="B329" s="151"/>
      <c r="C329" s="189" t="s">
        <v>7034</v>
      </c>
      <c r="D329" s="189" t="s">
        <v>5826</v>
      </c>
      <c r="E329" s="190" t="s">
        <v>674</v>
      </c>
      <c r="F329" s="191" t="s">
        <v>675</v>
      </c>
      <c r="G329" s="192" t="s">
        <v>5897</v>
      </c>
      <c r="H329" s="193">
        <v>1</v>
      </c>
      <c r="I329" s="194"/>
      <c r="J329" s="195">
        <f t="shared" si="20"/>
        <v>0</v>
      </c>
      <c r="K329" s="191" t="s">
        <v>7982</v>
      </c>
      <c r="L329" s="196"/>
      <c r="M329" s="197" t="s">
        <v>7590</v>
      </c>
      <c r="N329" s="198" t="s">
        <v>7629</v>
      </c>
      <c r="O329" s="54"/>
      <c r="P329" s="161">
        <f t="shared" si="21"/>
        <v>0</v>
      </c>
      <c r="Q329" s="161">
        <v>1.9699999999999999E-2</v>
      </c>
      <c r="R329" s="161">
        <f t="shared" si="22"/>
        <v>1.9699999999999999E-2</v>
      </c>
      <c r="S329" s="161">
        <v>0</v>
      </c>
      <c r="T329" s="162">
        <f t="shared" si="23"/>
        <v>0</v>
      </c>
      <c r="AR329" s="163" t="s">
        <v>8023</v>
      </c>
      <c r="AT329" s="163" t="s">
        <v>5826</v>
      </c>
      <c r="AU329" s="163" t="s">
        <v>7673</v>
      </c>
      <c r="AY329" s="16" t="s">
        <v>7977</v>
      </c>
      <c r="BE329" s="164">
        <f t="shared" si="24"/>
        <v>0</v>
      </c>
      <c r="BF329" s="164">
        <f t="shared" si="25"/>
        <v>0</v>
      </c>
      <c r="BG329" s="164">
        <f t="shared" si="26"/>
        <v>0</v>
      </c>
      <c r="BH329" s="164">
        <f t="shared" si="27"/>
        <v>0</v>
      </c>
      <c r="BI329" s="164">
        <f t="shared" si="28"/>
        <v>0</v>
      </c>
      <c r="BJ329" s="16" t="s">
        <v>7671</v>
      </c>
      <c r="BK329" s="164">
        <f t="shared" si="29"/>
        <v>0</v>
      </c>
      <c r="BL329" s="16" t="s">
        <v>7983</v>
      </c>
      <c r="BM329" s="163" t="s">
        <v>4092</v>
      </c>
    </row>
    <row r="330" spans="2:65" s="1" customFormat="1" ht="24" customHeight="1">
      <c r="B330" s="151"/>
      <c r="C330" s="152" t="s">
        <v>7038</v>
      </c>
      <c r="D330" s="152" t="s">
        <v>7978</v>
      </c>
      <c r="E330" s="153" t="s">
        <v>2740</v>
      </c>
      <c r="F330" s="154" t="s">
        <v>2741</v>
      </c>
      <c r="G330" s="155" t="s">
        <v>5897</v>
      </c>
      <c r="H330" s="156">
        <v>1</v>
      </c>
      <c r="I330" s="157"/>
      <c r="J330" s="158">
        <f t="shared" si="20"/>
        <v>0</v>
      </c>
      <c r="K330" s="154" t="s">
        <v>7982</v>
      </c>
      <c r="L330" s="31"/>
      <c r="M330" s="159" t="s">
        <v>7590</v>
      </c>
      <c r="N330" s="160" t="s">
        <v>7629</v>
      </c>
      <c r="O330" s="54"/>
      <c r="P330" s="161">
        <f t="shared" si="21"/>
        <v>0</v>
      </c>
      <c r="Q330" s="161">
        <v>3.8E-3</v>
      </c>
      <c r="R330" s="161">
        <f t="shared" si="22"/>
        <v>3.8E-3</v>
      </c>
      <c r="S330" s="161">
        <v>0</v>
      </c>
      <c r="T330" s="162">
        <f t="shared" si="23"/>
        <v>0</v>
      </c>
      <c r="AR330" s="163" t="s">
        <v>7983</v>
      </c>
      <c r="AT330" s="163" t="s">
        <v>7978</v>
      </c>
      <c r="AU330" s="163" t="s">
        <v>7673</v>
      </c>
      <c r="AY330" s="16" t="s">
        <v>7977</v>
      </c>
      <c r="BE330" s="164">
        <f t="shared" si="24"/>
        <v>0</v>
      </c>
      <c r="BF330" s="164">
        <f t="shared" si="25"/>
        <v>0</v>
      </c>
      <c r="BG330" s="164">
        <f t="shared" si="26"/>
        <v>0</v>
      </c>
      <c r="BH330" s="164">
        <f t="shared" si="27"/>
        <v>0</v>
      </c>
      <c r="BI330" s="164">
        <f t="shared" si="28"/>
        <v>0</v>
      </c>
      <c r="BJ330" s="16" t="s">
        <v>7671</v>
      </c>
      <c r="BK330" s="164">
        <f t="shared" si="29"/>
        <v>0</v>
      </c>
      <c r="BL330" s="16" t="s">
        <v>7983</v>
      </c>
      <c r="BM330" s="163" t="s">
        <v>676</v>
      </c>
    </row>
    <row r="331" spans="2:65" s="1" customFormat="1" ht="24" customHeight="1">
      <c r="B331" s="151"/>
      <c r="C331" s="189" t="s">
        <v>7044</v>
      </c>
      <c r="D331" s="189" t="s">
        <v>5826</v>
      </c>
      <c r="E331" s="190" t="s">
        <v>677</v>
      </c>
      <c r="F331" s="191" t="s">
        <v>678</v>
      </c>
      <c r="G331" s="192" t="s">
        <v>5897</v>
      </c>
      <c r="H331" s="193">
        <v>1</v>
      </c>
      <c r="I331" s="194"/>
      <c r="J331" s="195">
        <f t="shared" si="20"/>
        <v>0</v>
      </c>
      <c r="K331" s="191" t="s">
        <v>7982</v>
      </c>
      <c r="L331" s="196"/>
      <c r="M331" s="197" t="s">
        <v>7590</v>
      </c>
      <c r="N331" s="198" t="s">
        <v>7629</v>
      </c>
      <c r="O331" s="54"/>
      <c r="P331" s="161">
        <f t="shared" si="21"/>
        <v>0</v>
      </c>
      <c r="Q331" s="161">
        <v>2.8400000000000002E-2</v>
      </c>
      <c r="R331" s="161">
        <f t="shared" si="22"/>
        <v>2.8400000000000002E-2</v>
      </c>
      <c r="S331" s="161">
        <v>0</v>
      </c>
      <c r="T331" s="162">
        <f t="shared" si="23"/>
        <v>0</v>
      </c>
      <c r="AR331" s="163" t="s">
        <v>8023</v>
      </c>
      <c r="AT331" s="163" t="s">
        <v>5826</v>
      </c>
      <c r="AU331" s="163" t="s">
        <v>7673</v>
      </c>
      <c r="AY331" s="16" t="s">
        <v>7977</v>
      </c>
      <c r="BE331" s="164">
        <f t="shared" si="24"/>
        <v>0</v>
      </c>
      <c r="BF331" s="164">
        <f t="shared" si="25"/>
        <v>0</v>
      </c>
      <c r="BG331" s="164">
        <f t="shared" si="26"/>
        <v>0</v>
      </c>
      <c r="BH331" s="164">
        <f t="shared" si="27"/>
        <v>0</v>
      </c>
      <c r="BI331" s="164">
        <f t="shared" si="28"/>
        <v>0</v>
      </c>
      <c r="BJ331" s="16" t="s">
        <v>7671</v>
      </c>
      <c r="BK331" s="164">
        <f t="shared" si="29"/>
        <v>0</v>
      </c>
      <c r="BL331" s="16" t="s">
        <v>7983</v>
      </c>
      <c r="BM331" s="163" t="s">
        <v>679</v>
      </c>
    </row>
    <row r="332" spans="2:65" s="1" customFormat="1" ht="24" customHeight="1">
      <c r="B332" s="151"/>
      <c r="C332" s="152" t="s">
        <v>7050</v>
      </c>
      <c r="D332" s="152" t="s">
        <v>7978</v>
      </c>
      <c r="E332" s="153" t="s">
        <v>6698</v>
      </c>
      <c r="F332" s="154" t="s">
        <v>6699</v>
      </c>
      <c r="G332" s="155" t="s">
        <v>5863</v>
      </c>
      <c r="H332" s="156">
        <v>455</v>
      </c>
      <c r="I332" s="157"/>
      <c r="J332" s="158">
        <f t="shared" si="20"/>
        <v>0</v>
      </c>
      <c r="K332" s="154" t="s">
        <v>7982</v>
      </c>
      <c r="L332" s="31"/>
      <c r="M332" s="159" t="s">
        <v>7590</v>
      </c>
      <c r="N332" s="160" t="s">
        <v>7629</v>
      </c>
      <c r="O332" s="54"/>
      <c r="P332" s="161">
        <f t="shared" si="21"/>
        <v>0</v>
      </c>
      <c r="Q332" s="161">
        <v>0</v>
      </c>
      <c r="R332" s="161">
        <f t="shared" si="22"/>
        <v>0</v>
      </c>
      <c r="S332" s="161">
        <v>0</v>
      </c>
      <c r="T332" s="162">
        <f t="shared" si="23"/>
        <v>0</v>
      </c>
      <c r="AR332" s="163" t="s">
        <v>7983</v>
      </c>
      <c r="AT332" s="163" t="s">
        <v>7978</v>
      </c>
      <c r="AU332" s="163" t="s">
        <v>7673</v>
      </c>
      <c r="AY332" s="16" t="s">
        <v>7977</v>
      </c>
      <c r="BE332" s="164">
        <f t="shared" si="24"/>
        <v>0</v>
      </c>
      <c r="BF332" s="164">
        <f t="shared" si="25"/>
        <v>0</v>
      </c>
      <c r="BG332" s="164">
        <f t="shared" si="26"/>
        <v>0</v>
      </c>
      <c r="BH332" s="164">
        <f t="shared" si="27"/>
        <v>0</v>
      </c>
      <c r="BI332" s="164">
        <f t="shared" si="28"/>
        <v>0</v>
      </c>
      <c r="BJ332" s="16" t="s">
        <v>7671</v>
      </c>
      <c r="BK332" s="164">
        <f t="shared" si="29"/>
        <v>0</v>
      </c>
      <c r="BL332" s="16" t="s">
        <v>7983</v>
      </c>
      <c r="BM332" s="163" t="s">
        <v>6700</v>
      </c>
    </row>
    <row r="333" spans="2:65" s="1" customFormat="1" ht="16.5" customHeight="1">
      <c r="B333" s="151"/>
      <c r="C333" s="189" t="s">
        <v>7056</v>
      </c>
      <c r="D333" s="189" t="s">
        <v>5826</v>
      </c>
      <c r="E333" s="190" t="s">
        <v>680</v>
      </c>
      <c r="F333" s="191" t="s">
        <v>681</v>
      </c>
      <c r="G333" s="192" t="s">
        <v>5863</v>
      </c>
      <c r="H333" s="193">
        <v>461.82499999999999</v>
      </c>
      <c r="I333" s="194"/>
      <c r="J333" s="195">
        <f t="shared" si="20"/>
        <v>0</v>
      </c>
      <c r="K333" s="191" t="s">
        <v>7982</v>
      </c>
      <c r="L333" s="196"/>
      <c r="M333" s="197" t="s">
        <v>7590</v>
      </c>
      <c r="N333" s="198" t="s">
        <v>7629</v>
      </c>
      <c r="O333" s="54"/>
      <c r="P333" s="161">
        <f t="shared" si="21"/>
        <v>0</v>
      </c>
      <c r="Q333" s="161">
        <v>3.1800000000000001E-3</v>
      </c>
      <c r="R333" s="161">
        <f t="shared" si="22"/>
        <v>1.4686035</v>
      </c>
      <c r="S333" s="161">
        <v>0</v>
      </c>
      <c r="T333" s="162">
        <f t="shared" si="23"/>
        <v>0</v>
      </c>
      <c r="AR333" s="163" t="s">
        <v>8023</v>
      </c>
      <c r="AT333" s="163" t="s">
        <v>5826</v>
      </c>
      <c r="AU333" s="163" t="s">
        <v>7673</v>
      </c>
      <c r="AY333" s="16" t="s">
        <v>7977</v>
      </c>
      <c r="BE333" s="164">
        <f t="shared" si="24"/>
        <v>0</v>
      </c>
      <c r="BF333" s="164">
        <f t="shared" si="25"/>
        <v>0</v>
      </c>
      <c r="BG333" s="164">
        <f t="shared" si="26"/>
        <v>0</v>
      </c>
      <c r="BH333" s="164">
        <f t="shared" si="27"/>
        <v>0</v>
      </c>
      <c r="BI333" s="164">
        <f t="shared" si="28"/>
        <v>0</v>
      </c>
      <c r="BJ333" s="16" t="s">
        <v>7671</v>
      </c>
      <c r="BK333" s="164">
        <f t="shared" si="29"/>
        <v>0</v>
      </c>
      <c r="BL333" s="16" t="s">
        <v>7983</v>
      </c>
      <c r="BM333" s="163" t="s">
        <v>6703</v>
      </c>
    </row>
    <row r="334" spans="2:65" s="12" customFormat="1">
      <c r="B334" s="165"/>
      <c r="D334" s="166" t="s">
        <v>7985</v>
      </c>
      <c r="F334" s="168" t="s">
        <v>682</v>
      </c>
      <c r="H334" s="169">
        <v>461.82499999999999</v>
      </c>
      <c r="I334" s="170"/>
      <c r="L334" s="165"/>
      <c r="M334" s="171"/>
      <c r="N334" s="172"/>
      <c r="O334" s="172"/>
      <c r="P334" s="172"/>
      <c r="Q334" s="172"/>
      <c r="R334" s="172"/>
      <c r="S334" s="172"/>
      <c r="T334" s="173"/>
      <c r="AT334" s="167" t="s">
        <v>7985</v>
      </c>
      <c r="AU334" s="167" t="s">
        <v>7673</v>
      </c>
      <c r="AV334" s="12" t="s">
        <v>7673</v>
      </c>
      <c r="AW334" s="12" t="s">
        <v>7592</v>
      </c>
      <c r="AX334" s="12" t="s">
        <v>7671</v>
      </c>
      <c r="AY334" s="167" t="s">
        <v>7977</v>
      </c>
    </row>
    <row r="335" spans="2:65" s="1" customFormat="1" ht="24" customHeight="1">
      <c r="B335" s="151"/>
      <c r="C335" s="152" t="s">
        <v>7062</v>
      </c>
      <c r="D335" s="152" t="s">
        <v>7978</v>
      </c>
      <c r="E335" s="153" t="s">
        <v>6706</v>
      </c>
      <c r="F335" s="154" t="s">
        <v>6707</v>
      </c>
      <c r="G335" s="155" t="s">
        <v>5897</v>
      </c>
      <c r="H335" s="156">
        <v>3</v>
      </c>
      <c r="I335" s="157"/>
      <c r="J335" s="158">
        <f>ROUND(I335*H335,2)</f>
        <v>0</v>
      </c>
      <c r="K335" s="154" t="s">
        <v>7590</v>
      </c>
      <c r="L335" s="31"/>
      <c r="M335" s="159" t="s">
        <v>7590</v>
      </c>
      <c r="N335" s="160" t="s">
        <v>7629</v>
      </c>
      <c r="O335" s="54"/>
      <c r="P335" s="161">
        <f>O335*H335</f>
        <v>0</v>
      </c>
      <c r="Q335" s="161">
        <v>0</v>
      </c>
      <c r="R335" s="161">
        <f>Q335*H335</f>
        <v>0</v>
      </c>
      <c r="S335" s="161">
        <v>0</v>
      </c>
      <c r="T335" s="162">
        <f>S335*H335</f>
        <v>0</v>
      </c>
      <c r="AR335" s="163" t="s">
        <v>7983</v>
      </c>
      <c r="AT335" s="163" t="s">
        <v>7978</v>
      </c>
      <c r="AU335" s="163" t="s">
        <v>7673</v>
      </c>
      <c r="AY335" s="16" t="s">
        <v>7977</v>
      </c>
      <c r="BE335" s="164">
        <f>IF(N335="základní",J335,0)</f>
        <v>0</v>
      </c>
      <c r="BF335" s="164">
        <f>IF(N335="snížená",J335,0)</f>
        <v>0</v>
      </c>
      <c r="BG335" s="164">
        <f>IF(N335="zákl. přenesená",J335,0)</f>
        <v>0</v>
      </c>
      <c r="BH335" s="164">
        <f>IF(N335="sníž. přenesená",J335,0)</f>
        <v>0</v>
      </c>
      <c r="BI335" s="164">
        <f>IF(N335="nulová",J335,0)</f>
        <v>0</v>
      </c>
      <c r="BJ335" s="16" t="s">
        <v>7671</v>
      </c>
      <c r="BK335" s="164">
        <f>ROUND(I335*H335,2)</f>
        <v>0</v>
      </c>
      <c r="BL335" s="16" t="s">
        <v>7983</v>
      </c>
      <c r="BM335" s="163" t="s">
        <v>6708</v>
      </c>
    </row>
    <row r="336" spans="2:65" s="1" customFormat="1" ht="16.5" customHeight="1">
      <c r="B336" s="151"/>
      <c r="C336" s="189" t="s">
        <v>7066</v>
      </c>
      <c r="D336" s="189" t="s">
        <v>5826</v>
      </c>
      <c r="E336" s="190" t="s">
        <v>6709</v>
      </c>
      <c r="F336" s="191" t="s">
        <v>6710</v>
      </c>
      <c r="G336" s="192" t="s">
        <v>5897</v>
      </c>
      <c r="H336" s="193">
        <v>1</v>
      </c>
      <c r="I336" s="194"/>
      <c r="J336" s="195">
        <f>ROUND(I336*H336,2)</f>
        <v>0</v>
      </c>
      <c r="K336" s="191" t="s">
        <v>7982</v>
      </c>
      <c r="L336" s="196"/>
      <c r="M336" s="197" t="s">
        <v>7590</v>
      </c>
      <c r="N336" s="198" t="s">
        <v>7629</v>
      </c>
      <c r="O336" s="54"/>
      <c r="P336" s="161">
        <f>O336*H336</f>
        <v>0</v>
      </c>
      <c r="Q336" s="161">
        <v>5.9999999999999995E-4</v>
      </c>
      <c r="R336" s="161">
        <f>Q336*H336</f>
        <v>5.9999999999999995E-4</v>
      </c>
      <c r="S336" s="161">
        <v>0</v>
      </c>
      <c r="T336" s="162">
        <f>S336*H336</f>
        <v>0</v>
      </c>
      <c r="AR336" s="163" t="s">
        <v>8023</v>
      </c>
      <c r="AT336" s="163" t="s">
        <v>5826</v>
      </c>
      <c r="AU336" s="163" t="s">
        <v>7673</v>
      </c>
      <c r="AY336" s="16" t="s">
        <v>7977</v>
      </c>
      <c r="BE336" s="164">
        <f>IF(N336="základní",J336,0)</f>
        <v>0</v>
      </c>
      <c r="BF336" s="164">
        <f>IF(N336="snížená",J336,0)</f>
        <v>0</v>
      </c>
      <c r="BG336" s="164">
        <f>IF(N336="zákl. přenesená",J336,0)</f>
        <v>0</v>
      </c>
      <c r="BH336" s="164">
        <f>IF(N336="sníž. přenesená",J336,0)</f>
        <v>0</v>
      </c>
      <c r="BI336" s="164">
        <f>IF(N336="nulová",J336,0)</f>
        <v>0</v>
      </c>
      <c r="BJ336" s="16" t="s">
        <v>7671</v>
      </c>
      <c r="BK336" s="164">
        <f>ROUND(I336*H336,2)</f>
        <v>0</v>
      </c>
      <c r="BL336" s="16" t="s">
        <v>7983</v>
      </c>
      <c r="BM336" s="163" t="s">
        <v>6711</v>
      </c>
    </row>
    <row r="337" spans="2:65" s="1" customFormat="1" ht="29.25">
      <c r="B337" s="31"/>
      <c r="D337" s="166" t="s">
        <v>5891</v>
      </c>
      <c r="F337" s="199" t="s">
        <v>6712</v>
      </c>
      <c r="I337" s="94"/>
      <c r="L337" s="31"/>
      <c r="M337" s="200"/>
      <c r="N337" s="54"/>
      <c r="O337" s="54"/>
      <c r="P337" s="54"/>
      <c r="Q337" s="54"/>
      <c r="R337" s="54"/>
      <c r="S337" s="54"/>
      <c r="T337" s="55"/>
      <c r="AT337" s="16" t="s">
        <v>5891</v>
      </c>
      <c r="AU337" s="16" t="s">
        <v>7673</v>
      </c>
    </row>
    <row r="338" spans="2:65" s="1" customFormat="1" ht="16.5" customHeight="1">
      <c r="B338" s="151"/>
      <c r="C338" s="189" t="s">
        <v>7071</v>
      </c>
      <c r="D338" s="189" t="s">
        <v>5826</v>
      </c>
      <c r="E338" s="190" t="s">
        <v>6717</v>
      </c>
      <c r="F338" s="191" t="s">
        <v>6718</v>
      </c>
      <c r="G338" s="192" t="s">
        <v>5897</v>
      </c>
      <c r="H338" s="193">
        <v>1</v>
      </c>
      <c r="I338" s="194"/>
      <c r="J338" s="195">
        <f t="shared" ref="J338:J343" si="30">ROUND(I338*H338,2)</f>
        <v>0</v>
      </c>
      <c r="K338" s="191" t="s">
        <v>7982</v>
      </c>
      <c r="L338" s="196"/>
      <c r="M338" s="197" t="s">
        <v>7590</v>
      </c>
      <c r="N338" s="198" t="s">
        <v>7629</v>
      </c>
      <c r="O338" s="54"/>
      <c r="P338" s="161">
        <f t="shared" ref="P338:P343" si="31">O338*H338</f>
        <v>0</v>
      </c>
      <c r="Q338" s="161">
        <v>4.8000000000000001E-4</v>
      </c>
      <c r="R338" s="161">
        <f t="shared" ref="R338:R343" si="32">Q338*H338</f>
        <v>4.8000000000000001E-4</v>
      </c>
      <c r="S338" s="161">
        <v>0</v>
      </c>
      <c r="T338" s="162">
        <f t="shared" ref="T338:T343" si="33">S338*H338</f>
        <v>0</v>
      </c>
      <c r="AR338" s="163" t="s">
        <v>8023</v>
      </c>
      <c r="AT338" s="163" t="s">
        <v>5826</v>
      </c>
      <c r="AU338" s="163" t="s">
        <v>7673</v>
      </c>
      <c r="AY338" s="16" t="s">
        <v>7977</v>
      </c>
      <c r="BE338" s="164">
        <f t="shared" ref="BE338:BE343" si="34">IF(N338="základní",J338,0)</f>
        <v>0</v>
      </c>
      <c r="BF338" s="164">
        <f t="shared" ref="BF338:BF343" si="35">IF(N338="snížená",J338,0)</f>
        <v>0</v>
      </c>
      <c r="BG338" s="164">
        <f t="shared" ref="BG338:BG343" si="36">IF(N338="zákl. přenesená",J338,0)</f>
        <v>0</v>
      </c>
      <c r="BH338" s="164">
        <f t="shared" ref="BH338:BH343" si="37">IF(N338="sníž. přenesená",J338,0)</f>
        <v>0</v>
      </c>
      <c r="BI338" s="164">
        <f t="shared" ref="BI338:BI343" si="38">IF(N338="nulová",J338,0)</f>
        <v>0</v>
      </c>
      <c r="BJ338" s="16" t="s">
        <v>7671</v>
      </c>
      <c r="BK338" s="164">
        <f t="shared" ref="BK338:BK343" si="39">ROUND(I338*H338,2)</f>
        <v>0</v>
      </c>
      <c r="BL338" s="16" t="s">
        <v>7983</v>
      </c>
      <c r="BM338" s="163" t="s">
        <v>6719</v>
      </c>
    </row>
    <row r="339" spans="2:65" s="1" customFormat="1" ht="16.5" customHeight="1">
      <c r="B339" s="151"/>
      <c r="C339" s="189" t="s">
        <v>7077</v>
      </c>
      <c r="D339" s="189" t="s">
        <v>5826</v>
      </c>
      <c r="E339" s="190" t="s">
        <v>6720</v>
      </c>
      <c r="F339" s="191" t="s">
        <v>6721</v>
      </c>
      <c r="G339" s="192" t="s">
        <v>5897</v>
      </c>
      <c r="H339" s="193">
        <v>1</v>
      </c>
      <c r="I339" s="194"/>
      <c r="J339" s="195">
        <f t="shared" si="30"/>
        <v>0</v>
      </c>
      <c r="K339" s="191" t="s">
        <v>7982</v>
      </c>
      <c r="L339" s="196"/>
      <c r="M339" s="197" t="s">
        <v>7590</v>
      </c>
      <c r="N339" s="198" t="s">
        <v>7629</v>
      </c>
      <c r="O339" s="54"/>
      <c r="P339" s="161">
        <f t="shared" si="31"/>
        <v>0</v>
      </c>
      <c r="Q339" s="161">
        <v>3.5999999999999999E-3</v>
      </c>
      <c r="R339" s="161">
        <f t="shared" si="32"/>
        <v>3.5999999999999999E-3</v>
      </c>
      <c r="S339" s="161">
        <v>0</v>
      </c>
      <c r="T339" s="162">
        <f t="shared" si="33"/>
        <v>0</v>
      </c>
      <c r="AR339" s="163" t="s">
        <v>8023</v>
      </c>
      <c r="AT339" s="163" t="s">
        <v>5826</v>
      </c>
      <c r="AU339" s="163" t="s">
        <v>7673</v>
      </c>
      <c r="AY339" s="16" t="s">
        <v>7977</v>
      </c>
      <c r="BE339" s="164">
        <f t="shared" si="34"/>
        <v>0</v>
      </c>
      <c r="BF339" s="164">
        <f t="shared" si="35"/>
        <v>0</v>
      </c>
      <c r="BG339" s="164">
        <f t="shared" si="36"/>
        <v>0</v>
      </c>
      <c r="BH339" s="164">
        <f t="shared" si="37"/>
        <v>0</v>
      </c>
      <c r="BI339" s="164">
        <f t="shared" si="38"/>
        <v>0</v>
      </c>
      <c r="BJ339" s="16" t="s">
        <v>7671</v>
      </c>
      <c r="BK339" s="164">
        <f t="shared" si="39"/>
        <v>0</v>
      </c>
      <c r="BL339" s="16" t="s">
        <v>7983</v>
      </c>
      <c r="BM339" s="163" t="s">
        <v>6722</v>
      </c>
    </row>
    <row r="340" spans="2:65" s="1" customFormat="1" ht="24" customHeight="1">
      <c r="B340" s="151"/>
      <c r="C340" s="152" t="s">
        <v>7082</v>
      </c>
      <c r="D340" s="152" t="s">
        <v>7978</v>
      </c>
      <c r="E340" s="153" t="s">
        <v>5940</v>
      </c>
      <c r="F340" s="154" t="s">
        <v>5941</v>
      </c>
      <c r="G340" s="155" t="s">
        <v>5897</v>
      </c>
      <c r="H340" s="156">
        <v>26</v>
      </c>
      <c r="I340" s="157"/>
      <c r="J340" s="158">
        <f t="shared" si="30"/>
        <v>0</v>
      </c>
      <c r="K340" s="154" t="s">
        <v>7590</v>
      </c>
      <c r="L340" s="31"/>
      <c r="M340" s="159" t="s">
        <v>7590</v>
      </c>
      <c r="N340" s="160" t="s">
        <v>7629</v>
      </c>
      <c r="O340" s="54"/>
      <c r="P340" s="161">
        <f t="shared" si="31"/>
        <v>0</v>
      </c>
      <c r="Q340" s="161">
        <v>0</v>
      </c>
      <c r="R340" s="161">
        <f t="shared" si="32"/>
        <v>0</v>
      </c>
      <c r="S340" s="161">
        <v>0</v>
      </c>
      <c r="T340" s="162">
        <f t="shared" si="33"/>
        <v>0</v>
      </c>
      <c r="AR340" s="163" t="s">
        <v>7983</v>
      </c>
      <c r="AT340" s="163" t="s">
        <v>7978</v>
      </c>
      <c r="AU340" s="163" t="s">
        <v>7673</v>
      </c>
      <c r="AY340" s="16" t="s">
        <v>7977</v>
      </c>
      <c r="BE340" s="164">
        <f t="shared" si="34"/>
        <v>0</v>
      </c>
      <c r="BF340" s="164">
        <f t="shared" si="35"/>
        <v>0</v>
      </c>
      <c r="BG340" s="164">
        <f t="shared" si="36"/>
        <v>0</v>
      </c>
      <c r="BH340" s="164">
        <f t="shared" si="37"/>
        <v>0</v>
      </c>
      <c r="BI340" s="164">
        <f t="shared" si="38"/>
        <v>0</v>
      </c>
      <c r="BJ340" s="16" t="s">
        <v>7671</v>
      </c>
      <c r="BK340" s="164">
        <f t="shared" si="39"/>
        <v>0</v>
      </c>
      <c r="BL340" s="16" t="s">
        <v>7983</v>
      </c>
      <c r="BM340" s="163" t="s">
        <v>4623</v>
      </c>
    </row>
    <row r="341" spans="2:65" s="1" customFormat="1" ht="24" customHeight="1">
      <c r="B341" s="151"/>
      <c r="C341" s="189" t="s">
        <v>7087</v>
      </c>
      <c r="D341" s="189" t="s">
        <v>5826</v>
      </c>
      <c r="E341" s="190" t="s">
        <v>683</v>
      </c>
      <c r="F341" s="191" t="s">
        <v>684</v>
      </c>
      <c r="G341" s="192" t="s">
        <v>5897</v>
      </c>
      <c r="H341" s="193">
        <v>2</v>
      </c>
      <c r="I341" s="194"/>
      <c r="J341" s="195">
        <f t="shared" si="30"/>
        <v>0</v>
      </c>
      <c r="K341" s="191" t="s">
        <v>7590</v>
      </c>
      <c r="L341" s="196"/>
      <c r="M341" s="197" t="s">
        <v>7590</v>
      </c>
      <c r="N341" s="198" t="s">
        <v>7629</v>
      </c>
      <c r="O341" s="54"/>
      <c r="P341" s="161">
        <f t="shared" si="31"/>
        <v>0</v>
      </c>
      <c r="Q341" s="161">
        <v>0</v>
      </c>
      <c r="R341" s="161">
        <f t="shared" si="32"/>
        <v>0</v>
      </c>
      <c r="S341" s="161">
        <v>0</v>
      </c>
      <c r="T341" s="162">
        <f t="shared" si="33"/>
        <v>0</v>
      </c>
      <c r="AR341" s="163" t="s">
        <v>8023</v>
      </c>
      <c r="AT341" s="163" t="s">
        <v>5826</v>
      </c>
      <c r="AU341" s="163" t="s">
        <v>7673</v>
      </c>
      <c r="AY341" s="16" t="s">
        <v>7977</v>
      </c>
      <c r="BE341" s="164">
        <f t="shared" si="34"/>
        <v>0</v>
      </c>
      <c r="BF341" s="164">
        <f t="shared" si="35"/>
        <v>0</v>
      </c>
      <c r="BG341" s="164">
        <f t="shared" si="36"/>
        <v>0</v>
      </c>
      <c r="BH341" s="164">
        <f t="shared" si="37"/>
        <v>0</v>
      </c>
      <c r="BI341" s="164">
        <f t="shared" si="38"/>
        <v>0</v>
      </c>
      <c r="BJ341" s="16" t="s">
        <v>7671</v>
      </c>
      <c r="BK341" s="164">
        <f t="shared" si="39"/>
        <v>0</v>
      </c>
      <c r="BL341" s="16" t="s">
        <v>7983</v>
      </c>
      <c r="BM341" s="163" t="s">
        <v>685</v>
      </c>
    </row>
    <row r="342" spans="2:65" s="1" customFormat="1" ht="24" customHeight="1">
      <c r="B342" s="151"/>
      <c r="C342" s="189" t="s">
        <v>7093</v>
      </c>
      <c r="D342" s="189" t="s">
        <v>5826</v>
      </c>
      <c r="E342" s="190" t="s">
        <v>686</v>
      </c>
      <c r="F342" s="191" t="s">
        <v>687</v>
      </c>
      <c r="G342" s="192" t="s">
        <v>5897</v>
      </c>
      <c r="H342" s="193">
        <v>2</v>
      </c>
      <c r="I342" s="194"/>
      <c r="J342" s="195">
        <f t="shared" si="30"/>
        <v>0</v>
      </c>
      <c r="K342" s="191" t="s">
        <v>7590</v>
      </c>
      <c r="L342" s="196"/>
      <c r="M342" s="197" t="s">
        <v>7590</v>
      </c>
      <c r="N342" s="198" t="s">
        <v>7629</v>
      </c>
      <c r="O342" s="54"/>
      <c r="P342" s="161">
        <f t="shared" si="31"/>
        <v>0</v>
      </c>
      <c r="Q342" s="161">
        <v>0</v>
      </c>
      <c r="R342" s="161">
        <f t="shared" si="32"/>
        <v>0</v>
      </c>
      <c r="S342" s="161">
        <v>0</v>
      </c>
      <c r="T342" s="162">
        <f t="shared" si="33"/>
        <v>0</v>
      </c>
      <c r="AR342" s="163" t="s">
        <v>8023</v>
      </c>
      <c r="AT342" s="163" t="s">
        <v>5826</v>
      </c>
      <c r="AU342" s="163" t="s">
        <v>7673</v>
      </c>
      <c r="AY342" s="16" t="s">
        <v>7977</v>
      </c>
      <c r="BE342" s="164">
        <f t="shared" si="34"/>
        <v>0</v>
      </c>
      <c r="BF342" s="164">
        <f t="shared" si="35"/>
        <v>0</v>
      </c>
      <c r="BG342" s="164">
        <f t="shared" si="36"/>
        <v>0</v>
      </c>
      <c r="BH342" s="164">
        <f t="shared" si="37"/>
        <v>0</v>
      </c>
      <c r="BI342" s="164">
        <f t="shared" si="38"/>
        <v>0</v>
      </c>
      <c r="BJ342" s="16" t="s">
        <v>7671</v>
      </c>
      <c r="BK342" s="164">
        <f t="shared" si="39"/>
        <v>0</v>
      </c>
      <c r="BL342" s="16" t="s">
        <v>7983</v>
      </c>
      <c r="BM342" s="163" t="s">
        <v>688</v>
      </c>
    </row>
    <row r="343" spans="2:65" s="1" customFormat="1" ht="16.5" customHeight="1">
      <c r="B343" s="151"/>
      <c r="C343" s="189" t="s">
        <v>7098</v>
      </c>
      <c r="D343" s="189" t="s">
        <v>5826</v>
      </c>
      <c r="E343" s="190" t="s">
        <v>6331</v>
      </c>
      <c r="F343" s="191" t="s">
        <v>6730</v>
      </c>
      <c r="G343" s="192" t="s">
        <v>5897</v>
      </c>
      <c r="H343" s="193">
        <v>7</v>
      </c>
      <c r="I343" s="194"/>
      <c r="J343" s="195">
        <f t="shared" si="30"/>
        <v>0</v>
      </c>
      <c r="K343" s="191" t="s">
        <v>7590</v>
      </c>
      <c r="L343" s="196"/>
      <c r="M343" s="197" t="s">
        <v>7590</v>
      </c>
      <c r="N343" s="198" t="s">
        <v>7629</v>
      </c>
      <c r="O343" s="54"/>
      <c r="P343" s="161">
        <f t="shared" si="31"/>
        <v>0</v>
      </c>
      <c r="Q343" s="161">
        <v>1.8E-3</v>
      </c>
      <c r="R343" s="161">
        <f t="shared" si="32"/>
        <v>1.26E-2</v>
      </c>
      <c r="S343" s="161">
        <v>0</v>
      </c>
      <c r="T343" s="162">
        <f t="shared" si="33"/>
        <v>0</v>
      </c>
      <c r="AR343" s="163" t="s">
        <v>8023</v>
      </c>
      <c r="AT343" s="163" t="s">
        <v>5826</v>
      </c>
      <c r="AU343" s="163" t="s">
        <v>7673</v>
      </c>
      <c r="AY343" s="16" t="s">
        <v>7977</v>
      </c>
      <c r="BE343" s="164">
        <f t="shared" si="34"/>
        <v>0</v>
      </c>
      <c r="BF343" s="164">
        <f t="shared" si="35"/>
        <v>0</v>
      </c>
      <c r="BG343" s="164">
        <f t="shared" si="36"/>
        <v>0</v>
      </c>
      <c r="BH343" s="164">
        <f t="shared" si="37"/>
        <v>0</v>
      </c>
      <c r="BI343" s="164">
        <f t="shared" si="38"/>
        <v>0</v>
      </c>
      <c r="BJ343" s="16" t="s">
        <v>7671</v>
      </c>
      <c r="BK343" s="164">
        <f t="shared" si="39"/>
        <v>0</v>
      </c>
      <c r="BL343" s="16" t="s">
        <v>7983</v>
      </c>
      <c r="BM343" s="163" t="s">
        <v>689</v>
      </c>
    </row>
    <row r="344" spans="2:65" s="1" customFormat="1" ht="29.25">
      <c r="B344" s="31"/>
      <c r="D344" s="166" t="s">
        <v>5891</v>
      </c>
      <c r="F344" s="199" t="s">
        <v>6732</v>
      </c>
      <c r="I344" s="94"/>
      <c r="L344" s="31"/>
      <c r="M344" s="200"/>
      <c r="N344" s="54"/>
      <c r="O344" s="54"/>
      <c r="P344" s="54"/>
      <c r="Q344" s="54"/>
      <c r="R344" s="54"/>
      <c r="S344" s="54"/>
      <c r="T344" s="55"/>
      <c r="AT344" s="16" t="s">
        <v>5891</v>
      </c>
      <c r="AU344" s="16" t="s">
        <v>7673</v>
      </c>
    </row>
    <row r="345" spans="2:65" s="1" customFormat="1" ht="16.5" customHeight="1">
      <c r="B345" s="151"/>
      <c r="C345" s="189" t="s">
        <v>7103</v>
      </c>
      <c r="D345" s="189" t="s">
        <v>5826</v>
      </c>
      <c r="E345" s="190" t="s">
        <v>6333</v>
      </c>
      <c r="F345" s="191" t="s">
        <v>6334</v>
      </c>
      <c r="G345" s="192" t="s">
        <v>5897</v>
      </c>
      <c r="H345" s="193">
        <v>2</v>
      </c>
      <c r="I345" s="194"/>
      <c r="J345" s="195">
        <f>ROUND(I345*H345,2)</f>
        <v>0</v>
      </c>
      <c r="K345" s="191" t="s">
        <v>7590</v>
      </c>
      <c r="L345" s="196"/>
      <c r="M345" s="197" t="s">
        <v>7590</v>
      </c>
      <c r="N345" s="198" t="s">
        <v>7629</v>
      </c>
      <c r="O345" s="54"/>
      <c r="P345" s="161">
        <f>O345*H345</f>
        <v>0</v>
      </c>
      <c r="Q345" s="161">
        <v>1.1999999999999999E-3</v>
      </c>
      <c r="R345" s="161">
        <f>Q345*H345</f>
        <v>2.3999999999999998E-3</v>
      </c>
      <c r="S345" s="161">
        <v>0</v>
      </c>
      <c r="T345" s="162">
        <f>S345*H345</f>
        <v>0</v>
      </c>
      <c r="AR345" s="163" t="s">
        <v>8023</v>
      </c>
      <c r="AT345" s="163" t="s">
        <v>5826</v>
      </c>
      <c r="AU345" s="163" t="s">
        <v>7673</v>
      </c>
      <c r="AY345" s="16" t="s">
        <v>7977</v>
      </c>
      <c r="BE345" s="164">
        <f>IF(N345="základní",J345,0)</f>
        <v>0</v>
      </c>
      <c r="BF345" s="164">
        <f>IF(N345="snížená",J345,0)</f>
        <v>0</v>
      </c>
      <c r="BG345" s="164">
        <f>IF(N345="zákl. přenesená",J345,0)</f>
        <v>0</v>
      </c>
      <c r="BH345" s="164">
        <f>IF(N345="sníž. přenesená",J345,0)</f>
        <v>0</v>
      </c>
      <c r="BI345" s="164">
        <f>IF(N345="nulová",J345,0)</f>
        <v>0</v>
      </c>
      <c r="BJ345" s="16" t="s">
        <v>7671</v>
      </c>
      <c r="BK345" s="164">
        <f>ROUND(I345*H345,2)</f>
        <v>0</v>
      </c>
      <c r="BL345" s="16" t="s">
        <v>7983</v>
      </c>
      <c r="BM345" s="163" t="s">
        <v>690</v>
      </c>
    </row>
    <row r="346" spans="2:65" s="1" customFormat="1" ht="29.25">
      <c r="B346" s="31"/>
      <c r="D346" s="166" t="s">
        <v>5891</v>
      </c>
      <c r="F346" s="199" t="s">
        <v>6336</v>
      </c>
      <c r="I346" s="94"/>
      <c r="L346" s="31"/>
      <c r="M346" s="200"/>
      <c r="N346" s="54"/>
      <c r="O346" s="54"/>
      <c r="P346" s="54"/>
      <c r="Q346" s="54"/>
      <c r="R346" s="54"/>
      <c r="S346" s="54"/>
      <c r="T346" s="55"/>
      <c r="AT346" s="16" t="s">
        <v>5891</v>
      </c>
      <c r="AU346" s="16" t="s">
        <v>7673</v>
      </c>
    </row>
    <row r="347" spans="2:65" s="1" customFormat="1" ht="16.5" customHeight="1">
      <c r="B347" s="151"/>
      <c r="C347" s="189" t="s">
        <v>7108</v>
      </c>
      <c r="D347" s="189" t="s">
        <v>5826</v>
      </c>
      <c r="E347" s="190" t="s">
        <v>6325</v>
      </c>
      <c r="F347" s="191" t="s">
        <v>6326</v>
      </c>
      <c r="G347" s="192" t="s">
        <v>5897</v>
      </c>
      <c r="H347" s="193">
        <v>3</v>
      </c>
      <c r="I347" s="194"/>
      <c r="J347" s="195">
        <f>ROUND(I347*H347,2)</f>
        <v>0</v>
      </c>
      <c r="K347" s="191" t="s">
        <v>7982</v>
      </c>
      <c r="L347" s="196"/>
      <c r="M347" s="197" t="s">
        <v>7590</v>
      </c>
      <c r="N347" s="198" t="s">
        <v>7629</v>
      </c>
      <c r="O347" s="54"/>
      <c r="P347" s="161">
        <f>O347*H347</f>
        <v>0</v>
      </c>
      <c r="Q347" s="161">
        <v>7.9000000000000001E-4</v>
      </c>
      <c r="R347" s="161">
        <f>Q347*H347</f>
        <v>2.3700000000000001E-3</v>
      </c>
      <c r="S347" s="161">
        <v>0</v>
      </c>
      <c r="T347" s="162">
        <f>S347*H347</f>
        <v>0</v>
      </c>
      <c r="AR347" s="163" t="s">
        <v>8023</v>
      </c>
      <c r="AT347" s="163" t="s">
        <v>5826</v>
      </c>
      <c r="AU347" s="163" t="s">
        <v>7673</v>
      </c>
      <c r="AY347" s="16" t="s">
        <v>7977</v>
      </c>
      <c r="BE347" s="164">
        <f>IF(N347="základní",J347,0)</f>
        <v>0</v>
      </c>
      <c r="BF347" s="164">
        <f>IF(N347="snížená",J347,0)</f>
        <v>0</v>
      </c>
      <c r="BG347" s="164">
        <f>IF(N347="zákl. přenesená",J347,0)</f>
        <v>0</v>
      </c>
      <c r="BH347" s="164">
        <f>IF(N347="sníž. přenesená",J347,0)</f>
        <v>0</v>
      </c>
      <c r="BI347" s="164">
        <f>IF(N347="nulová",J347,0)</f>
        <v>0</v>
      </c>
      <c r="BJ347" s="16" t="s">
        <v>7671</v>
      </c>
      <c r="BK347" s="164">
        <f>ROUND(I347*H347,2)</f>
        <v>0</v>
      </c>
      <c r="BL347" s="16" t="s">
        <v>7983</v>
      </c>
      <c r="BM347" s="163" t="s">
        <v>691</v>
      </c>
    </row>
    <row r="348" spans="2:65" s="1" customFormat="1" ht="29.25">
      <c r="B348" s="31"/>
      <c r="D348" s="166" t="s">
        <v>5891</v>
      </c>
      <c r="F348" s="199" t="s">
        <v>6328</v>
      </c>
      <c r="I348" s="94"/>
      <c r="L348" s="31"/>
      <c r="M348" s="200"/>
      <c r="N348" s="54"/>
      <c r="O348" s="54"/>
      <c r="P348" s="54"/>
      <c r="Q348" s="54"/>
      <c r="R348" s="54"/>
      <c r="S348" s="54"/>
      <c r="T348" s="55"/>
      <c r="AT348" s="16" t="s">
        <v>5891</v>
      </c>
      <c r="AU348" s="16" t="s">
        <v>7673</v>
      </c>
    </row>
    <row r="349" spans="2:65" s="1" customFormat="1" ht="16.5" customHeight="1">
      <c r="B349" s="151"/>
      <c r="C349" s="189" t="s">
        <v>7111</v>
      </c>
      <c r="D349" s="189" t="s">
        <v>5826</v>
      </c>
      <c r="E349" s="190" t="s">
        <v>2773</v>
      </c>
      <c r="F349" s="191" t="s">
        <v>2774</v>
      </c>
      <c r="G349" s="192" t="s">
        <v>5897</v>
      </c>
      <c r="H349" s="193">
        <v>11</v>
      </c>
      <c r="I349" s="194"/>
      <c r="J349" s="195">
        <f>ROUND(I349*H349,2)</f>
        <v>0</v>
      </c>
      <c r="K349" s="191" t="s">
        <v>7590</v>
      </c>
      <c r="L349" s="196"/>
      <c r="M349" s="197" t="s">
        <v>7590</v>
      </c>
      <c r="N349" s="198" t="s">
        <v>7629</v>
      </c>
      <c r="O349" s="54"/>
      <c r="P349" s="161">
        <f>O349*H349</f>
        <v>0</v>
      </c>
      <c r="Q349" s="161">
        <v>8.1999999999999998E-4</v>
      </c>
      <c r="R349" s="161">
        <f>Q349*H349</f>
        <v>9.0200000000000002E-3</v>
      </c>
      <c r="S349" s="161">
        <v>0</v>
      </c>
      <c r="T349" s="162">
        <f>S349*H349</f>
        <v>0</v>
      </c>
      <c r="AR349" s="163" t="s">
        <v>8023</v>
      </c>
      <c r="AT349" s="163" t="s">
        <v>5826</v>
      </c>
      <c r="AU349" s="163" t="s">
        <v>7673</v>
      </c>
      <c r="AY349" s="16" t="s">
        <v>7977</v>
      </c>
      <c r="BE349" s="164">
        <f>IF(N349="základní",J349,0)</f>
        <v>0</v>
      </c>
      <c r="BF349" s="164">
        <f>IF(N349="snížená",J349,0)</f>
        <v>0</v>
      </c>
      <c r="BG349" s="164">
        <f>IF(N349="zákl. přenesená",J349,0)</f>
        <v>0</v>
      </c>
      <c r="BH349" s="164">
        <f>IF(N349="sníž. přenesená",J349,0)</f>
        <v>0</v>
      </c>
      <c r="BI349" s="164">
        <f>IF(N349="nulová",J349,0)</f>
        <v>0</v>
      </c>
      <c r="BJ349" s="16" t="s">
        <v>7671</v>
      </c>
      <c r="BK349" s="164">
        <f>ROUND(I349*H349,2)</f>
        <v>0</v>
      </c>
      <c r="BL349" s="16" t="s">
        <v>7983</v>
      </c>
      <c r="BM349" s="163" t="s">
        <v>692</v>
      </c>
    </row>
    <row r="350" spans="2:65" s="1" customFormat="1" ht="29.25">
      <c r="B350" s="31"/>
      <c r="D350" s="166" t="s">
        <v>5891</v>
      </c>
      <c r="F350" s="199" t="s">
        <v>2776</v>
      </c>
      <c r="I350" s="94"/>
      <c r="L350" s="31"/>
      <c r="M350" s="200"/>
      <c r="N350" s="54"/>
      <c r="O350" s="54"/>
      <c r="P350" s="54"/>
      <c r="Q350" s="54"/>
      <c r="R350" s="54"/>
      <c r="S350" s="54"/>
      <c r="T350" s="55"/>
      <c r="AT350" s="16" t="s">
        <v>5891</v>
      </c>
      <c r="AU350" s="16" t="s">
        <v>7673</v>
      </c>
    </row>
    <row r="351" spans="2:65" s="1" customFormat="1" ht="16.5" customHeight="1">
      <c r="B351" s="151"/>
      <c r="C351" s="189" t="s">
        <v>6786</v>
      </c>
      <c r="D351" s="189" t="s">
        <v>5826</v>
      </c>
      <c r="E351" s="190" t="s">
        <v>6909</v>
      </c>
      <c r="F351" s="191" t="s">
        <v>6910</v>
      </c>
      <c r="G351" s="192" t="s">
        <v>5897</v>
      </c>
      <c r="H351" s="193">
        <v>1</v>
      </c>
      <c r="I351" s="194"/>
      <c r="J351" s="195">
        <f t="shared" ref="J351:J374" si="40">ROUND(I351*H351,2)</f>
        <v>0</v>
      </c>
      <c r="K351" s="191" t="s">
        <v>7982</v>
      </c>
      <c r="L351" s="196"/>
      <c r="M351" s="197" t="s">
        <v>7590</v>
      </c>
      <c r="N351" s="198" t="s">
        <v>7629</v>
      </c>
      <c r="O351" s="54"/>
      <c r="P351" s="161">
        <f t="shared" ref="P351:P374" si="41">O351*H351</f>
        <v>0</v>
      </c>
      <c r="Q351" s="161">
        <v>7.2000000000000005E-4</v>
      </c>
      <c r="R351" s="161">
        <f t="shared" ref="R351:R374" si="42">Q351*H351</f>
        <v>7.2000000000000005E-4</v>
      </c>
      <c r="S351" s="161">
        <v>0</v>
      </c>
      <c r="T351" s="162">
        <f t="shared" ref="T351:T374" si="43">S351*H351</f>
        <v>0</v>
      </c>
      <c r="AR351" s="163" t="s">
        <v>8023</v>
      </c>
      <c r="AT351" s="163" t="s">
        <v>5826</v>
      </c>
      <c r="AU351" s="163" t="s">
        <v>7673</v>
      </c>
      <c r="AY351" s="16" t="s">
        <v>7977</v>
      </c>
      <c r="BE351" s="164">
        <f t="shared" ref="BE351:BE374" si="44">IF(N351="základní",J351,0)</f>
        <v>0</v>
      </c>
      <c r="BF351" s="164">
        <f t="shared" ref="BF351:BF374" si="45">IF(N351="snížená",J351,0)</f>
        <v>0</v>
      </c>
      <c r="BG351" s="164">
        <f t="shared" ref="BG351:BG374" si="46">IF(N351="zákl. přenesená",J351,0)</f>
        <v>0</v>
      </c>
      <c r="BH351" s="164">
        <f t="shared" ref="BH351:BH374" si="47">IF(N351="sníž. přenesená",J351,0)</f>
        <v>0</v>
      </c>
      <c r="BI351" s="164">
        <f t="shared" ref="BI351:BI374" si="48">IF(N351="nulová",J351,0)</f>
        <v>0</v>
      </c>
      <c r="BJ351" s="16" t="s">
        <v>7671</v>
      </c>
      <c r="BK351" s="164">
        <f t="shared" ref="BK351:BK374" si="49">ROUND(I351*H351,2)</f>
        <v>0</v>
      </c>
      <c r="BL351" s="16" t="s">
        <v>7983</v>
      </c>
      <c r="BM351" s="163" t="s">
        <v>6745</v>
      </c>
    </row>
    <row r="352" spans="2:65" s="1" customFormat="1" ht="24" customHeight="1">
      <c r="B352" s="151"/>
      <c r="C352" s="189" t="s">
        <v>6790</v>
      </c>
      <c r="D352" s="189" t="s">
        <v>5826</v>
      </c>
      <c r="E352" s="190" t="s">
        <v>6905</v>
      </c>
      <c r="F352" s="191" t="s">
        <v>6906</v>
      </c>
      <c r="G352" s="192" t="s">
        <v>5897</v>
      </c>
      <c r="H352" s="193">
        <v>1</v>
      </c>
      <c r="I352" s="194"/>
      <c r="J352" s="195">
        <f t="shared" si="40"/>
        <v>0</v>
      </c>
      <c r="K352" s="191" t="s">
        <v>7982</v>
      </c>
      <c r="L352" s="196"/>
      <c r="M352" s="197" t="s">
        <v>7590</v>
      </c>
      <c r="N352" s="198" t="s">
        <v>7629</v>
      </c>
      <c r="O352" s="54"/>
      <c r="P352" s="161">
        <f t="shared" si="41"/>
        <v>0</v>
      </c>
      <c r="Q352" s="161">
        <v>4.0000000000000001E-3</v>
      </c>
      <c r="R352" s="161">
        <f t="shared" si="42"/>
        <v>4.0000000000000001E-3</v>
      </c>
      <c r="S352" s="161">
        <v>0</v>
      </c>
      <c r="T352" s="162">
        <f t="shared" si="43"/>
        <v>0</v>
      </c>
      <c r="AR352" s="163" t="s">
        <v>8023</v>
      </c>
      <c r="AT352" s="163" t="s">
        <v>5826</v>
      </c>
      <c r="AU352" s="163" t="s">
        <v>7673</v>
      </c>
      <c r="AY352" s="16" t="s">
        <v>7977</v>
      </c>
      <c r="BE352" s="164">
        <f t="shared" si="44"/>
        <v>0</v>
      </c>
      <c r="BF352" s="164">
        <f t="shared" si="45"/>
        <v>0</v>
      </c>
      <c r="BG352" s="164">
        <f t="shared" si="46"/>
        <v>0</v>
      </c>
      <c r="BH352" s="164">
        <f t="shared" si="47"/>
        <v>0</v>
      </c>
      <c r="BI352" s="164">
        <f t="shared" si="48"/>
        <v>0</v>
      </c>
      <c r="BJ352" s="16" t="s">
        <v>7671</v>
      </c>
      <c r="BK352" s="164">
        <f t="shared" si="49"/>
        <v>0</v>
      </c>
      <c r="BL352" s="16" t="s">
        <v>7983</v>
      </c>
      <c r="BM352" s="163" t="s">
        <v>4637</v>
      </c>
    </row>
    <row r="353" spans="2:65" s="1" customFormat="1" ht="24" customHeight="1">
      <c r="B353" s="151"/>
      <c r="C353" s="189" t="s">
        <v>6794</v>
      </c>
      <c r="D353" s="189" t="s">
        <v>5826</v>
      </c>
      <c r="E353" s="190" t="s">
        <v>693</v>
      </c>
      <c r="F353" s="191" t="s">
        <v>694</v>
      </c>
      <c r="G353" s="192" t="s">
        <v>5897</v>
      </c>
      <c r="H353" s="193">
        <v>1</v>
      </c>
      <c r="I353" s="194"/>
      <c r="J353" s="195">
        <f t="shared" si="40"/>
        <v>0</v>
      </c>
      <c r="K353" s="191" t="s">
        <v>7590</v>
      </c>
      <c r="L353" s="196"/>
      <c r="M353" s="197" t="s">
        <v>7590</v>
      </c>
      <c r="N353" s="198" t="s">
        <v>7629</v>
      </c>
      <c r="O353" s="54"/>
      <c r="P353" s="161">
        <f t="shared" si="41"/>
        <v>0</v>
      </c>
      <c r="Q353" s="161">
        <v>2.6800000000000001E-3</v>
      </c>
      <c r="R353" s="161">
        <f t="shared" si="42"/>
        <v>2.6800000000000001E-3</v>
      </c>
      <c r="S353" s="161">
        <v>0</v>
      </c>
      <c r="T353" s="162">
        <f t="shared" si="43"/>
        <v>0</v>
      </c>
      <c r="AR353" s="163" t="s">
        <v>8023</v>
      </c>
      <c r="AT353" s="163" t="s">
        <v>5826</v>
      </c>
      <c r="AU353" s="163" t="s">
        <v>7673</v>
      </c>
      <c r="AY353" s="16" t="s">
        <v>7977</v>
      </c>
      <c r="BE353" s="164">
        <f t="shared" si="44"/>
        <v>0</v>
      </c>
      <c r="BF353" s="164">
        <f t="shared" si="45"/>
        <v>0</v>
      </c>
      <c r="BG353" s="164">
        <f t="shared" si="46"/>
        <v>0</v>
      </c>
      <c r="BH353" s="164">
        <f t="shared" si="47"/>
        <v>0</v>
      </c>
      <c r="BI353" s="164">
        <f t="shared" si="48"/>
        <v>0</v>
      </c>
      <c r="BJ353" s="16" t="s">
        <v>7671</v>
      </c>
      <c r="BK353" s="164">
        <f t="shared" si="49"/>
        <v>0</v>
      </c>
      <c r="BL353" s="16" t="s">
        <v>7983</v>
      </c>
      <c r="BM353" s="163" t="s">
        <v>695</v>
      </c>
    </row>
    <row r="354" spans="2:65" s="1" customFormat="1" ht="16.5" customHeight="1">
      <c r="B354" s="151"/>
      <c r="C354" s="152" t="s">
        <v>7054</v>
      </c>
      <c r="D354" s="152" t="s">
        <v>7978</v>
      </c>
      <c r="E354" s="153" t="s">
        <v>6747</v>
      </c>
      <c r="F354" s="154" t="s">
        <v>6748</v>
      </c>
      <c r="G354" s="155" t="s">
        <v>5897</v>
      </c>
      <c r="H354" s="156">
        <v>1</v>
      </c>
      <c r="I354" s="157"/>
      <c r="J354" s="158">
        <f t="shared" si="40"/>
        <v>0</v>
      </c>
      <c r="K354" s="154" t="s">
        <v>7982</v>
      </c>
      <c r="L354" s="31"/>
      <c r="M354" s="159" t="s">
        <v>7590</v>
      </c>
      <c r="N354" s="160" t="s">
        <v>7629</v>
      </c>
      <c r="O354" s="54"/>
      <c r="P354" s="161">
        <f t="shared" si="41"/>
        <v>0</v>
      </c>
      <c r="Q354" s="161">
        <v>1.6199999999999999E-3</v>
      </c>
      <c r="R354" s="161">
        <f t="shared" si="42"/>
        <v>1.6199999999999999E-3</v>
      </c>
      <c r="S354" s="161">
        <v>0</v>
      </c>
      <c r="T354" s="162">
        <f t="shared" si="43"/>
        <v>0</v>
      </c>
      <c r="AR354" s="163" t="s">
        <v>7983</v>
      </c>
      <c r="AT354" s="163" t="s">
        <v>7978</v>
      </c>
      <c r="AU354" s="163" t="s">
        <v>7673</v>
      </c>
      <c r="AY354" s="16" t="s">
        <v>7977</v>
      </c>
      <c r="BE354" s="164">
        <f t="shared" si="44"/>
        <v>0</v>
      </c>
      <c r="BF354" s="164">
        <f t="shared" si="45"/>
        <v>0</v>
      </c>
      <c r="BG354" s="164">
        <f t="shared" si="46"/>
        <v>0</v>
      </c>
      <c r="BH354" s="164">
        <f t="shared" si="47"/>
        <v>0</v>
      </c>
      <c r="BI354" s="164">
        <f t="shared" si="48"/>
        <v>0</v>
      </c>
      <c r="BJ354" s="16" t="s">
        <v>7671</v>
      </c>
      <c r="BK354" s="164">
        <f t="shared" si="49"/>
        <v>0</v>
      </c>
      <c r="BL354" s="16" t="s">
        <v>7983</v>
      </c>
      <c r="BM354" s="163" t="s">
        <v>6749</v>
      </c>
    </row>
    <row r="355" spans="2:65" s="1" customFormat="1" ht="16.5" customHeight="1">
      <c r="B355" s="151"/>
      <c r="C355" s="189" t="s">
        <v>6801</v>
      </c>
      <c r="D355" s="189" t="s">
        <v>5826</v>
      </c>
      <c r="E355" s="190" t="s">
        <v>6750</v>
      </c>
      <c r="F355" s="191" t="s">
        <v>6751</v>
      </c>
      <c r="G355" s="192" t="s">
        <v>5897</v>
      </c>
      <c r="H355" s="193">
        <v>1</v>
      </c>
      <c r="I355" s="194"/>
      <c r="J355" s="195">
        <f t="shared" si="40"/>
        <v>0</v>
      </c>
      <c r="K355" s="191" t="s">
        <v>7590</v>
      </c>
      <c r="L355" s="196"/>
      <c r="M355" s="197" t="s">
        <v>7590</v>
      </c>
      <c r="N355" s="198" t="s">
        <v>7629</v>
      </c>
      <c r="O355" s="54"/>
      <c r="P355" s="161">
        <f t="shared" si="41"/>
        <v>0</v>
      </c>
      <c r="Q355" s="161">
        <v>1.7999999999999999E-2</v>
      </c>
      <c r="R355" s="161">
        <f t="shared" si="42"/>
        <v>1.7999999999999999E-2</v>
      </c>
      <c r="S355" s="161">
        <v>0</v>
      </c>
      <c r="T355" s="162">
        <f t="shared" si="43"/>
        <v>0</v>
      </c>
      <c r="AR355" s="163" t="s">
        <v>8023</v>
      </c>
      <c r="AT355" s="163" t="s">
        <v>5826</v>
      </c>
      <c r="AU355" s="163" t="s">
        <v>7673</v>
      </c>
      <c r="AY355" s="16" t="s">
        <v>7977</v>
      </c>
      <c r="BE355" s="164">
        <f t="shared" si="44"/>
        <v>0</v>
      </c>
      <c r="BF355" s="164">
        <f t="shared" si="45"/>
        <v>0</v>
      </c>
      <c r="BG355" s="164">
        <f t="shared" si="46"/>
        <v>0</v>
      </c>
      <c r="BH355" s="164">
        <f t="shared" si="47"/>
        <v>0</v>
      </c>
      <c r="BI355" s="164">
        <f t="shared" si="48"/>
        <v>0</v>
      </c>
      <c r="BJ355" s="16" t="s">
        <v>7671</v>
      </c>
      <c r="BK355" s="164">
        <f t="shared" si="49"/>
        <v>0</v>
      </c>
      <c r="BL355" s="16" t="s">
        <v>7983</v>
      </c>
      <c r="BM355" s="163" t="s">
        <v>6752</v>
      </c>
    </row>
    <row r="356" spans="2:65" s="1" customFormat="1" ht="16.5" customHeight="1">
      <c r="B356" s="151"/>
      <c r="C356" s="152" t="s">
        <v>6805</v>
      </c>
      <c r="D356" s="152" t="s">
        <v>7978</v>
      </c>
      <c r="E356" s="153" t="s">
        <v>6753</v>
      </c>
      <c r="F356" s="154" t="s">
        <v>6754</v>
      </c>
      <c r="G356" s="155" t="s">
        <v>5897</v>
      </c>
      <c r="H356" s="156">
        <v>4</v>
      </c>
      <c r="I356" s="157"/>
      <c r="J356" s="158">
        <f t="shared" si="40"/>
        <v>0</v>
      </c>
      <c r="K356" s="154" t="s">
        <v>7982</v>
      </c>
      <c r="L356" s="31"/>
      <c r="M356" s="159" t="s">
        <v>7590</v>
      </c>
      <c r="N356" s="160" t="s">
        <v>7629</v>
      </c>
      <c r="O356" s="54"/>
      <c r="P356" s="161">
        <f t="shared" si="41"/>
        <v>0</v>
      </c>
      <c r="Q356" s="161">
        <v>1.65E-3</v>
      </c>
      <c r="R356" s="161">
        <f t="shared" si="42"/>
        <v>6.6E-3</v>
      </c>
      <c r="S356" s="161">
        <v>0</v>
      </c>
      <c r="T356" s="162">
        <f t="shared" si="43"/>
        <v>0</v>
      </c>
      <c r="AR356" s="163" t="s">
        <v>7983</v>
      </c>
      <c r="AT356" s="163" t="s">
        <v>7978</v>
      </c>
      <c r="AU356" s="163" t="s">
        <v>7673</v>
      </c>
      <c r="AY356" s="16" t="s">
        <v>7977</v>
      </c>
      <c r="BE356" s="164">
        <f t="shared" si="44"/>
        <v>0</v>
      </c>
      <c r="BF356" s="164">
        <f t="shared" si="45"/>
        <v>0</v>
      </c>
      <c r="BG356" s="164">
        <f t="shared" si="46"/>
        <v>0</v>
      </c>
      <c r="BH356" s="164">
        <f t="shared" si="47"/>
        <v>0</v>
      </c>
      <c r="BI356" s="164">
        <f t="shared" si="48"/>
        <v>0</v>
      </c>
      <c r="BJ356" s="16" t="s">
        <v>7671</v>
      </c>
      <c r="BK356" s="164">
        <f t="shared" si="49"/>
        <v>0</v>
      </c>
      <c r="BL356" s="16" t="s">
        <v>7983</v>
      </c>
      <c r="BM356" s="163" t="s">
        <v>4099</v>
      </c>
    </row>
    <row r="357" spans="2:65" s="1" customFormat="1" ht="16.5" customHeight="1">
      <c r="B357" s="151"/>
      <c r="C357" s="189" t="s">
        <v>6807</v>
      </c>
      <c r="D357" s="189" t="s">
        <v>5826</v>
      </c>
      <c r="E357" s="190" t="s">
        <v>4100</v>
      </c>
      <c r="F357" s="191" t="s">
        <v>4285</v>
      </c>
      <c r="G357" s="192" t="s">
        <v>5897</v>
      </c>
      <c r="H357" s="193">
        <v>4</v>
      </c>
      <c r="I357" s="194"/>
      <c r="J357" s="195">
        <f t="shared" si="40"/>
        <v>0</v>
      </c>
      <c r="K357" s="191" t="s">
        <v>7590</v>
      </c>
      <c r="L357" s="196"/>
      <c r="M357" s="197" t="s">
        <v>7590</v>
      </c>
      <c r="N357" s="198" t="s">
        <v>7629</v>
      </c>
      <c r="O357" s="54"/>
      <c r="P357" s="161">
        <f t="shared" si="41"/>
        <v>0</v>
      </c>
      <c r="Q357" s="161">
        <v>2.3E-2</v>
      </c>
      <c r="R357" s="161">
        <f t="shared" si="42"/>
        <v>9.1999999999999998E-2</v>
      </c>
      <c r="S357" s="161">
        <v>0</v>
      </c>
      <c r="T357" s="162">
        <f t="shared" si="43"/>
        <v>0</v>
      </c>
      <c r="AR357" s="163" t="s">
        <v>8023</v>
      </c>
      <c r="AT357" s="163" t="s">
        <v>5826</v>
      </c>
      <c r="AU357" s="163" t="s">
        <v>7673</v>
      </c>
      <c r="AY357" s="16" t="s">
        <v>7977</v>
      </c>
      <c r="BE357" s="164">
        <f t="shared" si="44"/>
        <v>0</v>
      </c>
      <c r="BF357" s="164">
        <f t="shared" si="45"/>
        <v>0</v>
      </c>
      <c r="BG357" s="164">
        <f t="shared" si="46"/>
        <v>0</v>
      </c>
      <c r="BH357" s="164">
        <f t="shared" si="47"/>
        <v>0</v>
      </c>
      <c r="BI357" s="164">
        <f t="shared" si="48"/>
        <v>0</v>
      </c>
      <c r="BJ357" s="16" t="s">
        <v>7671</v>
      </c>
      <c r="BK357" s="164">
        <f t="shared" si="49"/>
        <v>0</v>
      </c>
      <c r="BL357" s="16" t="s">
        <v>7983</v>
      </c>
      <c r="BM357" s="163" t="s">
        <v>4101</v>
      </c>
    </row>
    <row r="358" spans="2:65" s="1" customFormat="1" ht="16.5" customHeight="1">
      <c r="B358" s="151"/>
      <c r="C358" s="152" t="s">
        <v>6811</v>
      </c>
      <c r="D358" s="152" t="s">
        <v>7978</v>
      </c>
      <c r="E358" s="153" t="s">
        <v>6151</v>
      </c>
      <c r="F358" s="154" t="s">
        <v>6152</v>
      </c>
      <c r="G358" s="155" t="s">
        <v>5897</v>
      </c>
      <c r="H358" s="156">
        <v>2</v>
      </c>
      <c r="I358" s="157"/>
      <c r="J358" s="158">
        <f t="shared" si="40"/>
        <v>0</v>
      </c>
      <c r="K358" s="154" t="s">
        <v>7982</v>
      </c>
      <c r="L358" s="31"/>
      <c r="M358" s="159" t="s">
        <v>7590</v>
      </c>
      <c r="N358" s="160" t="s">
        <v>7629</v>
      </c>
      <c r="O358" s="54"/>
      <c r="P358" s="161">
        <f t="shared" si="41"/>
        <v>0</v>
      </c>
      <c r="Q358" s="161">
        <v>2.96E-3</v>
      </c>
      <c r="R358" s="161">
        <f t="shared" si="42"/>
        <v>5.9199999999999999E-3</v>
      </c>
      <c r="S358" s="161">
        <v>0</v>
      </c>
      <c r="T358" s="162">
        <f t="shared" si="43"/>
        <v>0</v>
      </c>
      <c r="AR358" s="163" t="s">
        <v>7983</v>
      </c>
      <c r="AT358" s="163" t="s">
        <v>7978</v>
      </c>
      <c r="AU358" s="163" t="s">
        <v>7673</v>
      </c>
      <c r="AY358" s="16" t="s">
        <v>7977</v>
      </c>
      <c r="BE358" s="164">
        <f t="shared" si="44"/>
        <v>0</v>
      </c>
      <c r="BF358" s="164">
        <f t="shared" si="45"/>
        <v>0</v>
      </c>
      <c r="BG358" s="164">
        <f t="shared" si="46"/>
        <v>0</v>
      </c>
      <c r="BH358" s="164">
        <f t="shared" si="47"/>
        <v>0</v>
      </c>
      <c r="BI358" s="164">
        <f t="shared" si="48"/>
        <v>0</v>
      </c>
      <c r="BJ358" s="16" t="s">
        <v>7671</v>
      </c>
      <c r="BK358" s="164">
        <f t="shared" si="49"/>
        <v>0</v>
      </c>
      <c r="BL358" s="16" t="s">
        <v>7983</v>
      </c>
      <c r="BM358" s="163" t="s">
        <v>6755</v>
      </c>
    </row>
    <row r="359" spans="2:65" s="1" customFormat="1" ht="16.5" customHeight="1">
      <c r="B359" s="151"/>
      <c r="C359" s="189" t="s">
        <v>6815</v>
      </c>
      <c r="D359" s="189" t="s">
        <v>5826</v>
      </c>
      <c r="E359" s="190" t="s">
        <v>6153</v>
      </c>
      <c r="F359" s="191" t="s">
        <v>6154</v>
      </c>
      <c r="G359" s="192" t="s">
        <v>5897</v>
      </c>
      <c r="H359" s="193">
        <v>2</v>
      </c>
      <c r="I359" s="194"/>
      <c r="J359" s="195">
        <f t="shared" si="40"/>
        <v>0</v>
      </c>
      <c r="K359" s="191" t="s">
        <v>7590</v>
      </c>
      <c r="L359" s="196"/>
      <c r="M359" s="197" t="s">
        <v>7590</v>
      </c>
      <c r="N359" s="198" t="s">
        <v>7629</v>
      </c>
      <c r="O359" s="54"/>
      <c r="P359" s="161">
        <f t="shared" si="41"/>
        <v>0</v>
      </c>
      <c r="Q359" s="161">
        <v>4.5999999999999999E-2</v>
      </c>
      <c r="R359" s="161">
        <f t="shared" si="42"/>
        <v>9.1999999999999998E-2</v>
      </c>
      <c r="S359" s="161">
        <v>0</v>
      </c>
      <c r="T359" s="162">
        <f t="shared" si="43"/>
        <v>0</v>
      </c>
      <c r="AR359" s="163" t="s">
        <v>8023</v>
      </c>
      <c r="AT359" s="163" t="s">
        <v>5826</v>
      </c>
      <c r="AU359" s="163" t="s">
        <v>7673</v>
      </c>
      <c r="AY359" s="16" t="s">
        <v>7977</v>
      </c>
      <c r="BE359" s="164">
        <f t="shared" si="44"/>
        <v>0</v>
      </c>
      <c r="BF359" s="164">
        <f t="shared" si="45"/>
        <v>0</v>
      </c>
      <c r="BG359" s="164">
        <f t="shared" si="46"/>
        <v>0</v>
      </c>
      <c r="BH359" s="164">
        <f t="shared" si="47"/>
        <v>0</v>
      </c>
      <c r="BI359" s="164">
        <f t="shared" si="48"/>
        <v>0</v>
      </c>
      <c r="BJ359" s="16" t="s">
        <v>7671</v>
      </c>
      <c r="BK359" s="164">
        <f t="shared" si="49"/>
        <v>0</v>
      </c>
      <c r="BL359" s="16" t="s">
        <v>7983</v>
      </c>
      <c r="BM359" s="163" t="s">
        <v>6757</v>
      </c>
    </row>
    <row r="360" spans="2:65" s="1" customFormat="1" ht="16.5" customHeight="1">
      <c r="B360" s="151"/>
      <c r="C360" s="152" t="s">
        <v>6817</v>
      </c>
      <c r="D360" s="152" t="s">
        <v>7978</v>
      </c>
      <c r="E360" s="153" t="s">
        <v>6758</v>
      </c>
      <c r="F360" s="154" t="s">
        <v>6759</v>
      </c>
      <c r="G360" s="155" t="s">
        <v>5897</v>
      </c>
      <c r="H360" s="156">
        <v>1</v>
      </c>
      <c r="I360" s="157"/>
      <c r="J360" s="158">
        <f t="shared" si="40"/>
        <v>0</v>
      </c>
      <c r="K360" s="154" t="s">
        <v>7982</v>
      </c>
      <c r="L360" s="31"/>
      <c r="M360" s="159" t="s">
        <v>7590</v>
      </c>
      <c r="N360" s="160" t="s">
        <v>7629</v>
      </c>
      <c r="O360" s="54"/>
      <c r="P360" s="161">
        <f t="shared" si="41"/>
        <v>0</v>
      </c>
      <c r="Q360" s="161">
        <v>3.4000000000000002E-4</v>
      </c>
      <c r="R360" s="161">
        <f t="shared" si="42"/>
        <v>3.4000000000000002E-4</v>
      </c>
      <c r="S360" s="161">
        <v>0</v>
      </c>
      <c r="T360" s="162">
        <f t="shared" si="43"/>
        <v>0</v>
      </c>
      <c r="AR360" s="163" t="s">
        <v>7983</v>
      </c>
      <c r="AT360" s="163" t="s">
        <v>7978</v>
      </c>
      <c r="AU360" s="163" t="s">
        <v>7673</v>
      </c>
      <c r="AY360" s="16" t="s">
        <v>7977</v>
      </c>
      <c r="BE360" s="164">
        <f t="shared" si="44"/>
        <v>0</v>
      </c>
      <c r="BF360" s="164">
        <f t="shared" si="45"/>
        <v>0</v>
      </c>
      <c r="BG360" s="164">
        <f t="shared" si="46"/>
        <v>0</v>
      </c>
      <c r="BH360" s="164">
        <f t="shared" si="47"/>
        <v>0</v>
      </c>
      <c r="BI360" s="164">
        <f t="shared" si="48"/>
        <v>0</v>
      </c>
      <c r="BJ360" s="16" t="s">
        <v>7671</v>
      </c>
      <c r="BK360" s="164">
        <f t="shared" si="49"/>
        <v>0</v>
      </c>
      <c r="BL360" s="16" t="s">
        <v>7983</v>
      </c>
      <c r="BM360" s="163" t="s">
        <v>6760</v>
      </c>
    </row>
    <row r="361" spans="2:65" s="1" customFormat="1" ht="24" customHeight="1">
      <c r="B361" s="151"/>
      <c r="C361" s="189" t="s">
        <v>6821</v>
      </c>
      <c r="D361" s="189" t="s">
        <v>5826</v>
      </c>
      <c r="E361" s="190" t="s">
        <v>6761</v>
      </c>
      <c r="F361" s="191" t="s">
        <v>6762</v>
      </c>
      <c r="G361" s="192" t="s">
        <v>5897</v>
      </c>
      <c r="H361" s="193">
        <v>1</v>
      </c>
      <c r="I361" s="194"/>
      <c r="J361" s="195">
        <f t="shared" si="40"/>
        <v>0</v>
      </c>
      <c r="K361" s="191" t="s">
        <v>7590</v>
      </c>
      <c r="L361" s="196"/>
      <c r="M361" s="197" t="s">
        <v>7590</v>
      </c>
      <c r="N361" s="198" t="s">
        <v>7629</v>
      </c>
      <c r="O361" s="54"/>
      <c r="P361" s="161">
        <f t="shared" si="41"/>
        <v>0</v>
      </c>
      <c r="Q361" s="161">
        <v>4.2999999999999997E-2</v>
      </c>
      <c r="R361" s="161">
        <f t="shared" si="42"/>
        <v>4.2999999999999997E-2</v>
      </c>
      <c r="S361" s="161">
        <v>0</v>
      </c>
      <c r="T361" s="162">
        <f t="shared" si="43"/>
        <v>0</v>
      </c>
      <c r="AR361" s="163" t="s">
        <v>8023</v>
      </c>
      <c r="AT361" s="163" t="s">
        <v>5826</v>
      </c>
      <c r="AU361" s="163" t="s">
        <v>7673</v>
      </c>
      <c r="AY361" s="16" t="s">
        <v>7977</v>
      </c>
      <c r="BE361" s="164">
        <f t="shared" si="44"/>
        <v>0</v>
      </c>
      <c r="BF361" s="164">
        <f t="shared" si="45"/>
        <v>0</v>
      </c>
      <c r="BG361" s="164">
        <f t="shared" si="46"/>
        <v>0</v>
      </c>
      <c r="BH361" s="164">
        <f t="shared" si="47"/>
        <v>0</v>
      </c>
      <c r="BI361" s="164">
        <f t="shared" si="48"/>
        <v>0</v>
      </c>
      <c r="BJ361" s="16" t="s">
        <v>7671</v>
      </c>
      <c r="BK361" s="164">
        <f t="shared" si="49"/>
        <v>0</v>
      </c>
      <c r="BL361" s="16" t="s">
        <v>7983</v>
      </c>
      <c r="BM361" s="163" t="s">
        <v>6763</v>
      </c>
    </row>
    <row r="362" spans="2:65" s="1" customFormat="1" ht="16.5" customHeight="1">
      <c r="B362" s="151"/>
      <c r="C362" s="152" t="s">
        <v>6825</v>
      </c>
      <c r="D362" s="152" t="s">
        <v>7978</v>
      </c>
      <c r="E362" s="153" t="s">
        <v>6767</v>
      </c>
      <c r="F362" s="154" t="s">
        <v>6768</v>
      </c>
      <c r="G362" s="155" t="s">
        <v>5863</v>
      </c>
      <c r="H362" s="156">
        <v>455</v>
      </c>
      <c r="I362" s="157"/>
      <c r="J362" s="158">
        <f t="shared" si="40"/>
        <v>0</v>
      </c>
      <c r="K362" s="154" t="s">
        <v>7982</v>
      </c>
      <c r="L362" s="31"/>
      <c r="M362" s="159" t="s">
        <v>7590</v>
      </c>
      <c r="N362" s="160" t="s">
        <v>7629</v>
      </c>
      <c r="O362" s="54"/>
      <c r="P362" s="161">
        <f t="shared" si="41"/>
        <v>0</v>
      </c>
      <c r="Q362" s="161">
        <v>0</v>
      </c>
      <c r="R362" s="161">
        <f t="shared" si="42"/>
        <v>0</v>
      </c>
      <c r="S362" s="161">
        <v>0</v>
      </c>
      <c r="T362" s="162">
        <f t="shared" si="43"/>
        <v>0</v>
      </c>
      <c r="AR362" s="163" t="s">
        <v>7983</v>
      </c>
      <c r="AT362" s="163" t="s">
        <v>7978</v>
      </c>
      <c r="AU362" s="163" t="s">
        <v>7673</v>
      </c>
      <c r="AY362" s="16" t="s">
        <v>7977</v>
      </c>
      <c r="BE362" s="164">
        <f t="shared" si="44"/>
        <v>0</v>
      </c>
      <c r="BF362" s="164">
        <f t="shared" si="45"/>
        <v>0</v>
      </c>
      <c r="BG362" s="164">
        <f t="shared" si="46"/>
        <v>0</v>
      </c>
      <c r="BH362" s="164">
        <f t="shared" si="47"/>
        <v>0</v>
      </c>
      <c r="BI362" s="164">
        <f t="shared" si="48"/>
        <v>0</v>
      </c>
      <c r="BJ362" s="16" t="s">
        <v>7671</v>
      </c>
      <c r="BK362" s="164">
        <f t="shared" si="49"/>
        <v>0</v>
      </c>
      <c r="BL362" s="16" t="s">
        <v>7983</v>
      </c>
      <c r="BM362" s="163" t="s">
        <v>6769</v>
      </c>
    </row>
    <row r="363" spans="2:65" s="1" customFormat="1" ht="24" customHeight="1">
      <c r="B363" s="151"/>
      <c r="C363" s="152" t="s">
        <v>6830</v>
      </c>
      <c r="D363" s="152" t="s">
        <v>7978</v>
      </c>
      <c r="E363" s="153" t="s">
        <v>6770</v>
      </c>
      <c r="F363" s="154" t="s">
        <v>6771</v>
      </c>
      <c r="G363" s="155" t="s">
        <v>5863</v>
      </c>
      <c r="H363" s="156">
        <v>455</v>
      </c>
      <c r="I363" s="157"/>
      <c r="J363" s="158">
        <f t="shared" si="40"/>
        <v>0</v>
      </c>
      <c r="K363" s="154" t="s">
        <v>7982</v>
      </c>
      <c r="L363" s="31"/>
      <c r="M363" s="159" t="s">
        <v>7590</v>
      </c>
      <c r="N363" s="160" t="s">
        <v>7629</v>
      </c>
      <c r="O363" s="54"/>
      <c r="P363" s="161">
        <f t="shared" si="41"/>
        <v>0</v>
      </c>
      <c r="Q363" s="161">
        <v>0</v>
      </c>
      <c r="R363" s="161">
        <f t="shared" si="42"/>
        <v>0</v>
      </c>
      <c r="S363" s="161">
        <v>0</v>
      </c>
      <c r="T363" s="162">
        <f t="shared" si="43"/>
        <v>0</v>
      </c>
      <c r="AR363" s="163" t="s">
        <v>7983</v>
      </c>
      <c r="AT363" s="163" t="s">
        <v>7978</v>
      </c>
      <c r="AU363" s="163" t="s">
        <v>7673</v>
      </c>
      <c r="AY363" s="16" t="s">
        <v>7977</v>
      </c>
      <c r="BE363" s="164">
        <f t="shared" si="44"/>
        <v>0</v>
      </c>
      <c r="BF363" s="164">
        <f t="shared" si="45"/>
        <v>0</v>
      </c>
      <c r="BG363" s="164">
        <f t="shared" si="46"/>
        <v>0</v>
      </c>
      <c r="BH363" s="164">
        <f t="shared" si="47"/>
        <v>0</v>
      </c>
      <c r="BI363" s="164">
        <f t="shared" si="48"/>
        <v>0</v>
      </c>
      <c r="BJ363" s="16" t="s">
        <v>7671</v>
      </c>
      <c r="BK363" s="164">
        <f t="shared" si="49"/>
        <v>0</v>
      </c>
      <c r="BL363" s="16" t="s">
        <v>7983</v>
      </c>
      <c r="BM363" s="163" t="s">
        <v>6772</v>
      </c>
    </row>
    <row r="364" spans="2:65" s="1" customFormat="1" ht="24" customHeight="1">
      <c r="B364" s="151"/>
      <c r="C364" s="152" t="s">
        <v>6834</v>
      </c>
      <c r="D364" s="152" t="s">
        <v>7978</v>
      </c>
      <c r="E364" s="153" t="s">
        <v>5975</v>
      </c>
      <c r="F364" s="154" t="s">
        <v>5976</v>
      </c>
      <c r="G364" s="155" t="s">
        <v>5897</v>
      </c>
      <c r="H364" s="156">
        <v>2</v>
      </c>
      <c r="I364" s="157"/>
      <c r="J364" s="158">
        <f t="shared" si="40"/>
        <v>0</v>
      </c>
      <c r="K364" s="154" t="s">
        <v>7982</v>
      </c>
      <c r="L364" s="31"/>
      <c r="M364" s="159" t="s">
        <v>7590</v>
      </c>
      <c r="N364" s="160" t="s">
        <v>7629</v>
      </c>
      <c r="O364" s="54"/>
      <c r="P364" s="161">
        <f t="shared" si="41"/>
        <v>0</v>
      </c>
      <c r="Q364" s="161">
        <v>0.46009</v>
      </c>
      <c r="R364" s="161">
        <f t="shared" si="42"/>
        <v>0.92018</v>
      </c>
      <c r="S364" s="161">
        <v>0</v>
      </c>
      <c r="T364" s="162">
        <f t="shared" si="43"/>
        <v>0</v>
      </c>
      <c r="AR364" s="163" t="s">
        <v>7983</v>
      </c>
      <c r="AT364" s="163" t="s">
        <v>7978</v>
      </c>
      <c r="AU364" s="163" t="s">
        <v>7673</v>
      </c>
      <c r="AY364" s="16" t="s">
        <v>7977</v>
      </c>
      <c r="BE364" s="164">
        <f t="shared" si="44"/>
        <v>0</v>
      </c>
      <c r="BF364" s="164">
        <f t="shared" si="45"/>
        <v>0</v>
      </c>
      <c r="BG364" s="164">
        <f t="shared" si="46"/>
        <v>0</v>
      </c>
      <c r="BH364" s="164">
        <f t="shared" si="47"/>
        <v>0</v>
      </c>
      <c r="BI364" s="164">
        <f t="shared" si="48"/>
        <v>0</v>
      </c>
      <c r="BJ364" s="16" t="s">
        <v>7671</v>
      </c>
      <c r="BK364" s="164">
        <f t="shared" si="49"/>
        <v>0</v>
      </c>
      <c r="BL364" s="16" t="s">
        <v>7983</v>
      </c>
      <c r="BM364" s="163" t="s">
        <v>6773</v>
      </c>
    </row>
    <row r="365" spans="2:65" s="1" customFormat="1" ht="16.5" customHeight="1">
      <c r="B365" s="151"/>
      <c r="C365" s="152" t="s">
        <v>6839</v>
      </c>
      <c r="D365" s="152" t="s">
        <v>7978</v>
      </c>
      <c r="E365" s="153" t="s">
        <v>6783</v>
      </c>
      <c r="F365" s="154" t="s">
        <v>6784</v>
      </c>
      <c r="G365" s="155" t="s">
        <v>5897</v>
      </c>
      <c r="H365" s="156">
        <v>7</v>
      </c>
      <c r="I365" s="157"/>
      <c r="J365" s="158">
        <f t="shared" si="40"/>
        <v>0</v>
      </c>
      <c r="K365" s="154" t="s">
        <v>7982</v>
      </c>
      <c r="L365" s="31"/>
      <c r="M365" s="159" t="s">
        <v>7590</v>
      </c>
      <c r="N365" s="160" t="s">
        <v>7629</v>
      </c>
      <c r="O365" s="54"/>
      <c r="P365" s="161">
        <f t="shared" si="41"/>
        <v>0</v>
      </c>
      <c r="Q365" s="161">
        <v>0.12303</v>
      </c>
      <c r="R365" s="161">
        <f t="shared" si="42"/>
        <v>0.86121000000000003</v>
      </c>
      <c r="S365" s="161">
        <v>0</v>
      </c>
      <c r="T365" s="162">
        <f t="shared" si="43"/>
        <v>0</v>
      </c>
      <c r="AR365" s="163" t="s">
        <v>7983</v>
      </c>
      <c r="AT365" s="163" t="s">
        <v>7978</v>
      </c>
      <c r="AU365" s="163" t="s">
        <v>7673</v>
      </c>
      <c r="AY365" s="16" t="s">
        <v>7977</v>
      </c>
      <c r="BE365" s="164">
        <f t="shared" si="44"/>
        <v>0</v>
      </c>
      <c r="BF365" s="164">
        <f t="shared" si="45"/>
        <v>0</v>
      </c>
      <c r="BG365" s="164">
        <f t="shared" si="46"/>
        <v>0</v>
      </c>
      <c r="BH365" s="164">
        <f t="shared" si="47"/>
        <v>0</v>
      </c>
      <c r="BI365" s="164">
        <f t="shared" si="48"/>
        <v>0</v>
      </c>
      <c r="BJ365" s="16" t="s">
        <v>7671</v>
      </c>
      <c r="BK365" s="164">
        <f t="shared" si="49"/>
        <v>0</v>
      </c>
      <c r="BL365" s="16" t="s">
        <v>7983</v>
      </c>
      <c r="BM365" s="163" t="s">
        <v>6785</v>
      </c>
    </row>
    <row r="366" spans="2:65" s="1" customFormat="1" ht="16.5" customHeight="1">
      <c r="B366" s="151"/>
      <c r="C366" s="189" t="s">
        <v>6843</v>
      </c>
      <c r="D366" s="189" t="s">
        <v>5826</v>
      </c>
      <c r="E366" s="190" t="s">
        <v>4102</v>
      </c>
      <c r="F366" s="191" t="s">
        <v>4103</v>
      </c>
      <c r="G366" s="192" t="s">
        <v>5897</v>
      </c>
      <c r="H366" s="193">
        <v>7</v>
      </c>
      <c r="I366" s="194"/>
      <c r="J366" s="195">
        <f t="shared" si="40"/>
        <v>0</v>
      </c>
      <c r="K366" s="191" t="s">
        <v>7590</v>
      </c>
      <c r="L366" s="196"/>
      <c r="M366" s="197" t="s">
        <v>7590</v>
      </c>
      <c r="N366" s="198" t="s">
        <v>7629</v>
      </c>
      <c r="O366" s="54"/>
      <c r="P366" s="161">
        <f t="shared" si="41"/>
        <v>0</v>
      </c>
      <c r="Q366" s="161">
        <v>1.2E-2</v>
      </c>
      <c r="R366" s="161">
        <f t="shared" si="42"/>
        <v>8.4000000000000005E-2</v>
      </c>
      <c r="S366" s="161">
        <v>0</v>
      </c>
      <c r="T366" s="162">
        <f t="shared" si="43"/>
        <v>0</v>
      </c>
      <c r="AR366" s="163" t="s">
        <v>8023</v>
      </c>
      <c r="AT366" s="163" t="s">
        <v>5826</v>
      </c>
      <c r="AU366" s="163" t="s">
        <v>7673</v>
      </c>
      <c r="AY366" s="16" t="s">
        <v>7977</v>
      </c>
      <c r="BE366" s="164">
        <f t="shared" si="44"/>
        <v>0</v>
      </c>
      <c r="BF366" s="164">
        <f t="shared" si="45"/>
        <v>0</v>
      </c>
      <c r="BG366" s="164">
        <f t="shared" si="46"/>
        <v>0</v>
      </c>
      <c r="BH366" s="164">
        <f t="shared" si="47"/>
        <v>0</v>
      </c>
      <c r="BI366" s="164">
        <f t="shared" si="48"/>
        <v>0</v>
      </c>
      <c r="BJ366" s="16" t="s">
        <v>7671</v>
      </c>
      <c r="BK366" s="164">
        <f t="shared" si="49"/>
        <v>0</v>
      </c>
      <c r="BL366" s="16" t="s">
        <v>7983</v>
      </c>
      <c r="BM366" s="163" t="s">
        <v>6789</v>
      </c>
    </row>
    <row r="367" spans="2:65" s="1" customFormat="1" ht="16.5" customHeight="1">
      <c r="B367" s="151"/>
      <c r="C367" s="152" t="s">
        <v>6848</v>
      </c>
      <c r="D367" s="152" t="s">
        <v>7978</v>
      </c>
      <c r="E367" s="153" t="s">
        <v>6791</v>
      </c>
      <c r="F367" s="154" t="s">
        <v>6792</v>
      </c>
      <c r="G367" s="155" t="s">
        <v>5897</v>
      </c>
      <c r="H367" s="156">
        <v>1</v>
      </c>
      <c r="I367" s="157"/>
      <c r="J367" s="158">
        <f t="shared" si="40"/>
        <v>0</v>
      </c>
      <c r="K367" s="154" t="s">
        <v>7982</v>
      </c>
      <c r="L367" s="31"/>
      <c r="M367" s="159" t="s">
        <v>7590</v>
      </c>
      <c r="N367" s="160" t="s">
        <v>7629</v>
      </c>
      <c r="O367" s="54"/>
      <c r="P367" s="161">
        <f t="shared" si="41"/>
        <v>0</v>
      </c>
      <c r="Q367" s="161">
        <v>0.32906000000000002</v>
      </c>
      <c r="R367" s="161">
        <f t="shared" si="42"/>
        <v>0.32906000000000002</v>
      </c>
      <c r="S367" s="161">
        <v>0</v>
      </c>
      <c r="T367" s="162">
        <f t="shared" si="43"/>
        <v>0</v>
      </c>
      <c r="AR367" s="163" t="s">
        <v>7983</v>
      </c>
      <c r="AT367" s="163" t="s">
        <v>7978</v>
      </c>
      <c r="AU367" s="163" t="s">
        <v>7673</v>
      </c>
      <c r="AY367" s="16" t="s">
        <v>7977</v>
      </c>
      <c r="BE367" s="164">
        <f t="shared" si="44"/>
        <v>0</v>
      </c>
      <c r="BF367" s="164">
        <f t="shared" si="45"/>
        <v>0</v>
      </c>
      <c r="BG367" s="164">
        <f t="shared" si="46"/>
        <v>0</v>
      </c>
      <c r="BH367" s="164">
        <f t="shared" si="47"/>
        <v>0</v>
      </c>
      <c r="BI367" s="164">
        <f t="shared" si="48"/>
        <v>0</v>
      </c>
      <c r="BJ367" s="16" t="s">
        <v>7671</v>
      </c>
      <c r="BK367" s="164">
        <f t="shared" si="49"/>
        <v>0</v>
      </c>
      <c r="BL367" s="16" t="s">
        <v>7983</v>
      </c>
      <c r="BM367" s="163" t="s">
        <v>6793</v>
      </c>
    </row>
    <row r="368" spans="2:65" s="1" customFormat="1" ht="16.5" customHeight="1">
      <c r="B368" s="151"/>
      <c r="C368" s="189" t="s">
        <v>6853</v>
      </c>
      <c r="D368" s="189" t="s">
        <v>5826</v>
      </c>
      <c r="E368" s="190" t="s">
        <v>696</v>
      </c>
      <c r="F368" s="191" t="s">
        <v>2810</v>
      </c>
      <c r="G368" s="192" t="s">
        <v>5897</v>
      </c>
      <c r="H368" s="193">
        <v>1</v>
      </c>
      <c r="I368" s="194"/>
      <c r="J368" s="195">
        <f t="shared" si="40"/>
        <v>0</v>
      </c>
      <c r="K368" s="191" t="s">
        <v>7590</v>
      </c>
      <c r="L368" s="196"/>
      <c r="M368" s="197" t="s">
        <v>7590</v>
      </c>
      <c r="N368" s="198" t="s">
        <v>7629</v>
      </c>
      <c r="O368" s="54"/>
      <c r="P368" s="161">
        <f t="shared" si="41"/>
        <v>0</v>
      </c>
      <c r="Q368" s="161">
        <v>2.4E-2</v>
      </c>
      <c r="R368" s="161">
        <f t="shared" si="42"/>
        <v>2.4E-2</v>
      </c>
      <c r="S368" s="161">
        <v>0</v>
      </c>
      <c r="T368" s="162">
        <f t="shared" si="43"/>
        <v>0</v>
      </c>
      <c r="AR368" s="163" t="s">
        <v>8023</v>
      </c>
      <c r="AT368" s="163" t="s">
        <v>5826</v>
      </c>
      <c r="AU368" s="163" t="s">
        <v>7673</v>
      </c>
      <c r="AY368" s="16" t="s">
        <v>7977</v>
      </c>
      <c r="BE368" s="164">
        <f t="shared" si="44"/>
        <v>0</v>
      </c>
      <c r="BF368" s="164">
        <f t="shared" si="45"/>
        <v>0</v>
      </c>
      <c r="BG368" s="164">
        <f t="shared" si="46"/>
        <v>0</v>
      </c>
      <c r="BH368" s="164">
        <f t="shared" si="47"/>
        <v>0</v>
      </c>
      <c r="BI368" s="164">
        <f t="shared" si="48"/>
        <v>0</v>
      </c>
      <c r="BJ368" s="16" t="s">
        <v>7671</v>
      </c>
      <c r="BK368" s="164">
        <f t="shared" si="49"/>
        <v>0</v>
      </c>
      <c r="BL368" s="16" t="s">
        <v>7983</v>
      </c>
      <c r="BM368" s="163" t="s">
        <v>697</v>
      </c>
    </row>
    <row r="369" spans="2:65" s="1" customFormat="1" ht="24" customHeight="1">
      <c r="B369" s="151"/>
      <c r="C369" s="152" t="s">
        <v>6858</v>
      </c>
      <c r="D369" s="152" t="s">
        <v>7978</v>
      </c>
      <c r="E369" s="153" t="s">
        <v>6798</v>
      </c>
      <c r="F369" s="154" t="s">
        <v>6799</v>
      </c>
      <c r="G369" s="155" t="s">
        <v>5897</v>
      </c>
      <c r="H369" s="156">
        <v>17</v>
      </c>
      <c r="I369" s="157"/>
      <c r="J369" s="158">
        <f t="shared" si="40"/>
        <v>0</v>
      </c>
      <c r="K369" s="154" t="s">
        <v>7982</v>
      </c>
      <c r="L369" s="31"/>
      <c r="M369" s="159" t="s">
        <v>7590</v>
      </c>
      <c r="N369" s="160" t="s">
        <v>7629</v>
      </c>
      <c r="O369" s="54"/>
      <c r="P369" s="161">
        <f t="shared" si="41"/>
        <v>0</v>
      </c>
      <c r="Q369" s="161">
        <v>1.6000000000000001E-4</v>
      </c>
      <c r="R369" s="161">
        <f t="shared" si="42"/>
        <v>2.7200000000000002E-3</v>
      </c>
      <c r="S369" s="161">
        <v>0</v>
      </c>
      <c r="T369" s="162">
        <f t="shared" si="43"/>
        <v>0</v>
      </c>
      <c r="AR369" s="163" t="s">
        <v>7983</v>
      </c>
      <c r="AT369" s="163" t="s">
        <v>7978</v>
      </c>
      <c r="AU369" s="163" t="s">
        <v>7673</v>
      </c>
      <c r="AY369" s="16" t="s">
        <v>7977</v>
      </c>
      <c r="BE369" s="164">
        <f t="shared" si="44"/>
        <v>0</v>
      </c>
      <c r="BF369" s="164">
        <f t="shared" si="45"/>
        <v>0</v>
      </c>
      <c r="BG369" s="164">
        <f t="shared" si="46"/>
        <v>0</v>
      </c>
      <c r="BH369" s="164">
        <f t="shared" si="47"/>
        <v>0</v>
      </c>
      <c r="BI369" s="164">
        <f t="shared" si="48"/>
        <v>0</v>
      </c>
      <c r="BJ369" s="16" t="s">
        <v>7671</v>
      </c>
      <c r="BK369" s="164">
        <f t="shared" si="49"/>
        <v>0</v>
      </c>
      <c r="BL369" s="16" t="s">
        <v>7983</v>
      </c>
      <c r="BM369" s="163" t="s">
        <v>6800</v>
      </c>
    </row>
    <row r="370" spans="2:65" s="1" customFormat="1" ht="24" customHeight="1">
      <c r="B370" s="151"/>
      <c r="C370" s="189" t="s">
        <v>7507</v>
      </c>
      <c r="D370" s="189" t="s">
        <v>5826</v>
      </c>
      <c r="E370" s="190" t="s">
        <v>6802</v>
      </c>
      <c r="F370" s="191" t="s">
        <v>6803</v>
      </c>
      <c r="G370" s="192" t="s">
        <v>5897</v>
      </c>
      <c r="H370" s="193">
        <v>17</v>
      </c>
      <c r="I370" s="194"/>
      <c r="J370" s="195">
        <f t="shared" si="40"/>
        <v>0</v>
      </c>
      <c r="K370" s="191" t="s">
        <v>5841</v>
      </c>
      <c r="L370" s="196"/>
      <c r="M370" s="197" t="s">
        <v>7590</v>
      </c>
      <c r="N370" s="198" t="s">
        <v>7629</v>
      </c>
      <c r="O370" s="54"/>
      <c r="P370" s="161">
        <f t="shared" si="41"/>
        <v>0</v>
      </c>
      <c r="Q370" s="161">
        <v>2.3999999999999998E-3</v>
      </c>
      <c r="R370" s="161">
        <f t="shared" si="42"/>
        <v>4.0799999999999996E-2</v>
      </c>
      <c r="S370" s="161">
        <v>0</v>
      </c>
      <c r="T370" s="162">
        <f t="shared" si="43"/>
        <v>0</v>
      </c>
      <c r="AR370" s="163" t="s">
        <v>8023</v>
      </c>
      <c r="AT370" s="163" t="s">
        <v>5826</v>
      </c>
      <c r="AU370" s="163" t="s">
        <v>7673</v>
      </c>
      <c r="AY370" s="16" t="s">
        <v>7977</v>
      </c>
      <c r="BE370" s="164">
        <f t="shared" si="44"/>
        <v>0</v>
      </c>
      <c r="BF370" s="164">
        <f t="shared" si="45"/>
        <v>0</v>
      </c>
      <c r="BG370" s="164">
        <f t="shared" si="46"/>
        <v>0</v>
      </c>
      <c r="BH370" s="164">
        <f t="shared" si="47"/>
        <v>0</v>
      </c>
      <c r="BI370" s="164">
        <f t="shared" si="48"/>
        <v>0</v>
      </c>
      <c r="BJ370" s="16" t="s">
        <v>7671</v>
      </c>
      <c r="BK370" s="164">
        <f t="shared" si="49"/>
        <v>0</v>
      </c>
      <c r="BL370" s="16" t="s">
        <v>7983</v>
      </c>
      <c r="BM370" s="163" t="s">
        <v>6804</v>
      </c>
    </row>
    <row r="371" spans="2:65" s="1" customFormat="1" ht="16.5" customHeight="1">
      <c r="B371" s="151"/>
      <c r="C371" s="152" t="s">
        <v>7517</v>
      </c>
      <c r="D371" s="152" t="s">
        <v>7978</v>
      </c>
      <c r="E371" s="153" t="s">
        <v>5979</v>
      </c>
      <c r="F371" s="154" t="s">
        <v>5980</v>
      </c>
      <c r="G371" s="155" t="s">
        <v>5863</v>
      </c>
      <c r="H371" s="156">
        <v>455</v>
      </c>
      <c r="I371" s="157"/>
      <c r="J371" s="158">
        <f t="shared" si="40"/>
        <v>0</v>
      </c>
      <c r="K371" s="154" t="s">
        <v>7982</v>
      </c>
      <c r="L371" s="31"/>
      <c r="M371" s="159" t="s">
        <v>7590</v>
      </c>
      <c r="N371" s="160" t="s">
        <v>7629</v>
      </c>
      <c r="O371" s="54"/>
      <c r="P371" s="161">
        <f t="shared" si="41"/>
        <v>0</v>
      </c>
      <c r="Q371" s="161">
        <v>6.9999999999999994E-5</v>
      </c>
      <c r="R371" s="161">
        <f t="shared" si="42"/>
        <v>3.1849999999999996E-2</v>
      </c>
      <c r="S371" s="161">
        <v>0</v>
      </c>
      <c r="T371" s="162">
        <f t="shared" si="43"/>
        <v>0</v>
      </c>
      <c r="AR371" s="163" t="s">
        <v>7983</v>
      </c>
      <c r="AT371" s="163" t="s">
        <v>7978</v>
      </c>
      <c r="AU371" s="163" t="s">
        <v>7673</v>
      </c>
      <c r="AY371" s="16" t="s">
        <v>7977</v>
      </c>
      <c r="BE371" s="164">
        <f t="shared" si="44"/>
        <v>0</v>
      </c>
      <c r="BF371" s="164">
        <f t="shared" si="45"/>
        <v>0</v>
      </c>
      <c r="BG371" s="164">
        <f t="shared" si="46"/>
        <v>0</v>
      </c>
      <c r="BH371" s="164">
        <f t="shared" si="47"/>
        <v>0</v>
      </c>
      <c r="BI371" s="164">
        <f t="shared" si="48"/>
        <v>0</v>
      </c>
      <c r="BJ371" s="16" t="s">
        <v>7671</v>
      </c>
      <c r="BK371" s="164">
        <f t="shared" si="49"/>
        <v>0</v>
      </c>
      <c r="BL371" s="16" t="s">
        <v>7983</v>
      </c>
      <c r="BM371" s="163" t="s">
        <v>6806</v>
      </c>
    </row>
    <row r="372" spans="2:65" s="1" customFormat="1" ht="16.5" customHeight="1">
      <c r="B372" s="151"/>
      <c r="C372" s="152" t="s">
        <v>7523</v>
      </c>
      <c r="D372" s="152" t="s">
        <v>7978</v>
      </c>
      <c r="E372" s="153" t="s">
        <v>6808</v>
      </c>
      <c r="F372" s="154" t="s">
        <v>6809</v>
      </c>
      <c r="G372" s="155" t="s">
        <v>5897</v>
      </c>
      <c r="H372" s="156">
        <v>6</v>
      </c>
      <c r="I372" s="157"/>
      <c r="J372" s="158">
        <f t="shared" si="40"/>
        <v>0</v>
      </c>
      <c r="K372" s="154" t="s">
        <v>7982</v>
      </c>
      <c r="L372" s="31"/>
      <c r="M372" s="159" t="s">
        <v>7590</v>
      </c>
      <c r="N372" s="160" t="s">
        <v>7629</v>
      </c>
      <c r="O372" s="54"/>
      <c r="P372" s="161">
        <f t="shared" si="41"/>
        <v>0</v>
      </c>
      <c r="Q372" s="161">
        <v>7.6000000000000004E-4</v>
      </c>
      <c r="R372" s="161">
        <f t="shared" si="42"/>
        <v>4.5599999999999998E-3</v>
      </c>
      <c r="S372" s="161">
        <v>0</v>
      </c>
      <c r="T372" s="162">
        <f t="shared" si="43"/>
        <v>0</v>
      </c>
      <c r="AR372" s="163" t="s">
        <v>7983</v>
      </c>
      <c r="AT372" s="163" t="s">
        <v>7978</v>
      </c>
      <c r="AU372" s="163" t="s">
        <v>7673</v>
      </c>
      <c r="AY372" s="16" t="s">
        <v>7977</v>
      </c>
      <c r="BE372" s="164">
        <f t="shared" si="44"/>
        <v>0</v>
      </c>
      <c r="BF372" s="164">
        <f t="shared" si="45"/>
        <v>0</v>
      </c>
      <c r="BG372" s="164">
        <f t="shared" si="46"/>
        <v>0</v>
      </c>
      <c r="BH372" s="164">
        <f t="shared" si="47"/>
        <v>0</v>
      </c>
      <c r="BI372" s="164">
        <f t="shared" si="48"/>
        <v>0</v>
      </c>
      <c r="BJ372" s="16" t="s">
        <v>7671</v>
      </c>
      <c r="BK372" s="164">
        <f t="shared" si="49"/>
        <v>0</v>
      </c>
      <c r="BL372" s="16" t="s">
        <v>7983</v>
      </c>
      <c r="BM372" s="163" t="s">
        <v>6810</v>
      </c>
    </row>
    <row r="373" spans="2:65" s="1" customFormat="1" ht="16.5" customHeight="1">
      <c r="B373" s="151"/>
      <c r="C373" s="189" t="s">
        <v>7527</v>
      </c>
      <c r="D373" s="189" t="s">
        <v>5826</v>
      </c>
      <c r="E373" s="190" t="s">
        <v>6812</v>
      </c>
      <c r="F373" s="191" t="s">
        <v>6813</v>
      </c>
      <c r="G373" s="192" t="s">
        <v>5897</v>
      </c>
      <c r="H373" s="193">
        <v>1</v>
      </c>
      <c r="I373" s="194"/>
      <c r="J373" s="195">
        <f t="shared" si="40"/>
        <v>0</v>
      </c>
      <c r="K373" s="191" t="s">
        <v>7590</v>
      </c>
      <c r="L373" s="196"/>
      <c r="M373" s="197" t="s">
        <v>7590</v>
      </c>
      <c r="N373" s="198" t="s">
        <v>7629</v>
      </c>
      <c r="O373" s="54"/>
      <c r="P373" s="161">
        <f t="shared" si="41"/>
        <v>0</v>
      </c>
      <c r="Q373" s="161">
        <v>0</v>
      </c>
      <c r="R373" s="161">
        <f t="shared" si="42"/>
        <v>0</v>
      </c>
      <c r="S373" s="161">
        <v>0</v>
      </c>
      <c r="T373" s="162">
        <f t="shared" si="43"/>
        <v>0</v>
      </c>
      <c r="AR373" s="163" t="s">
        <v>8023</v>
      </c>
      <c r="AT373" s="163" t="s">
        <v>5826</v>
      </c>
      <c r="AU373" s="163" t="s">
        <v>7673</v>
      </c>
      <c r="AY373" s="16" t="s">
        <v>7977</v>
      </c>
      <c r="BE373" s="164">
        <f t="shared" si="44"/>
        <v>0</v>
      </c>
      <c r="BF373" s="164">
        <f t="shared" si="45"/>
        <v>0</v>
      </c>
      <c r="BG373" s="164">
        <f t="shared" si="46"/>
        <v>0</v>
      </c>
      <c r="BH373" s="164">
        <f t="shared" si="47"/>
        <v>0</v>
      </c>
      <c r="BI373" s="164">
        <f t="shared" si="48"/>
        <v>0</v>
      </c>
      <c r="BJ373" s="16" t="s">
        <v>7671</v>
      </c>
      <c r="BK373" s="164">
        <f t="shared" si="49"/>
        <v>0</v>
      </c>
      <c r="BL373" s="16" t="s">
        <v>7983</v>
      </c>
      <c r="BM373" s="163" t="s">
        <v>6814</v>
      </c>
    </row>
    <row r="374" spans="2:65" s="1" customFormat="1" ht="16.5" customHeight="1">
      <c r="B374" s="151"/>
      <c r="C374" s="152" t="s">
        <v>7535</v>
      </c>
      <c r="D374" s="152" t="s">
        <v>7978</v>
      </c>
      <c r="E374" s="153" t="s">
        <v>5983</v>
      </c>
      <c r="F374" s="154" t="s">
        <v>5984</v>
      </c>
      <c r="G374" s="155" t="s">
        <v>5985</v>
      </c>
      <c r="H374" s="156">
        <v>1</v>
      </c>
      <c r="I374" s="157"/>
      <c r="J374" s="158">
        <f t="shared" si="40"/>
        <v>0</v>
      </c>
      <c r="K374" s="154" t="s">
        <v>7590</v>
      </c>
      <c r="L374" s="31"/>
      <c r="M374" s="159" t="s">
        <v>7590</v>
      </c>
      <c r="N374" s="160" t="s">
        <v>7629</v>
      </c>
      <c r="O374" s="54"/>
      <c r="P374" s="161">
        <f t="shared" si="41"/>
        <v>0</v>
      </c>
      <c r="Q374" s="161">
        <v>0</v>
      </c>
      <c r="R374" s="161">
        <f t="shared" si="42"/>
        <v>0</v>
      </c>
      <c r="S374" s="161">
        <v>0</v>
      </c>
      <c r="T374" s="162">
        <f t="shared" si="43"/>
        <v>0</v>
      </c>
      <c r="AR374" s="163" t="s">
        <v>7983</v>
      </c>
      <c r="AT374" s="163" t="s">
        <v>7978</v>
      </c>
      <c r="AU374" s="163" t="s">
        <v>7673</v>
      </c>
      <c r="AY374" s="16" t="s">
        <v>7977</v>
      </c>
      <c r="BE374" s="164">
        <f t="shared" si="44"/>
        <v>0</v>
      </c>
      <c r="BF374" s="164">
        <f t="shared" si="45"/>
        <v>0</v>
      </c>
      <c r="BG374" s="164">
        <f t="shared" si="46"/>
        <v>0</v>
      </c>
      <c r="BH374" s="164">
        <f t="shared" si="47"/>
        <v>0</v>
      </c>
      <c r="BI374" s="164">
        <f t="shared" si="48"/>
        <v>0</v>
      </c>
      <c r="BJ374" s="16" t="s">
        <v>7671</v>
      </c>
      <c r="BK374" s="164">
        <f t="shared" si="49"/>
        <v>0</v>
      </c>
      <c r="BL374" s="16" t="s">
        <v>7983</v>
      </c>
      <c r="BM374" s="163" t="s">
        <v>6816</v>
      </c>
    </row>
    <row r="375" spans="2:65" s="11" customFormat="1" ht="22.9" customHeight="1">
      <c r="B375" s="138"/>
      <c r="D375" s="139" t="s">
        <v>7663</v>
      </c>
      <c r="E375" s="149" t="s">
        <v>8027</v>
      </c>
      <c r="F375" s="149" t="s">
        <v>7043</v>
      </c>
      <c r="I375" s="141"/>
      <c r="J375" s="150">
        <f>BK375</f>
        <v>0</v>
      </c>
      <c r="L375" s="138"/>
      <c r="M375" s="143"/>
      <c r="N375" s="144"/>
      <c r="O375" s="144"/>
      <c r="P375" s="145">
        <f>SUM(P376:P377)</f>
        <v>0</v>
      </c>
      <c r="Q375" s="144"/>
      <c r="R375" s="145">
        <f>SUM(R376:R377)</f>
        <v>0</v>
      </c>
      <c r="S375" s="144"/>
      <c r="T375" s="146">
        <f>SUM(T376:T377)</f>
        <v>0</v>
      </c>
      <c r="AR375" s="139" t="s">
        <v>7671</v>
      </c>
      <c r="AT375" s="147" t="s">
        <v>7663</v>
      </c>
      <c r="AU375" s="147" t="s">
        <v>7671</v>
      </c>
      <c r="AY375" s="139" t="s">
        <v>7977</v>
      </c>
      <c r="BK375" s="148">
        <f>SUM(BK376:BK377)</f>
        <v>0</v>
      </c>
    </row>
    <row r="376" spans="2:65" s="1" customFormat="1" ht="24" customHeight="1">
      <c r="B376" s="151"/>
      <c r="C376" s="152" t="s">
        <v>7539</v>
      </c>
      <c r="D376" s="152" t="s">
        <v>7978</v>
      </c>
      <c r="E376" s="153" t="s">
        <v>6818</v>
      </c>
      <c r="F376" s="154" t="s">
        <v>6819</v>
      </c>
      <c r="G376" s="155" t="s">
        <v>5863</v>
      </c>
      <c r="H376" s="156">
        <v>633.20000000000005</v>
      </c>
      <c r="I376" s="157"/>
      <c r="J376" s="158">
        <f>ROUND(I376*H376,2)</f>
        <v>0</v>
      </c>
      <c r="K376" s="154" t="s">
        <v>7982</v>
      </c>
      <c r="L376" s="31"/>
      <c r="M376" s="159" t="s">
        <v>7590</v>
      </c>
      <c r="N376" s="160" t="s">
        <v>7629</v>
      </c>
      <c r="O376" s="54"/>
      <c r="P376" s="161">
        <f>O376*H376</f>
        <v>0</v>
      </c>
      <c r="Q376" s="161">
        <v>0</v>
      </c>
      <c r="R376" s="161">
        <f>Q376*H376</f>
        <v>0</v>
      </c>
      <c r="S376" s="161">
        <v>0</v>
      </c>
      <c r="T376" s="162">
        <f>S376*H376</f>
        <v>0</v>
      </c>
      <c r="AR376" s="163" t="s">
        <v>7983</v>
      </c>
      <c r="AT376" s="163" t="s">
        <v>7978</v>
      </c>
      <c r="AU376" s="163" t="s">
        <v>7673</v>
      </c>
      <c r="AY376" s="16" t="s">
        <v>7977</v>
      </c>
      <c r="BE376" s="164">
        <f>IF(N376="základní",J376,0)</f>
        <v>0</v>
      </c>
      <c r="BF376" s="164">
        <f>IF(N376="snížená",J376,0)</f>
        <v>0</v>
      </c>
      <c r="BG376" s="164">
        <f>IF(N376="zákl. přenesená",J376,0)</f>
        <v>0</v>
      </c>
      <c r="BH376" s="164">
        <f>IF(N376="sníž. přenesená",J376,0)</f>
        <v>0</v>
      </c>
      <c r="BI376" s="164">
        <f>IF(N376="nulová",J376,0)</f>
        <v>0</v>
      </c>
      <c r="BJ376" s="16" t="s">
        <v>7671</v>
      </c>
      <c r="BK376" s="164">
        <f>ROUND(I376*H376,2)</f>
        <v>0</v>
      </c>
      <c r="BL376" s="16" t="s">
        <v>7983</v>
      </c>
      <c r="BM376" s="163" t="s">
        <v>6820</v>
      </c>
    </row>
    <row r="377" spans="2:65" s="1" customFormat="1" ht="16.5" customHeight="1">
      <c r="B377" s="151"/>
      <c r="C377" s="152" t="s">
        <v>7544</v>
      </c>
      <c r="D377" s="152" t="s">
        <v>7978</v>
      </c>
      <c r="E377" s="153" t="s">
        <v>6822</v>
      </c>
      <c r="F377" s="154" t="s">
        <v>6823</v>
      </c>
      <c r="G377" s="155" t="s">
        <v>5863</v>
      </c>
      <c r="H377" s="156">
        <v>633.20000000000005</v>
      </c>
      <c r="I377" s="157"/>
      <c r="J377" s="158">
        <f>ROUND(I377*H377,2)</f>
        <v>0</v>
      </c>
      <c r="K377" s="154" t="s">
        <v>7982</v>
      </c>
      <c r="L377" s="31"/>
      <c r="M377" s="159" t="s">
        <v>7590</v>
      </c>
      <c r="N377" s="160" t="s">
        <v>7629</v>
      </c>
      <c r="O377" s="54"/>
      <c r="P377" s="161">
        <f>O377*H377</f>
        <v>0</v>
      </c>
      <c r="Q377" s="161">
        <v>0</v>
      </c>
      <c r="R377" s="161">
        <f>Q377*H377</f>
        <v>0</v>
      </c>
      <c r="S377" s="161">
        <v>0</v>
      </c>
      <c r="T377" s="162">
        <f>S377*H377</f>
        <v>0</v>
      </c>
      <c r="AR377" s="163" t="s">
        <v>7983</v>
      </c>
      <c r="AT377" s="163" t="s">
        <v>7978</v>
      </c>
      <c r="AU377" s="163" t="s">
        <v>7673</v>
      </c>
      <c r="AY377" s="16" t="s">
        <v>7977</v>
      </c>
      <c r="BE377" s="164">
        <f>IF(N377="základní",J377,0)</f>
        <v>0</v>
      </c>
      <c r="BF377" s="164">
        <f>IF(N377="snížená",J377,0)</f>
        <v>0</v>
      </c>
      <c r="BG377" s="164">
        <f>IF(N377="zákl. přenesená",J377,0)</f>
        <v>0</v>
      </c>
      <c r="BH377" s="164">
        <f>IF(N377="sníž. přenesená",J377,0)</f>
        <v>0</v>
      </c>
      <c r="BI377" s="164">
        <f>IF(N377="nulová",J377,0)</f>
        <v>0</v>
      </c>
      <c r="BJ377" s="16" t="s">
        <v>7671</v>
      </c>
      <c r="BK377" s="164">
        <f>ROUND(I377*H377,2)</f>
        <v>0</v>
      </c>
      <c r="BL377" s="16" t="s">
        <v>7983</v>
      </c>
      <c r="BM377" s="163" t="s">
        <v>6824</v>
      </c>
    </row>
    <row r="378" spans="2:65" s="11" customFormat="1" ht="22.9" customHeight="1">
      <c r="B378" s="138"/>
      <c r="D378" s="139" t="s">
        <v>7663</v>
      </c>
      <c r="E378" s="149" t="s">
        <v>7060</v>
      </c>
      <c r="F378" s="149" t="s">
        <v>6829</v>
      </c>
      <c r="I378" s="141"/>
      <c r="J378" s="150">
        <f>BK378</f>
        <v>0</v>
      </c>
      <c r="L378" s="138"/>
      <c r="M378" s="143"/>
      <c r="N378" s="144"/>
      <c r="O378" s="144"/>
      <c r="P378" s="145">
        <f>SUM(P379:P386)</f>
        <v>0</v>
      </c>
      <c r="Q378" s="144"/>
      <c r="R378" s="145">
        <f>SUM(R379:R386)</f>
        <v>0</v>
      </c>
      <c r="S378" s="144"/>
      <c r="T378" s="146">
        <f>SUM(T379:T386)</f>
        <v>0</v>
      </c>
      <c r="AR378" s="139" t="s">
        <v>7671</v>
      </c>
      <c r="AT378" s="147" t="s">
        <v>7663</v>
      </c>
      <c r="AU378" s="147" t="s">
        <v>7671</v>
      </c>
      <c r="AY378" s="139" t="s">
        <v>7977</v>
      </c>
      <c r="BK378" s="148">
        <f>SUM(BK379:BK386)</f>
        <v>0</v>
      </c>
    </row>
    <row r="379" spans="2:65" s="1" customFormat="1" ht="16.5" customHeight="1">
      <c r="B379" s="151"/>
      <c r="C379" s="152" t="s">
        <v>7548</v>
      </c>
      <c r="D379" s="152" t="s">
        <v>7978</v>
      </c>
      <c r="E379" s="153" t="s">
        <v>6831</v>
      </c>
      <c r="F379" s="154" t="s">
        <v>6832</v>
      </c>
      <c r="G379" s="155" t="s">
        <v>5816</v>
      </c>
      <c r="H379" s="156">
        <v>392.4</v>
      </c>
      <c r="I379" s="157"/>
      <c r="J379" s="158">
        <f>ROUND(I379*H379,2)</f>
        <v>0</v>
      </c>
      <c r="K379" s="154" t="s">
        <v>7982</v>
      </c>
      <c r="L379" s="31"/>
      <c r="M379" s="159" t="s">
        <v>7590</v>
      </c>
      <c r="N379" s="160" t="s">
        <v>7629</v>
      </c>
      <c r="O379" s="54"/>
      <c r="P379" s="161">
        <f>O379*H379</f>
        <v>0</v>
      </c>
      <c r="Q379" s="161">
        <v>0</v>
      </c>
      <c r="R379" s="161">
        <f>Q379*H379</f>
        <v>0</v>
      </c>
      <c r="S379" s="161">
        <v>0</v>
      </c>
      <c r="T379" s="162">
        <f>S379*H379</f>
        <v>0</v>
      </c>
      <c r="AR379" s="163" t="s">
        <v>7983</v>
      </c>
      <c r="AT379" s="163" t="s">
        <v>7978</v>
      </c>
      <c r="AU379" s="163" t="s">
        <v>7673</v>
      </c>
      <c r="AY379" s="16" t="s">
        <v>7977</v>
      </c>
      <c r="BE379" s="164">
        <f>IF(N379="základní",J379,0)</f>
        <v>0</v>
      </c>
      <c r="BF379" s="164">
        <f>IF(N379="snížená",J379,0)</f>
        <v>0</v>
      </c>
      <c r="BG379" s="164">
        <f>IF(N379="zákl. přenesená",J379,0)</f>
        <v>0</v>
      </c>
      <c r="BH379" s="164">
        <f>IF(N379="sníž. přenesená",J379,0)</f>
        <v>0</v>
      </c>
      <c r="BI379" s="164">
        <f>IF(N379="nulová",J379,0)</f>
        <v>0</v>
      </c>
      <c r="BJ379" s="16" t="s">
        <v>7671</v>
      </c>
      <c r="BK379" s="164">
        <f>ROUND(I379*H379,2)</f>
        <v>0</v>
      </c>
      <c r="BL379" s="16" t="s">
        <v>7983</v>
      </c>
      <c r="BM379" s="163" t="s">
        <v>6833</v>
      </c>
    </row>
    <row r="380" spans="2:65" s="1" customFormat="1" ht="24" customHeight="1">
      <c r="B380" s="151"/>
      <c r="C380" s="152" t="s">
        <v>7554</v>
      </c>
      <c r="D380" s="152" t="s">
        <v>7978</v>
      </c>
      <c r="E380" s="153" t="s">
        <v>6835</v>
      </c>
      <c r="F380" s="154" t="s">
        <v>6836</v>
      </c>
      <c r="G380" s="155" t="s">
        <v>5816</v>
      </c>
      <c r="H380" s="156">
        <v>5493.6</v>
      </c>
      <c r="I380" s="157"/>
      <c r="J380" s="158">
        <f>ROUND(I380*H380,2)</f>
        <v>0</v>
      </c>
      <c r="K380" s="154" t="s">
        <v>7982</v>
      </c>
      <c r="L380" s="31"/>
      <c r="M380" s="159" t="s">
        <v>7590</v>
      </c>
      <c r="N380" s="160" t="s">
        <v>7629</v>
      </c>
      <c r="O380" s="54"/>
      <c r="P380" s="161">
        <f>O380*H380</f>
        <v>0</v>
      </c>
      <c r="Q380" s="161">
        <v>0</v>
      </c>
      <c r="R380" s="161">
        <f>Q380*H380</f>
        <v>0</v>
      </c>
      <c r="S380" s="161">
        <v>0</v>
      </c>
      <c r="T380" s="162">
        <f>S380*H380</f>
        <v>0</v>
      </c>
      <c r="AR380" s="163" t="s">
        <v>7983</v>
      </c>
      <c r="AT380" s="163" t="s">
        <v>7978</v>
      </c>
      <c r="AU380" s="163" t="s">
        <v>7673</v>
      </c>
      <c r="AY380" s="16" t="s">
        <v>7977</v>
      </c>
      <c r="BE380" s="164">
        <f>IF(N380="základní",J380,0)</f>
        <v>0</v>
      </c>
      <c r="BF380" s="164">
        <f>IF(N380="snížená",J380,0)</f>
        <v>0</v>
      </c>
      <c r="BG380" s="164">
        <f>IF(N380="zákl. přenesená",J380,0)</f>
        <v>0</v>
      </c>
      <c r="BH380" s="164">
        <f>IF(N380="sníž. přenesená",J380,0)</f>
        <v>0</v>
      </c>
      <c r="BI380" s="164">
        <f>IF(N380="nulová",J380,0)</f>
        <v>0</v>
      </c>
      <c r="BJ380" s="16" t="s">
        <v>7671</v>
      </c>
      <c r="BK380" s="164">
        <f>ROUND(I380*H380,2)</f>
        <v>0</v>
      </c>
      <c r="BL380" s="16" t="s">
        <v>7983</v>
      </c>
      <c r="BM380" s="163" t="s">
        <v>6837</v>
      </c>
    </row>
    <row r="381" spans="2:65" s="12" customFormat="1">
      <c r="B381" s="165"/>
      <c r="D381" s="166" t="s">
        <v>7985</v>
      </c>
      <c r="F381" s="168" t="s">
        <v>698</v>
      </c>
      <c r="H381" s="169">
        <v>5493.6</v>
      </c>
      <c r="I381" s="170"/>
      <c r="L381" s="165"/>
      <c r="M381" s="171"/>
      <c r="N381" s="172"/>
      <c r="O381" s="172"/>
      <c r="P381" s="172"/>
      <c r="Q381" s="172"/>
      <c r="R381" s="172"/>
      <c r="S381" s="172"/>
      <c r="T381" s="173"/>
      <c r="AT381" s="167" t="s">
        <v>7985</v>
      </c>
      <c r="AU381" s="167" t="s">
        <v>7673</v>
      </c>
      <c r="AV381" s="12" t="s">
        <v>7673</v>
      </c>
      <c r="AW381" s="12" t="s">
        <v>7592</v>
      </c>
      <c r="AX381" s="12" t="s">
        <v>7671</v>
      </c>
      <c r="AY381" s="167" t="s">
        <v>7977</v>
      </c>
    </row>
    <row r="382" spans="2:65" s="1" customFormat="1" ht="24" customHeight="1">
      <c r="B382" s="151"/>
      <c r="C382" s="152" t="s">
        <v>7559</v>
      </c>
      <c r="D382" s="152" t="s">
        <v>7978</v>
      </c>
      <c r="E382" s="153" t="s">
        <v>6840</v>
      </c>
      <c r="F382" s="154" t="s">
        <v>6841</v>
      </c>
      <c r="G382" s="155" t="s">
        <v>5816</v>
      </c>
      <c r="H382" s="156">
        <v>88.055999999999997</v>
      </c>
      <c r="I382" s="157"/>
      <c r="J382" s="158">
        <f>ROUND(I382*H382,2)</f>
        <v>0</v>
      </c>
      <c r="K382" s="154" t="s">
        <v>7982</v>
      </c>
      <c r="L382" s="31"/>
      <c r="M382" s="159" t="s">
        <v>7590</v>
      </c>
      <c r="N382" s="160" t="s">
        <v>7629</v>
      </c>
      <c r="O382" s="54"/>
      <c r="P382" s="161">
        <f>O382*H382</f>
        <v>0</v>
      </c>
      <c r="Q382" s="161">
        <v>0</v>
      </c>
      <c r="R382" s="161">
        <f>Q382*H382</f>
        <v>0</v>
      </c>
      <c r="S382" s="161">
        <v>0</v>
      </c>
      <c r="T382" s="162">
        <f>S382*H382</f>
        <v>0</v>
      </c>
      <c r="AR382" s="163" t="s">
        <v>7983</v>
      </c>
      <c r="AT382" s="163" t="s">
        <v>7978</v>
      </c>
      <c r="AU382" s="163" t="s">
        <v>7673</v>
      </c>
      <c r="AY382" s="16" t="s">
        <v>7977</v>
      </c>
      <c r="BE382" s="164">
        <f>IF(N382="základní",J382,0)</f>
        <v>0</v>
      </c>
      <c r="BF382" s="164">
        <f>IF(N382="snížená",J382,0)</f>
        <v>0</v>
      </c>
      <c r="BG382" s="164">
        <f>IF(N382="zákl. přenesená",J382,0)</f>
        <v>0</v>
      </c>
      <c r="BH382" s="164">
        <f>IF(N382="sníž. přenesená",J382,0)</f>
        <v>0</v>
      </c>
      <c r="BI382" s="164">
        <f>IF(N382="nulová",J382,0)</f>
        <v>0</v>
      </c>
      <c r="BJ382" s="16" t="s">
        <v>7671</v>
      </c>
      <c r="BK382" s="164">
        <f>ROUND(I382*H382,2)</f>
        <v>0</v>
      </c>
      <c r="BL382" s="16" t="s">
        <v>7983</v>
      </c>
      <c r="BM382" s="163" t="s">
        <v>6842</v>
      </c>
    </row>
    <row r="383" spans="2:65" s="1" customFormat="1" ht="24" customHeight="1">
      <c r="B383" s="151"/>
      <c r="C383" s="152" t="s">
        <v>7565</v>
      </c>
      <c r="D383" s="152" t="s">
        <v>7978</v>
      </c>
      <c r="E383" s="153" t="s">
        <v>6844</v>
      </c>
      <c r="F383" s="154" t="s">
        <v>6845</v>
      </c>
      <c r="G383" s="155" t="s">
        <v>5816</v>
      </c>
      <c r="H383" s="156">
        <v>177.37899999999999</v>
      </c>
      <c r="I383" s="157"/>
      <c r="J383" s="158">
        <f>ROUND(I383*H383,2)</f>
        <v>0</v>
      </c>
      <c r="K383" s="154" t="s">
        <v>7982</v>
      </c>
      <c r="L383" s="31"/>
      <c r="M383" s="159" t="s">
        <v>7590</v>
      </c>
      <c r="N383" s="160" t="s">
        <v>7629</v>
      </c>
      <c r="O383" s="54"/>
      <c r="P383" s="161">
        <f>O383*H383</f>
        <v>0</v>
      </c>
      <c r="Q383" s="161">
        <v>0</v>
      </c>
      <c r="R383" s="161">
        <f>Q383*H383</f>
        <v>0</v>
      </c>
      <c r="S383" s="161">
        <v>0</v>
      </c>
      <c r="T383" s="162">
        <f>S383*H383</f>
        <v>0</v>
      </c>
      <c r="AR383" s="163" t="s">
        <v>7983</v>
      </c>
      <c r="AT383" s="163" t="s">
        <v>7978</v>
      </c>
      <c r="AU383" s="163" t="s">
        <v>7673</v>
      </c>
      <c r="AY383" s="16" t="s">
        <v>7977</v>
      </c>
      <c r="BE383" s="164">
        <f>IF(N383="základní",J383,0)</f>
        <v>0</v>
      </c>
      <c r="BF383" s="164">
        <f>IF(N383="snížená",J383,0)</f>
        <v>0</v>
      </c>
      <c r="BG383" s="164">
        <f>IF(N383="zákl. přenesená",J383,0)</f>
        <v>0</v>
      </c>
      <c r="BH383" s="164">
        <f>IF(N383="sníž. přenesená",J383,0)</f>
        <v>0</v>
      </c>
      <c r="BI383" s="164">
        <f>IF(N383="nulová",J383,0)</f>
        <v>0</v>
      </c>
      <c r="BJ383" s="16" t="s">
        <v>7671</v>
      </c>
      <c r="BK383" s="164">
        <f>ROUND(I383*H383,2)</f>
        <v>0</v>
      </c>
      <c r="BL383" s="16" t="s">
        <v>7983</v>
      </c>
      <c r="BM383" s="163" t="s">
        <v>6846</v>
      </c>
    </row>
    <row r="384" spans="2:65" s="12" customFormat="1">
      <c r="B384" s="165"/>
      <c r="D384" s="166" t="s">
        <v>7985</v>
      </c>
      <c r="E384" s="167" t="s">
        <v>7590</v>
      </c>
      <c r="F384" s="168" t="s">
        <v>699</v>
      </c>
      <c r="H384" s="169">
        <v>177.37899999999999</v>
      </c>
      <c r="I384" s="170"/>
      <c r="L384" s="165"/>
      <c r="M384" s="171"/>
      <c r="N384" s="172"/>
      <c r="O384" s="172"/>
      <c r="P384" s="172"/>
      <c r="Q384" s="172"/>
      <c r="R384" s="172"/>
      <c r="S384" s="172"/>
      <c r="T384" s="173"/>
      <c r="AT384" s="167" t="s">
        <v>7985</v>
      </c>
      <c r="AU384" s="167" t="s">
        <v>7673</v>
      </c>
      <c r="AV384" s="12" t="s">
        <v>7673</v>
      </c>
      <c r="AW384" s="12" t="s">
        <v>7620</v>
      </c>
      <c r="AX384" s="12" t="s">
        <v>7671</v>
      </c>
      <c r="AY384" s="167" t="s">
        <v>7977</v>
      </c>
    </row>
    <row r="385" spans="2:65" s="1" customFormat="1" ht="24" customHeight="1">
      <c r="B385" s="151"/>
      <c r="C385" s="152" t="s">
        <v>7570</v>
      </c>
      <c r="D385" s="152" t="s">
        <v>7978</v>
      </c>
      <c r="E385" s="153" t="s">
        <v>6849</v>
      </c>
      <c r="F385" s="154" t="s">
        <v>6850</v>
      </c>
      <c r="G385" s="155" t="s">
        <v>5816</v>
      </c>
      <c r="H385" s="156">
        <v>126.95399999999999</v>
      </c>
      <c r="I385" s="157"/>
      <c r="J385" s="158">
        <f>ROUND(I385*H385,2)</f>
        <v>0</v>
      </c>
      <c r="K385" s="154" t="s">
        <v>7590</v>
      </c>
      <c r="L385" s="31"/>
      <c r="M385" s="159" t="s">
        <v>7590</v>
      </c>
      <c r="N385" s="160" t="s">
        <v>7629</v>
      </c>
      <c r="O385" s="54"/>
      <c r="P385" s="161">
        <f>O385*H385</f>
        <v>0</v>
      </c>
      <c r="Q385" s="161">
        <v>0</v>
      </c>
      <c r="R385" s="161">
        <f>Q385*H385</f>
        <v>0</v>
      </c>
      <c r="S385" s="161">
        <v>0</v>
      </c>
      <c r="T385" s="162">
        <f>S385*H385</f>
        <v>0</v>
      </c>
      <c r="AR385" s="163" t="s">
        <v>7983</v>
      </c>
      <c r="AT385" s="163" t="s">
        <v>7978</v>
      </c>
      <c r="AU385" s="163" t="s">
        <v>7673</v>
      </c>
      <c r="AY385" s="16" t="s">
        <v>7977</v>
      </c>
      <c r="BE385" s="164">
        <f>IF(N385="základní",J385,0)</f>
        <v>0</v>
      </c>
      <c r="BF385" s="164">
        <f>IF(N385="snížená",J385,0)</f>
        <v>0</v>
      </c>
      <c r="BG385" s="164">
        <f>IF(N385="zákl. přenesená",J385,0)</f>
        <v>0</v>
      </c>
      <c r="BH385" s="164">
        <f>IF(N385="sníž. přenesená",J385,0)</f>
        <v>0</v>
      </c>
      <c r="BI385" s="164">
        <f>IF(N385="nulová",J385,0)</f>
        <v>0</v>
      </c>
      <c r="BJ385" s="16" t="s">
        <v>7671</v>
      </c>
      <c r="BK385" s="164">
        <f>ROUND(I385*H385,2)</f>
        <v>0</v>
      </c>
      <c r="BL385" s="16" t="s">
        <v>7983</v>
      </c>
      <c r="BM385" s="163" t="s">
        <v>6851</v>
      </c>
    </row>
    <row r="386" spans="2:65" s="12" customFormat="1">
      <c r="B386" s="165"/>
      <c r="D386" s="166" t="s">
        <v>7985</v>
      </c>
      <c r="E386" s="167" t="s">
        <v>7590</v>
      </c>
      <c r="F386" s="168" t="s">
        <v>700</v>
      </c>
      <c r="H386" s="169">
        <v>126.95399999999999</v>
      </c>
      <c r="I386" s="170"/>
      <c r="L386" s="165"/>
      <c r="M386" s="171"/>
      <c r="N386" s="172"/>
      <c r="O386" s="172"/>
      <c r="P386" s="172"/>
      <c r="Q386" s="172"/>
      <c r="R386" s="172"/>
      <c r="S386" s="172"/>
      <c r="T386" s="173"/>
      <c r="AT386" s="167" t="s">
        <v>7985</v>
      </c>
      <c r="AU386" s="167" t="s">
        <v>7673</v>
      </c>
      <c r="AV386" s="12" t="s">
        <v>7673</v>
      </c>
      <c r="AW386" s="12" t="s">
        <v>7620</v>
      </c>
      <c r="AX386" s="12" t="s">
        <v>7671</v>
      </c>
      <c r="AY386" s="167" t="s">
        <v>7977</v>
      </c>
    </row>
    <row r="387" spans="2:65" s="11" customFormat="1" ht="22.9" customHeight="1">
      <c r="B387" s="138"/>
      <c r="D387" s="139" t="s">
        <v>7663</v>
      </c>
      <c r="E387" s="149" t="s">
        <v>5991</v>
      </c>
      <c r="F387" s="149" t="s">
        <v>5992</v>
      </c>
      <c r="I387" s="141"/>
      <c r="J387" s="150">
        <f>BK387</f>
        <v>0</v>
      </c>
      <c r="L387" s="138"/>
      <c r="M387" s="143"/>
      <c r="N387" s="144"/>
      <c r="O387" s="144"/>
      <c r="P387" s="145">
        <f>P388</f>
        <v>0</v>
      </c>
      <c r="Q387" s="144"/>
      <c r="R387" s="145">
        <f>R388</f>
        <v>0</v>
      </c>
      <c r="S387" s="144"/>
      <c r="T387" s="146">
        <f>T388</f>
        <v>0</v>
      </c>
      <c r="AR387" s="139" t="s">
        <v>7671</v>
      </c>
      <c r="AT387" s="147" t="s">
        <v>7663</v>
      </c>
      <c r="AU387" s="147" t="s">
        <v>7671</v>
      </c>
      <c r="AY387" s="139" t="s">
        <v>7977</v>
      </c>
      <c r="BK387" s="148">
        <f>BK388</f>
        <v>0</v>
      </c>
    </row>
    <row r="388" spans="2:65" s="1" customFormat="1" ht="24" customHeight="1">
      <c r="B388" s="151"/>
      <c r="C388" s="152" t="s">
        <v>7574</v>
      </c>
      <c r="D388" s="152" t="s">
        <v>7978</v>
      </c>
      <c r="E388" s="153" t="s">
        <v>6854</v>
      </c>
      <c r="F388" s="154" t="s">
        <v>6855</v>
      </c>
      <c r="G388" s="155" t="s">
        <v>5816</v>
      </c>
      <c r="H388" s="156">
        <v>766.38</v>
      </c>
      <c r="I388" s="157"/>
      <c r="J388" s="158">
        <f>ROUND(I388*H388,2)</f>
        <v>0</v>
      </c>
      <c r="K388" s="154" t="s">
        <v>7982</v>
      </c>
      <c r="L388" s="31"/>
      <c r="M388" s="159" t="s">
        <v>7590</v>
      </c>
      <c r="N388" s="160" t="s">
        <v>7629</v>
      </c>
      <c r="O388" s="54"/>
      <c r="P388" s="161">
        <f>O388*H388</f>
        <v>0</v>
      </c>
      <c r="Q388" s="161">
        <v>0</v>
      </c>
      <c r="R388" s="161">
        <f>Q388*H388</f>
        <v>0</v>
      </c>
      <c r="S388" s="161">
        <v>0</v>
      </c>
      <c r="T388" s="162">
        <f>S388*H388</f>
        <v>0</v>
      </c>
      <c r="AR388" s="163" t="s">
        <v>7983</v>
      </c>
      <c r="AT388" s="163" t="s">
        <v>7978</v>
      </c>
      <c r="AU388" s="163" t="s">
        <v>7673</v>
      </c>
      <c r="AY388" s="16" t="s">
        <v>7977</v>
      </c>
      <c r="BE388" s="164">
        <f>IF(N388="základní",J388,0)</f>
        <v>0</v>
      </c>
      <c r="BF388" s="164">
        <f>IF(N388="snížená",J388,0)</f>
        <v>0</v>
      </c>
      <c r="BG388" s="164">
        <f>IF(N388="zákl. přenesená",J388,0)</f>
        <v>0</v>
      </c>
      <c r="BH388" s="164">
        <f>IF(N388="sníž. přenesená",J388,0)</f>
        <v>0</v>
      </c>
      <c r="BI388" s="164">
        <f>IF(N388="nulová",J388,0)</f>
        <v>0</v>
      </c>
      <c r="BJ388" s="16" t="s">
        <v>7671</v>
      </c>
      <c r="BK388" s="164">
        <f>ROUND(I388*H388,2)</f>
        <v>0</v>
      </c>
      <c r="BL388" s="16" t="s">
        <v>7983</v>
      </c>
      <c r="BM388" s="163" t="s">
        <v>5996</v>
      </c>
    </row>
    <row r="389" spans="2:65" s="11" customFormat="1" ht="25.9" customHeight="1">
      <c r="B389" s="138"/>
      <c r="D389" s="139" t="s">
        <v>7663</v>
      </c>
      <c r="E389" s="140" t="s">
        <v>5826</v>
      </c>
      <c r="F389" s="140" t="s">
        <v>7149</v>
      </c>
      <c r="I389" s="141"/>
      <c r="J389" s="142">
        <f>BK389</f>
        <v>0</v>
      </c>
      <c r="L389" s="138"/>
      <c r="M389" s="143"/>
      <c r="N389" s="144"/>
      <c r="O389" s="144"/>
      <c r="P389" s="145">
        <f>P390</f>
        <v>0</v>
      </c>
      <c r="Q389" s="144"/>
      <c r="R389" s="145">
        <f>R390</f>
        <v>4.4639999999999999E-2</v>
      </c>
      <c r="S389" s="144"/>
      <c r="T389" s="146">
        <f>T390</f>
        <v>0</v>
      </c>
      <c r="AR389" s="139" t="s">
        <v>7991</v>
      </c>
      <c r="AT389" s="147" t="s">
        <v>7663</v>
      </c>
      <c r="AU389" s="147" t="s">
        <v>7664</v>
      </c>
      <c r="AY389" s="139" t="s">
        <v>7977</v>
      </c>
      <c r="BK389" s="148">
        <f>BK390</f>
        <v>0</v>
      </c>
    </row>
    <row r="390" spans="2:65" s="11" customFormat="1" ht="22.9" customHeight="1">
      <c r="B390" s="138"/>
      <c r="D390" s="139" t="s">
        <v>7663</v>
      </c>
      <c r="E390" s="149" t="s">
        <v>6856</v>
      </c>
      <c r="F390" s="149" t="s">
        <v>6857</v>
      </c>
      <c r="I390" s="141"/>
      <c r="J390" s="150">
        <f>BK390</f>
        <v>0</v>
      </c>
      <c r="L390" s="138"/>
      <c r="M390" s="143"/>
      <c r="N390" s="144"/>
      <c r="O390" s="144"/>
      <c r="P390" s="145">
        <f>P391</f>
        <v>0</v>
      </c>
      <c r="Q390" s="144"/>
      <c r="R390" s="145">
        <f>R391</f>
        <v>4.4639999999999999E-2</v>
      </c>
      <c r="S390" s="144"/>
      <c r="T390" s="146">
        <f>T391</f>
        <v>0</v>
      </c>
      <c r="AR390" s="139" t="s">
        <v>7991</v>
      </c>
      <c r="AT390" s="147" t="s">
        <v>7663</v>
      </c>
      <c r="AU390" s="147" t="s">
        <v>7671</v>
      </c>
      <c r="AY390" s="139" t="s">
        <v>7977</v>
      </c>
      <c r="BK390" s="148">
        <f>BK391</f>
        <v>0</v>
      </c>
    </row>
    <row r="391" spans="2:65" s="1" customFormat="1" ht="16.5" customHeight="1">
      <c r="B391" s="151"/>
      <c r="C391" s="152" t="s">
        <v>5872</v>
      </c>
      <c r="D391" s="152" t="s">
        <v>7978</v>
      </c>
      <c r="E391" s="153" t="s">
        <v>3992</v>
      </c>
      <c r="F391" s="154" t="s">
        <v>3993</v>
      </c>
      <c r="G391" s="155" t="s">
        <v>5863</v>
      </c>
      <c r="H391" s="156">
        <v>9</v>
      </c>
      <c r="I391" s="157"/>
      <c r="J391" s="158">
        <f>ROUND(I391*H391,2)</f>
        <v>0</v>
      </c>
      <c r="K391" s="154" t="s">
        <v>7982</v>
      </c>
      <c r="L391" s="31"/>
      <c r="M391" s="201" t="s">
        <v>7590</v>
      </c>
      <c r="N391" s="202" t="s">
        <v>7629</v>
      </c>
      <c r="O391" s="203"/>
      <c r="P391" s="204">
        <f>O391*H391</f>
        <v>0</v>
      </c>
      <c r="Q391" s="204">
        <v>4.96E-3</v>
      </c>
      <c r="R391" s="204">
        <f>Q391*H391</f>
        <v>4.4639999999999999E-2</v>
      </c>
      <c r="S391" s="204">
        <v>0</v>
      </c>
      <c r="T391" s="205">
        <f>S391*H391</f>
        <v>0</v>
      </c>
      <c r="AR391" s="163" t="s">
        <v>5865</v>
      </c>
      <c r="AT391" s="163" t="s">
        <v>7978</v>
      </c>
      <c r="AU391" s="163" t="s">
        <v>7673</v>
      </c>
      <c r="AY391" s="16" t="s">
        <v>7977</v>
      </c>
      <c r="BE391" s="164">
        <f>IF(N391="základní",J391,0)</f>
        <v>0</v>
      </c>
      <c r="BF391" s="164">
        <f>IF(N391="snížená",J391,0)</f>
        <v>0</v>
      </c>
      <c r="BG391" s="164">
        <f>IF(N391="zákl. přenesená",J391,0)</f>
        <v>0</v>
      </c>
      <c r="BH391" s="164">
        <f>IF(N391="sníž. přenesená",J391,0)</f>
        <v>0</v>
      </c>
      <c r="BI391" s="164">
        <f>IF(N391="nulová",J391,0)</f>
        <v>0</v>
      </c>
      <c r="BJ391" s="16" t="s">
        <v>7671</v>
      </c>
      <c r="BK391" s="164">
        <f>ROUND(I391*H391,2)</f>
        <v>0</v>
      </c>
      <c r="BL391" s="16" t="s">
        <v>5865</v>
      </c>
      <c r="BM391" s="163" t="s">
        <v>6861</v>
      </c>
    </row>
    <row r="392" spans="2:65" s="1" customFormat="1" ht="6.95" customHeight="1">
      <c r="B392" s="43"/>
      <c r="C392" s="44"/>
      <c r="D392" s="44"/>
      <c r="E392" s="44"/>
      <c r="F392" s="44"/>
      <c r="G392" s="44"/>
      <c r="H392" s="44"/>
      <c r="I392" s="112"/>
      <c r="J392" s="44"/>
      <c r="K392" s="44"/>
      <c r="L392" s="31"/>
    </row>
  </sheetData>
  <autoFilter ref="C125:K391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47"/>
  <sheetViews>
    <sheetView showGridLines="0" topLeftCell="A124" workbookViewId="0">
      <selection activeCell="F145" sqref="F14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7885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s="1" customFormat="1" ht="12" customHeight="1">
      <c r="B8" s="31"/>
      <c r="D8" s="26" t="s">
        <v>7948</v>
      </c>
      <c r="I8" s="94"/>
      <c r="L8" s="31"/>
    </row>
    <row r="9" spans="2:46" s="1" customFormat="1" ht="36.950000000000003" customHeight="1">
      <c r="B9" s="31"/>
      <c r="E9" s="336" t="s">
        <v>701</v>
      </c>
      <c r="F9" s="345"/>
      <c r="G9" s="345"/>
      <c r="H9" s="345"/>
      <c r="I9" s="94"/>
      <c r="L9" s="31"/>
    </row>
    <row r="10" spans="2:46" s="1" customFormat="1">
      <c r="B10" s="31"/>
      <c r="I10" s="94"/>
      <c r="L10" s="31"/>
    </row>
    <row r="11" spans="2:46" s="1" customFormat="1" ht="12" customHeight="1">
      <c r="B11" s="31"/>
      <c r="D11" s="26" t="s">
        <v>7607</v>
      </c>
      <c r="F11" s="24" t="s">
        <v>7590</v>
      </c>
      <c r="I11" s="95" t="s">
        <v>7608</v>
      </c>
      <c r="J11" s="24" t="s">
        <v>7590</v>
      </c>
      <c r="L11" s="31"/>
    </row>
    <row r="12" spans="2:46" s="1" customFormat="1" ht="12" customHeight="1">
      <c r="B12" s="31"/>
      <c r="D12" s="26" t="s">
        <v>7609</v>
      </c>
      <c r="F12" s="24" t="s">
        <v>7610</v>
      </c>
      <c r="I12" s="95" t="s">
        <v>7611</v>
      </c>
      <c r="J12" s="51" t="str">
        <f ca="1">'Rekapitulace stavby'!AN8</f>
        <v>13. 3. 2019</v>
      </c>
      <c r="L12" s="31"/>
    </row>
    <row r="13" spans="2:46" s="1" customFormat="1" ht="10.9" customHeight="1">
      <c r="B13" s="31"/>
      <c r="I13" s="94"/>
      <c r="L13" s="31"/>
    </row>
    <row r="14" spans="2:46" s="1" customFormat="1" ht="12" customHeight="1">
      <c r="B14" s="31"/>
      <c r="D14" s="26" t="s">
        <v>7613</v>
      </c>
      <c r="I14" s="95" t="s">
        <v>7614</v>
      </c>
      <c r="J14" s="24" t="str">
        <f ca="1">IF('Rekapitulace stavby'!AN10="","",'Rekapitulace stavby'!AN10)</f>
        <v/>
      </c>
      <c r="L14" s="31"/>
    </row>
    <row r="15" spans="2:46" s="1" customFormat="1" ht="18" customHeight="1">
      <c r="B15" s="31"/>
      <c r="E15" s="24" t="str">
        <f ca="1">IF('Rekapitulace stavby'!E11="","",'Rekapitulace stavby'!E11)</f>
        <v xml:space="preserve"> </v>
      </c>
      <c r="I15" s="95" t="s">
        <v>7615</v>
      </c>
      <c r="J15" s="24" t="str">
        <f ca="1">IF('Rekapitulace stavby'!AN11="","",'Rekapitulace stavby'!AN11)</f>
        <v/>
      </c>
      <c r="L15" s="31"/>
    </row>
    <row r="16" spans="2:46" s="1" customFormat="1" ht="6.95" customHeight="1">
      <c r="B16" s="31"/>
      <c r="I16" s="94"/>
      <c r="L16" s="31"/>
    </row>
    <row r="17" spans="2:12" s="1" customFormat="1" ht="12" customHeight="1">
      <c r="B17" s="31"/>
      <c r="D17" s="26" t="s">
        <v>7616</v>
      </c>
      <c r="I17" s="95" t="s">
        <v>7614</v>
      </c>
      <c r="J17" s="27" t="str">
        <f ca="1">'Rekapitulace stavby'!AN13</f>
        <v>Vyplň údaj</v>
      </c>
      <c r="L17" s="31"/>
    </row>
    <row r="18" spans="2:12" s="1" customFormat="1" ht="18" customHeight="1">
      <c r="B18" s="31"/>
      <c r="E18" s="348" t="str">
        <f ca="1">'Rekapitulace stavby'!E14</f>
        <v>Vyplň údaj</v>
      </c>
      <c r="F18" s="343"/>
      <c r="G18" s="343"/>
      <c r="H18" s="343"/>
      <c r="I18" s="95" t="s">
        <v>7615</v>
      </c>
      <c r="J18" s="27" t="str">
        <f ca="1">'Rekapitulace stavby'!AN14</f>
        <v>Vyplň údaj</v>
      </c>
      <c r="L18" s="31"/>
    </row>
    <row r="19" spans="2:12" s="1" customFormat="1" ht="6.95" customHeight="1">
      <c r="B19" s="31"/>
      <c r="I19" s="94"/>
      <c r="L19" s="31"/>
    </row>
    <row r="20" spans="2:12" s="1" customFormat="1" ht="12" customHeight="1">
      <c r="B20" s="31"/>
      <c r="D20" s="26" t="s">
        <v>7618</v>
      </c>
      <c r="I20" s="95" t="s">
        <v>7614</v>
      </c>
      <c r="J20" s="24" t="s">
        <v>7590</v>
      </c>
      <c r="L20" s="31"/>
    </row>
    <row r="21" spans="2:12" s="1" customFormat="1" ht="18" customHeight="1">
      <c r="B21" s="31"/>
      <c r="E21" s="24" t="s">
        <v>7619</v>
      </c>
      <c r="I21" s="95" t="s">
        <v>7615</v>
      </c>
      <c r="J21" s="24" t="s">
        <v>7590</v>
      </c>
      <c r="L21" s="31"/>
    </row>
    <row r="22" spans="2:12" s="1" customFormat="1" ht="6.95" customHeight="1">
      <c r="B22" s="31"/>
      <c r="I22" s="94"/>
      <c r="L22" s="31"/>
    </row>
    <row r="23" spans="2:12" s="1" customFormat="1" ht="12" customHeight="1">
      <c r="B23" s="31"/>
      <c r="D23" s="26" t="s">
        <v>7621</v>
      </c>
      <c r="I23" s="95" t="s">
        <v>7614</v>
      </c>
      <c r="J23" s="24" t="s">
        <v>7590</v>
      </c>
      <c r="L23" s="31"/>
    </row>
    <row r="24" spans="2:12" s="1" customFormat="1" ht="18" customHeight="1">
      <c r="B24" s="31"/>
      <c r="E24" s="24" t="s">
        <v>702</v>
      </c>
      <c r="I24" s="95" t="s">
        <v>7615</v>
      </c>
      <c r="J24" s="24" t="s">
        <v>7590</v>
      </c>
      <c r="L24" s="31"/>
    </row>
    <row r="25" spans="2:12" s="1" customFormat="1" ht="6.95" customHeight="1">
      <c r="B25" s="31"/>
      <c r="I25" s="94"/>
      <c r="L25" s="31"/>
    </row>
    <row r="26" spans="2:12" s="1" customFormat="1" ht="12" customHeight="1">
      <c r="B26" s="31"/>
      <c r="D26" s="26" t="s">
        <v>7623</v>
      </c>
      <c r="I26" s="94"/>
      <c r="L26" s="31"/>
    </row>
    <row r="27" spans="2:12" s="7" customFormat="1" ht="16.5" customHeight="1">
      <c r="B27" s="96"/>
      <c r="E27" s="317" t="s">
        <v>7590</v>
      </c>
      <c r="F27" s="317"/>
      <c r="G27" s="317"/>
      <c r="H27" s="317"/>
      <c r="I27" s="97"/>
      <c r="L27" s="96"/>
    </row>
    <row r="28" spans="2:12" s="1" customFormat="1" ht="6.95" customHeight="1">
      <c r="B28" s="31"/>
      <c r="I28" s="94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98"/>
      <c r="J29" s="52"/>
      <c r="K29" s="52"/>
      <c r="L29" s="31"/>
    </row>
    <row r="30" spans="2:12" s="1" customFormat="1" ht="25.35" customHeight="1">
      <c r="B30" s="31"/>
      <c r="D30" s="99" t="s">
        <v>7624</v>
      </c>
      <c r="I30" s="94"/>
      <c r="J30" s="64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14.45" customHeight="1">
      <c r="B32" s="31"/>
      <c r="F32" s="34" t="s">
        <v>7626</v>
      </c>
      <c r="I32" s="100" t="s">
        <v>7625</v>
      </c>
      <c r="J32" s="34" t="s">
        <v>7627</v>
      </c>
      <c r="L32" s="31"/>
    </row>
    <row r="33" spans="2:12" s="1" customFormat="1" ht="14.45" customHeight="1">
      <c r="B33" s="31"/>
      <c r="D33" s="101" t="s">
        <v>7628</v>
      </c>
      <c r="E33" s="26" t="s">
        <v>7629</v>
      </c>
      <c r="F33" s="102">
        <f>ROUND((SUM(BE117:BE146)),  2)</f>
        <v>0</v>
      </c>
      <c r="I33" s="103">
        <v>0.21</v>
      </c>
      <c r="J33" s="102">
        <f>ROUND(((SUM(BE117:BE146))*I33),  2)</f>
        <v>0</v>
      </c>
      <c r="L33" s="31"/>
    </row>
    <row r="34" spans="2:12" s="1" customFormat="1" ht="14.45" customHeight="1">
      <c r="B34" s="31"/>
      <c r="E34" s="26" t="s">
        <v>7630</v>
      </c>
      <c r="F34" s="102">
        <f>ROUND((SUM(BF117:BF146)),  2)</f>
        <v>0</v>
      </c>
      <c r="I34" s="103">
        <v>0.15</v>
      </c>
      <c r="J34" s="102">
        <f>ROUND(((SUM(BF117:BF146))*I34),  2)</f>
        <v>0</v>
      </c>
      <c r="L34" s="31"/>
    </row>
    <row r="35" spans="2:12" s="1" customFormat="1" ht="14.45" hidden="1" customHeight="1">
      <c r="B35" s="31"/>
      <c r="E35" s="26" t="s">
        <v>7631</v>
      </c>
      <c r="F35" s="102">
        <f>ROUND((SUM(BG117:BG146)),  2)</f>
        <v>0</v>
      </c>
      <c r="I35" s="103">
        <v>0.21</v>
      </c>
      <c r="J35" s="102">
        <f>0</f>
        <v>0</v>
      </c>
      <c r="L35" s="31"/>
    </row>
    <row r="36" spans="2:12" s="1" customFormat="1" ht="14.45" hidden="1" customHeight="1">
      <c r="B36" s="31"/>
      <c r="E36" s="26" t="s">
        <v>7632</v>
      </c>
      <c r="F36" s="102">
        <f>ROUND((SUM(BH117:BH146)),  2)</f>
        <v>0</v>
      </c>
      <c r="I36" s="103">
        <v>0.15</v>
      </c>
      <c r="J36" s="102">
        <f>0</f>
        <v>0</v>
      </c>
      <c r="L36" s="31"/>
    </row>
    <row r="37" spans="2:12" s="1" customFormat="1" ht="14.45" hidden="1" customHeight="1">
      <c r="B37" s="31"/>
      <c r="E37" s="26" t="s">
        <v>7633</v>
      </c>
      <c r="F37" s="102">
        <f>ROUND((SUM(BI117:BI146)),  2)</f>
        <v>0</v>
      </c>
      <c r="I37" s="103">
        <v>0</v>
      </c>
      <c r="J37" s="102">
        <f>0</f>
        <v>0</v>
      </c>
      <c r="L37" s="31"/>
    </row>
    <row r="38" spans="2:12" s="1" customFormat="1" ht="6.95" customHeight="1">
      <c r="B38" s="31"/>
      <c r="I38" s="94"/>
      <c r="L38" s="31"/>
    </row>
    <row r="39" spans="2:12" s="1" customFormat="1" ht="25.35" customHeight="1">
      <c r="B39" s="31"/>
      <c r="C39" s="36"/>
      <c r="D39" s="37" t="s">
        <v>7634</v>
      </c>
      <c r="E39" s="38"/>
      <c r="F39" s="38"/>
      <c r="G39" s="104" t="s">
        <v>7635</v>
      </c>
      <c r="H39" s="39" t="s">
        <v>7636</v>
      </c>
      <c r="I39" s="105"/>
      <c r="J39" s="106">
        <f>SUM(J30:J37)</f>
        <v>0</v>
      </c>
      <c r="K39" s="107"/>
      <c r="L39" s="31"/>
    </row>
    <row r="40" spans="2:12" s="1" customFormat="1" ht="14.45" customHeight="1">
      <c r="B40" s="31"/>
      <c r="I40" s="94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47" s="1" customFormat="1" ht="24.95" customHeight="1">
      <c r="B82" s="31"/>
      <c r="C82" s="20" t="s">
        <v>7952</v>
      </c>
      <c r="I82" s="94"/>
      <c r="L82" s="31"/>
    </row>
    <row r="83" spans="2:47" s="1" customFormat="1" ht="6.95" customHeight="1">
      <c r="B83" s="31"/>
      <c r="I83" s="94"/>
      <c r="L83" s="31"/>
    </row>
    <row r="84" spans="2:47" s="1" customFormat="1" ht="12" customHeight="1">
      <c r="B84" s="31"/>
      <c r="C84" s="26" t="s">
        <v>7605</v>
      </c>
      <c r="I84" s="94"/>
      <c r="L84" s="31"/>
    </row>
    <row r="85" spans="2:47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47" s="1" customFormat="1" ht="12" customHeight="1">
      <c r="B86" s="31"/>
      <c r="C86" s="26" t="s">
        <v>7948</v>
      </c>
      <c r="I86" s="94"/>
      <c r="L86" s="31"/>
    </row>
    <row r="87" spans="2:47" s="1" customFormat="1" ht="16.5" customHeight="1">
      <c r="B87" s="31"/>
      <c r="E87" s="336" t="str">
        <f>E9</f>
        <v>OST - Ostatní náklady</v>
      </c>
      <c r="F87" s="345"/>
      <c r="G87" s="345"/>
      <c r="H87" s="345"/>
      <c r="I87" s="94"/>
      <c r="L87" s="31"/>
    </row>
    <row r="88" spans="2:47" s="1" customFormat="1" ht="6.95" customHeight="1">
      <c r="B88" s="31"/>
      <c r="I88" s="94"/>
      <c r="L88" s="31"/>
    </row>
    <row r="89" spans="2:47" s="1" customFormat="1" ht="12" customHeight="1">
      <c r="B89" s="31"/>
      <c r="C89" s="26" t="s">
        <v>7609</v>
      </c>
      <c r="F89" s="24" t="str">
        <f>F12</f>
        <v xml:space="preserve"> </v>
      </c>
      <c r="I89" s="95" t="s">
        <v>7611</v>
      </c>
      <c r="J89" s="51" t="str">
        <f>IF(J12="","",J12)</f>
        <v>13. 3. 2019</v>
      </c>
      <c r="L89" s="31"/>
    </row>
    <row r="90" spans="2:47" s="1" customFormat="1" ht="6.95" customHeight="1">
      <c r="B90" s="31"/>
      <c r="I90" s="94"/>
      <c r="L90" s="31"/>
    </row>
    <row r="91" spans="2:47" s="1" customFormat="1" ht="15.2" customHeight="1">
      <c r="B91" s="31"/>
      <c r="C91" s="26" t="s">
        <v>7613</v>
      </c>
      <c r="F91" s="24" t="str">
        <f>E15</f>
        <v xml:space="preserve"> </v>
      </c>
      <c r="I91" s="95" t="s">
        <v>7618</v>
      </c>
      <c r="J91" s="29" t="str">
        <f>E21</f>
        <v>Ing. Martin Herman</v>
      </c>
      <c r="L91" s="31"/>
    </row>
    <row r="92" spans="2:47" s="1" customFormat="1" ht="43.15" customHeight="1">
      <c r="B92" s="31"/>
      <c r="C92" s="26" t="s">
        <v>7616</v>
      </c>
      <c r="F92" s="24" t="str">
        <f>IF(E18="","",E18)</f>
        <v>Vyplň údaj</v>
      </c>
      <c r="I92" s="95" t="s">
        <v>7621</v>
      </c>
      <c r="J92" s="29" t="str">
        <f>E24</f>
        <v>VIS s.r.o. Hradec Králové, Dita Paštová</v>
      </c>
      <c r="L92" s="31"/>
    </row>
    <row r="93" spans="2:47" s="1" customFormat="1" ht="10.35" customHeight="1">
      <c r="B93" s="31"/>
      <c r="I93" s="94"/>
      <c r="L93" s="31"/>
    </row>
    <row r="94" spans="2:47" s="1" customFormat="1" ht="29.25" customHeight="1">
      <c r="B94" s="31"/>
      <c r="C94" s="114" t="s">
        <v>7953</v>
      </c>
      <c r="D94" s="36"/>
      <c r="E94" s="36"/>
      <c r="F94" s="36"/>
      <c r="G94" s="36"/>
      <c r="H94" s="36"/>
      <c r="I94" s="115"/>
      <c r="J94" s="116" t="s">
        <v>7954</v>
      </c>
      <c r="K94" s="36"/>
      <c r="L94" s="31"/>
    </row>
    <row r="95" spans="2:47" s="1" customFormat="1" ht="10.35" customHeight="1">
      <c r="B95" s="31"/>
      <c r="I95" s="94"/>
      <c r="L95" s="31"/>
    </row>
    <row r="96" spans="2:47" s="1" customFormat="1" ht="22.9" customHeight="1">
      <c r="B96" s="31"/>
      <c r="C96" s="117" t="s">
        <v>7955</v>
      </c>
      <c r="I96" s="94"/>
      <c r="J96" s="64">
        <f>J117</f>
        <v>0</v>
      </c>
      <c r="L96" s="31"/>
      <c r="AU96" s="16" t="s">
        <v>7956</v>
      </c>
    </row>
    <row r="97" spans="2:12" s="8" customFormat="1" ht="24.95" customHeight="1">
      <c r="B97" s="118"/>
      <c r="D97" s="119" t="s">
        <v>703</v>
      </c>
      <c r="E97" s="120"/>
      <c r="F97" s="120"/>
      <c r="G97" s="120"/>
      <c r="H97" s="120"/>
      <c r="I97" s="121"/>
      <c r="J97" s="122">
        <f>J118</f>
        <v>0</v>
      </c>
      <c r="L97" s="118"/>
    </row>
    <row r="98" spans="2:12" s="1" customFormat="1" ht="21.75" customHeight="1">
      <c r="B98" s="31"/>
      <c r="I98" s="94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112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113"/>
      <c r="J103" s="46"/>
      <c r="K103" s="46"/>
      <c r="L103" s="31"/>
    </row>
    <row r="104" spans="2:12" s="1" customFormat="1" ht="24.95" customHeight="1">
      <c r="B104" s="31"/>
      <c r="C104" s="20" t="s">
        <v>7962</v>
      </c>
      <c r="I104" s="94"/>
      <c r="L104" s="31"/>
    </row>
    <row r="105" spans="2:12" s="1" customFormat="1" ht="6.95" customHeight="1">
      <c r="B105" s="31"/>
      <c r="I105" s="94"/>
      <c r="L105" s="31"/>
    </row>
    <row r="106" spans="2:12" s="1" customFormat="1" ht="12" customHeight="1">
      <c r="B106" s="31"/>
      <c r="C106" s="26" t="s">
        <v>7605</v>
      </c>
      <c r="I106" s="94"/>
      <c r="L106" s="31"/>
    </row>
    <row r="107" spans="2:12" s="1" customFormat="1" ht="16.5" customHeight="1">
      <c r="B107" s="31"/>
      <c r="E107" s="346" t="str">
        <f>E7</f>
        <v>Skupinový vodovod Brandýsko</v>
      </c>
      <c r="F107" s="347"/>
      <c r="G107" s="347"/>
      <c r="H107" s="347"/>
      <c r="I107" s="94"/>
      <c r="L107" s="31"/>
    </row>
    <row r="108" spans="2:12" s="1" customFormat="1" ht="12" customHeight="1">
      <c r="B108" s="31"/>
      <c r="C108" s="26" t="s">
        <v>7948</v>
      </c>
      <c r="I108" s="94"/>
      <c r="L108" s="31"/>
    </row>
    <row r="109" spans="2:12" s="1" customFormat="1" ht="16.5" customHeight="1">
      <c r="B109" s="31"/>
      <c r="E109" s="336" t="str">
        <f>E9</f>
        <v>OST - Ostatní náklady</v>
      </c>
      <c r="F109" s="345"/>
      <c r="G109" s="345"/>
      <c r="H109" s="345"/>
      <c r="I109" s="94"/>
      <c r="L109" s="31"/>
    </row>
    <row r="110" spans="2:12" s="1" customFormat="1" ht="6.95" customHeight="1">
      <c r="B110" s="31"/>
      <c r="I110" s="94"/>
      <c r="L110" s="31"/>
    </row>
    <row r="111" spans="2:12" s="1" customFormat="1" ht="12" customHeight="1">
      <c r="B111" s="31"/>
      <c r="C111" s="26" t="s">
        <v>7609</v>
      </c>
      <c r="F111" s="24" t="str">
        <f>F12</f>
        <v xml:space="preserve"> </v>
      </c>
      <c r="I111" s="95" t="s">
        <v>7611</v>
      </c>
      <c r="J111" s="51" t="str">
        <f>IF(J12="","",J12)</f>
        <v>13. 3. 2019</v>
      </c>
      <c r="L111" s="31"/>
    </row>
    <row r="112" spans="2:12" s="1" customFormat="1" ht="6.95" customHeight="1">
      <c r="B112" s="31"/>
      <c r="I112" s="94"/>
      <c r="L112" s="31"/>
    </row>
    <row r="113" spans="2:65" s="1" customFormat="1" ht="15.2" customHeight="1">
      <c r="B113" s="31"/>
      <c r="C113" s="26" t="s">
        <v>7613</v>
      </c>
      <c r="F113" s="24" t="str">
        <f>E15</f>
        <v xml:space="preserve"> </v>
      </c>
      <c r="I113" s="95" t="s">
        <v>7618</v>
      </c>
      <c r="J113" s="29" t="str">
        <f>E21</f>
        <v>Ing. Martin Herman</v>
      </c>
      <c r="L113" s="31"/>
    </row>
    <row r="114" spans="2:65" s="1" customFormat="1" ht="43.15" customHeight="1">
      <c r="B114" s="31"/>
      <c r="C114" s="26" t="s">
        <v>7616</v>
      </c>
      <c r="F114" s="24" t="str">
        <f>IF(E18="","",E18)</f>
        <v>Vyplň údaj</v>
      </c>
      <c r="I114" s="95" t="s">
        <v>7621</v>
      </c>
      <c r="J114" s="29" t="str">
        <f>E24</f>
        <v>VIS s.r.o. Hradec Králové, Dita Paštová</v>
      </c>
      <c r="L114" s="31"/>
    </row>
    <row r="115" spans="2:65" s="1" customFormat="1" ht="10.35" customHeight="1">
      <c r="B115" s="31"/>
      <c r="I115" s="94"/>
      <c r="L115" s="31"/>
    </row>
    <row r="116" spans="2:65" s="10" customFormat="1" ht="29.25" customHeight="1">
      <c r="B116" s="128"/>
      <c r="C116" s="129" t="s">
        <v>7963</v>
      </c>
      <c r="D116" s="130" t="s">
        <v>7649</v>
      </c>
      <c r="E116" s="130" t="s">
        <v>7645</v>
      </c>
      <c r="F116" s="130" t="s">
        <v>7646</v>
      </c>
      <c r="G116" s="130" t="s">
        <v>7964</v>
      </c>
      <c r="H116" s="130" t="s">
        <v>7965</v>
      </c>
      <c r="I116" s="131" t="s">
        <v>7966</v>
      </c>
      <c r="J116" s="132" t="s">
        <v>7954</v>
      </c>
      <c r="K116" s="133" t="s">
        <v>7967</v>
      </c>
      <c r="L116" s="128"/>
      <c r="M116" s="57" t="s">
        <v>7590</v>
      </c>
      <c r="N116" s="58" t="s">
        <v>7628</v>
      </c>
      <c r="O116" s="58" t="s">
        <v>7968</v>
      </c>
      <c r="P116" s="58" t="s">
        <v>7969</v>
      </c>
      <c r="Q116" s="58" t="s">
        <v>7970</v>
      </c>
      <c r="R116" s="58" t="s">
        <v>7971</v>
      </c>
      <c r="S116" s="58" t="s">
        <v>7972</v>
      </c>
      <c r="T116" s="59" t="s">
        <v>7973</v>
      </c>
    </row>
    <row r="117" spans="2:65" s="1" customFormat="1" ht="22.9" customHeight="1">
      <c r="B117" s="31"/>
      <c r="C117" s="62" t="s">
        <v>7974</v>
      </c>
      <c r="I117" s="94"/>
      <c r="J117" s="134">
        <f>BK117</f>
        <v>0</v>
      </c>
      <c r="L117" s="31"/>
      <c r="M117" s="60"/>
      <c r="N117" s="52"/>
      <c r="O117" s="52"/>
      <c r="P117" s="135">
        <f>P118</f>
        <v>0</v>
      </c>
      <c r="Q117" s="52"/>
      <c r="R117" s="135">
        <f>R118</f>
        <v>0</v>
      </c>
      <c r="S117" s="52"/>
      <c r="T117" s="136">
        <f>T118</f>
        <v>0</v>
      </c>
      <c r="AT117" s="16" t="s">
        <v>7663</v>
      </c>
      <c r="AU117" s="16" t="s">
        <v>7956</v>
      </c>
      <c r="BK117" s="137">
        <f>BK118</f>
        <v>0</v>
      </c>
    </row>
    <row r="118" spans="2:65" s="11" customFormat="1" ht="25.9" customHeight="1">
      <c r="B118" s="138"/>
      <c r="D118" s="139" t="s">
        <v>7663</v>
      </c>
      <c r="E118" s="140" t="s">
        <v>6471</v>
      </c>
      <c r="F118" s="140" t="s">
        <v>7884</v>
      </c>
      <c r="I118" s="141"/>
      <c r="J118" s="142">
        <f>BK118</f>
        <v>0</v>
      </c>
      <c r="L118" s="138"/>
      <c r="M118" s="143"/>
      <c r="N118" s="144"/>
      <c r="O118" s="144"/>
      <c r="P118" s="145">
        <f>SUM(P119:P146)</f>
        <v>0</v>
      </c>
      <c r="Q118" s="144"/>
      <c r="R118" s="145">
        <f>SUM(R119:R146)</f>
        <v>0</v>
      </c>
      <c r="S118" s="144"/>
      <c r="T118" s="146">
        <f>SUM(T119:T146)</f>
        <v>0</v>
      </c>
      <c r="AR118" s="139" t="s">
        <v>7983</v>
      </c>
      <c r="AT118" s="147" t="s">
        <v>7663</v>
      </c>
      <c r="AU118" s="147" t="s">
        <v>7664</v>
      </c>
      <c r="AY118" s="139" t="s">
        <v>7977</v>
      </c>
      <c r="BK118" s="148">
        <f>SUM(BK119:BK146)</f>
        <v>0</v>
      </c>
    </row>
    <row r="119" spans="2:65" s="1" customFormat="1" ht="36" customHeight="1">
      <c r="B119" s="151"/>
      <c r="C119" s="152" t="s">
        <v>7671</v>
      </c>
      <c r="D119" s="152" t="s">
        <v>7978</v>
      </c>
      <c r="E119" s="153" t="s">
        <v>704</v>
      </c>
      <c r="F119" s="154" t="s">
        <v>705</v>
      </c>
      <c r="G119" s="155" t="s">
        <v>5985</v>
      </c>
      <c r="H119" s="156">
        <v>1</v>
      </c>
      <c r="I119" s="157"/>
      <c r="J119" s="158">
        <f t="shared" ref="J119:J137" si="0">ROUND(I119*H119,2)</f>
        <v>0</v>
      </c>
      <c r="K119" s="154" t="s">
        <v>7590</v>
      </c>
      <c r="L119" s="31"/>
      <c r="M119" s="159" t="s">
        <v>7590</v>
      </c>
      <c r="N119" s="160" t="s">
        <v>7629</v>
      </c>
      <c r="O119" s="54"/>
      <c r="P119" s="161">
        <f t="shared" ref="P119:P137" si="1">O119*H119</f>
        <v>0</v>
      </c>
      <c r="Q119" s="161">
        <v>0</v>
      </c>
      <c r="R119" s="161">
        <f t="shared" ref="R119:R137" si="2">Q119*H119</f>
        <v>0</v>
      </c>
      <c r="S119" s="161">
        <v>0</v>
      </c>
      <c r="T119" s="162">
        <f t="shared" ref="T119:T137" si="3">S119*H119</f>
        <v>0</v>
      </c>
      <c r="AR119" s="163" t="s">
        <v>706</v>
      </c>
      <c r="AT119" s="163" t="s">
        <v>7978</v>
      </c>
      <c r="AU119" s="163" t="s">
        <v>7671</v>
      </c>
      <c r="AY119" s="16" t="s">
        <v>7977</v>
      </c>
      <c r="BE119" s="164">
        <f t="shared" ref="BE119:BE137" si="4">IF(N119="základní",J119,0)</f>
        <v>0</v>
      </c>
      <c r="BF119" s="164">
        <f t="shared" ref="BF119:BF137" si="5">IF(N119="snížená",J119,0)</f>
        <v>0</v>
      </c>
      <c r="BG119" s="164">
        <f t="shared" ref="BG119:BG137" si="6">IF(N119="zákl. přenesená",J119,0)</f>
        <v>0</v>
      </c>
      <c r="BH119" s="164">
        <f t="shared" ref="BH119:BH137" si="7">IF(N119="sníž. přenesená",J119,0)</f>
        <v>0</v>
      </c>
      <c r="BI119" s="164">
        <f t="shared" ref="BI119:BI137" si="8">IF(N119="nulová",J119,0)</f>
        <v>0</v>
      </c>
      <c r="BJ119" s="16" t="s">
        <v>7671</v>
      </c>
      <c r="BK119" s="164">
        <f t="shared" ref="BK119:BK137" si="9">ROUND(I119*H119,2)</f>
        <v>0</v>
      </c>
      <c r="BL119" s="16" t="s">
        <v>706</v>
      </c>
      <c r="BM119" s="163" t="s">
        <v>707</v>
      </c>
    </row>
    <row r="120" spans="2:65" s="1" customFormat="1" ht="16.5" customHeight="1">
      <c r="B120" s="151"/>
      <c r="C120" s="152" t="s">
        <v>7673</v>
      </c>
      <c r="D120" s="152" t="s">
        <v>7978</v>
      </c>
      <c r="E120" s="153" t="s">
        <v>708</v>
      </c>
      <c r="F120" s="154" t="s">
        <v>709</v>
      </c>
      <c r="G120" s="155" t="s">
        <v>5985</v>
      </c>
      <c r="H120" s="156">
        <v>1</v>
      </c>
      <c r="I120" s="157"/>
      <c r="J120" s="158">
        <f t="shared" si="0"/>
        <v>0</v>
      </c>
      <c r="K120" s="154" t="s">
        <v>7590</v>
      </c>
      <c r="L120" s="31"/>
      <c r="M120" s="159" t="s">
        <v>7590</v>
      </c>
      <c r="N120" s="160" t="s">
        <v>7629</v>
      </c>
      <c r="O120" s="54"/>
      <c r="P120" s="161">
        <f t="shared" si="1"/>
        <v>0</v>
      </c>
      <c r="Q120" s="161">
        <v>0</v>
      </c>
      <c r="R120" s="161">
        <f t="shared" si="2"/>
        <v>0</v>
      </c>
      <c r="S120" s="161">
        <v>0</v>
      </c>
      <c r="T120" s="162">
        <f t="shared" si="3"/>
        <v>0</v>
      </c>
      <c r="AR120" s="163" t="s">
        <v>706</v>
      </c>
      <c r="AT120" s="163" t="s">
        <v>7978</v>
      </c>
      <c r="AU120" s="163" t="s">
        <v>7671</v>
      </c>
      <c r="AY120" s="16" t="s">
        <v>7977</v>
      </c>
      <c r="BE120" s="164">
        <f t="shared" si="4"/>
        <v>0</v>
      </c>
      <c r="BF120" s="164">
        <f t="shared" si="5"/>
        <v>0</v>
      </c>
      <c r="BG120" s="164">
        <f t="shared" si="6"/>
        <v>0</v>
      </c>
      <c r="BH120" s="164">
        <f t="shared" si="7"/>
        <v>0</v>
      </c>
      <c r="BI120" s="164">
        <f t="shared" si="8"/>
        <v>0</v>
      </c>
      <c r="BJ120" s="16" t="s">
        <v>7671</v>
      </c>
      <c r="BK120" s="164">
        <f t="shared" si="9"/>
        <v>0</v>
      </c>
      <c r="BL120" s="16" t="s">
        <v>706</v>
      </c>
      <c r="BM120" s="163" t="s">
        <v>710</v>
      </c>
    </row>
    <row r="121" spans="2:65" s="1" customFormat="1" ht="16.5" customHeight="1">
      <c r="B121" s="151"/>
      <c r="C121" s="152" t="s">
        <v>7991</v>
      </c>
      <c r="D121" s="152" t="s">
        <v>7978</v>
      </c>
      <c r="E121" s="153" t="s">
        <v>711</v>
      </c>
      <c r="F121" s="154" t="s">
        <v>712</v>
      </c>
      <c r="G121" s="155" t="s">
        <v>5985</v>
      </c>
      <c r="H121" s="156">
        <v>1</v>
      </c>
      <c r="I121" s="157"/>
      <c r="J121" s="158">
        <f t="shared" si="0"/>
        <v>0</v>
      </c>
      <c r="K121" s="154" t="s">
        <v>7590</v>
      </c>
      <c r="L121" s="31"/>
      <c r="M121" s="159" t="s">
        <v>7590</v>
      </c>
      <c r="N121" s="160" t="s">
        <v>7629</v>
      </c>
      <c r="O121" s="54"/>
      <c r="P121" s="161">
        <f t="shared" si="1"/>
        <v>0</v>
      </c>
      <c r="Q121" s="161">
        <v>0</v>
      </c>
      <c r="R121" s="161">
        <f t="shared" si="2"/>
        <v>0</v>
      </c>
      <c r="S121" s="161">
        <v>0</v>
      </c>
      <c r="T121" s="162">
        <f t="shared" si="3"/>
        <v>0</v>
      </c>
      <c r="AR121" s="163" t="s">
        <v>706</v>
      </c>
      <c r="AT121" s="163" t="s">
        <v>7978</v>
      </c>
      <c r="AU121" s="163" t="s">
        <v>7671</v>
      </c>
      <c r="AY121" s="16" t="s">
        <v>7977</v>
      </c>
      <c r="BE121" s="164">
        <f t="shared" si="4"/>
        <v>0</v>
      </c>
      <c r="BF121" s="164">
        <f t="shared" si="5"/>
        <v>0</v>
      </c>
      <c r="BG121" s="164">
        <f t="shared" si="6"/>
        <v>0</v>
      </c>
      <c r="BH121" s="164">
        <f t="shared" si="7"/>
        <v>0</v>
      </c>
      <c r="BI121" s="164">
        <f t="shared" si="8"/>
        <v>0</v>
      </c>
      <c r="BJ121" s="16" t="s">
        <v>7671</v>
      </c>
      <c r="BK121" s="164">
        <f t="shared" si="9"/>
        <v>0</v>
      </c>
      <c r="BL121" s="16" t="s">
        <v>706</v>
      </c>
      <c r="BM121" s="163" t="s">
        <v>713</v>
      </c>
    </row>
    <row r="122" spans="2:65" s="1" customFormat="1" ht="24" customHeight="1">
      <c r="B122" s="151"/>
      <c r="C122" s="152" t="s">
        <v>7983</v>
      </c>
      <c r="D122" s="152" t="s">
        <v>7978</v>
      </c>
      <c r="E122" s="153" t="s">
        <v>714</v>
      </c>
      <c r="F122" s="154" t="s">
        <v>715</v>
      </c>
      <c r="G122" s="155" t="s">
        <v>5985</v>
      </c>
      <c r="H122" s="156">
        <v>1</v>
      </c>
      <c r="I122" s="157"/>
      <c r="J122" s="158">
        <f t="shared" si="0"/>
        <v>0</v>
      </c>
      <c r="K122" s="154" t="s">
        <v>7590</v>
      </c>
      <c r="L122" s="31"/>
      <c r="M122" s="159" t="s">
        <v>7590</v>
      </c>
      <c r="N122" s="160" t="s">
        <v>7629</v>
      </c>
      <c r="O122" s="54"/>
      <c r="P122" s="161">
        <f t="shared" si="1"/>
        <v>0</v>
      </c>
      <c r="Q122" s="161">
        <v>0</v>
      </c>
      <c r="R122" s="161">
        <f t="shared" si="2"/>
        <v>0</v>
      </c>
      <c r="S122" s="161">
        <v>0</v>
      </c>
      <c r="T122" s="162">
        <f t="shared" si="3"/>
        <v>0</v>
      </c>
      <c r="AR122" s="163" t="s">
        <v>706</v>
      </c>
      <c r="AT122" s="163" t="s">
        <v>7978</v>
      </c>
      <c r="AU122" s="163" t="s">
        <v>7671</v>
      </c>
      <c r="AY122" s="16" t="s">
        <v>7977</v>
      </c>
      <c r="BE122" s="164">
        <f t="shared" si="4"/>
        <v>0</v>
      </c>
      <c r="BF122" s="164">
        <f t="shared" si="5"/>
        <v>0</v>
      </c>
      <c r="BG122" s="164">
        <f t="shared" si="6"/>
        <v>0</v>
      </c>
      <c r="BH122" s="164">
        <f t="shared" si="7"/>
        <v>0</v>
      </c>
      <c r="BI122" s="164">
        <f t="shared" si="8"/>
        <v>0</v>
      </c>
      <c r="BJ122" s="16" t="s">
        <v>7671</v>
      </c>
      <c r="BK122" s="164">
        <f t="shared" si="9"/>
        <v>0</v>
      </c>
      <c r="BL122" s="16" t="s">
        <v>706</v>
      </c>
      <c r="BM122" s="163" t="s">
        <v>716</v>
      </c>
    </row>
    <row r="123" spans="2:65" s="1" customFormat="1" ht="24" customHeight="1">
      <c r="B123" s="151"/>
      <c r="C123" s="152" t="s">
        <v>8005</v>
      </c>
      <c r="D123" s="152" t="s">
        <v>7978</v>
      </c>
      <c r="E123" s="153" t="s">
        <v>717</v>
      </c>
      <c r="F123" s="154" t="s">
        <v>718</v>
      </c>
      <c r="G123" s="155" t="s">
        <v>5985</v>
      </c>
      <c r="H123" s="156">
        <v>1</v>
      </c>
      <c r="I123" s="157"/>
      <c r="J123" s="158">
        <f t="shared" si="0"/>
        <v>0</v>
      </c>
      <c r="K123" s="154" t="s">
        <v>7590</v>
      </c>
      <c r="L123" s="31"/>
      <c r="M123" s="159" t="s">
        <v>7590</v>
      </c>
      <c r="N123" s="160" t="s">
        <v>7629</v>
      </c>
      <c r="O123" s="54"/>
      <c r="P123" s="161">
        <f t="shared" si="1"/>
        <v>0</v>
      </c>
      <c r="Q123" s="161">
        <v>0</v>
      </c>
      <c r="R123" s="161">
        <f t="shared" si="2"/>
        <v>0</v>
      </c>
      <c r="S123" s="161">
        <v>0</v>
      </c>
      <c r="T123" s="162">
        <f t="shared" si="3"/>
        <v>0</v>
      </c>
      <c r="AR123" s="163" t="s">
        <v>706</v>
      </c>
      <c r="AT123" s="163" t="s">
        <v>7978</v>
      </c>
      <c r="AU123" s="163" t="s">
        <v>7671</v>
      </c>
      <c r="AY123" s="16" t="s">
        <v>7977</v>
      </c>
      <c r="BE123" s="164">
        <f t="shared" si="4"/>
        <v>0</v>
      </c>
      <c r="BF123" s="164">
        <f t="shared" si="5"/>
        <v>0</v>
      </c>
      <c r="BG123" s="164">
        <f t="shared" si="6"/>
        <v>0</v>
      </c>
      <c r="BH123" s="164">
        <f t="shared" si="7"/>
        <v>0</v>
      </c>
      <c r="BI123" s="164">
        <f t="shared" si="8"/>
        <v>0</v>
      </c>
      <c r="BJ123" s="16" t="s">
        <v>7671</v>
      </c>
      <c r="BK123" s="164">
        <f t="shared" si="9"/>
        <v>0</v>
      </c>
      <c r="BL123" s="16" t="s">
        <v>706</v>
      </c>
      <c r="BM123" s="163" t="s">
        <v>719</v>
      </c>
    </row>
    <row r="124" spans="2:65" s="1" customFormat="1" ht="16.5" customHeight="1">
      <c r="B124" s="151"/>
      <c r="C124" s="152" t="s">
        <v>8012</v>
      </c>
      <c r="D124" s="152" t="s">
        <v>7978</v>
      </c>
      <c r="E124" s="153" t="s">
        <v>720</v>
      </c>
      <c r="F124" s="154" t="s">
        <v>721</v>
      </c>
      <c r="G124" s="155" t="s">
        <v>5985</v>
      </c>
      <c r="H124" s="156">
        <v>1</v>
      </c>
      <c r="I124" s="157"/>
      <c r="J124" s="158">
        <f t="shared" si="0"/>
        <v>0</v>
      </c>
      <c r="K124" s="154" t="s">
        <v>7590</v>
      </c>
      <c r="L124" s="31"/>
      <c r="M124" s="159" t="s">
        <v>7590</v>
      </c>
      <c r="N124" s="160" t="s">
        <v>7629</v>
      </c>
      <c r="O124" s="54"/>
      <c r="P124" s="161">
        <f t="shared" si="1"/>
        <v>0</v>
      </c>
      <c r="Q124" s="161">
        <v>0</v>
      </c>
      <c r="R124" s="161">
        <f t="shared" si="2"/>
        <v>0</v>
      </c>
      <c r="S124" s="161">
        <v>0</v>
      </c>
      <c r="T124" s="162">
        <f t="shared" si="3"/>
        <v>0</v>
      </c>
      <c r="AR124" s="163" t="s">
        <v>706</v>
      </c>
      <c r="AT124" s="163" t="s">
        <v>7978</v>
      </c>
      <c r="AU124" s="163" t="s">
        <v>7671</v>
      </c>
      <c r="AY124" s="16" t="s">
        <v>7977</v>
      </c>
      <c r="BE124" s="164">
        <f t="shared" si="4"/>
        <v>0</v>
      </c>
      <c r="BF124" s="164">
        <f t="shared" si="5"/>
        <v>0</v>
      </c>
      <c r="BG124" s="164">
        <f t="shared" si="6"/>
        <v>0</v>
      </c>
      <c r="BH124" s="164">
        <f t="shared" si="7"/>
        <v>0</v>
      </c>
      <c r="BI124" s="164">
        <f t="shared" si="8"/>
        <v>0</v>
      </c>
      <c r="BJ124" s="16" t="s">
        <v>7671</v>
      </c>
      <c r="BK124" s="164">
        <f t="shared" si="9"/>
        <v>0</v>
      </c>
      <c r="BL124" s="16" t="s">
        <v>706</v>
      </c>
      <c r="BM124" s="163" t="s">
        <v>722</v>
      </c>
    </row>
    <row r="125" spans="2:65" s="1" customFormat="1" ht="24" customHeight="1">
      <c r="B125" s="151"/>
      <c r="C125" s="152" t="s">
        <v>8016</v>
      </c>
      <c r="D125" s="152" t="s">
        <v>7978</v>
      </c>
      <c r="E125" s="153" t="s">
        <v>723</v>
      </c>
      <c r="F125" s="154" t="s">
        <v>724</v>
      </c>
      <c r="G125" s="155" t="s">
        <v>5985</v>
      </c>
      <c r="H125" s="156">
        <v>1</v>
      </c>
      <c r="I125" s="157"/>
      <c r="J125" s="158">
        <f t="shared" si="0"/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si="1"/>
        <v>0</v>
      </c>
      <c r="Q125" s="161">
        <v>0</v>
      </c>
      <c r="R125" s="161">
        <f t="shared" si="2"/>
        <v>0</v>
      </c>
      <c r="S125" s="161">
        <v>0</v>
      </c>
      <c r="T125" s="162">
        <f t="shared" si="3"/>
        <v>0</v>
      </c>
      <c r="AR125" s="163" t="s">
        <v>706</v>
      </c>
      <c r="AT125" s="163" t="s">
        <v>7978</v>
      </c>
      <c r="AU125" s="163" t="s">
        <v>7671</v>
      </c>
      <c r="AY125" s="16" t="s">
        <v>7977</v>
      </c>
      <c r="BE125" s="164">
        <f t="shared" si="4"/>
        <v>0</v>
      </c>
      <c r="BF125" s="164">
        <f t="shared" si="5"/>
        <v>0</v>
      </c>
      <c r="BG125" s="164">
        <f t="shared" si="6"/>
        <v>0</v>
      </c>
      <c r="BH125" s="164">
        <f t="shared" si="7"/>
        <v>0</v>
      </c>
      <c r="BI125" s="164">
        <f t="shared" si="8"/>
        <v>0</v>
      </c>
      <c r="BJ125" s="16" t="s">
        <v>7671</v>
      </c>
      <c r="BK125" s="164">
        <f t="shared" si="9"/>
        <v>0</v>
      </c>
      <c r="BL125" s="16" t="s">
        <v>706</v>
      </c>
      <c r="BM125" s="163" t="s">
        <v>725</v>
      </c>
    </row>
    <row r="126" spans="2:65" s="1" customFormat="1" ht="24" customHeight="1">
      <c r="B126" s="151"/>
      <c r="C126" s="152" t="s">
        <v>8023</v>
      </c>
      <c r="D126" s="152" t="s">
        <v>7978</v>
      </c>
      <c r="E126" s="153" t="s">
        <v>726</v>
      </c>
      <c r="F126" s="154" t="s">
        <v>727</v>
      </c>
      <c r="G126" s="155" t="s">
        <v>5985</v>
      </c>
      <c r="H126" s="156">
        <v>1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706</v>
      </c>
      <c r="AT126" s="163" t="s">
        <v>7978</v>
      </c>
      <c r="AU126" s="163" t="s">
        <v>7671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706</v>
      </c>
      <c r="BM126" s="163" t="s">
        <v>728</v>
      </c>
    </row>
    <row r="127" spans="2:65" s="1" customFormat="1" ht="36" customHeight="1">
      <c r="B127" s="151"/>
      <c r="C127" s="152" t="s">
        <v>8027</v>
      </c>
      <c r="D127" s="152" t="s">
        <v>7978</v>
      </c>
      <c r="E127" s="153" t="s">
        <v>729</v>
      </c>
      <c r="F127" s="154" t="s">
        <v>730</v>
      </c>
      <c r="G127" s="155" t="s">
        <v>5985</v>
      </c>
      <c r="H127" s="156">
        <v>1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706</v>
      </c>
      <c r="AT127" s="163" t="s">
        <v>7978</v>
      </c>
      <c r="AU127" s="163" t="s">
        <v>7671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706</v>
      </c>
      <c r="BM127" s="163" t="s">
        <v>731</v>
      </c>
    </row>
    <row r="128" spans="2:65" s="1" customFormat="1" ht="16.5" customHeight="1">
      <c r="B128" s="151"/>
      <c r="C128" s="152" t="s">
        <v>8032</v>
      </c>
      <c r="D128" s="152" t="s">
        <v>7978</v>
      </c>
      <c r="E128" s="153" t="s">
        <v>8032</v>
      </c>
      <c r="F128" s="154" t="s">
        <v>732</v>
      </c>
      <c r="G128" s="155" t="s">
        <v>5985</v>
      </c>
      <c r="H128" s="156">
        <v>1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706</v>
      </c>
      <c r="AT128" s="163" t="s">
        <v>7978</v>
      </c>
      <c r="AU128" s="163" t="s">
        <v>7671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706</v>
      </c>
      <c r="BM128" s="163" t="s">
        <v>733</v>
      </c>
    </row>
    <row r="129" spans="2:65" s="1" customFormat="1" ht="16.5" customHeight="1">
      <c r="B129" s="151"/>
      <c r="C129" s="152" t="s">
        <v>5780</v>
      </c>
      <c r="D129" s="152" t="s">
        <v>7978</v>
      </c>
      <c r="E129" s="153" t="s">
        <v>5780</v>
      </c>
      <c r="F129" s="154" t="s">
        <v>734</v>
      </c>
      <c r="G129" s="155" t="s">
        <v>5985</v>
      </c>
      <c r="H129" s="156">
        <v>1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706</v>
      </c>
      <c r="AT129" s="163" t="s">
        <v>7978</v>
      </c>
      <c r="AU129" s="163" t="s">
        <v>7671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706</v>
      </c>
      <c r="BM129" s="163" t="s">
        <v>735</v>
      </c>
    </row>
    <row r="130" spans="2:65" s="1" customFormat="1" ht="24" customHeight="1">
      <c r="B130" s="151"/>
      <c r="C130" s="152" t="s">
        <v>5786</v>
      </c>
      <c r="D130" s="152" t="s">
        <v>7978</v>
      </c>
      <c r="E130" s="153" t="s">
        <v>5786</v>
      </c>
      <c r="F130" s="154" t="s">
        <v>736</v>
      </c>
      <c r="G130" s="155" t="s">
        <v>5985</v>
      </c>
      <c r="H130" s="156">
        <v>1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706</v>
      </c>
      <c r="AT130" s="163" t="s">
        <v>7978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706</v>
      </c>
      <c r="BM130" s="163" t="s">
        <v>737</v>
      </c>
    </row>
    <row r="131" spans="2:65" s="1" customFormat="1" ht="16.5" customHeight="1">
      <c r="B131" s="151"/>
      <c r="C131" s="152" t="s">
        <v>5790</v>
      </c>
      <c r="D131" s="152" t="s">
        <v>7978</v>
      </c>
      <c r="E131" s="153" t="s">
        <v>5790</v>
      </c>
      <c r="F131" s="154" t="s">
        <v>738</v>
      </c>
      <c r="G131" s="155" t="s">
        <v>5985</v>
      </c>
      <c r="H131" s="156">
        <v>1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706</v>
      </c>
      <c r="AT131" s="163" t="s">
        <v>7978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706</v>
      </c>
      <c r="BM131" s="163" t="s">
        <v>739</v>
      </c>
    </row>
    <row r="132" spans="2:65" s="1" customFormat="1" ht="24" customHeight="1">
      <c r="B132" s="151"/>
      <c r="C132" s="152" t="s">
        <v>5795</v>
      </c>
      <c r="D132" s="152" t="s">
        <v>7978</v>
      </c>
      <c r="E132" s="153" t="s">
        <v>5795</v>
      </c>
      <c r="F132" s="154" t="s">
        <v>740</v>
      </c>
      <c r="G132" s="155" t="s">
        <v>5985</v>
      </c>
      <c r="H132" s="156">
        <v>1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706</v>
      </c>
      <c r="AT132" s="163" t="s">
        <v>7978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706</v>
      </c>
      <c r="BM132" s="163" t="s">
        <v>741</v>
      </c>
    </row>
    <row r="133" spans="2:65" s="1" customFormat="1" ht="16.5" customHeight="1">
      <c r="B133" s="151"/>
      <c r="C133" s="152" t="s">
        <v>7597</v>
      </c>
      <c r="D133" s="152" t="s">
        <v>7978</v>
      </c>
      <c r="E133" s="153" t="s">
        <v>7597</v>
      </c>
      <c r="F133" s="154" t="s">
        <v>742</v>
      </c>
      <c r="G133" s="155" t="s">
        <v>5985</v>
      </c>
      <c r="H133" s="156">
        <v>1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706</v>
      </c>
      <c r="AT133" s="163" t="s">
        <v>7978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706</v>
      </c>
      <c r="BM133" s="163" t="s">
        <v>743</v>
      </c>
    </row>
    <row r="134" spans="2:65" s="1" customFormat="1" ht="48" customHeight="1">
      <c r="B134" s="151"/>
      <c r="C134" s="152" t="s">
        <v>5804</v>
      </c>
      <c r="D134" s="152" t="s">
        <v>7978</v>
      </c>
      <c r="E134" s="153" t="s">
        <v>5804</v>
      </c>
      <c r="F134" s="154" t="s">
        <v>744</v>
      </c>
      <c r="G134" s="155" t="s">
        <v>5985</v>
      </c>
      <c r="H134" s="156">
        <v>1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706</v>
      </c>
      <c r="AT134" s="163" t="s">
        <v>7978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706</v>
      </c>
      <c r="BM134" s="163" t="s">
        <v>745</v>
      </c>
    </row>
    <row r="135" spans="2:65" s="1" customFormat="1" ht="16.5" customHeight="1">
      <c r="B135" s="151"/>
      <c r="C135" s="152" t="s">
        <v>5809</v>
      </c>
      <c r="D135" s="152" t="s">
        <v>7978</v>
      </c>
      <c r="E135" s="153" t="s">
        <v>5809</v>
      </c>
      <c r="F135" s="154" t="s">
        <v>746</v>
      </c>
      <c r="G135" s="155" t="s">
        <v>5985</v>
      </c>
      <c r="H135" s="156">
        <v>1</v>
      </c>
      <c r="I135" s="157"/>
      <c r="J135" s="158">
        <f t="shared" si="0"/>
        <v>0</v>
      </c>
      <c r="K135" s="154" t="s">
        <v>7590</v>
      </c>
      <c r="L135" s="31"/>
      <c r="M135" s="159" t="s">
        <v>7590</v>
      </c>
      <c r="N135" s="160" t="s">
        <v>7629</v>
      </c>
      <c r="O135" s="54"/>
      <c r="P135" s="161">
        <f t="shared" si="1"/>
        <v>0</v>
      </c>
      <c r="Q135" s="161">
        <v>0</v>
      </c>
      <c r="R135" s="161">
        <f t="shared" si="2"/>
        <v>0</v>
      </c>
      <c r="S135" s="161">
        <v>0</v>
      </c>
      <c r="T135" s="162">
        <f t="shared" si="3"/>
        <v>0</v>
      </c>
      <c r="AR135" s="163" t="s">
        <v>706</v>
      </c>
      <c r="AT135" s="163" t="s">
        <v>7978</v>
      </c>
      <c r="AU135" s="163" t="s">
        <v>7671</v>
      </c>
      <c r="AY135" s="16" t="s">
        <v>7977</v>
      </c>
      <c r="BE135" s="164">
        <f t="shared" si="4"/>
        <v>0</v>
      </c>
      <c r="BF135" s="164">
        <f t="shared" si="5"/>
        <v>0</v>
      </c>
      <c r="BG135" s="164">
        <f t="shared" si="6"/>
        <v>0</v>
      </c>
      <c r="BH135" s="164">
        <f t="shared" si="7"/>
        <v>0</v>
      </c>
      <c r="BI135" s="164">
        <f t="shared" si="8"/>
        <v>0</v>
      </c>
      <c r="BJ135" s="16" t="s">
        <v>7671</v>
      </c>
      <c r="BK135" s="164">
        <f t="shared" si="9"/>
        <v>0</v>
      </c>
      <c r="BL135" s="16" t="s">
        <v>706</v>
      </c>
      <c r="BM135" s="163" t="s">
        <v>747</v>
      </c>
    </row>
    <row r="136" spans="2:65" s="1" customFormat="1" ht="16.5" customHeight="1">
      <c r="B136" s="151"/>
      <c r="C136" s="152" t="s">
        <v>5813</v>
      </c>
      <c r="D136" s="152" t="s">
        <v>7978</v>
      </c>
      <c r="E136" s="153" t="s">
        <v>5813</v>
      </c>
      <c r="F136" s="154" t="s">
        <v>748</v>
      </c>
      <c r="G136" s="155" t="s">
        <v>5985</v>
      </c>
      <c r="H136" s="156">
        <v>1</v>
      </c>
      <c r="I136" s="157"/>
      <c r="J136" s="158">
        <f t="shared" si="0"/>
        <v>0</v>
      </c>
      <c r="K136" s="154" t="s">
        <v>7590</v>
      </c>
      <c r="L136" s="31"/>
      <c r="M136" s="159" t="s">
        <v>7590</v>
      </c>
      <c r="N136" s="160" t="s">
        <v>7629</v>
      </c>
      <c r="O136" s="54"/>
      <c r="P136" s="161">
        <f t="shared" si="1"/>
        <v>0</v>
      </c>
      <c r="Q136" s="161">
        <v>0</v>
      </c>
      <c r="R136" s="161">
        <f t="shared" si="2"/>
        <v>0</v>
      </c>
      <c r="S136" s="161">
        <v>0</v>
      </c>
      <c r="T136" s="162">
        <f t="shared" si="3"/>
        <v>0</v>
      </c>
      <c r="AR136" s="163" t="s">
        <v>706</v>
      </c>
      <c r="AT136" s="163" t="s">
        <v>7978</v>
      </c>
      <c r="AU136" s="163" t="s">
        <v>7671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706</v>
      </c>
      <c r="BM136" s="163" t="s">
        <v>749</v>
      </c>
    </row>
    <row r="137" spans="2:65" s="1" customFormat="1" ht="24" customHeight="1">
      <c r="B137" s="151"/>
      <c r="C137" s="152" t="s">
        <v>5819</v>
      </c>
      <c r="D137" s="152" t="s">
        <v>7978</v>
      </c>
      <c r="E137" s="153" t="s">
        <v>5819</v>
      </c>
      <c r="F137" s="154" t="s">
        <v>750</v>
      </c>
      <c r="G137" s="155" t="s">
        <v>5985</v>
      </c>
      <c r="H137" s="156">
        <v>1</v>
      </c>
      <c r="I137" s="157"/>
      <c r="J137" s="158">
        <f t="shared" si="0"/>
        <v>0</v>
      </c>
      <c r="K137" s="154" t="s">
        <v>7590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706</v>
      </c>
      <c r="AT137" s="163" t="s">
        <v>7978</v>
      </c>
      <c r="AU137" s="163" t="s">
        <v>7671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706</v>
      </c>
      <c r="BM137" s="163" t="s">
        <v>751</v>
      </c>
    </row>
    <row r="138" spans="2:65" s="1" customFormat="1" ht="19.5">
      <c r="B138" s="31"/>
      <c r="D138" s="166" t="s">
        <v>5891</v>
      </c>
      <c r="F138" s="199" t="s">
        <v>752</v>
      </c>
      <c r="I138" s="94"/>
      <c r="L138" s="31"/>
      <c r="M138" s="200"/>
      <c r="N138" s="54"/>
      <c r="O138" s="54"/>
      <c r="P138" s="54"/>
      <c r="Q138" s="54"/>
      <c r="R138" s="54"/>
      <c r="S138" s="54"/>
      <c r="T138" s="55"/>
      <c r="AT138" s="16" t="s">
        <v>5891</v>
      </c>
      <c r="AU138" s="16" t="s">
        <v>7671</v>
      </c>
    </row>
    <row r="139" spans="2:65" s="1" customFormat="1" ht="24" customHeight="1">
      <c r="B139" s="151"/>
      <c r="C139" s="152" t="s">
        <v>5825</v>
      </c>
      <c r="D139" s="152" t="s">
        <v>7978</v>
      </c>
      <c r="E139" s="153" t="s">
        <v>753</v>
      </c>
      <c r="F139" s="154" t="s">
        <v>754</v>
      </c>
      <c r="G139" s="155" t="s">
        <v>5985</v>
      </c>
      <c r="H139" s="156">
        <v>1</v>
      </c>
      <c r="I139" s="157"/>
      <c r="J139" s="158">
        <f>ROUND(I139*H139,2)</f>
        <v>0</v>
      </c>
      <c r="K139" s="154" t="s">
        <v>7590</v>
      </c>
      <c r="L139" s="31"/>
      <c r="M139" s="159" t="s">
        <v>7590</v>
      </c>
      <c r="N139" s="160" t="s">
        <v>7629</v>
      </c>
      <c r="O139" s="54"/>
      <c r="P139" s="161">
        <f>O139*H139</f>
        <v>0</v>
      </c>
      <c r="Q139" s="161">
        <v>0</v>
      </c>
      <c r="R139" s="161">
        <f>Q139*H139</f>
        <v>0</v>
      </c>
      <c r="S139" s="161">
        <v>0</v>
      </c>
      <c r="T139" s="162">
        <f>S139*H139</f>
        <v>0</v>
      </c>
      <c r="AR139" s="163" t="s">
        <v>706</v>
      </c>
      <c r="AT139" s="163" t="s">
        <v>7978</v>
      </c>
      <c r="AU139" s="163" t="s">
        <v>7671</v>
      </c>
      <c r="AY139" s="16" t="s">
        <v>7977</v>
      </c>
      <c r="BE139" s="164">
        <f>IF(N139="základní",J139,0)</f>
        <v>0</v>
      </c>
      <c r="BF139" s="164">
        <f>IF(N139="snížená",J139,0)</f>
        <v>0</v>
      </c>
      <c r="BG139" s="164">
        <f>IF(N139="zákl. přenesená",J139,0)</f>
        <v>0</v>
      </c>
      <c r="BH139" s="164">
        <f>IF(N139="sníž. přenesená",J139,0)</f>
        <v>0</v>
      </c>
      <c r="BI139" s="164">
        <f>IF(N139="nulová",J139,0)</f>
        <v>0</v>
      </c>
      <c r="BJ139" s="16" t="s">
        <v>7671</v>
      </c>
      <c r="BK139" s="164">
        <f>ROUND(I139*H139,2)</f>
        <v>0</v>
      </c>
      <c r="BL139" s="16" t="s">
        <v>706</v>
      </c>
      <c r="BM139" s="163" t="s">
        <v>755</v>
      </c>
    </row>
    <row r="140" spans="2:65" s="1" customFormat="1" ht="29.25">
      <c r="B140" s="31"/>
      <c r="D140" s="166" t="s">
        <v>5891</v>
      </c>
      <c r="F140" s="199" t="s">
        <v>756</v>
      </c>
      <c r="I140" s="94"/>
      <c r="L140" s="31"/>
      <c r="M140" s="200"/>
      <c r="N140" s="54"/>
      <c r="O140" s="54"/>
      <c r="P140" s="54"/>
      <c r="Q140" s="54"/>
      <c r="R140" s="54"/>
      <c r="S140" s="54"/>
      <c r="T140" s="55"/>
      <c r="AT140" s="16" t="s">
        <v>5891</v>
      </c>
      <c r="AU140" s="16" t="s">
        <v>7671</v>
      </c>
    </row>
    <row r="141" spans="2:65" s="1" customFormat="1" ht="24" customHeight="1">
      <c r="B141" s="151"/>
      <c r="C141" s="152" t="s">
        <v>7596</v>
      </c>
      <c r="D141" s="152" t="s">
        <v>7978</v>
      </c>
      <c r="E141" s="153" t="s">
        <v>5825</v>
      </c>
      <c r="F141" s="154" t="s">
        <v>757</v>
      </c>
      <c r="G141" s="155" t="s">
        <v>5985</v>
      </c>
      <c r="H141" s="156">
        <v>1</v>
      </c>
      <c r="I141" s="157"/>
      <c r="J141" s="158">
        <f>ROUND(I141*H141,2)</f>
        <v>0</v>
      </c>
      <c r="K141" s="154" t="s">
        <v>7590</v>
      </c>
      <c r="L141" s="31"/>
      <c r="M141" s="159" t="s">
        <v>7590</v>
      </c>
      <c r="N141" s="160" t="s">
        <v>7629</v>
      </c>
      <c r="O141" s="54"/>
      <c r="P141" s="161">
        <f>O141*H141</f>
        <v>0</v>
      </c>
      <c r="Q141" s="161">
        <v>0</v>
      </c>
      <c r="R141" s="161">
        <f>Q141*H141</f>
        <v>0</v>
      </c>
      <c r="S141" s="161">
        <v>0</v>
      </c>
      <c r="T141" s="162">
        <f>S141*H141</f>
        <v>0</v>
      </c>
      <c r="AR141" s="163" t="s">
        <v>706</v>
      </c>
      <c r="AT141" s="163" t="s">
        <v>7978</v>
      </c>
      <c r="AU141" s="163" t="s">
        <v>7671</v>
      </c>
      <c r="AY141" s="16" t="s">
        <v>7977</v>
      </c>
      <c r="BE141" s="164">
        <f>IF(N141="základní",J141,0)</f>
        <v>0</v>
      </c>
      <c r="BF141" s="164">
        <f>IF(N141="snížená",J141,0)</f>
        <v>0</v>
      </c>
      <c r="BG141" s="164">
        <f>IF(N141="zákl. přenesená",J141,0)</f>
        <v>0</v>
      </c>
      <c r="BH141" s="164">
        <f>IF(N141="sníž. přenesená",J141,0)</f>
        <v>0</v>
      </c>
      <c r="BI141" s="164">
        <f>IF(N141="nulová",J141,0)</f>
        <v>0</v>
      </c>
      <c r="BJ141" s="16" t="s">
        <v>7671</v>
      </c>
      <c r="BK141" s="164">
        <f>ROUND(I141*H141,2)</f>
        <v>0</v>
      </c>
      <c r="BL141" s="16" t="s">
        <v>706</v>
      </c>
      <c r="BM141" s="163" t="s">
        <v>758</v>
      </c>
    </row>
    <row r="142" spans="2:65" s="1" customFormat="1" ht="16.5" customHeight="1">
      <c r="B142" s="151"/>
      <c r="C142" s="152" t="s">
        <v>5838</v>
      </c>
      <c r="D142" s="152" t="s">
        <v>7978</v>
      </c>
      <c r="E142" s="153" t="s">
        <v>7596</v>
      </c>
      <c r="F142" s="154" t="s">
        <v>759</v>
      </c>
      <c r="G142" s="155" t="s">
        <v>5985</v>
      </c>
      <c r="H142" s="156">
        <v>1</v>
      </c>
      <c r="I142" s="157"/>
      <c r="J142" s="158">
        <f>ROUND(I142*H142,2)</f>
        <v>0</v>
      </c>
      <c r="K142" s="154" t="s">
        <v>7590</v>
      </c>
      <c r="L142" s="31"/>
      <c r="M142" s="159" t="s">
        <v>7590</v>
      </c>
      <c r="N142" s="160" t="s">
        <v>7629</v>
      </c>
      <c r="O142" s="54"/>
      <c r="P142" s="161">
        <f>O142*H142</f>
        <v>0</v>
      </c>
      <c r="Q142" s="161">
        <v>0</v>
      </c>
      <c r="R142" s="161">
        <f>Q142*H142</f>
        <v>0</v>
      </c>
      <c r="S142" s="161">
        <v>0</v>
      </c>
      <c r="T142" s="162">
        <f>S142*H142</f>
        <v>0</v>
      </c>
      <c r="AR142" s="163" t="s">
        <v>6475</v>
      </c>
      <c r="AT142" s="163" t="s">
        <v>7978</v>
      </c>
      <c r="AU142" s="163" t="s">
        <v>7671</v>
      </c>
      <c r="AY142" s="16" t="s">
        <v>7977</v>
      </c>
      <c r="BE142" s="164">
        <f>IF(N142="základní",J142,0)</f>
        <v>0</v>
      </c>
      <c r="BF142" s="164">
        <f>IF(N142="snížená",J142,0)</f>
        <v>0</v>
      </c>
      <c r="BG142" s="164">
        <f>IF(N142="zákl. přenesená",J142,0)</f>
        <v>0</v>
      </c>
      <c r="BH142" s="164">
        <f>IF(N142="sníž. přenesená",J142,0)</f>
        <v>0</v>
      </c>
      <c r="BI142" s="164">
        <f>IF(N142="nulová",J142,0)</f>
        <v>0</v>
      </c>
      <c r="BJ142" s="16" t="s">
        <v>7671</v>
      </c>
      <c r="BK142" s="164">
        <f>ROUND(I142*H142,2)</f>
        <v>0</v>
      </c>
      <c r="BL142" s="16" t="s">
        <v>6475</v>
      </c>
      <c r="BM142" s="163" t="s">
        <v>760</v>
      </c>
    </row>
    <row r="143" spans="2:65" s="1" customFormat="1" ht="19.5">
      <c r="B143" s="31"/>
      <c r="D143" s="166" t="s">
        <v>5891</v>
      </c>
      <c r="F143" s="199" t="s">
        <v>761</v>
      </c>
      <c r="I143" s="94"/>
      <c r="L143" s="31"/>
      <c r="M143" s="200"/>
      <c r="N143" s="54"/>
      <c r="O143" s="54"/>
      <c r="P143" s="54"/>
      <c r="Q143" s="54"/>
      <c r="R143" s="54"/>
      <c r="S143" s="54"/>
      <c r="T143" s="55"/>
      <c r="AT143" s="16" t="s">
        <v>5891</v>
      </c>
      <c r="AU143" s="16" t="s">
        <v>7671</v>
      </c>
    </row>
    <row r="144" spans="2:65" s="1" customFormat="1" ht="16.5" customHeight="1">
      <c r="B144" s="151"/>
      <c r="C144" s="152" t="s">
        <v>5844</v>
      </c>
      <c r="D144" s="152" t="s">
        <v>7978</v>
      </c>
      <c r="E144" s="153" t="s">
        <v>5838</v>
      </c>
      <c r="F144" s="154" t="s">
        <v>762</v>
      </c>
      <c r="G144" s="155" t="s">
        <v>5985</v>
      </c>
      <c r="H144" s="156">
        <v>1</v>
      </c>
      <c r="I144" s="157"/>
      <c r="J144" s="158">
        <f>ROUND(I144*H144,2)</f>
        <v>0</v>
      </c>
      <c r="K144" s="154" t="s">
        <v>7590</v>
      </c>
      <c r="L144" s="31"/>
      <c r="M144" s="159" t="s">
        <v>7590</v>
      </c>
      <c r="N144" s="160" t="s">
        <v>7629</v>
      </c>
      <c r="O144" s="54"/>
      <c r="P144" s="161">
        <f>O144*H144</f>
        <v>0</v>
      </c>
      <c r="Q144" s="161">
        <v>0</v>
      </c>
      <c r="R144" s="161">
        <f>Q144*H144</f>
        <v>0</v>
      </c>
      <c r="S144" s="161">
        <v>0</v>
      </c>
      <c r="T144" s="162">
        <f>S144*H144</f>
        <v>0</v>
      </c>
      <c r="AR144" s="163" t="s">
        <v>6475</v>
      </c>
      <c r="AT144" s="163" t="s">
        <v>7978</v>
      </c>
      <c r="AU144" s="163" t="s">
        <v>7671</v>
      </c>
      <c r="AY144" s="16" t="s">
        <v>7977</v>
      </c>
      <c r="BE144" s="164">
        <f>IF(N144="základní",J144,0)</f>
        <v>0</v>
      </c>
      <c r="BF144" s="164">
        <f>IF(N144="snížená",J144,0)</f>
        <v>0</v>
      </c>
      <c r="BG144" s="164">
        <f>IF(N144="zákl. přenesená",J144,0)</f>
        <v>0</v>
      </c>
      <c r="BH144" s="164">
        <f>IF(N144="sníž. přenesená",J144,0)</f>
        <v>0</v>
      </c>
      <c r="BI144" s="164">
        <f>IF(N144="nulová",J144,0)</f>
        <v>0</v>
      </c>
      <c r="BJ144" s="16" t="s">
        <v>7671</v>
      </c>
      <c r="BK144" s="164">
        <f>ROUND(I144*H144,2)</f>
        <v>0</v>
      </c>
      <c r="BL144" s="16" t="s">
        <v>6475</v>
      </c>
      <c r="BM144" s="163" t="s">
        <v>763</v>
      </c>
    </row>
    <row r="145" spans="2:65" s="1" customFormat="1" ht="19.5">
      <c r="B145" s="31"/>
      <c r="D145" s="166" t="s">
        <v>5891</v>
      </c>
      <c r="F145" s="199" t="s">
        <v>764</v>
      </c>
      <c r="I145" s="94"/>
      <c r="L145" s="31"/>
      <c r="M145" s="200"/>
      <c r="N145" s="54"/>
      <c r="O145" s="54"/>
      <c r="P145" s="54"/>
      <c r="Q145" s="54"/>
      <c r="R145" s="54"/>
      <c r="S145" s="54"/>
      <c r="T145" s="55"/>
      <c r="AT145" s="16" t="s">
        <v>5891</v>
      </c>
      <c r="AU145" s="16" t="s">
        <v>7671</v>
      </c>
    </row>
    <row r="146" spans="2:65" s="1" customFormat="1" ht="36" customHeight="1">
      <c r="B146" s="151"/>
      <c r="C146" s="152" t="s">
        <v>5850</v>
      </c>
      <c r="D146" s="152" t="s">
        <v>7978</v>
      </c>
      <c r="E146" s="153" t="s">
        <v>5844</v>
      </c>
      <c r="F146" s="154" t="s">
        <v>765</v>
      </c>
      <c r="G146" s="155" t="s">
        <v>5985</v>
      </c>
      <c r="H146" s="156">
        <v>1</v>
      </c>
      <c r="I146" s="157"/>
      <c r="J146" s="158">
        <f>ROUND(I146*H146,2)</f>
        <v>0</v>
      </c>
      <c r="K146" s="154" t="s">
        <v>7590</v>
      </c>
      <c r="L146" s="31"/>
      <c r="M146" s="201" t="s">
        <v>7590</v>
      </c>
      <c r="N146" s="202" t="s">
        <v>7629</v>
      </c>
      <c r="O146" s="203"/>
      <c r="P146" s="204">
        <f>O146*H146</f>
        <v>0</v>
      </c>
      <c r="Q146" s="204">
        <v>0</v>
      </c>
      <c r="R146" s="204">
        <f>Q146*H146</f>
        <v>0</v>
      </c>
      <c r="S146" s="204">
        <v>0</v>
      </c>
      <c r="T146" s="205">
        <f>S146*H146</f>
        <v>0</v>
      </c>
      <c r="AR146" s="163" t="s">
        <v>6475</v>
      </c>
      <c r="AT146" s="163" t="s">
        <v>7978</v>
      </c>
      <c r="AU146" s="163" t="s">
        <v>7671</v>
      </c>
      <c r="AY146" s="16" t="s">
        <v>7977</v>
      </c>
      <c r="BE146" s="164">
        <f>IF(N146="základní",J146,0)</f>
        <v>0</v>
      </c>
      <c r="BF146" s="164">
        <f>IF(N146="snížená",J146,0)</f>
        <v>0</v>
      </c>
      <c r="BG146" s="164">
        <f>IF(N146="zákl. přenesená",J146,0)</f>
        <v>0</v>
      </c>
      <c r="BH146" s="164">
        <f>IF(N146="sníž. přenesená",J146,0)</f>
        <v>0</v>
      </c>
      <c r="BI146" s="164">
        <f>IF(N146="nulová",J146,0)</f>
        <v>0</v>
      </c>
      <c r="BJ146" s="16" t="s">
        <v>7671</v>
      </c>
      <c r="BK146" s="164">
        <f>ROUND(I146*H146,2)</f>
        <v>0</v>
      </c>
      <c r="BL146" s="16" t="s">
        <v>6475</v>
      </c>
      <c r="BM146" s="163" t="s">
        <v>766</v>
      </c>
    </row>
    <row r="147" spans="2:65" s="1" customFormat="1" ht="6.95" customHeight="1">
      <c r="B147" s="43"/>
      <c r="C147" s="44"/>
      <c r="D147" s="44"/>
      <c r="E147" s="44"/>
      <c r="F147" s="44"/>
      <c r="G147" s="44"/>
      <c r="H147" s="44"/>
      <c r="I147" s="112"/>
      <c r="J147" s="44"/>
      <c r="K147" s="44"/>
      <c r="L147" s="31"/>
    </row>
  </sheetData>
  <autoFilter ref="C116:K146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79"/>
  <sheetViews>
    <sheetView showGridLines="0" topLeftCell="A141" workbookViewId="0">
      <selection activeCell="F159" sqref="F15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7891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767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768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ROUND(J123,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ROUND((SUM(BE123:BE178)),  2)</f>
        <v>0</v>
      </c>
      <c r="I35" s="103">
        <v>0.21</v>
      </c>
      <c r="J35" s="102">
        <f>ROUND(((SUM(BE123:BE178))*I35),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ROUND((SUM(BF123:BF178)),  2)</f>
        <v>0</v>
      </c>
      <c r="I36" s="103">
        <v>0.15</v>
      </c>
      <c r="J36" s="102">
        <f>ROUND(((SUM(BF123:BF178))*I36),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ROUND((SUM(BG123:BG178)),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ROUND((SUM(BH123:BH178)),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ROUND((SUM(BI123:BI178)),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767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PS_01.1 - ÚV Choceň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J123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769</v>
      </c>
      <c r="E99" s="120"/>
      <c r="F99" s="120"/>
      <c r="G99" s="120"/>
      <c r="H99" s="120"/>
      <c r="I99" s="121"/>
      <c r="J99" s="122">
        <f>J124</f>
        <v>0</v>
      </c>
      <c r="L99" s="118"/>
    </row>
    <row r="100" spans="2:47" s="8" customFormat="1" ht="24.95" customHeight="1">
      <c r="B100" s="118"/>
      <c r="D100" s="119" t="s">
        <v>770</v>
      </c>
      <c r="E100" s="120"/>
      <c r="F100" s="120"/>
      <c r="G100" s="120"/>
      <c r="H100" s="120"/>
      <c r="I100" s="121"/>
      <c r="J100" s="122">
        <f>J135</f>
        <v>0</v>
      </c>
      <c r="L100" s="118"/>
    </row>
    <row r="101" spans="2:47" s="8" customFormat="1" ht="24.95" customHeight="1">
      <c r="B101" s="118"/>
      <c r="D101" s="119" t="s">
        <v>771</v>
      </c>
      <c r="E101" s="120"/>
      <c r="F101" s="120"/>
      <c r="G101" s="120"/>
      <c r="H101" s="120"/>
      <c r="I101" s="121"/>
      <c r="J101" s="122">
        <f>J163</f>
        <v>0</v>
      </c>
      <c r="L101" s="118"/>
    </row>
    <row r="102" spans="2:47" s="1" customFormat="1" ht="21.75" customHeight="1">
      <c r="B102" s="31"/>
      <c r="I102" s="94"/>
      <c r="L102" s="31"/>
    </row>
    <row r="103" spans="2:47" s="1" customFormat="1" ht="6.95" customHeight="1">
      <c r="B103" s="43"/>
      <c r="C103" s="44"/>
      <c r="D103" s="44"/>
      <c r="E103" s="44"/>
      <c r="F103" s="44"/>
      <c r="G103" s="44"/>
      <c r="H103" s="44"/>
      <c r="I103" s="112"/>
      <c r="J103" s="44"/>
      <c r="K103" s="44"/>
      <c r="L103" s="31"/>
    </row>
    <row r="107" spans="2:47" s="1" customFormat="1" ht="6.95" customHeight="1">
      <c r="B107" s="45"/>
      <c r="C107" s="46"/>
      <c r="D107" s="46"/>
      <c r="E107" s="46"/>
      <c r="F107" s="46"/>
      <c r="G107" s="46"/>
      <c r="H107" s="46"/>
      <c r="I107" s="113"/>
      <c r="J107" s="46"/>
      <c r="K107" s="46"/>
      <c r="L107" s="31"/>
    </row>
    <row r="108" spans="2:47" s="1" customFormat="1" ht="24.95" customHeight="1">
      <c r="B108" s="31"/>
      <c r="C108" s="20" t="s">
        <v>7962</v>
      </c>
      <c r="I108" s="94"/>
      <c r="L108" s="31"/>
    </row>
    <row r="109" spans="2:47" s="1" customFormat="1" ht="6.95" customHeight="1">
      <c r="B109" s="31"/>
      <c r="I109" s="94"/>
      <c r="L109" s="31"/>
    </row>
    <row r="110" spans="2:47" s="1" customFormat="1" ht="12" customHeight="1">
      <c r="B110" s="31"/>
      <c r="C110" s="26" t="s">
        <v>7605</v>
      </c>
      <c r="I110" s="94"/>
      <c r="L110" s="31"/>
    </row>
    <row r="111" spans="2:47" s="1" customFormat="1" ht="16.5" customHeight="1">
      <c r="B111" s="31"/>
      <c r="E111" s="346" t="str">
        <f>E7</f>
        <v>Skupinový vodovod Brandýsko</v>
      </c>
      <c r="F111" s="347"/>
      <c r="G111" s="347"/>
      <c r="H111" s="347"/>
      <c r="I111" s="94"/>
      <c r="L111" s="31"/>
    </row>
    <row r="112" spans="2:47" ht="12" customHeight="1">
      <c r="B112" s="19"/>
      <c r="C112" s="26" t="s">
        <v>7948</v>
      </c>
      <c r="L112" s="19"/>
    </row>
    <row r="113" spans="2:65" s="1" customFormat="1" ht="16.5" customHeight="1">
      <c r="B113" s="31"/>
      <c r="E113" s="346" t="s">
        <v>767</v>
      </c>
      <c r="F113" s="345"/>
      <c r="G113" s="345"/>
      <c r="H113" s="345"/>
      <c r="I113" s="94"/>
      <c r="L113" s="31"/>
    </row>
    <row r="114" spans="2:65" s="1" customFormat="1" ht="12" customHeight="1">
      <c r="B114" s="31"/>
      <c r="C114" s="26" t="s">
        <v>7950</v>
      </c>
      <c r="I114" s="94"/>
      <c r="L114" s="31"/>
    </row>
    <row r="115" spans="2:65" s="1" customFormat="1" ht="16.5" customHeight="1">
      <c r="B115" s="31"/>
      <c r="E115" s="336" t="str">
        <f>E11</f>
        <v>PS_01.1 - ÚV Choceň - elektroinstalace, ASŘ</v>
      </c>
      <c r="F115" s="345"/>
      <c r="G115" s="345"/>
      <c r="H115" s="345"/>
      <c r="I115" s="94"/>
      <c r="L115" s="31"/>
    </row>
    <row r="116" spans="2:65" s="1" customFormat="1" ht="6.95" customHeight="1">
      <c r="B116" s="31"/>
      <c r="I116" s="94"/>
      <c r="L116" s="31"/>
    </row>
    <row r="117" spans="2:65" s="1" customFormat="1" ht="12" customHeight="1">
      <c r="B117" s="31"/>
      <c r="C117" s="26" t="s">
        <v>7609</v>
      </c>
      <c r="F117" s="24" t="str">
        <f>F14</f>
        <v>Skupina obcí</v>
      </c>
      <c r="I117" s="95" t="s">
        <v>7611</v>
      </c>
      <c r="J117" s="51" t="str">
        <f>IF(J14="","",J14)</f>
        <v>13. 3. 2019</v>
      </c>
      <c r="L117" s="31"/>
    </row>
    <row r="118" spans="2:65" s="1" customFormat="1" ht="6.95" customHeight="1">
      <c r="B118" s="31"/>
      <c r="I118" s="94"/>
      <c r="L118" s="31"/>
    </row>
    <row r="119" spans="2:65" s="1" customFormat="1" ht="27.95" customHeight="1">
      <c r="B119" s="31"/>
      <c r="C119" s="26" t="s">
        <v>7613</v>
      </c>
      <c r="F119" s="24" t="str">
        <f>E17</f>
        <v>VAK Jablonné nad Orlicí, a. s.</v>
      </c>
      <c r="I119" s="95" t="s">
        <v>7618</v>
      </c>
      <c r="J119" s="29" t="str">
        <f>E23</f>
        <v>VIS spol. s r. o. Hradec Králové</v>
      </c>
      <c r="L119" s="31"/>
    </row>
    <row r="120" spans="2:65" s="1" customFormat="1" ht="15.2" customHeight="1">
      <c r="B120" s="31"/>
      <c r="C120" s="26" t="s">
        <v>7616</v>
      </c>
      <c r="F120" s="24" t="str">
        <f>IF(E20="","",E20)</f>
        <v>Vyplň údaj</v>
      </c>
      <c r="I120" s="95" t="s">
        <v>7621</v>
      </c>
      <c r="J120" s="29" t="str">
        <f>E26</f>
        <v>Jiří Locker</v>
      </c>
      <c r="L120" s="31"/>
    </row>
    <row r="121" spans="2:65" s="1" customFormat="1" ht="10.35" customHeight="1">
      <c r="B121" s="31"/>
      <c r="I121" s="94"/>
      <c r="L121" s="31"/>
    </row>
    <row r="122" spans="2:65" s="10" customFormat="1" ht="29.25" customHeight="1">
      <c r="B122" s="128"/>
      <c r="C122" s="129" t="s">
        <v>7963</v>
      </c>
      <c r="D122" s="130" t="s">
        <v>7649</v>
      </c>
      <c r="E122" s="130" t="s">
        <v>7645</v>
      </c>
      <c r="F122" s="130" t="s">
        <v>7646</v>
      </c>
      <c r="G122" s="130" t="s">
        <v>7964</v>
      </c>
      <c r="H122" s="130" t="s">
        <v>7965</v>
      </c>
      <c r="I122" s="131" t="s">
        <v>7966</v>
      </c>
      <c r="J122" s="132" t="s">
        <v>7954</v>
      </c>
      <c r="K122" s="133" t="s">
        <v>7967</v>
      </c>
      <c r="L122" s="128"/>
      <c r="M122" s="57" t="s">
        <v>7590</v>
      </c>
      <c r="N122" s="58" t="s">
        <v>7628</v>
      </c>
      <c r="O122" s="58" t="s">
        <v>7968</v>
      </c>
      <c r="P122" s="58" t="s">
        <v>7969</v>
      </c>
      <c r="Q122" s="58" t="s">
        <v>7970</v>
      </c>
      <c r="R122" s="58" t="s">
        <v>7971</v>
      </c>
      <c r="S122" s="58" t="s">
        <v>7972</v>
      </c>
      <c r="T122" s="59" t="s">
        <v>7973</v>
      </c>
    </row>
    <row r="123" spans="2:65" s="1" customFormat="1" ht="22.9" customHeight="1">
      <c r="B123" s="31"/>
      <c r="C123" s="62" t="s">
        <v>7974</v>
      </c>
      <c r="I123" s="94"/>
      <c r="J123" s="134">
        <f>BK123</f>
        <v>0</v>
      </c>
      <c r="L123" s="31"/>
      <c r="M123" s="60"/>
      <c r="N123" s="52"/>
      <c r="O123" s="52"/>
      <c r="P123" s="135">
        <f>P124+P135+P163</f>
        <v>0</v>
      </c>
      <c r="Q123" s="52"/>
      <c r="R123" s="135">
        <f>R124+R135+R163</f>
        <v>0</v>
      </c>
      <c r="S123" s="52"/>
      <c r="T123" s="136">
        <f>T124+T135+T163</f>
        <v>0</v>
      </c>
      <c r="AT123" s="16" t="s">
        <v>7663</v>
      </c>
      <c r="AU123" s="16" t="s">
        <v>7956</v>
      </c>
      <c r="BK123" s="137">
        <f>BK124+BK135+BK163</f>
        <v>0</v>
      </c>
    </row>
    <row r="124" spans="2:65" s="11" customFormat="1" ht="25.9" customHeight="1">
      <c r="B124" s="138"/>
      <c r="D124" s="139" t="s">
        <v>7663</v>
      </c>
      <c r="E124" s="140" t="s">
        <v>4745</v>
      </c>
      <c r="F124" s="140" t="s">
        <v>772</v>
      </c>
      <c r="I124" s="141"/>
      <c r="J124" s="142">
        <f>BK124</f>
        <v>0</v>
      </c>
      <c r="L124" s="138"/>
      <c r="M124" s="143"/>
      <c r="N124" s="144"/>
      <c r="O124" s="144"/>
      <c r="P124" s="145">
        <f>SUM(P125:P134)</f>
        <v>0</v>
      </c>
      <c r="Q124" s="144"/>
      <c r="R124" s="145">
        <f>SUM(R125:R134)</f>
        <v>0</v>
      </c>
      <c r="S124" s="144"/>
      <c r="T124" s="146">
        <f>SUM(T125:T134)</f>
        <v>0</v>
      </c>
      <c r="AR124" s="139" t="s">
        <v>7671</v>
      </c>
      <c r="AT124" s="147" t="s">
        <v>7663</v>
      </c>
      <c r="AU124" s="147" t="s">
        <v>7664</v>
      </c>
      <c r="AY124" s="139" t="s">
        <v>7977</v>
      </c>
      <c r="BK124" s="148">
        <f>SUM(BK125:BK134)</f>
        <v>0</v>
      </c>
    </row>
    <row r="125" spans="2:65" s="1" customFormat="1" ht="60" customHeight="1">
      <c r="B125" s="151"/>
      <c r="C125" s="152" t="s">
        <v>7671</v>
      </c>
      <c r="D125" s="152" t="s">
        <v>7978</v>
      </c>
      <c r="E125" s="153" t="s">
        <v>773</v>
      </c>
      <c r="F125" s="154" t="s">
        <v>774</v>
      </c>
      <c r="G125" s="155" t="s">
        <v>5985</v>
      </c>
      <c r="H125" s="156">
        <v>1</v>
      </c>
      <c r="I125" s="157"/>
      <c r="J125" s="158">
        <f t="shared" ref="J125:J134" si="0">ROUND(I125*H125,2)</f>
        <v>0</v>
      </c>
      <c r="K125" s="154" t="s">
        <v>7590</v>
      </c>
      <c r="L125" s="31"/>
      <c r="M125" s="159" t="s">
        <v>7590</v>
      </c>
      <c r="N125" s="160" t="s">
        <v>7629</v>
      </c>
      <c r="O125" s="54"/>
      <c r="P125" s="161">
        <f t="shared" ref="P125:P134" si="1">O125*H125</f>
        <v>0</v>
      </c>
      <c r="Q125" s="161">
        <v>0</v>
      </c>
      <c r="R125" s="161">
        <f t="shared" ref="R125:R134" si="2">Q125*H125</f>
        <v>0</v>
      </c>
      <c r="S125" s="161">
        <v>0</v>
      </c>
      <c r="T125" s="162">
        <f t="shared" ref="T125:T134" si="3">S125*H125</f>
        <v>0</v>
      </c>
      <c r="AR125" s="163" t="s">
        <v>7983</v>
      </c>
      <c r="AT125" s="163" t="s">
        <v>7978</v>
      </c>
      <c r="AU125" s="163" t="s">
        <v>7671</v>
      </c>
      <c r="AY125" s="16" t="s">
        <v>7977</v>
      </c>
      <c r="BE125" s="164">
        <f t="shared" ref="BE125:BE134" si="4">IF(N125="základní",J125,0)</f>
        <v>0</v>
      </c>
      <c r="BF125" s="164">
        <f t="shared" ref="BF125:BF134" si="5">IF(N125="snížená",J125,0)</f>
        <v>0</v>
      </c>
      <c r="BG125" s="164">
        <f t="shared" ref="BG125:BG134" si="6">IF(N125="zákl. přenesená",J125,0)</f>
        <v>0</v>
      </c>
      <c r="BH125" s="164">
        <f t="shared" ref="BH125:BH134" si="7">IF(N125="sníž. přenesená",J125,0)</f>
        <v>0</v>
      </c>
      <c r="BI125" s="164">
        <f t="shared" ref="BI125:BI134" si="8">IF(N125="nulová",J125,0)</f>
        <v>0</v>
      </c>
      <c r="BJ125" s="16" t="s">
        <v>7671</v>
      </c>
      <c r="BK125" s="164">
        <f t="shared" ref="BK125:BK134" si="9">ROUND(I125*H125,2)</f>
        <v>0</v>
      </c>
      <c r="BL125" s="16" t="s">
        <v>7983</v>
      </c>
      <c r="BM125" s="163" t="s">
        <v>775</v>
      </c>
    </row>
    <row r="126" spans="2:65" s="1" customFormat="1" ht="60" customHeight="1">
      <c r="B126" s="151"/>
      <c r="C126" s="152" t="s">
        <v>7673</v>
      </c>
      <c r="D126" s="152" t="s">
        <v>7978</v>
      </c>
      <c r="E126" s="153" t="s">
        <v>776</v>
      </c>
      <c r="F126" s="154" t="s">
        <v>777</v>
      </c>
      <c r="G126" s="155" t="s">
        <v>5985</v>
      </c>
      <c r="H126" s="156">
        <v>1</v>
      </c>
      <c r="I126" s="157"/>
      <c r="J126" s="158">
        <f t="shared" si="0"/>
        <v>0</v>
      </c>
      <c r="K126" s="154" t="s">
        <v>7590</v>
      </c>
      <c r="L126" s="31"/>
      <c r="M126" s="159" t="s">
        <v>7590</v>
      </c>
      <c r="N126" s="160" t="s">
        <v>7629</v>
      </c>
      <c r="O126" s="54"/>
      <c r="P126" s="161">
        <f t="shared" si="1"/>
        <v>0</v>
      </c>
      <c r="Q126" s="161">
        <v>0</v>
      </c>
      <c r="R126" s="161">
        <f t="shared" si="2"/>
        <v>0</v>
      </c>
      <c r="S126" s="161">
        <v>0</v>
      </c>
      <c r="T126" s="162">
        <f t="shared" si="3"/>
        <v>0</v>
      </c>
      <c r="AR126" s="163" t="s">
        <v>7983</v>
      </c>
      <c r="AT126" s="163" t="s">
        <v>7978</v>
      </c>
      <c r="AU126" s="163" t="s">
        <v>7671</v>
      </c>
      <c r="AY126" s="16" t="s">
        <v>7977</v>
      </c>
      <c r="BE126" s="164">
        <f t="shared" si="4"/>
        <v>0</v>
      </c>
      <c r="BF126" s="164">
        <f t="shared" si="5"/>
        <v>0</v>
      </c>
      <c r="BG126" s="164">
        <f t="shared" si="6"/>
        <v>0</v>
      </c>
      <c r="BH126" s="164">
        <f t="shared" si="7"/>
        <v>0</v>
      </c>
      <c r="BI126" s="164">
        <f t="shared" si="8"/>
        <v>0</v>
      </c>
      <c r="BJ126" s="16" t="s">
        <v>7671</v>
      </c>
      <c r="BK126" s="164">
        <f t="shared" si="9"/>
        <v>0</v>
      </c>
      <c r="BL126" s="16" t="s">
        <v>7983</v>
      </c>
      <c r="BM126" s="163" t="s">
        <v>778</v>
      </c>
    </row>
    <row r="127" spans="2:65" s="1" customFormat="1" ht="48" customHeight="1">
      <c r="B127" s="151"/>
      <c r="C127" s="152" t="s">
        <v>7991</v>
      </c>
      <c r="D127" s="152" t="s">
        <v>7978</v>
      </c>
      <c r="E127" s="153" t="s">
        <v>779</v>
      </c>
      <c r="F127" s="154" t="s">
        <v>780</v>
      </c>
      <c r="G127" s="155" t="s">
        <v>5985</v>
      </c>
      <c r="H127" s="156">
        <v>1</v>
      </c>
      <c r="I127" s="157"/>
      <c r="J127" s="158">
        <f t="shared" si="0"/>
        <v>0</v>
      </c>
      <c r="K127" s="154" t="s">
        <v>7590</v>
      </c>
      <c r="L127" s="31"/>
      <c r="M127" s="159" t="s">
        <v>7590</v>
      </c>
      <c r="N127" s="160" t="s">
        <v>7629</v>
      </c>
      <c r="O127" s="54"/>
      <c r="P127" s="161">
        <f t="shared" si="1"/>
        <v>0</v>
      </c>
      <c r="Q127" s="161">
        <v>0</v>
      </c>
      <c r="R127" s="161">
        <f t="shared" si="2"/>
        <v>0</v>
      </c>
      <c r="S127" s="161">
        <v>0</v>
      </c>
      <c r="T127" s="162">
        <f t="shared" si="3"/>
        <v>0</v>
      </c>
      <c r="AR127" s="163" t="s">
        <v>7983</v>
      </c>
      <c r="AT127" s="163" t="s">
        <v>7978</v>
      </c>
      <c r="AU127" s="163" t="s">
        <v>7671</v>
      </c>
      <c r="AY127" s="16" t="s">
        <v>7977</v>
      </c>
      <c r="BE127" s="164">
        <f t="shared" si="4"/>
        <v>0</v>
      </c>
      <c r="BF127" s="164">
        <f t="shared" si="5"/>
        <v>0</v>
      </c>
      <c r="BG127" s="164">
        <f t="shared" si="6"/>
        <v>0</v>
      </c>
      <c r="BH127" s="164">
        <f t="shared" si="7"/>
        <v>0</v>
      </c>
      <c r="BI127" s="164">
        <f t="shared" si="8"/>
        <v>0</v>
      </c>
      <c r="BJ127" s="16" t="s">
        <v>7671</v>
      </c>
      <c r="BK127" s="164">
        <f t="shared" si="9"/>
        <v>0</v>
      </c>
      <c r="BL127" s="16" t="s">
        <v>7983</v>
      </c>
      <c r="BM127" s="163" t="s">
        <v>781</v>
      </c>
    </row>
    <row r="128" spans="2:65" s="1" customFormat="1" ht="48" customHeight="1">
      <c r="B128" s="151"/>
      <c r="C128" s="152" t="s">
        <v>7983</v>
      </c>
      <c r="D128" s="152" t="s">
        <v>7978</v>
      </c>
      <c r="E128" s="153" t="s">
        <v>782</v>
      </c>
      <c r="F128" s="154" t="s">
        <v>783</v>
      </c>
      <c r="G128" s="155" t="s">
        <v>7140</v>
      </c>
      <c r="H128" s="156">
        <v>2</v>
      </c>
      <c r="I128" s="157"/>
      <c r="J128" s="158">
        <f t="shared" si="0"/>
        <v>0</v>
      </c>
      <c r="K128" s="154" t="s">
        <v>7590</v>
      </c>
      <c r="L128" s="31"/>
      <c r="M128" s="159" t="s">
        <v>7590</v>
      </c>
      <c r="N128" s="160" t="s">
        <v>7629</v>
      </c>
      <c r="O128" s="54"/>
      <c r="P128" s="161">
        <f t="shared" si="1"/>
        <v>0</v>
      </c>
      <c r="Q128" s="161">
        <v>0</v>
      </c>
      <c r="R128" s="161">
        <f t="shared" si="2"/>
        <v>0</v>
      </c>
      <c r="S128" s="161">
        <v>0</v>
      </c>
      <c r="T128" s="162">
        <f t="shared" si="3"/>
        <v>0</v>
      </c>
      <c r="AR128" s="163" t="s">
        <v>7983</v>
      </c>
      <c r="AT128" s="163" t="s">
        <v>7978</v>
      </c>
      <c r="AU128" s="163" t="s">
        <v>7671</v>
      </c>
      <c r="AY128" s="16" t="s">
        <v>7977</v>
      </c>
      <c r="BE128" s="164">
        <f t="shared" si="4"/>
        <v>0</v>
      </c>
      <c r="BF128" s="164">
        <f t="shared" si="5"/>
        <v>0</v>
      </c>
      <c r="BG128" s="164">
        <f t="shared" si="6"/>
        <v>0</v>
      </c>
      <c r="BH128" s="164">
        <f t="shared" si="7"/>
        <v>0</v>
      </c>
      <c r="BI128" s="164">
        <f t="shared" si="8"/>
        <v>0</v>
      </c>
      <c r="BJ128" s="16" t="s">
        <v>7671</v>
      </c>
      <c r="BK128" s="164">
        <f t="shared" si="9"/>
        <v>0</v>
      </c>
      <c r="BL128" s="16" t="s">
        <v>7983</v>
      </c>
      <c r="BM128" s="163" t="s">
        <v>784</v>
      </c>
    </row>
    <row r="129" spans="2:65" s="1" customFormat="1" ht="36" customHeight="1">
      <c r="B129" s="151"/>
      <c r="C129" s="152" t="s">
        <v>8005</v>
      </c>
      <c r="D129" s="152" t="s">
        <v>7978</v>
      </c>
      <c r="E129" s="153" t="s">
        <v>785</v>
      </c>
      <c r="F129" s="154" t="s">
        <v>786</v>
      </c>
      <c r="G129" s="155" t="s">
        <v>7140</v>
      </c>
      <c r="H129" s="156">
        <v>1</v>
      </c>
      <c r="I129" s="157"/>
      <c r="J129" s="158">
        <f t="shared" si="0"/>
        <v>0</v>
      </c>
      <c r="K129" s="154" t="s">
        <v>7590</v>
      </c>
      <c r="L129" s="31"/>
      <c r="M129" s="159" t="s">
        <v>7590</v>
      </c>
      <c r="N129" s="160" t="s">
        <v>7629</v>
      </c>
      <c r="O129" s="54"/>
      <c r="P129" s="161">
        <f t="shared" si="1"/>
        <v>0</v>
      </c>
      <c r="Q129" s="161">
        <v>0</v>
      </c>
      <c r="R129" s="161">
        <f t="shared" si="2"/>
        <v>0</v>
      </c>
      <c r="S129" s="161">
        <v>0</v>
      </c>
      <c r="T129" s="162">
        <f t="shared" si="3"/>
        <v>0</v>
      </c>
      <c r="AR129" s="163" t="s">
        <v>7983</v>
      </c>
      <c r="AT129" s="163" t="s">
        <v>7978</v>
      </c>
      <c r="AU129" s="163" t="s">
        <v>7671</v>
      </c>
      <c r="AY129" s="16" t="s">
        <v>7977</v>
      </c>
      <c r="BE129" s="164">
        <f t="shared" si="4"/>
        <v>0</v>
      </c>
      <c r="BF129" s="164">
        <f t="shared" si="5"/>
        <v>0</v>
      </c>
      <c r="BG129" s="164">
        <f t="shared" si="6"/>
        <v>0</v>
      </c>
      <c r="BH129" s="164">
        <f t="shared" si="7"/>
        <v>0</v>
      </c>
      <c r="BI129" s="164">
        <f t="shared" si="8"/>
        <v>0</v>
      </c>
      <c r="BJ129" s="16" t="s">
        <v>7671</v>
      </c>
      <c r="BK129" s="164">
        <f t="shared" si="9"/>
        <v>0</v>
      </c>
      <c r="BL129" s="16" t="s">
        <v>7983</v>
      </c>
      <c r="BM129" s="163" t="s">
        <v>787</v>
      </c>
    </row>
    <row r="130" spans="2:65" s="1" customFormat="1" ht="24" customHeight="1">
      <c r="B130" s="151"/>
      <c r="C130" s="152" t="s">
        <v>8012</v>
      </c>
      <c r="D130" s="152" t="s">
        <v>7978</v>
      </c>
      <c r="E130" s="153" t="s">
        <v>788</v>
      </c>
      <c r="F130" s="154" t="s">
        <v>789</v>
      </c>
      <c r="G130" s="155" t="s">
        <v>7140</v>
      </c>
      <c r="H130" s="156">
        <v>1</v>
      </c>
      <c r="I130" s="157"/>
      <c r="J130" s="158">
        <f t="shared" si="0"/>
        <v>0</v>
      </c>
      <c r="K130" s="154" t="s">
        <v>7590</v>
      </c>
      <c r="L130" s="31"/>
      <c r="M130" s="159" t="s">
        <v>7590</v>
      </c>
      <c r="N130" s="160" t="s">
        <v>7629</v>
      </c>
      <c r="O130" s="54"/>
      <c r="P130" s="161">
        <f t="shared" si="1"/>
        <v>0</v>
      </c>
      <c r="Q130" s="161">
        <v>0</v>
      </c>
      <c r="R130" s="161">
        <f t="shared" si="2"/>
        <v>0</v>
      </c>
      <c r="S130" s="161">
        <v>0</v>
      </c>
      <c r="T130" s="162">
        <f t="shared" si="3"/>
        <v>0</v>
      </c>
      <c r="AR130" s="163" t="s">
        <v>7983</v>
      </c>
      <c r="AT130" s="163" t="s">
        <v>7978</v>
      </c>
      <c r="AU130" s="163" t="s">
        <v>7671</v>
      </c>
      <c r="AY130" s="16" t="s">
        <v>7977</v>
      </c>
      <c r="BE130" s="164">
        <f t="shared" si="4"/>
        <v>0</v>
      </c>
      <c r="BF130" s="164">
        <f t="shared" si="5"/>
        <v>0</v>
      </c>
      <c r="BG130" s="164">
        <f t="shared" si="6"/>
        <v>0</v>
      </c>
      <c r="BH130" s="164">
        <f t="shared" si="7"/>
        <v>0</v>
      </c>
      <c r="BI130" s="164">
        <f t="shared" si="8"/>
        <v>0</v>
      </c>
      <c r="BJ130" s="16" t="s">
        <v>7671</v>
      </c>
      <c r="BK130" s="164">
        <f t="shared" si="9"/>
        <v>0</v>
      </c>
      <c r="BL130" s="16" t="s">
        <v>7983</v>
      </c>
      <c r="BM130" s="163" t="s">
        <v>790</v>
      </c>
    </row>
    <row r="131" spans="2:65" s="1" customFormat="1" ht="48" customHeight="1">
      <c r="B131" s="151"/>
      <c r="C131" s="152" t="s">
        <v>8016</v>
      </c>
      <c r="D131" s="152" t="s">
        <v>7978</v>
      </c>
      <c r="E131" s="153" t="s">
        <v>791</v>
      </c>
      <c r="F131" s="154" t="s">
        <v>792</v>
      </c>
      <c r="G131" s="155" t="s">
        <v>5985</v>
      </c>
      <c r="H131" s="156">
        <v>1</v>
      </c>
      <c r="I131" s="157"/>
      <c r="J131" s="158">
        <f t="shared" si="0"/>
        <v>0</v>
      </c>
      <c r="K131" s="154" t="s">
        <v>7590</v>
      </c>
      <c r="L131" s="31"/>
      <c r="M131" s="159" t="s">
        <v>7590</v>
      </c>
      <c r="N131" s="160" t="s">
        <v>7629</v>
      </c>
      <c r="O131" s="54"/>
      <c r="P131" s="161">
        <f t="shared" si="1"/>
        <v>0</v>
      </c>
      <c r="Q131" s="161">
        <v>0</v>
      </c>
      <c r="R131" s="161">
        <f t="shared" si="2"/>
        <v>0</v>
      </c>
      <c r="S131" s="161">
        <v>0</v>
      </c>
      <c r="T131" s="162">
        <f t="shared" si="3"/>
        <v>0</v>
      </c>
      <c r="AR131" s="163" t="s">
        <v>7983</v>
      </c>
      <c r="AT131" s="163" t="s">
        <v>7978</v>
      </c>
      <c r="AU131" s="163" t="s">
        <v>7671</v>
      </c>
      <c r="AY131" s="16" t="s">
        <v>7977</v>
      </c>
      <c r="BE131" s="164">
        <f t="shared" si="4"/>
        <v>0</v>
      </c>
      <c r="BF131" s="164">
        <f t="shared" si="5"/>
        <v>0</v>
      </c>
      <c r="BG131" s="164">
        <f t="shared" si="6"/>
        <v>0</v>
      </c>
      <c r="BH131" s="164">
        <f t="shared" si="7"/>
        <v>0</v>
      </c>
      <c r="BI131" s="164">
        <f t="shared" si="8"/>
        <v>0</v>
      </c>
      <c r="BJ131" s="16" t="s">
        <v>7671</v>
      </c>
      <c r="BK131" s="164">
        <f t="shared" si="9"/>
        <v>0</v>
      </c>
      <c r="BL131" s="16" t="s">
        <v>7983</v>
      </c>
      <c r="BM131" s="163" t="s">
        <v>793</v>
      </c>
    </row>
    <row r="132" spans="2:65" s="1" customFormat="1" ht="36" customHeight="1">
      <c r="B132" s="151"/>
      <c r="C132" s="152" t="s">
        <v>8023</v>
      </c>
      <c r="D132" s="152" t="s">
        <v>7978</v>
      </c>
      <c r="E132" s="153" t="s">
        <v>794</v>
      </c>
      <c r="F132" s="154" t="s">
        <v>795</v>
      </c>
      <c r="G132" s="155" t="s">
        <v>7140</v>
      </c>
      <c r="H132" s="156">
        <v>1</v>
      </c>
      <c r="I132" s="157"/>
      <c r="J132" s="158">
        <f t="shared" si="0"/>
        <v>0</v>
      </c>
      <c r="K132" s="154" t="s">
        <v>7590</v>
      </c>
      <c r="L132" s="31"/>
      <c r="M132" s="159" t="s">
        <v>7590</v>
      </c>
      <c r="N132" s="160" t="s">
        <v>7629</v>
      </c>
      <c r="O132" s="54"/>
      <c r="P132" s="161">
        <f t="shared" si="1"/>
        <v>0</v>
      </c>
      <c r="Q132" s="161">
        <v>0</v>
      </c>
      <c r="R132" s="161">
        <f t="shared" si="2"/>
        <v>0</v>
      </c>
      <c r="S132" s="161">
        <v>0</v>
      </c>
      <c r="T132" s="162">
        <f t="shared" si="3"/>
        <v>0</v>
      </c>
      <c r="AR132" s="163" t="s">
        <v>7983</v>
      </c>
      <c r="AT132" s="163" t="s">
        <v>7978</v>
      </c>
      <c r="AU132" s="163" t="s">
        <v>7671</v>
      </c>
      <c r="AY132" s="16" t="s">
        <v>7977</v>
      </c>
      <c r="BE132" s="164">
        <f t="shared" si="4"/>
        <v>0</v>
      </c>
      <c r="BF132" s="164">
        <f t="shared" si="5"/>
        <v>0</v>
      </c>
      <c r="BG132" s="164">
        <f t="shared" si="6"/>
        <v>0</v>
      </c>
      <c r="BH132" s="164">
        <f t="shared" si="7"/>
        <v>0</v>
      </c>
      <c r="BI132" s="164">
        <f t="shared" si="8"/>
        <v>0</v>
      </c>
      <c r="BJ132" s="16" t="s">
        <v>7671</v>
      </c>
      <c r="BK132" s="164">
        <f t="shared" si="9"/>
        <v>0</v>
      </c>
      <c r="BL132" s="16" t="s">
        <v>7983</v>
      </c>
      <c r="BM132" s="163" t="s">
        <v>796</v>
      </c>
    </row>
    <row r="133" spans="2:65" s="1" customFormat="1" ht="36" customHeight="1">
      <c r="B133" s="151"/>
      <c r="C133" s="152" t="s">
        <v>8027</v>
      </c>
      <c r="D133" s="152" t="s">
        <v>7978</v>
      </c>
      <c r="E133" s="153" t="s">
        <v>797</v>
      </c>
      <c r="F133" s="154" t="s">
        <v>798</v>
      </c>
      <c r="G133" s="155" t="s">
        <v>7140</v>
      </c>
      <c r="H133" s="156">
        <v>1</v>
      </c>
      <c r="I133" s="157"/>
      <c r="J133" s="158">
        <f t="shared" si="0"/>
        <v>0</v>
      </c>
      <c r="K133" s="154" t="s">
        <v>7590</v>
      </c>
      <c r="L133" s="31"/>
      <c r="M133" s="159" t="s">
        <v>7590</v>
      </c>
      <c r="N133" s="160" t="s">
        <v>7629</v>
      </c>
      <c r="O133" s="54"/>
      <c r="P133" s="161">
        <f t="shared" si="1"/>
        <v>0</v>
      </c>
      <c r="Q133" s="161">
        <v>0</v>
      </c>
      <c r="R133" s="161">
        <f t="shared" si="2"/>
        <v>0</v>
      </c>
      <c r="S133" s="161">
        <v>0</v>
      </c>
      <c r="T133" s="162">
        <f t="shared" si="3"/>
        <v>0</v>
      </c>
      <c r="AR133" s="163" t="s">
        <v>7983</v>
      </c>
      <c r="AT133" s="163" t="s">
        <v>7978</v>
      </c>
      <c r="AU133" s="163" t="s">
        <v>7671</v>
      </c>
      <c r="AY133" s="16" t="s">
        <v>7977</v>
      </c>
      <c r="BE133" s="164">
        <f t="shared" si="4"/>
        <v>0</v>
      </c>
      <c r="BF133" s="164">
        <f t="shared" si="5"/>
        <v>0</v>
      </c>
      <c r="BG133" s="164">
        <f t="shared" si="6"/>
        <v>0</v>
      </c>
      <c r="BH133" s="164">
        <f t="shared" si="7"/>
        <v>0</v>
      </c>
      <c r="BI133" s="164">
        <f t="shared" si="8"/>
        <v>0</v>
      </c>
      <c r="BJ133" s="16" t="s">
        <v>7671</v>
      </c>
      <c r="BK133" s="164">
        <f t="shared" si="9"/>
        <v>0</v>
      </c>
      <c r="BL133" s="16" t="s">
        <v>7983</v>
      </c>
      <c r="BM133" s="163" t="s">
        <v>799</v>
      </c>
    </row>
    <row r="134" spans="2:65" s="1" customFormat="1" ht="60" customHeight="1">
      <c r="B134" s="151"/>
      <c r="C134" s="152" t="s">
        <v>8032</v>
      </c>
      <c r="D134" s="152" t="s">
        <v>7978</v>
      </c>
      <c r="E134" s="153" t="s">
        <v>800</v>
      </c>
      <c r="F134" s="154" t="s">
        <v>801</v>
      </c>
      <c r="G134" s="155" t="s">
        <v>7140</v>
      </c>
      <c r="H134" s="156">
        <v>1</v>
      </c>
      <c r="I134" s="157"/>
      <c r="J134" s="158">
        <f t="shared" si="0"/>
        <v>0</v>
      </c>
      <c r="K134" s="154" t="s">
        <v>7590</v>
      </c>
      <c r="L134" s="31"/>
      <c r="M134" s="159" t="s">
        <v>7590</v>
      </c>
      <c r="N134" s="160" t="s">
        <v>7629</v>
      </c>
      <c r="O134" s="54"/>
      <c r="P134" s="161">
        <f t="shared" si="1"/>
        <v>0</v>
      </c>
      <c r="Q134" s="161">
        <v>0</v>
      </c>
      <c r="R134" s="161">
        <f t="shared" si="2"/>
        <v>0</v>
      </c>
      <c r="S134" s="161">
        <v>0</v>
      </c>
      <c r="T134" s="162">
        <f t="shared" si="3"/>
        <v>0</v>
      </c>
      <c r="AR134" s="163" t="s">
        <v>7983</v>
      </c>
      <c r="AT134" s="163" t="s">
        <v>7978</v>
      </c>
      <c r="AU134" s="163" t="s">
        <v>7671</v>
      </c>
      <c r="AY134" s="16" t="s">
        <v>7977</v>
      </c>
      <c r="BE134" s="164">
        <f t="shared" si="4"/>
        <v>0</v>
      </c>
      <c r="BF134" s="164">
        <f t="shared" si="5"/>
        <v>0</v>
      </c>
      <c r="BG134" s="164">
        <f t="shared" si="6"/>
        <v>0</v>
      </c>
      <c r="BH134" s="164">
        <f t="shared" si="7"/>
        <v>0</v>
      </c>
      <c r="BI134" s="164">
        <f t="shared" si="8"/>
        <v>0</v>
      </c>
      <c r="BJ134" s="16" t="s">
        <v>7671</v>
      </c>
      <c r="BK134" s="164">
        <f t="shared" si="9"/>
        <v>0</v>
      </c>
      <c r="BL134" s="16" t="s">
        <v>7983</v>
      </c>
      <c r="BM134" s="163" t="s">
        <v>802</v>
      </c>
    </row>
    <row r="135" spans="2:65" s="11" customFormat="1" ht="25.9" customHeight="1">
      <c r="B135" s="138"/>
      <c r="D135" s="139" t="s">
        <v>7663</v>
      </c>
      <c r="E135" s="140" t="s">
        <v>4765</v>
      </c>
      <c r="F135" s="140" t="s">
        <v>803</v>
      </c>
      <c r="I135" s="141"/>
      <c r="J135" s="142">
        <f>BK135</f>
        <v>0</v>
      </c>
      <c r="L135" s="138"/>
      <c r="M135" s="143"/>
      <c r="N135" s="144"/>
      <c r="O135" s="144"/>
      <c r="P135" s="145">
        <f>SUM(P136:P162)</f>
        <v>0</v>
      </c>
      <c r="Q135" s="144"/>
      <c r="R135" s="145">
        <f>SUM(R136:R162)</f>
        <v>0</v>
      </c>
      <c r="S135" s="144"/>
      <c r="T135" s="146">
        <f>SUM(T136:T162)</f>
        <v>0</v>
      </c>
      <c r="AR135" s="139" t="s">
        <v>7671</v>
      </c>
      <c r="AT135" s="147" t="s">
        <v>7663</v>
      </c>
      <c r="AU135" s="147" t="s">
        <v>7664</v>
      </c>
      <c r="AY135" s="139" t="s">
        <v>7977</v>
      </c>
      <c r="BK135" s="148">
        <f>SUM(BK136:BK162)</f>
        <v>0</v>
      </c>
    </row>
    <row r="136" spans="2:65" s="1" customFormat="1" ht="16.5" customHeight="1">
      <c r="B136" s="151"/>
      <c r="C136" s="152" t="s">
        <v>5780</v>
      </c>
      <c r="D136" s="152" t="s">
        <v>7978</v>
      </c>
      <c r="E136" s="153" t="s">
        <v>804</v>
      </c>
      <c r="F136" s="154" t="s">
        <v>805</v>
      </c>
      <c r="G136" s="155" t="s">
        <v>5863</v>
      </c>
      <c r="H136" s="156">
        <v>57</v>
      </c>
      <c r="I136" s="157"/>
      <c r="J136" s="158">
        <f t="shared" ref="J136:J162" si="10">ROUND(I136*H136,2)</f>
        <v>0</v>
      </c>
      <c r="K136" s="154" t="s">
        <v>7590</v>
      </c>
      <c r="L136" s="31"/>
      <c r="M136" s="159" t="s">
        <v>7590</v>
      </c>
      <c r="N136" s="160" t="s">
        <v>7629</v>
      </c>
      <c r="O136" s="54"/>
      <c r="P136" s="161">
        <f t="shared" ref="P136:P162" si="11">O136*H136</f>
        <v>0</v>
      </c>
      <c r="Q136" s="161">
        <v>0</v>
      </c>
      <c r="R136" s="161">
        <f t="shared" ref="R136:R162" si="12">Q136*H136</f>
        <v>0</v>
      </c>
      <c r="S136" s="161">
        <v>0</v>
      </c>
      <c r="T136" s="162">
        <f t="shared" ref="T136:T162" si="13">S136*H136</f>
        <v>0</v>
      </c>
      <c r="AR136" s="163" t="s">
        <v>7983</v>
      </c>
      <c r="AT136" s="163" t="s">
        <v>7978</v>
      </c>
      <c r="AU136" s="163" t="s">
        <v>7671</v>
      </c>
      <c r="AY136" s="16" t="s">
        <v>7977</v>
      </c>
      <c r="BE136" s="164">
        <f t="shared" ref="BE136:BE162" si="14">IF(N136="základní",J136,0)</f>
        <v>0</v>
      </c>
      <c r="BF136" s="164">
        <f t="shared" ref="BF136:BF162" si="15">IF(N136="snížená",J136,0)</f>
        <v>0</v>
      </c>
      <c r="BG136" s="164">
        <f t="shared" ref="BG136:BG162" si="16">IF(N136="zákl. přenesená",J136,0)</f>
        <v>0</v>
      </c>
      <c r="BH136" s="164">
        <f t="shared" ref="BH136:BH162" si="17">IF(N136="sníž. přenesená",J136,0)</f>
        <v>0</v>
      </c>
      <c r="BI136" s="164">
        <f t="shared" ref="BI136:BI162" si="18">IF(N136="nulová",J136,0)</f>
        <v>0</v>
      </c>
      <c r="BJ136" s="16" t="s">
        <v>7671</v>
      </c>
      <c r="BK136" s="164">
        <f t="shared" ref="BK136:BK162" si="19">ROUND(I136*H136,2)</f>
        <v>0</v>
      </c>
      <c r="BL136" s="16" t="s">
        <v>7983</v>
      </c>
      <c r="BM136" s="163" t="s">
        <v>806</v>
      </c>
    </row>
    <row r="137" spans="2:65" s="1" customFormat="1" ht="16.5" customHeight="1">
      <c r="B137" s="151"/>
      <c r="C137" s="152" t="s">
        <v>5786</v>
      </c>
      <c r="D137" s="152" t="s">
        <v>7978</v>
      </c>
      <c r="E137" s="153" t="s">
        <v>807</v>
      </c>
      <c r="F137" s="154" t="s">
        <v>808</v>
      </c>
      <c r="G137" s="155" t="s">
        <v>5863</v>
      </c>
      <c r="H137" s="156">
        <v>46</v>
      </c>
      <c r="I137" s="157"/>
      <c r="J137" s="158">
        <f t="shared" si="10"/>
        <v>0</v>
      </c>
      <c r="K137" s="154" t="s">
        <v>7590</v>
      </c>
      <c r="L137" s="31"/>
      <c r="M137" s="159" t="s">
        <v>7590</v>
      </c>
      <c r="N137" s="160" t="s">
        <v>7629</v>
      </c>
      <c r="O137" s="54"/>
      <c r="P137" s="161">
        <f t="shared" si="11"/>
        <v>0</v>
      </c>
      <c r="Q137" s="161">
        <v>0</v>
      </c>
      <c r="R137" s="161">
        <f t="shared" si="12"/>
        <v>0</v>
      </c>
      <c r="S137" s="161">
        <v>0</v>
      </c>
      <c r="T137" s="162">
        <f t="shared" si="13"/>
        <v>0</v>
      </c>
      <c r="AR137" s="163" t="s">
        <v>7983</v>
      </c>
      <c r="AT137" s="163" t="s">
        <v>7978</v>
      </c>
      <c r="AU137" s="163" t="s">
        <v>7671</v>
      </c>
      <c r="AY137" s="16" t="s">
        <v>7977</v>
      </c>
      <c r="BE137" s="164">
        <f t="shared" si="14"/>
        <v>0</v>
      </c>
      <c r="BF137" s="164">
        <f t="shared" si="15"/>
        <v>0</v>
      </c>
      <c r="BG137" s="164">
        <f t="shared" si="16"/>
        <v>0</v>
      </c>
      <c r="BH137" s="164">
        <f t="shared" si="17"/>
        <v>0</v>
      </c>
      <c r="BI137" s="164">
        <f t="shared" si="18"/>
        <v>0</v>
      </c>
      <c r="BJ137" s="16" t="s">
        <v>7671</v>
      </c>
      <c r="BK137" s="164">
        <f t="shared" si="19"/>
        <v>0</v>
      </c>
      <c r="BL137" s="16" t="s">
        <v>7983</v>
      </c>
      <c r="BM137" s="163" t="s">
        <v>809</v>
      </c>
    </row>
    <row r="138" spans="2:65" s="1" customFormat="1" ht="16.5" customHeight="1">
      <c r="B138" s="151"/>
      <c r="C138" s="152" t="s">
        <v>5790</v>
      </c>
      <c r="D138" s="152" t="s">
        <v>7978</v>
      </c>
      <c r="E138" s="153" t="s">
        <v>810</v>
      </c>
      <c r="F138" s="154" t="s">
        <v>811</v>
      </c>
      <c r="G138" s="155" t="s">
        <v>5863</v>
      </c>
      <c r="H138" s="156">
        <v>52</v>
      </c>
      <c r="I138" s="157"/>
      <c r="J138" s="158">
        <f t="shared" si="10"/>
        <v>0</v>
      </c>
      <c r="K138" s="154" t="s">
        <v>7590</v>
      </c>
      <c r="L138" s="31"/>
      <c r="M138" s="159" t="s">
        <v>7590</v>
      </c>
      <c r="N138" s="160" t="s">
        <v>7629</v>
      </c>
      <c r="O138" s="54"/>
      <c r="P138" s="161">
        <f t="shared" si="11"/>
        <v>0</v>
      </c>
      <c r="Q138" s="161">
        <v>0</v>
      </c>
      <c r="R138" s="161">
        <f t="shared" si="12"/>
        <v>0</v>
      </c>
      <c r="S138" s="161">
        <v>0</v>
      </c>
      <c r="T138" s="162">
        <f t="shared" si="13"/>
        <v>0</v>
      </c>
      <c r="AR138" s="163" t="s">
        <v>7983</v>
      </c>
      <c r="AT138" s="163" t="s">
        <v>7978</v>
      </c>
      <c r="AU138" s="163" t="s">
        <v>7671</v>
      </c>
      <c r="AY138" s="16" t="s">
        <v>7977</v>
      </c>
      <c r="BE138" s="164">
        <f t="shared" si="14"/>
        <v>0</v>
      </c>
      <c r="BF138" s="164">
        <f t="shared" si="15"/>
        <v>0</v>
      </c>
      <c r="BG138" s="164">
        <f t="shared" si="16"/>
        <v>0</v>
      </c>
      <c r="BH138" s="164">
        <f t="shared" si="17"/>
        <v>0</v>
      </c>
      <c r="BI138" s="164">
        <f t="shared" si="18"/>
        <v>0</v>
      </c>
      <c r="BJ138" s="16" t="s">
        <v>7671</v>
      </c>
      <c r="BK138" s="164">
        <f t="shared" si="19"/>
        <v>0</v>
      </c>
      <c r="BL138" s="16" t="s">
        <v>7983</v>
      </c>
      <c r="BM138" s="163" t="s">
        <v>812</v>
      </c>
    </row>
    <row r="139" spans="2:65" s="1" customFormat="1" ht="16.5" customHeight="1">
      <c r="B139" s="151"/>
      <c r="C139" s="152" t="s">
        <v>5795</v>
      </c>
      <c r="D139" s="152" t="s">
        <v>7978</v>
      </c>
      <c r="E139" s="153" t="s">
        <v>813</v>
      </c>
      <c r="F139" s="154" t="s">
        <v>814</v>
      </c>
      <c r="G139" s="155" t="s">
        <v>5863</v>
      </c>
      <c r="H139" s="156">
        <v>87</v>
      </c>
      <c r="I139" s="157"/>
      <c r="J139" s="158">
        <f t="shared" si="10"/>
        <v>0</v>
      </c>
      <c r="K139" s="154" t="s">
        <v>7590</v>
      </c>
      <c r="L139" s="31"/>
      <c r="M139" s="159" t="s">
        <v>7590</v>
      </c>
      <c r="N139" s="160" t="s">
        <v>7629</v>
      </c>
      <c r="O139" s="54"/>
      <c r="P139" s="161">
        <f t="shared" si="11"/>
        <v>0</v>
      </c>
      <c r="Q139" s="161">
        <v>0</v>
      </c>
      <c r="R139" s="161">
        <f t="shared" si="12"/>
        <v>0</v>
      </c>
      <c r="S139" s="161">
        <v>0</v>
      </c>
      <c r="T139" s="162">
        <f t="shared" si="13"/>
        <v>0</v>
      </c>
      <c r="AR139" s="163" t="s">
        <v>7983</v>
      </c>
      <c r="AT139" s="163" t="s">
        <v>7978</v>
      </c>
      <c r="AU139" s="163" t="s">
        <v>7671</v>
      </c>
      <c r="AY139" s="16" t="s">
        <v>7977</v>
      </c>
      <c r="BE139" s="164">
        <f t="shared" si="14"/>
        <v>0</v>
      </c>
      <c r="BF139" s="164">
        <f t="shared" si="15"/>
        <v>0</v>
      </c>
      <c r="BG139" s="164">
        <f t="shared" si="16"/>
        <v>0</v>
      </c>
      <c r="BH139" s="164">
        <f t="shared" si="17"/>
        <v>0</v>
      </c>
      <c r="BI139" s="164">
        <f t="shared" si="18"/>
        <v>0</v>
      </c>
      <c r="BJ139" s="16" t="s">
        <v>7671</v>
      </c>
      <c r="BK139" s="164">
        <f t="shared" si="19"/>
        <v>0</v>
      </c>
      <c r="BL139" s="16" t="s">
        <v>7983</v>
      </c>
      <c r="BM139" s="163" t="s">
        <v>815</v>
      </c>
    </row>
    <row r="140" spans="2:65" s="1" customFormat="1" ht="16.5" customHeight="1">
      <c r="B140" s="151"/>
      <c r="C140" s="152" t="s">
        <v>7597</v>
      </c>
      <c r="D140" s="152" t="s">
        <v>7978</v>
      </c>
      <c r="E140" s="153" t="s">
        <v>816</v>
      </c>
      <c r="F140" s="154" t="s">
        <v>817</v>
      </c>
      <c r="G140" s="155" t="s">
        <v>5863</v>
      </c>
      <c r="H140" s="156">
        <v>55</v>
      </c>
      <c r="I140" s="157"/>
      <c r="J140" s="158">
        <f t="shared" si="10"/>
        <v>0</v>
      </c>
      <c r="K140" s="154" t="s">
        <v>7590</v>
      </c>
      <c r="L140" s="31"/>
      <c r="M140" s="159" t="s">
        <v>7590</v>
      </c>
      <c r="N140" s="160" t="s">
        <v>7629</v>
      </c>
      <c r="O140" s="54"/>
      <c r="P140" s="161">
        <f t="shared" si="11"/>
        <v>0</v>
      </c>
      <c r="Q140" s="161">
        <v>0</v>
      </c>
      <c r="R140" s="161">
        <f t="shared" si="12"/>
        <v>0</v>
      </c>
      <c r="S140" s="161">
        <v>0</v>
      </c>
      <c r="T140" s="162">
        <f t="shared" si="13"/>
        <v>0</v>
      </c>
      <c r="AR140" s="163" t="s">
        <v>7983</v>
      </c>
      <c r="AT140" s="163" t="s">
        <v>7978</v>
      </c>
      <c r="AU140" s="163" t="s">
        <v>7671</v>
      </c>
      <c r="AY140" s="16" t="s">
        <v>7977</v>
      </c>
      <c r="BE140" s="164">
        <f t="shared" si="14"/>
        <v>0</v>
      </c>
      <c r="BF140" s="164">
        <f t="shared" si="15"/>
        <v>0</v>
      </c>
      <c r="BG140" s="164">
        <f t="shared" si="16"/>
        <v>0</v>
      </c>
      <c r="BH140" s="164">
        <f t="shared" si="17"/>
        <v>0</v>
      </c>
      <c r="BI140" s="164">
        <f t="shared" si="18"/>
        <v>0</v>
      </c>
      <c r="BJ140" s="16" t="s">
        <v>7671</v>
      </c>
      <c r="BK140" s="164">
        <f t="shared" si="19"/>
        <v>0</v>
      </c>
      <c r="BL140" s="16" t="s">
        <v>7983</v>
      </c>
      <c r="BM140" s="163" t="s">
        <v>818</v>
      </c>
    </row>
    <row r="141" spans="2:65" s="1" customFormat="1" ht="16.5" customHeight="1">
      <c r="B141" s="151"/>
      <c r="C141" s="152" t="s">
        <v>5804</v>
      </c>
      <c r="D141" s="152" t="s">
        <v>7978</v>
      </c>
      <c r="E141" s="153" t="s">
        <v>819</v>
      </c>
      <c r="F141" s="154" t="s">
        <v>820</v>
      </c>
      <c r="G141" s="155" t="s">
        <v>5863</v>
      </c>
      <c r="H141" s="156">
        <v>42</v>
      </c>
      <c r="I141" s="157"/>
      <c r="J141" s="158">
        <f t="shared" si="10"/>
        <v>0</v>
      </c>
      <c r="K141" s="154" t="s">
        <v>7590</v>
      </c>
      <c r="L141" s="31"/>
      <c r="M141" s="159" t="s">
        <v>7590</v>
      </c>
      <c r="N141" s="160" t="s">
        <v>7629</v>
      </c>
      <c r="O141" s="54"/>
      <c r="P141" s="161">
        <f t="shared" si="11"/>
        <v>0</v>
      </c>
      <c r="Q141" s="161">
        <v>0</v>
      </c>
      <c r="R141" s="161">
        <f t="shared" si="12"/>
        <v>0</v>
      </c>
      <c r="S141" s="161">
        <v>0</v>
      </c>
      <c r="T141" s="162">
        <f t="shared" si="13"/>
        <v>0</v>
      </c>
      <c r="AR141" s="163" t="s">
        <v>7983</v>
      </c>
      <c r="AT141" s="163" t="s">
        <v>7978</v>
      </c>
      <c r="AU141" s="163" t="s">
        <v>7671</v>
      </c>
      <c r="AY141" s="16" t="s">
        <v>7977</v>
      </c>
      <c r="BE141" s="164">
        <f t="shared" si="14"/>
        <v>0</v>
      </c>
      <c r="BF141" s="164">
        <f t="shared" si="15"/>
        <v>0</v>
      </c>
      <c r="BG141" s="164">
        <f t="shared" si="16"/>
        <v>0</v>
      </c>
      <c r="BH141" s="164">
        <f t="shared" si="17"/>
        <v>0</v>
      </c>
      <c r="BI141" s="164">
        <f t="shared" si="18"/>
        <v>0</v>
      </c>
      <c r="BJ141" s="16" t="s">
        <v>7671</v>
      </c>
      <c r="BK141" s="164">
        <f t="shared" si="19"/>
        <v>0</v>
      </c>
      <c r="BL141" s="16" t="s">
        <v>7983</v>
      </c>
      <c r="BM141" s="163" t="s">
        <v>821</v>
      </c>
    </row>
    <row r="142" spans="2:65" s="1" customFormat="1" ht="16.5" customHeight="1">
      <c r="B142" s="151"/>
      <c r="C142" s="152" t="s">
        <v>5809</v>
      </c>
      <c r="D142" s="152" t="s">
        <v>7978</v>
      </c>
      <c r="E142" s="153" t="s">
        <v>822</v>
      </c>
      <c r="F142" s="154" t="s">
        <v>823</v>
      </c>
      <c r="G142" s="155" t="s">
        <v>5863</v>
      </c>
      <c r="H142" s="156">
        <v>58</v>
      </c>
      <c r="I142" s="157"/>
      <c r="J142" s="158">
        <f t="shared" si="10"/>
        <v>0</v>
      </c>
      <c r="K142" s="154" t="s">
        <v>7590</v>
      </c>
      <c r="L142" s="31"/>
      <c r="M142" s="159" t="s">
        <v>7590</v>
      </c>
      <c r="N142" s="160" t="s">
        <v>7629</v>
      </c>
      <c r="O142" s="54"/>
      <c r="P142" s="161">
        <f t="shared" si="11"/>
        <v>0</v>
      </c>
      <c r="Q142" s="161">
        <v>0</v>
      </c>
      <c r="R142" s="161">
        <f t="shared" si="12"/>
        <v>0</v>
      </c>
      <c r="S142" s="161">
        <v>0</v>
      </c>
      <c r="T142" s="162">
        <f t="shared" si="13"/>
        <v>0</v>
      </c>
      <c r="AR142" s="163" t="s">
        <v>7983</v>
      </c>
      <c r="AT142" s="163" t="s">
        <v>7978</v>
      </c>
      <c r="AU142" s="163" t="s">
        <v>7671</v>
      </c>
      <c r="AY142" s="16" t="s">
        <v>7977</v>
      </c>
      <c r="BE142" s="164">
        <f t="shared" si="14"/>
        <v>0</v>
      </c>
      <c r="BF142" s="164">
        <f t="shared" si="15"/>
        <v>0</v>
      </c>
      <c r="BG142" s="164">
        <f t="shared" si="16"/>
        <v>0</v>
      </c>
      <c r="BH142" s="164">
        <f t="shared" si="17"/>
        <v>0</v>
      </c>
      <c r="BI142" s="164">
        <f t="shared" si="18"/>
        <v>0</v>
      </c>
      <c r="BJ142" s="16" t="s">
        <v>7671</v>
      </c>
      <c r="BK142" s="164">
        <f t="shared" si="19"/>
        <v>0</v>
      </c>
      <c r="BL142" s="16" t="s">
        <v>7983</v>
      </c>
      <c r="BM142" s="163" t="s">
        <v>824</v>
      </c>
    </row>
    <row r="143" spans="2:65" s="1" customFormat="1" ht="16.5" customHeight="1">
      <c r="B143" s="151"/>
      <c r="C143" s="152" t="s">
        <v>5813</v>
      </c>
      <c r="D143" s="152" t="s">
        <v>7978</v>
      </c>
      <c r="E143" s="153" t="s">
        <v>825</v>
      </c>
      <c r="F143" s="154" t="s">
        <v>826</v>
      </c>
      <c r="G143" s="155" t="s">
        <v>5863</v>
      </c>
      <c r="H143" s="156">
        <v>84</v>
      </c>
      <c r="I143" s="157"/>
      <c r="J143" s="158">
        <f t="shared" si="10"/>
        <v>0</v>
      </c>
      <c r="K143" s="154" t="s">
        <v>7590</v>
      </c>
      <c r="L143" s="31"/>
      <c r="M143" s="159" t="s">
        <v>7590</v>
      </c>
      <c r="N143" s="160" t="s">
        <v>7629</v>
      </c>
      <c r="O143" s="54"/>
      <c r="P143" s="161">
        <f t="shared" si="11"/>
        <v>0</v>
      </c>
      <c r="Q143" s="161">
        <v>0</v>
      </c>
      <c r="R143" s="161">
        <f t="shared" si="12"/>
        <v>0</v>
      </c>
      <c r="S143" s="161">
        <v>0</v>
      </c>
      <c r="T143" s="162">
        <f t="shared" si="13"/>
        <v>0</v>
      </c>
      <c r="AR143" s="163" t="s">
        <v>7983</v>
      </c>
      <c r="AT143" s="163" t="s">
        <v>7978</v>
      </c>
      <c r="AU143" s="163" t="s">
        <v>7671</v>
      </c>
      <c r="AY143" s="16" t="s">
        <v>7977</v>
      </c>
      <c r="BE143" s="164">
        <f t="shared" si="14"/>
        <v>0</v>
      </c>
      <c r="BF143" s="164">
        <f t="shared" si="15"/>
        <v>0</v>
      </c>
      <c r="BG143" s="164">
        <f t="shared" si="16"/>
        <v>0</v>
      </c>
      <c r="BH143" s="164">
        <f t="shared" si="17"/>
        <v>0</v>
      </c>
      <c r="BI143" s="164">
        <f t="shared" si="18"/>
        <v>0</v>
      </c>
      <c r="BJ143" s="16" t="s">
        <v>7671</v>
      </c>
      <c r="BK143" s="164">
        <f t="shared" si="19"/>
        <v>0</v>
      </c>
      <c r="BL143" s="16" t="s">
        <v>7983</v>
      </c>
      <c r="BM143" s="163" t="s">
        <v>827</v>
      </c>
    </row>
    <row r="144" spans="2:65" s="1" customFormat="1" ht="16.5" customHeight="1">
      <c r="B144" s="151"/>
      <c r="C144" s="152" t="s">
        <v>5819</v>
      </c>
      <c r="D144" s="152" t="s">
        <v>7978</v>
      </c>
      <c r="E144" s="153" t="s">
        <v>828</v>
      </c>
      <c r="F144" s="154" t="s">
        <v>829</v>
      </c>
      <c r="G144" s="155" t="s">
        <v>5863</v>
      </c>
      <c r="H144" s="156">
        <v>87</v>
      </c>
      <c r="I144" s="157"/>
      <c r="J144" s="158">
        <f t="shared" si="10"/>
        <v>0</v>
      </c>
      <c r="K144" s="154" t="s">
        <v>7590</v>
      </c>
      <c r="L144" s="31"/>
      <c r="M144" s="159" t="s">
        <v>7590</v>
      </c>
      <c r="N144" s="160" t="s">
        <v>7629</v>
      </c>
      <c r="O144" s="54"/>
      <c r="P144" s="161">
        <f t="shared" si="11"/>
        <v>0</v>
      </c>
      <c r="Q144" s="161">
        <v>0</v>
      </c>
      <c r="R144" s="161">
        <f t="shared" si="12"/>
        <v>0</v>
      </c>
      <c r="S144" s="161">
        <v>0</v>
      </c>
      <c r="T144" s="162">
        <f t="shared" si="13"/>
        <v>0</v>
      </c>
      <c r="AR144" s="163" t="s">
        <v>7983</v>
      </c>
      <c r="AT144" s="163" t="s">
        <v>7978</v>
      </c>
      <c r="AU144" s="163" t="s">
        <v>7671</v>
      </c>
      <c r="AY144" s="16" t="s">
        <v>7977</v>
      </c>
      <c r="BE144" s="164">
        <f t="shared" si="14"/>
        <v>0</v>
      </c>
      <c r="BF144" s="164">
        <f t="shared" si="15"/>
        <v>0</v>
      </c>
      <c r="BG144" s="164">
        <f t="shared" si="16"/>
        <v>0</v>
      </c>
      <c r="BH144" s="164">
        <f t="shared" si="17"/>
        <v>0</v>
      </c>
      <c r="BI144" s="164">
        <f t="shared" si="18"/>
        <v>0</v>
      </c>
      <c r="BJ144" s="16" t="s">
        <v>7671</v>
      </c>
      <c r="BK144" s="164">
        <f t="shared" si="19"/>
        <v>0</v>
      </c>
      <c r="BL144" s="16" t="s">
        <v>7983</v>
      </c>
      <c r="BM144" s="163" t="s">
        <v>830</v>
      </c>
    </row>
    <row r="145" spans="2:65" s="1" customFormat="1" ht="16.5" customHeight="1">
      <c r="B145" s="151"/>
      <c r="C145" s="152" t="s">
        <v>5825</v>
      </c>
      <c r="D145" s="152" t="s">
        <v>7978</v>
      </c>
      <c r="E145" s="153" t="s">
        <v>831</v>
      </c>
      <c r="F145" s="154" t="s">
        <v>832</v>
      </c>
      <c r="G145" s="155" t="s">
        <v>5863</v>
      </c>
      <c r="H145" s="156">
        <v>165</v>
      </c>
      <c r="I145" s="157"/>
      <c r="J145" s="158">
        <f t="shared" si="10"/>
        <v>0</v>
      </c>
      <c r="K145" s="154" t="s">
        <v>7590</v>
      </c>
      <c r="L145" s="31"/>
      <c r="M145" s="159" t="s">
        <v>7590</v>
      </c>
      <c r="N145" s="160" t="s">
        <v>7629</v>
      </c>
      <c r="O145" s="54"/>
      <c r="P145" s="161">
        <f t="shared" si="11"/>
        <v>0</v>
      </c>
      <c r="Q145" s="161">
        <v>0</v>
      </c>
      <c r="R145" s="161">
        <f t="shared" si="12"/>
        <v>0</v>
      </c>
      <c r="S145" s="161">
        <v>0</v>
      </c>
      <c r="T145" s="162">
        <f t="shared" si="13"/>
        <v>0</v>
      </c>
      <c r="AR145" s="163" t="s">
        <v>7983</v>
      </c>
      <c r="AT145" s="163" t="s">
        <v>7978</v>
      </c>
      <c r="AU145" s="163" t="s">
        <v>7671</v>
      </c>
      <c r="AY145" s="16" t="s">
        <v>7977</v>
      </c>
      <c r="BE145" s="164">
        <f t="shared" si="14"/>
        <v>0</v>
      </c>
      <c r="BF145" s="164">
        <f t="shared" si="15"/>
        <v>0</v>
      </c>
      <c r="BG145" s="164">
        <f t="shared" si="16"/>
        <v>0</v>
      </c>
      <c r="BH145" s="164">
        <f t="shared" si="17"/>
        <v>0</v>
      </c>
      <c r="BI145" s="164">
        <f t="shared" si="18"/>
        <v>0</v>
      </c>
      <c r="BJ145" s="16" t="s">
        <v>7671</v>
      </c>
      <c r="BK145" s="164">
        <f t="shared" si="19"/>
        <v>0</v>
      </c>
      <c r="BL145" s="16" t="s">
        <v>7983</v>
      </c>
      <c r="BM145" s="163" t="s">
        <v>833</v>
      </c>
    </row>
    <row r="146" spans="2:65" s="1" customFormat="1" ht="16.5" customHeight="1">
      <c r="B146" s="151"/>
      <c r="C146" s="152" t="s">
        <v>7596</v>
      </c>
      <c r="D146" s="152" t="s">
        <v>7978</v>
      </c>
      <c r="E146" s="153" t="s">
        <v>834</v>
      </c>
      <c r="F146" s="154" t="s">
        <v>835</v>
      </c>
      <c r="G146" s="155" t="s">
        <v>5863</v>
      </c>
      <c r="H146" s="156">
        <v>142</v>
      </c>
      <c r="I146" s="157"/>
      <c r="J146" s="158">
        <f t="shared" si="10"/>
        <v>0</v>
      </c>
      <c r="K146" s="154" t="s">
        <v>7590</v>
      </c>
      <c r="L146" s="31"/>
      <c r="M146" s="159" t="s">
        <v>7590</v>
      </c>
      <c r="N146" s="160" t="s">
        <v>7629</v>
      </c>
      <c r="O146" s="54"/>
      <c r="P146" s="161">
        <f t="shared" si="11"/>
        <v>0</v>
      </c>
      <c r="Q146" s="161">
        <v>0</v>
      </c>
      <c r="R146" s="161">
        <f t="shared" si="12"/>
        <v>0</v>
      </c>
      <c r="S146" s="161">
        <v>0</v>
      </c>
      <c r="T146" s="162">
        <f t="shared" si="13"/>
        <v>0</v>
      </c>
      <c r="AR146" s="163" t="s">
        <v>7983</v>
      </c>
      <c r="AT146" s="163" t="s">
        <v>7978</v>
      </c>
      <c r="AU146" s="163" t="s">
        <v>7671</v>
      </c>
      <c r="AY146" s="16" t="s">
        <v>7977</v>
      </c>
      <c r="BE146" s="164">
        <f t="shared" si="14"/>
        <v>0</v>
      </c>
      <c r="BF146" s="164">
        <f t="shared" si="15"/>
        <v>0</v>
      </c>
      <c r="BG146" s="164">
        <f t="shared" si="16"/>
        <v>0</v>
      </c>
      <c r="BH146" s="164">
        <f t="shared" si="17"/>
        <v>0</v>
      </c>
      <c r="BI146" s="164">
        <f t="shared" si="18"/>
        <v>0</v>
      </c>
      <c r="BJ146" s="16" t="s">
        <v>7671</v>
      </c>
      <c r="BK146" s="164">
        <f t="shared" si="19"/>
        <v>0</v>
      </c>
      <c r="BL146" s="16" t="s">
        <v>7983</v>
      </c>
      <c r="BM146" s="163" t="s">
        <v>836</v>
      </c>
    </row>
    <row r="147" spans="2:65" s="1" customFormat="1" ht="16.5" customHeight="1">
      <c r="B147" s="151"/>
      <c r="C147" s="152" t="s">
        <v>5838</v>
      </c>
      <c r="D147" s="152" t="s">
        <v>7978</v>
      </c>
      <c r="E147" s="153" t="s">
        <v>837</v>
      </c>
      <c r="F147" s="154" t="s">
        <v>838</v>
      </c>
      <c r="G147" s="155" t="s">
        <v>5863</v>
      </c>
      <c r="H147" s="156">
        <v>46</v>
      </c>
      <c r="I147" s="157"/>
      <c r="J147" s="158">
        <f t="shared" si="10"/>
        <v>0</v>
      </c>
      <c r="K147" s="154" t="s">
        <v>7590</v>
      </c>
      <c r="L147" s="31"/>
      <c r="M147" s="159" t="s">
        <v>7590</v>
      </c>
      <c r="N147" s="160" t="s">
        <v>7629</v>
      </c>
      <c r="O147" s="54"/>
      <c r="P147" s="161">
        <f t="shared" si="11"/>
        <v>0</v>
      </c>
      <c r="Q147" s="161">
        <v>0</v>
      </c>
      <c r="R147" s="161">
        <f t="shared" si="12"/>
        <v>0</v>
      </c>
      <c r="S147" s="161">
        <v>0</v>
      </c>
      <c r="T147" s="162">
        <f t="shared" si="13"/>
        <v>0</v>
      </c>
      <c r="AR147" s="163" t="s">
        <v>7983</v>
      </c>
      <c r="AT147" s="163" t="s">
        <v>7978</v>
      </c>
      <c r="AU147" s="163" t="s">
        <v>7671</v>
      </c>
      <c r="AY147" s="16" t="s">
        <v>7977</v>
      </c>
      <c r="BE147" s="164">
        <f t="shared" si="14"/>
        <v>0</v>
      </c>
      <c r="BF147" s="164">
        <f t="shared" si="15"/>
        <v>0</v>
      </c>
      <c r="BG147" s="164">
        <f t="shared" si="16"/>
        <v>0</v>
      </c>
      <c r="BH147" s="164">
        <f t="shared" si="17"/>
        <v>0</v>
      </c>
      <c r="BI147" s="164">
        <f t="shared" si="18"/>
        <v>0</v>
      </c>
      <c r="BJ147" s="16" t="s">
        <v>7671</v>
      </c>
      <c r="BK147" s="164">
        <f t="shared" si="19"/>
        <v>0</v>
      </c>
      <c r="BL147" s="16" t="s">
        <v>7983</v>
      </c>
      <c r="BM147" s="163" t="s">
        <v>839</v>
      </c>
    </row>
    <row r="148" spans="2:65" s="1" customFormat="1" ht="16.5" customHeight="1">
      <c r="B148" s="151"/>
      <c r="C148" s="152" t="s">
        <v>5844</v>
      </c>
      <c r="D148" s="152" t="s">
        <v>7978</v>
      </c>
      <c r="E148" s="153" t="s">
        <v>840</v>
      </c>
      <c r="F148" s="154" t="s">
        <v>841</v>
      </c>
      <c r="G148" s="155" t="s">
        <v>5863</v>
      </c>
      <c r="H148" s="156">
        <v>53</v>
      </c>
      <c r="I148" s="157"/>
      <c r="J148" s="158">
        <f t="shared" si="10"/>
        <v>0</v>
      </c>
      <c r="K148" s="154" t="s">
        <v>7590</v>
      </c>
      <c r="L148" s="31"/>
      <c r="M148" s="159" t="s">
        <v>7590</v>
      </c>
      <c r="N148" s="160" t="s">
        <v>7629</v>
      </c>
      <c r="O148" s="54"/>
      <c r="P148" s="161">
        <f t="shared" si="11"/>
        <v>0</v>
      </c>
      <c r="Q148" s="161">
        <v>0</v>
      </c>
      <c r="R148" s="161">
        <f t="shared" si="12"/>
        <v>0</v>
      </c>
      <c r="S148" s="161">
        <v>0</v>
      </c>
      <c r="T148" s="162">
        <f t="shared" si="13"/>
        <v>0</v>
      </c>
      <c r="AR148" s="163" t="s">
        <v>7983</v>
      </c>
      <c r="AT148" s="163" t="s">
        <v>7978</v>
      </c>
      <c r="AU148" s="163" t="s">
        <v>7671</v>
      </c>
      <c r="AY148" s="16" t="s">
        <v>7977</v>
      </c>
      <c r="BE148" s="164">
        <f t="shared" si="14"/>
        <v>0</v>
      </c>
      <c r="BF148" s="164">
        <f t="shared" si="15"/>
        <v>0</v>
      </c>
      <c r="BG148" s="164">
        <f t="shared" si="16"/>
        <v>0</v>
      </c>
      <c r="BH148" s="164">
        <f t="shared" si="17"/>
        <v>0</v>
      </c>
      <c r="BI148" s="164">
        <f t="shared" si="18"/>
        <v>0</v>
      </c>
      <c r="BJ148" s="16" t="s">
        <v>7671</v>
      </c>
      <c r="BK148" s="164">
        <f t="shared" si="19"/>
        <v>0</v>
      </c>
      <c r="BL148" s="16" t="s">
        <v>7983</v>
      </c>
      <c r="BM148" s="163" t="s">
        <v>842</v>
      </c>
    </row>
    <row r="149" spans="2:65" s="1" customFormat="1" ht="16.5" customHeight="1">
      <c r="B149" s="151"/>
      <c r="C149" s="152" t="s">
        <v>5850</v>
      </c>
      <c r="D149" s="152" t="s">
        <v>7978</v>
      </c>
      <c r="E149" s="153" t="s">
        <v>843</v>
      </c>
      <c r="F149" s="154" t="s">
        <v>844</v>
      </c>
      <c r="G149" s="155" t="s">
        <v>5863</v>
      </c>
      <c r="H149" s="156">
        <v>98</v>
      </c>
      <c r="I149" s="157"/>
      <c r="J149" s="158">
        <f t="shared" si="10"/>
        <v>0</v>
      </c>
      <c r="K149" s="154" t="s">
        <v>7590</v>
      </c>
      <c r="L149" s="31"/>
      <c r="M149" s="159" t="s">
        <v>7590</v>
      </c>
      <c r="N149" s="160" t="s">
        <v>7629</v>
      </c>
      <c r="O149" s="54"/>
      <c r="P149" s="161">
        <f t="shared" si="11"/>
        <v>0</v>
      </c>
      <c r="Q149" s="161">
        <v>0</v>
      </c>
      <c r="R149" s="161">
        <f t="shared" si="12"/>
        <v>0</v>
      </c>
      <c r="S149" s="161">
        <v>0</v>
      </c>
      <c r="T149" s="162">
        <f t="shared" si="13"/>
        <v>0</v>
      </c>
      <c r="AR149" s="163" t="s">
        <v>7983</v>
      </c>
      <c r="AT149" s="163" t="s">
        <v>7978</v>
      </c>
      <c r="AU149" s="163" t="s">
        <v>7671</v>
      </c>
      <c r="AY149" s="16" t="s">
        <v>7977</v>
      </c>
      <c r="BE149" s="164">
        <f t="shared" si="14"/>
        <v>0</v>
      </c>
      <c r="BF149" s="164">
        <f t="shared" si="15"/>
        <v>0</v>
      </c>
      <c r="BG149" s="164">
        <f t="shared" si="16"/>
        <v>0</v>
      </c>
      <c r="BH149" s="164">
        <f t="shared" si="17"/>
        <v>0</v>
      </c>
      <c r="BI149" s="164">
        <f t="shared" si="18"/>
        <v>0</v>
      </c>
      <c r="BJ149" s="16" t="s">
        <v>7671</v>
      </c>
      <c r="BK149" s="164">
        <f t="shared" si="19"/>
        <v>0</v>
      </c>
      <c r="BL149" s="16" t="s">
        <v>7983</v>
      </c>
      <c r="BM149" s="163" t="s">
        <v>845</v>
      </c>
    </row>
    <row r="150" spans="2:65" s="1" customFormat="1" ht="16.5" customHeight="1">
      <c r="B150" s="151"/>
      <c r="C150" s="152" t="s">
        <v>5854</v>
      </c>
      <c r="D150" s="152" t="s">
        <v>7978</v>
      </c>
      <c r="E150" s="153" t="s">
        <v>846</v>
      </c>
      <c r="F150" s="154" t="s">
        <v>847</v>
      </c>
      <c r="G150" s="155" t="s">
        <v>5863</v>
      </c>
      <c r="H150" s="156">
        <v>208</v>
      </c>
      <c r="I150" s="157"/>
      <c r="J150" s="158">
        <f t="shared" si="10"/>
        <v>0</v>
      </c>
      <c r="K150" s="154" t="s">
        <v>7590</v>
      </c>
      <c r="L150" s="31"/>
      <c r="M150" s="159" t="s">
        <v>7590</v>
      </c>
      <c r="N150" s="160" t="s">
        <v>7629</v>
      </c>
      <c r="O150" s="54"/>
      <c r="P150" s="161">
        <f t="shared" si="11"/>
        <v>0</v>
      </c>
      <c r="Q150" s="161">
        <v>0</v>
      </c>
      <c r="R150" s="161">
        <f t="shared" si="12"/>
        <v>0</v>
      </c>
      <c r="S150" s="161">
        <v>0</v>
      </c>
      <c r="T150" s="162">
        <f t="shared" si="13"/>
        <v>0</v>
      </c>
      <c r="AR150" s="163" t="s">
        <v>7983</v>
      </c>
      <c r="AT150" s="163" t="s">
        <v>7978</v>
      </c>
      <c r="AU150" s="163" t="s">
        <v>7671</v>
      </c>
      <c r="AY150" s="16" t="s">
        <v>7977</v>
      </c>
      <c r="BE150" s="164">
        <f t="shared" si="14"/>
        <v>0</v>
      </c>
      <c r="BF150" s="164">
        <f t="shared" si="15"/>
        <v>0</v>
      </c>
      <c r="BG150" s="164">
        <f t="shared" si="16"/>
        <v>0</v>
      </c>
      <c r="BH150" s="164">
        <f t="shared" si="17"/>
        <v>0</v>
      </c>
      <c r="BI150" s="164">
        <f t="shared" si="18"/>
        <v>0</v>
      </c>
      <c r="BJ150" s="16" t="s">
        <v>7671</v>
      </c>
      <c r="BK150" s="164">
        <f t="shared" si="19"/>
        <v>0</v>
      </c>
      <c r="BL150" s="16" t="s">
        <v>7983</v>
      </c>
      <c r="BM150" s="163" t="s">
        <v>848</v>
      </c>
    </row>
    <row r="151" spans="2:65" s="1" customFormat="1" ht="16.5" customHeight="1">
      <c r="B151" s="151"/>
      <c r="C151" s="152" t="s">
        <v>5860</v>
      </c>
      <c r="D151" s="152" t="s">
        <v>7978</v>
      </c>
      <c r="E151" s="153" t="s">
        <v>849</v>
      </c>
      <c r="F151" s="154" t="s">
        <v>850</v>
      </c>
      <c r="G151" s="155" t="s">
        <v>5985</v>
      </c>
      <c r="H151" s="156">
        <v>1</v>
      </c>
      <c r="I151" s="157"/>
      <c r="J151" s="158">
        <f t="shared" si="10"/>
        <v>0</v>
      </c>
      <c r="K151" s="154" t="s">
        <v>7590</v>
      </c>
      <c r="L151" s="31"/>
      <c r="M151" s="159" t="s">
        <v>7590</v>
      </c>
      <c r="N151" s="160" t="s">
        <v>7629</v>
      </c>
      <c r="O151" s="54"/>
      <c r="P151" s="161">
        <f t="shared" si="11"/>
        <v>0</v>
      </c>
      <c r="Q151" s="161">
        <v>0</v>
      </c>
      <c r="R151" s="161">
        <f t="shared" si="12"/>
        <v>0</v>
      </c>
      <c r="S151" s="161">
        <v>0</v>
      </c>
      <c r="T151" s="162">
        <f t="shared" si="13"/>
        <v>0</v>
      </c>
      <c r="AR151" s="163" t="s">
        <v>7983</v>
      </c>
      <c r="AT151" s="163" t="s">
        <v>7978</v>
      </c>
      <c r="AU151" s="163" t="s">
        <v>7671</v>
      </c>
      <c r="AY151" s="16" t="s">
        <v>7977</v>
      </c>
      <c r="BE151" s="164">
        <f t="shared" si="14"/>
        <v>0</v>
      </c>
      <c r="BF151" s="164">
        <f t="shared" si="15"/>
        <v>0</v>
      </c>
      <c r="BG151" s="164">
        <f t="shared" si="16"/>
        <v>0</v>
      </c>
      <c r="BH151" s="164">
        <f t="shared" si="17"/>
        <v>0</v>
      </c>
      <c r="BI151" s="164">
        <f t="shared" si="18"/>
        <v>0</v>
      </c>
      <c r="BJ151" s="16" t="s">
        <v>7671</v>
      </c>
      <c r="BK151" s="164">
        <f t="shared" si="19"/>
        <v>0</v>
      </c>
      <c r="BL151" s="16" t="s">
        <v>7983</v>
      </c>
      <c r="BM151" s="163" t="s">
        <v>851</v>
      </c>
    </row>
    <row r="152" spans="2:65" s="1" customFormat="1" ht="24" customHeight="1">
      <c r="B152" s="151"/>
      <c r="C152" s="152" t="s">
        <v>5868</v>
      </c>
      <c r="D152" s="152" t="s">
        <v>7978</v>
      </c>
      <c r="E152" s="153" t="s">
        <v>852</v>
      </c>
      <c r="F152" s="154" t="s">
        <v>853</v>
      </c>
      <c r="G152" s="155" t="s">
        <v>5863</v>
      </c>
      <c r="H152" s="156">
        <v>25</v>
      </c>
      <c r="I152" s="157"/>
      <c r="J152" s="158">
        <f t="shared" si="10"/>
        <v>0</v>
      </c>
      <c r="K152" s="154" t="s">
        <v>7590</v>
      </c>
      <c r="L152" s="31"/>
      <c r="M152" s="159" t="s">
        <v>7590</v>
      </c>
      <c r="N152" s="160" t="s">
        <v>7629</v>
      </c>
      <c r="O152" s="54"/>
      <c r="P152" s="161">
        <f t="shared" si="11"/>
        <v>0</v>
      </c>
      <c r="Q152" s="161">
        <v>0</v>
      </c>
      <c r="R152" s="161">
        <f t="shared" si="12"/>
        <v>0</v>
      </c>
      <c r="S152" s="161">
        <v>0</v>
      </c>
      <c r="T152" s="162">
        <f t="shared" si="13"/>
        <v>0</v>
      </c>
      <c r="AR152" s="163" t="s">
        <v>7983</v>
      </c>
      <c r="AT152" s="163" t="s">
        <v>7978</v>
      </c>
      <c r="AU152" s="163" t="s">
        <v>7671</v>
      </c>
      <c r="AY152" s="16" t="s">
        <v>7977</v>
      </c>
      <c r="BE152" s="164">
        <f t="shared" si="14"/>
        <v>0</v>
      </c>
      <c r="BF152" s="164">
        <f t="shared" si="15"/>
        <v>0</v>
      </c>
      <c r="BG152" s="164">
        <f t="shared" si="16"/>
        <v>0</v>
      </c>
      <c r="BH152" s="164">
        <f t="shared" si="17"/>
        <v>0</v>
      </c>
      <c r="BI152" s="164">
        <f t="shared" si="18"/>
        <v>0</v>
      </c>
      <c r="BJ152" s="16" t="s">
        <v>7671</v>
      </c>
      <c r="BK152" s="164">
        <f t="shared" si="19"/>
        <v>0</v>
      </c>
      <c r="BL152" s="16" t="s">
        <v>7983</v>
      </c>
      <c r="BM152" s="163" t="s">
        <v>854</v>
      </c>
    </row>
    <row r="153" spans="2:65" s="1" customFormat="1" ht="24" customHeight="1">
      <c r="B153" s="151"/>
      <c r="C153" s="152" t="s">
        <v>5876</v>
      </c>
      <c r="D153" s="152" t="s">
        <v>7978</v>
      </c>
      <c r="E153" s="153" t="s">
        <v>855</v>
      </c>
      <c r="F153" s="154" t="s">
        <v>2938</v>
      </c>
      <c r="G153" s="155" t="s">
        <v>5863</v>
      </c>
      <c r="H153" s="156">
        <v>35</v>
      </c>
      <c r="I153" s="157"/>
      <c r="J153" s="158">
        <f t="shared" si="10"/>
        <v>0</v>
      </c>
      <c r="K153" s="154" t="s">
        <v>7590</v>
      </c>
      <c r="L153" s="31"/>
      <c r="M153" s="159" t="s">
        <v>7590</v>
      </c>
      <c r="N153" s="160" t="s">
        <v>7629</v>
      </c>
      <c r="O153" s="54"/>
      <c r="P153" s="161">
        <f t="shared" si="11"/>
        <v>0</v>
      </c>
      <c r="Q153" s="161">
        <v>0</v>
      </c>
      <c r="R153" s="161">
        <f t="shared" si="12"/>
        <v>0</v>
      </c>
      <c r="S153" s="161">
        <v>0</v>
      </c>
      <c r="T153" s="162">
        <f t="shared" si="13"/>
        <v>0</v>
      </c>
      <c r="AR153" s="163" t="s">
        <v>7983</v>
      </c>
      <c r="AT153" s="163" t="s">
        <v>7978</v>
      </c>
      <c r="AU153" s="163" t="s">
        <v>7671</v>
      </c>
      <c r="AY153" s="16" t="s">
        <v>7977</v>
      </c>
      <c r="BE153" s="164">
        <f t="shared" si="14"/>
        <v>0</v>
      </c>
      <c r="BF153" s="164">
        <f t="shared" si="15"/>
        <v>0</v>
      </c>
      <c r="BG153" s="164">
        <f t="shared" si="16"/>
        <v>0</v>
      </c>
      <c r="BH153" s="164">
        <f t="shared" si="17"/>
        <v>0</v>
      </c>
      <c r="BI153" s="164">
        <f t="shared" si="18"/>
        <v>0</v>
      </c>
      <c r="BJ153" s="16" t="s">
        <v>7671</v>
      </c>
      <c r="BK153" s="164">
        <f t="shared" si="19"/>
        <v>0</v>
      </c>
      <c r="BL153" s="16" t="s">
        <v>7983</v>
      </c>
      <c r="BM153" s="163" t="s">
        <v>2939</v>
      </c>
    </row>
    <row r="154" spans="2:65" s="1" customFormat="1" ht="24" customHeight="1">
      <c r="B154" s="151"/>
      <c r="C154" s="152" t="s">
        <v>5883</v>
      </c>
      <c r="D154" s="152" t="s">
        <v>7978</v>
      </c>
      <c r="E154" s="153" t="s">
        <v>2940</v>
      </c>
      <c r="F154" s="154" t="s">
        <v>2941</v>
      </c>
      <c r="G154" s="155" t="s">
        <v>7140</v>
      </c>
      <c r="H154" s="156">
        <v>4</v>
      </c>
      <c r="I154" s="157"/>
      <c r="J154" s="158">
        <f t="shared" si="10"/>
        <v>0</v>
      </c>
      <c r="K154" s="154" t="s">
        <v>7590</v>
      </c>
      <c r="L154" s="31"/>
      <c r="M154" s="159" t="s">
        <v>7590</v>
      </c>
      <c r="N154" s="160" t="s">
        <v>7629</v>
      </c>
      <c r="O154" s="54"/>
      <c r="P154" s="161">
        <f t="shared" si="11"/>
        <v>0</v>
      </c>
      <c r="Q154" s="161">
        <v>0</v>
      </c>
      <c r="R154" s="161">
        <f t="shared" si="12"/>
        <v>0</v>
      </c>
      <c r="S154" s="161">
        <v>0</v>
      </c>
      <c r="T154" s="162">
        <f t="shared" si="13"/>
        <v>0</v>
      </c>
      <c r="AR154" s="163" t="s">
        <v>7983</v>
      </c>
      <c r="AT154" s="163" t="s">
        <v>7978</v>
      </c>
      <c r="AU154" s="163" t="s">
        <v>7671</v>
      </c>
      <c r="AY154" s="16" t="s">
        <v>7977</v>
      </c>
      <c r="BE154" s="164">
        <f t="shared" si="14"/>
        <v>0</v>
      </c>
      <c r="BF154" s="164">
        <f t="shared" si="15"/>
        <v>0</v>
      </c>
      <c r="BG154" s="164">
        <f t="shared" si="16"/>
        <v>0</v>
      </c>
      <c r="BH154" s="164">
        <f t="shared" si="17"/>
        <v>0</v>
      </c>
      <c r="BI154" s="164">
        <f t="shared" si="18"/>
        <v>0</v>
      </c>
      <c r="BJ154" s="16" t="s">
        <v>7671</v>
      </c>
      <c r="BK154" s="164">
        <f t="shared" si="19"/>
        <v>0</v>
      </c>
      <c r="BL154" s="16" t="s">
        <v>7983</v>
      </c>
      <c r="BM154" s="163" t="s">
        <v>2942</v>
      </c>
    </row>
    <row r="155" spans="2:65" s="1" customFormat="1" ht="16.5" customHeight="1">
      <c r="B155" s="151"/>
      <c r="C155" s="152" t="s">
        <v>5887</v>
      </c>
      <c r="D155" s="152" t="s">
        <v>7978</v>
      </c>
      <c r="E155" s="153" t="s">
        <v>2943</v>
      </c>
      <c r="F155" s="154" t="s">
        <v>2944</v>
      </c>
      <c r="G155" s="155" t="s">
        <v>5863</v>
      </c>
      <c r="H155" s="156">
        <v>80</v>
      </c>
      <c r="I155" s="157"/>
      <c r="J155" s="158">
        <f t="shared" si="10"/>
        <v>0</v>
      </c>
      <c r="K155" s="154" t="s">
        <v>7590</v>
      </c>
      <c r="L155" s="31"/>
      <c r="M155" s="159" t="s">
        <v>7590</v>
      </c>
      <c r="N155" s="160" t="s">
        <v>7629</v>
      </c>
      <c r="O155" s="54"/>
      <c r="P155" s="161">
        <f t="shared" si="11"/>
        <v>0</v>
      </c>
      <c r="Q155" s="161">
        <v>0</v>
      </c>
      <c r="R155" s="161">
        <f t="shared" si="12"/>
        <v>0</v>
      </c>
      <c r="S155" s="161">
        <v>0</v>
      </c>
      <c r="T155" s="162">
        <f t="shared" si="13"/>
        <v>0</v>
      </c>
      <c r="AR155" s="163" t="s">
        <v>7983</v>
      </c>
      <c r="AT155" s="163" t="s">
        <v>7978</v>
      </c>
      <c r="AU155" s="163" t="s">
        <v>7671</v>
      </c>
      <c r="AY155" s="16" t="s">
        <v>7977</v>
      </c>
      <c r="BE155" s="164">
        <f t="shared" si="14"/>
        <v>0</v>
      </c>
      <c r="BF155" s="164">
        <f t="shared" si="15"/>
        <v>0</v>
      </c>
      <c r="BG155" s="164">
        <f t="shared" si="16"/>
        <v>0</v>
      </c>
      <c r="BH155" s="164">
        <f t="shared" si="17"/>
        <v>0</v>
      </c>
      <c r="BI155" s="164">
        <f t="shared" si="18"/>
        <v>0</v>
      </c>
      <c r="BJ155" s="16" t="s">
        <v>7671</v>
      </c>
      <c r="BK155" s="164">
        <f t="shared" si="19"/>
        <v>0</v>
      </c>
      <c r="BL155" s="16" t="s">
        <v>7983</v>
      </c>
      <c r="BM155" s="163" t="s">
        <v>2945</v>
      </c>
    </row>
    <row r="156" spans="2:65" s="1" customFormat="1" ht="16.5" customHeight="1">
      <c r="B156" s="151"/>
      <c r="C156" s="152" t="s">
        <v>5894</v>
      </c>
      <c r="D156" s="152" t="s">
        <v>7978</v>
      </c>
      <c r="E156" s="153" t="s">
        <v>2946</v>
      </c>
      <c r="F156" s="154" t="s">
        <v>2947</v>
      </c>
      <c r="G156" s="155" t="s">
        <v>5863</v>
      </c>
      <c r="H156" s="156">
        <v>15</v>
      </c>
      <c r="I156" s="157"/>
      <c r="J156" s="158">
        <f t="shared" si="10"/>
        <v>0</v>
      </c>
      <c r="K156" s="154" t="s">
        <v>7590</v>
      </c>
      <c r="L156" s="31"/>
      <c r="M156" s="159" t="s">
        <v>7590</v>
      </c>
      <c r="N156" s="160" t="s">
        <v>7629</v>
      </c>
      <c r="O156" s="54"/>
      <c r="P156" s="161">
        <f t="shared" si="11"/>
        <v>0</v>
      </c>
      <c r="Q156" s="161">
        <v>0</v>
      </c>
      <c r="R156" s="161">
        <f t="shared" si="12"/>
        <v>0</v>
      </c>
      <c r="S156" s="161">
        <v>0</v>
      </c>
      <c r="T156" s="162">
        <f t="shared" si="13"/>
        <v>0</v>
      </c>
      <c r="AR156" s="163" t="s">
        <v>7983</v>
      </c>
      <c r="AT156" s="163" t="s">
        <v>7978</v>
      </c>
      <c r="AU156" s="163" t="s">
        <v>7671</v>
      </c>
      <c r="AY156" s="16" t="s">
        <v>7977</v>
      </c>
      <c r="BE156" s="164">
        <f t="shared" si="14"/>
        <v>0</v>
      </c>
      <c r="BF156" s="164">
        <f t="shared" si="15"/>
        <v>0</v>
      </c>
      <c r="BG156" s="164">
        <f t="shared" si="16"/>
        <v>0</v>
      </c>
      <c r="BH156" s="164">
        <f t="shared" si="17"/>
        <v>0</v>
      </c>
      <c r="BI156" s="164">
        <f t="shared" si="18"/>
        <v>0</v>
      </c>
      <c r="BJ156" s="16" t="s">
        <v>7671</v>
      </c>
      <c r="BK156" s="164">
        <f t="shared" si="19"/>
        <v>0</v>
      </c>
      <c r="BL156" s="16" t="s">
        <v>7983</v>
      </c>
      <c r="BM156" s="163" t="s">
        <v>2948</v>
      </c>
    </row>
    <row r="157" spans="2:65" s="1" customFormat="1" ht="16.5" customHeight="1">
      <c r="B157" s="151"/>
      <c r="C157" s="152" t="s">
        <v>5899</v>
      </c>
      <c r="D157" s="152" t="s">
        <v>7978</v>
      </c>
      <c r="E157" s="153" t="s">
        <v>2949</v>
      </c>
      <c r="F157" s="154" t="s">
        <v>2950</v>
      </c>
      <c r="G157" s="155" t="s">
        <v>5863</v>
      </c>
      <c r="H157" s="156">
        <v>25</v>
      </c>
      <c r="I157" s="157"/>
      <c r="J157" s="158">
        <f t="shared" si="10"/>
        <v>0</v>
      </c>
      <c r="K157" s="154" t="s">
        <v>7590</v>
      </c>
      <c r="L157" s="31"/>
      <c r="M157" s="159" t="s">
        <v>7590</v>
      </c>
      <c r="N157" s="160" t="s">
        <v>7629</v>
      </c>
      <c r="O157" s="54"/>
      <c r="P157" s="161">
        <f t="shared" si="11"/>
        <v>0</v>
      </c>
      <c r="Q157" s="161">
        <v>0</v>
      </c>
      <c r="R157" s="161">
        <f t="shared" si="12"/>
        <v>0</v>
      </c>
      <c r="S157" s="161">
        <v>0</v>
      </c>
      <c r="T157" s="162">
        <f t="shared" si="13"/>
        <v>0</v>
      </c>
      <c r="AR157" s="163" t="s">
        <v>7983</v>
      </c>
      <c r="AT157" s="163" t="s">
        <v>7978</v>
      </c>
      <c r="AU157" s="163" t="s">
        <v>7671</v>
      </c>
      <c r="AY157" s="16" t="s">
        <v>7977</v>
      </c>
      <c r="BE157" s="164">
        <f t="shared" si="14"/>
        <v>0</v>
      </c>
      <c r="BF157" s="164">
        <f t="shared" si="15"/>
        <v>0</v>
      </c>
      <c r="BG157" s="164">
        <f t="shared" si="16"/>
        <v>0</v>
      </c>
      <c r="BH157" s="164">
        <f t="shared" si="17"/>
        <v>0</v>
      </c>
      <c r="BI157" s="164">
        <f t="shared" si="18"/>
        <v>0</v>
      </c>
      <c r="BJ157" s="16" t="s">
        <v>7671</v>
      </c>
      <c r="BK157" s="164">
        <f t="shared" si="19"/>
        <v>0</v>
      </c>
      <c r="BL157" s="16" t="s">
        <v>7983</v>
      </c>
      <c r="BM157" s="163" t="s">
        <v>2951</v>
      </c>
    </row>
    <row r="158" spans="2:65" s="1" customFormat="1" ht="16.5" customHeight="1">
      <c r="B158" s="151"/>
      <c r="C158" s="152" t="s">
        <v>5903</v>
      </c>
      <c r="D158" s="152" t="s">
        <v>7978</v>
      </c>
      <c r="E158" s="153" t="s">
        <v>2952</v>
      </c>
      <c r="F158" s="154" t="s">
        <v>2953</v>
      </c>
      <c r="G158" s="155" t="s">
        <v>5863</v>
      </c>
      <c r="H158" s="156">
        <v>80</v>
      </c>
      <c r="I158" s="157"/>
      <c r="J158" s="158">
        <f t="shared" si="10"/>
        <v>0</v>
      </c>
      <c r="K158" s="154" t="s">
        <v>7590</v>
      </c>
      <c r="L158" s="31"/>
      <c r="M158" s="159" t="s">
        <v>7590</v>
      </c>
      <c r="N158" s="160" t="s">
        <v>7629</v>
      </c>
      <c r="O158" s="54"/>
      <c r="P158" s="161">
        <f t="shared" si="11"/>
        <v>0</v>
      </c>
      <c r="Q158" s="161">
        <v>0</v>
      </c>
      <c r="R158" s="161">
        <f t="shared" si="12"/>
        <v>0</v>
      </c>
      <c r="S158" s="161">
        <v>0</v>
      </c>
      <c r="T158" s="162">
        <f t="shared" si="13"/>
        <v>0</v>
      </c>
      <c r="AR158" s="163" t="s">
        <v>7983</v>
      </c>
      <c r="AT158" s="163" t="s">
        <v>7978</v>
      </c>
      <c r="AU158" s="163" t="s">
        <v>7671</v>
      </c>
      <c r="AY158" s="16" t="s">
        <v>7977</v>
      </c>
      <c r="BE158" s="164">
        <f t="shared" si="14"/>
        <v>0</v>
      </c>
      <c r="BF158" s="164">
        <f t="shared" si="15"/>
        <v>0</v>
      </c>
      <c r="BG158" s="164">
        <f t="shared" si="16"/>
        <v>0</v>
      </c>
      <c r="BH158" s="164">
        <f t="shared" si="17"/>
        <v>0</v>
      </c>
      <c r="BI158" s="164">
        <f t="shared" si="18"/>
        <v>0</v>
      </c>
      <c r="BJ158" s="16" t="s">
        <v>7671</v>
      </c>
      <c r="BK158" s="164">
        <f t="shared" si="19"/>
        <v>0</v>
      </c>
      <c r="BL158" s="16" t="s">
        <v>7983</v>
      </c>
      <c r="BM158" s="163" t="s">
        <v>2954</v>
      </c>
    </row>
    <row r="159" spans="2:65" s="1" customFormat="1" ht="16.5" customHeight="1">
      <c r="B159" s="151"/>
      <c r="C159" s="152" t="s">
        <v>5907</v>
      </c>
      <c r="D159" s="152" t="s">
        <v>7978</v>
      </c>
      <c r="E159" s="153" t="s">
        <v>2955</v>
      </c>
      <c r="F159" s="154" t="s">
        <v>2956</v>
      </c>
      <c r="G159" s="155" t="s">
        <v>5863</v>
      </c>
      <c r="H159" s="156">
        <v>40</v>
      </c>
      <c r="I159" s="157"/>
      <c r="J159" s="158">
        <f t="shared" si="10"/>
        <v>0</v>
      </c>
      <c r="K159" s="154" t="s">
        <v>7590</v>
      </c>
      <c r="L159" s="31"/>
      <c r="M159" s="159" t="s">
        <v>7590</v>
      </c>
      <c r="N159" s="160" t="s">
        <v>7629</v>
      </c>
      <c r="O159" s="54"/>
      <c r="P159" s="161">
        <f t="shared" si="11"/>
        <v>0</v>
      </c>
      <c r="Q159" s="161">
        <v>0</v>
      </c>
      <c r="R159" s="161">
        <f t="shared" si="12"/>
        <v>0</v>
      </c>
      <c r="S159" s="161">
        <v>0</v>
      </c>
      <c r="T159" s="162">
        <f t="shared" si="13"/>
        <v>0</v>
      </c>
      <c r="AR159" s="163" t="s">
        <v>7983</v>
      </c>
      <c r="AT159" s="163" t="s">
        <v>7978</v>
      </c>
      <c r="AU159" s="163" t="s">
        <v>7671</v>
      </c>
      <c r="AY159" s="16" t="s">
        <v>7977</v>
      </c>
      <c r="BE159" s="164">
        <f t="shared" si="14"/>
        <v>0</v>
      </c>
      <c r="BF159" s="164">
        <f t="shared" si="15"/>
        <v>0</v>
      </c>
      <c r="BG159" s="164">
        <f t="shared" si="16"/>
        <v>0</v>
      </c>
      <c r="BH159" s="164">
        <f t="shared" si="17"/>
        <v>0</v>
      </c>
      <c r="BI159" s="164">
        <f t="shared" si="18"/>
        <v>0</v>
      </c>
      <c r="BJ159" s="16" t="s">
        <v>7671</v>
      </c>
      <c r="BK159" s="164">
        <f t="shared" si="19"/>
        <v>0</v>
      </c>
      <c r="BL159" s="16" t="s">
        <v>7983</v>
      </c>
      <c r="BM159" s="163" t="s">
        <v>2957</v>
      </c>
    </row>
    <row r="160" spans="2:65" s="1" customFormat="1" ht="16.5" customHeight="1">
      <c r="B160" s="151"/>
      <c r="C160" s="152" t="s">
        <v>5911</v>
      </c>
      <c r="D160" s="152" t="s">
        <v>7978</v>
      </c>
      <c r="E160" s="153" t="s">
        <v>2958</v>
      </c>
      <c r="F160" s="154" t="s">
        <v>2959</v>
      </c>
      <c r="G160" s="155" t="s">
        <v>5985</v>
      </c>
      <c r="H160" s="156">
        <v>1</v>
      </c>
      <c r="I160" s="157"/>
      <c r="J160" s="158">
        <f t="shared" si="10"/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 t="shared" si="11"/>
        <v>0</v>
      </c>
      <c r="Q160" s="161">
        <v>0</v>
      </c>
      <c r="R160" s="161">
        <f t="shared" si="12"/>
        <v>0</v>
      </c>
      <c r="S160" s="161">
        <v>0</v>
      </c>
      <c r="T160" s="162">
        <f t="shared" si="13"/>
        <v>0</v>
      </c>
      <c r="AR160" s="163" t="s">
        <v>7983</v>
      </c>
      <c r="AT160" s="163" t="s">
        <v>7978</v>
      </c>
      <c r="AU160" s="163" t="s">
        <v>7671</v>
      </c>
      <c r="AY160" s="16" t="s">
        <v>7977</v>
      </c>
      <c r="BE160" s="164">
        <f t="shared" si="14"/>
        <v>0</v>
      </c>
      <c r="BF160" s="164">
        <f t="shared" si="15"/>
        <v>0</v>
      </c>
      <c r="BG160" s="164">
        <f t="shared" si="16"/>
        <v>0</v>
      </c>
      <c r="BH160" s="164">
        <f t="shared" si="17"/>
        <v>0</v>
      </c>
      <c r="BI160" s="164">
        <f t="shared" si="18"/>
        <v>0</v>
      </c>
      <c r="BJ160" s="16" t="s">
        <v>7671</v>
      </c>
      <c r="BK160" s="164">
        <f t="shared" si="19"/>
        <v>0</v>
      </c>
      <c r="BL160" s="16" t="s">
        <v>7983</v>
      </c>
      <c r="BM160" s="163" t="s">
        <v>2960</v>
      </c>
    </row>
    <row r="161" spans="2:65" s="1" customFormat="1" ht="24" customHeight="1">
      <c r="B161" s="151"/>
      <c r="C161" s="152" t="s">
        <v>5915</v>
      </c>
      <c r="D161" s="152" t="s">
        <v>7978</v>
      </c>
      <c r="E161" s="153" t="s">
        <v>2961</v>
      </c>
      <c r="F161" s="154" t="s">
        <v>2962</v>
      </c>
      <c r="G161" s="155" t="s">
        <v>5985</v>
      </c>
      <c r="H161" s="156">
        <v>1</v>
      </c>
      <c r="I161" s="157"/>
      <c r="J161" s="158">
        <f t="shared" si="10"/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 t="shared" si="11"/>
        <v>0</v>
      </c>
      <c r="Q161" s="161">
        <v>0</v>
      </c>
      <c r="R161" s="161">
        <f t="shared" si="12"/>
        <v>0</v>
      </c>
      <c r="S161" s="161">
        <v>0</v>
      </c>
      <c r="T161" s="162">
        <f t="shared" si="13"/>
        <v>0</v>
      </c>
      <c r="AR161" s="163" t="s">
        <v>7983</v>
      </c>
      <c r="AT161" s="163" t="s">
        <v>7978</v>
      </c>
      <c r="AU161" s="163" t="s">
        <v>7671</v>
      </c>
      <c r="AY161" s="16" t="s">
        <v>7977</v>
      </c>
      <c r="BE161" s="164">
        <f t="shared" si="14"/>
        <v>0</v>
      </c>
      <c r="BF161" s="164">
        <f t="shared" si="15"/>
        <v>0</v>
      </c>
      <c r="BG161" s="164">
        <f t="shared" si="16"/>
        <v>0</v>
      </c>
      <c r="BH161" s="164">
        <f t="shared" si="17"/>
        <v>0</v>
      </c>
      <c r="BI161" s="164">
        <f t="shared" si="18"/>
        <v>0</v>
      </c>
      <c r="BJ161" s="16" t="s">
        <v>7671</v>
      </c>
      <c r="BK161" s="164">
        <f t="shared" si="19"/>
        <v>0</v>
      </c>
      <c r="BL161" s="16" t="s">
        <v>7983</v>
      </c>
      <c r="BM161" s="163" t="s">
        <v>2963</v>
      </c>
    </row>
    <row r="162" spans="2:65" s="1" customFormat="1" ht="24" customHeight="1">
      <c r="B162" s="151"/>
      <c r="C162" s="152" t="s">
        <v>5919</v>
      </c>
      <c r="D162" s="152" t="s">
        <v>7978</v>
      </c>
      <c r="E162" s="153" t="s">
        <v>2964</v>
      </c>
      <c r="F162" s="154" t="s">
        <v>2965</v>
      </c>
      <c r="G162" s="155" t="s">
        <v>5985</v>
      </c>
      <c r="H162" s="156">
        <v>1</v>
      </c>
      <c r="I162" s="157"/>
      <c r="J162" s="158">
        <f t="shared" si="10"/>
        <v>0</v>
      </c>
      <c r="K162" s="154" t="s">
        <v>7590</v>
      </c>
      <c r="L162" s="31"/>
      <c r="M162" s="159" t="s">
        <v>7590</v>
      </c>
      <c r="N162" s="160" t="s">
        <v>7629</v>
      </c>
      <c r="O162" s="54"/>
      <c r="P162" s="161">
        <f t="shared" si="11"/>
        <v>0</v>
      </c>
      <c r="Q162" s="161">
        <v>0</v>
      </c>
      <c r="R162" s="161">
        <f t="shared" si="12"/>
        <v>0</v>
      </c>
      <c r="S162" s="161">
        <v>0</v>
      </c>
      <c r="T162" s="162">
        <f t="shared" si="13"/>
        <v>0</v>
      </c>
      <c r="AR162" s="163" t="s">
        <v>7983</v>
      </c>
      <c r="AT162" s="163" t="s">
        <v>7978</v>
      </c>
      <c r="AU162" s="163" t="s">
        <v>7671</v>
      </c>
      <c r="AY162" s="16" t="s">
        <v>7977</v>
      </c>
      <c r="BE162" s="164">
        <f t="shared" si="14"/>
        <v>0</v>
      </c>
      <c r="BF162" s="164">
        <f t="shared" si="15"/>
        <v>0</v>
      </c>
      <c r="BG162" s="164">
        <f t="shared" si="16"/>
        <v>0</v>
      </c>
      <c r="BH162" s="164">
        <f t="shared" si="17"/>
        <v>0</v>
      </c>
      <c r="BI162" s="164">
        <f t="shared" si="18"/>
        <v>0</v>
      </c>
      <c r="BJ162" s="16" t="s">
        <v>7671</v>
      </c>
      <c r="BK162" s="164">
        <f t="shared" si="19"/>
        <v>0</v>
      </c>
      <c r="BL162" s="16" t="s">
        <v>7983</v>
      </c>
      <c r="BM162" s="163" t="s">
        <v>2966</v>
      </c>
    </row>
    <row r="163" spans="2:65" s="11" customFormat="1" ht="25.9" customHeight="1">
      <c r="B163" s="138"/>
      <c r="D163" s="139" t="s">
        <v>7663</v>
      </c>
      <c r="E163" s="140" t="s">
        <v>4770</v>
      </c>
      <c r="F163" s="140" t="s">
        <v>2967</v>
      </c>
      <c r="I163" s="141"/>
      <c r="J163" s="142">
        <f>BK163</f>
        <v>0</v>
      </c>
      <c r="L163" s="138"/>
      <c r="M163" s="143"/>
      <c r="N163" s="144"/>
      <c r="O163" s="144"/>
      <c r="P163" s="145">
        <f>SUM(P164:P178)</f>
        <v>0</v>
      </c>
      <c r="Q163" s="144"/>
      <c r="R163" s="145">
        <f>SUM(R164:R178)</f>
        <v>0</v>
      </c>
      <c r="S163" s="144"/>
      <c r="T163" s="146">
        <f>SUM(T164:T178)</f>
        <v>0</v>
      </c>
      <c r="AR163" s="139" t="s">
        <v>7671</v>
      </c>
      <c r="AT163" s="147" t="s">
        <v>7663</v>
      </c>
      <c r="AU163" s="147" t="s">
        <v>7664</v>
      </c>
      <c r="AY163" s="139" t="s">
        <v>7977</v>
      </c>
      <c r="BK163" s="148">
        <f>SUM(BK164:BK178)</f>
        <v>0</v>
      </c>
    </row>
    <row r="164" spans="2:65" s="1" customFormat="1" ht="48" customHeight="1">
      <c r="B164" s="151"/>
      <c r="C164" s="152" t="s">
        <v>5923</v>
      </c>
      <c r="D164" s="152" t="s">
        <v>7978</v>
      </c>
      <c r="E164" s="153" t="s">
        <v>2968</v>
      </c>
      <c r="F164" s="154" t="s">
        <v>2969</v>
      </c>
      <c r="G164" s="155" t="s">
        <v>5985</v>
      </c>
      <c r="H164" s="156">
        <v>1</v>
      </c>
      <c r="I164" s="157"/>
      <c r="J164" s="158">
        <f t="shared" ref="J164:J178" si="20">ROUND(I164*H164,2)</f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 t="shared" ref="P164:P178" si="21">O164*H164</f>
        <v>0</v>
      </c>
      <c r="Q164" s="161">
        <v>0</v>
      </c>
      <c r="R164" s="161">
        <f t="shared" ref="R164:R178" si="22">Q164*H164</f>
        <v>0</v>
      </c>
      <c r="S164" s="161">
        <v>0</v>
      </c>
      <c r="T164" s="162">
        <f t="shared" ref="T164:T178" si="23">S164*H164</f>
        <v>0</v>
      </c>
      <c r="AR164" s="163" t="s">
        <v>7983</v>
      </c>
      <c r="AT164" s="163" t="s">
        <v>7978</v>
      </c>
      <c r="AU164" s="163" t="s">
        <v>7671</v>
      </c>
      <c r="AY164" s="16" t="s">
        <v>7977</v>
      </c>
      <c r="BE164" s="164">
        <f t="shared" ref="BE164:BE178" si="24">IF(N164="základní",J164,0)</f>
        <v>0</v>
      </c>
      <c r="BF164" s="164">
        <f t="shared" ref="BF164:BF178" si="25">IF(N164="snížená",J164,0)</f>
        <v>0</v>
      </c>
      <c r="BG164" s="164">
        <f t="shared" ref="BG164:BG178" si="26">IF(N164="zákl. přenesená",J164,0)</f>
        <v>0</v>
      </c>
      <c r="BH164" s="164">
        <f t="shared" ref="BH164:BH178" si="27">IF(N164="sníž. přenesená",J164,0)</f>
        <v>0</v>
      </c>
      <c r="BI164" s="164">
        <f t="shared" ref="BI164:BI178" si="28">IF(N164="nulová",J164,0)</f>
        <v>0</v>
      </c>
      <c r="BJ164" s="16" t="s">
        <v>7671</v>
      </c>
      <c r="BK164" s="164">
        <f t="shared" ref="BK164:BK178" si="29">ROUND(I164*H164,2)</f>
        <v>0</v>
      </c>
      <c r="BL164" s="16" t="s">
        <v>7983</v>
      </c>
      <c r="BM164" s="163" t="s">
        <v>2970</v>
      </c>
    </row>
    <row r="165" spans="2:65" s="1" customFormat="1" ht="60" customHeight="1">
      <c r="B165" s="151"/>
      <c r="C165" s="152" t="s">
        <v>5927</v>
      </c>
      <c r="D165" s="152" t="s">
        <v>7978</v>
      </c>
      <c r="E165" s="153" t="s">
        <v>2971</v>
      </c>
      <c r="F165" s="154" t="s">
        <v>2972</v>
      </c>
      <c r="G165" s="155" t="s">
        <v>5985</v>
      </c>
      <c r="H165" s="156">
        <v>1</v>
      </c>
      <c r="I165" s="157"/>
      <c r="J165" s="158">
        <f t="shared" si="20"/>
        <v>0</v>
      </c>
      <c r="K165" s="154" t="s">
        <v>7590</v>
      </c>
      <c r="L165" s="31"/>
      <c r="M165" s="159" t="s">
        <v>7590</v>
      </c>
      <c r="N165" s="160" t="s">
        <v>7629</v>
      </c>
      <c r="O165" s="54"/>
      <c r="P165" s="161">
        <f t="shared" si="21"/>
        <v>0</v>
      </c>
      <c r="Q165" s="161">
        <v>0</v>
      </c>
      <c r="R165" s="161">
        <f t="shared" si="22"/>
        <v>0</v>
      </c>
      <c r="S165" s="161">
        <v>0</v>
      </c>
      <c r="T165" s="162">
        <f t="shared" si="23"/>
        <v>0</v>
      </c>
      <c r="AR165" s="163" t="s">
        <v>7983</v>
      </c>
      <c r="AT165" s="163" t="s">
        <v>7978</v>
      </c>
      <c r="AU165" s="163" t="s">
        <v>7671</v>
      </c>
      <c r="AY165" s="16" t="s">
        <v>7977</v>
      </c>
      <c r="BE165" s="164">
        <f t="shared" si="24"/>
        <v>0</v>
      </c>
      <c r="BF165" s="164">
        <f t="shared" si="25"/>
        <v>0</v>
      </c>
      <c r="BG165" s="164">
        <f t="shared" si="26"/>
        <v>0</v>
      </c>
      <c r="BH165" s="164">
        <f t="shared" si="27"/>
        <v>0</v>
      </c>
      <c r="BI165" s="164">
        <f t="shared" si="28"/>
        <v>0</v>
      </c>
      <c r="BJ165" s="16" t="s">
        <v>7671</v>
      </c>
      <c r="BK165" s="164">
        <f t="shared" si="29"/>
        <v>0</v>
      </c>
      <c r="BL165" s="16" t="s">
        <v>7983</v>
      </c>
      <c r="BM165" s="163" t="s">
        <v>2973</v>
      </c>
    </row>
    <row r="166" spans="2:65" s="1" customFormat="1" ht="60" customHeight="1">
      <c r="B166" s="151"/>
      <c r="C166" s="152" t="s">
        <v>5931</v>
      </c>
      <c r="D166" s="152" t="s">
        <v>7978</v>
      </c>
      <c r="E166" s="153" t="s">
        <v>2974</v>
      </c>
      <c r="F166" s="154" t="s">
        <v>2975</v>
      </c>
      <c r="G166" s="155" t="s">
        <v>5985</v>
      </c>
      <c r="H166" s="156">
        <v>1</v>
      </c>
      <c r="I166" s="157"/>
      <c r="J166" s="158">
        <f t="shared" si="20"/>
        <v>0</v>
      </c>
      <c r="K166" s="154" t="s">
        <v>7590</v>
      </c>
      <c r="L166" s="31"/>
      <c r="M166" s="159" t="s">
        <v>7590</v>
      </c>
      <c r="N166" s="160" t="s">
        <v>7629</v>
      </c>
      <c r="O166" s="54"/>
      <c r="P166" s="161">
        <f t="shared" si="21"/>
        <v>0</v>
      </c>
      <c r="Q166" s="161">
        <v>0</v>
      </c>
      <c r="R166" s="161">
        <f t="shared" si="22"/>
        <v>0</v>
      </c>
      <c r="S166" s="161">
        <v>0</v>
      </c>
      <c r="T166" s="162">
        <f t="shared" si="23"/>
        <v>0</v>
      </c>
      <c r="AR166" s="163" t="s">
        <v>7983</v>
      </c>
      <c r="AT166" s="163" t="s">
        <v>7978</v>
      </c>
      <c r="AU166" s="163" t="s">
        <v>7671</v>
      </c>
      <c r="AY166" s="16" t="s">
        <v>7977</v>
      </c>
      <c r="BE166" s="164">
        <f t="shared" si="24"/>
        <v>0</v>
      </c>
      <c r="BF166" s="164">
        <f t="shared" si="25"/>
        <v>0</v>
      </c>
      <c r="BG166" s="164">
        <f t="shared" si="26"/>
        <v>0</v>
      </c>
      <c r="BH166" s="164">
        <f t="shared" si="27"/>
        <v>0</v>
      </c>
      <c r="BI166" s="164">
        <f t="shared" si="28"/>
        <v>0</v>
      </c>
      <c r="BJ166" s="16" t="s">
        <v>7671</v>
      </c>
      <c r="BK166" s="164">
        <f t="shared" si="29"/>
        <v>0</v>
      </c>
      <c r="BL166" s="16" t="s">
        <v>7983</v>
      </c>
      <c r="BM166" s="163" t="s">
        <v>2976</v>
      </c>
    </row>
    <row r="167" spans="2:65" s="1" customFormat="1" ht="24" customHeight="1">
      <c r="B167" s="151"/>
      <c r="C167" s="152" t="s">
        <v>5935</v>
      </c>
      <c r="D167" s="152" t="s">
        <v>7978</v>
      </c>
      <c r="E167" s="153" t="s">
        <v>2977</v>
      </c>
      <c r="F167" s="154" t="s">
        <v>2978</v>
      </c>
      <c r="G167" s="155" t="s">
        <v>5985</v>
      </c>
      <c r="H167" s="156">
        <v>1</v>
      </c>
      <c r="I167" s="157"/>
      <c r="J167" s="158">
        <f t="shared" si="20"/>
        <v>0</v>
      </c>
      <c r="K167" s="154" t="s">
        <v>7590</v>
      </c>
      <c r="L167" s="31"/>
      <c r="M167" s="159" t="s">
        <v>7590</v>
      </c>
      <c r="N167" s="160" t="s">
        <v>7629</v>
      </c>
      <c r="O167" s="54"/>
      <c r="P167" s="161">
        <f t="shared" si="21"/>
        <v>0</v>
      </c>
      <c r="Q167" s="161">
        <v>0</v>
      </c>
      <c r="R167" s="161">
        <f t="shared" si="22"/>
        <v>0</v>
      </c>
      <c r="S167" s="161">
        <v>0</v>
      </c>
      <c r="T167" s="162">
        <f t="shared" si="23"/>
        <v>0</v>
      </c>
      <c r="AR167" s="163" t="s">
        <v>7983</v>
      </c>
      <c r="AT167" s="163" t="s">
        <v>7978</v>
      </c>
      <c r="AU167" s="163" t="s">
        <v>7671</v>
      </c>
      <c r="AY167" s="16" t="s">
        <v>7977</v>
      </c>
      <c r="BE167" s="164">
        <f t="shared" si="24"/>
        <v>0</v>
      </c>
      <c r="BF167" s="164">
        <f t="shared" si="25"/>
        <v>0</v>
      </c>
      <c r="BG167" s="164">
        <f t="shared" si="26"/>
        <v>0</v>
      </c>
      <c r="BH167" s="164">
        <f t="shared" si="27"/>
        <v>0</v>
      </c>
      <c r="BI167" s="164">
        <f t="shared" si="28"/>
        <v>0</v>
      </c>
      <c r="BJ167" s="16" t="s">
        <v>7671</v>
      </c>
      <c r="BK167" s="164">
        <f t="shared" si="29"/>
        <v>0</v>
      </c>
      <c r="BL167" s="16" t="s">
        <v>7983</v>
      </c>
      <c r="BM167" s="163" t="s">
        <v>2979</v>
      </c>
    </row>
    <row r="168" spans="2:65" s="1" customFormat="1" ht="16.5" customHeight="1">
      <c r="B168" s="151"/>
      <c r="C168" s="152" t="s">
        <v>5939</v>
      </c>
      <c r="D168" s="152" t="s">
        <v>7978</v>
      </c>
      <c r="E168" s="153" t="s">
        <v>2980</v>
      </c>
      <c r="F168" s="154" t="s">
        <v>2981</v>
      </c>
      <c r="G168" s="155" t="s">
        <v>5985</v>
      </c>
      <c r="H168" s="156">
        <v>1</v>
      </c>
      <c r="I168" s="157"/>
      <c r="J168" s="158">
        <f t="shared" si="20"/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 t="shared" si="21"/>
        <v>0</v>
      </c>
      <c r="Q168" s="161">
        <v>0</v>
      </c>
      <c r="R168" s="161">
        <f t="shared" si="22"/>
        <v>0</v>
      </c>
      <c r="S168" s="161">
        <v>0</v>
      </c>
      <c r="T168" s="162">
        <f t="shared" si="23"/>
        <v>0</v>
      </c>
      <c r="AR168" s="163" t="s">
        <v>7983</v>
      </c>
      <c r="AT168" s="163" t="s">
        <v>7978</v>
      </c>
      <c r="AU168" s="163" t="s">
        <v>7671</v>
      </c>
      <c r="AY168" s="16" t="s">
        <v>7977</v>
      </c>
      <c r="BE168" s="164">
        <f t="shared" si="24"/>
        <v>0</v>
      </c>
      <c r="BF168" s="164">
        <f t="shared" si="25"/>
        <v>0</v>
      </c>
      <c r="BG168" s="164">
        <f t="shared" si="26"/>
        <v>0</v>
      </c>
      <c r="BH168" s="164">
        <f t="shared" si="27"/>
        <v>0</v>
      </c>
      <c r="BI168" s="164">
        <f t="shared" si="28"/>
        <v>0</v>
      </c>
      <c r="BJ168" s="16" t="s">
        <v>7671</v>
      </c>
      <c r="BK168" s="164">
        <f t="shared" si="29"/>
        <v>0</v>
      </c>
      <c r="BL168" s="16" t="s">
        <v>7983</v>
      </c>
      <c r="BM168" s="163" t="s">
        <v>2982</v>
      </c>
    </row>
    <row r="169" spans="2:65" s="1" customFormat="1" ht="24" customHeight="1">
      <c r="B169" s="151"/>
      <c r="C169" s="152" t="s">
        <v>5943</v>
      </c>
      <c r="D169" s="152" t="s">
        <v>7978</v>
      </c>
      <c r="E169" s="153" t="s">
        <v>2983</v>
      </c>
      <c r="F169" s="154" t="s">
        <v>2984</v>
      </c>
      <c r="G169" s="155" t="s">
        <v>5985</v>
      </c>
      <c r="H169" s="156">
        <v>1</v>
      </c>
      <c r="I169" s="157"/>
      <c r="J169" s="158">
        <f t="shared" si="20"/>
        <v>0</v>
      </c>
      <c r="K169" s="154" t="s">
        <v>7590</v>
      </c>
      <c r="L169" s="31"/>
      <c r="M169" s="159" t="s">
        <v>7590</v>
      </c>
      <c r="N169" s="160" t="s">
        <v>7629</v>
      </c>
      <c r="O169" s="54"/>
      <c r="P169" s="161">
        <f t="shared" si="21"/>
        <v>0</v>
      </c>
      <c r="Q169" s="161">
        <v>0</v>
      </c>
      <c r="R169" s="161">
        <f t="shared" si="22"/>
        <v>0</v>
      </c>
      <c r="S169" s="161">
        <v>0</v>
      </c>
      <c r="T169" s="162">
        <f t="shared" si="23"/>
        <v>0</v>
      </c>
      <c r="AR169" s="163" t="s">
        <v>7983</v>
      </c>
      <c r="AT169" s="163" t="s">
        <v>7978</v>
      </c>
      <c r="AU169" s="163" t="s">
        <v>7671</v>
      </c>
      <c r="AY169" s="16" t="s">
        <v>7977</v>
      </c>
      <c r="BE169" s="164">
        <f t="shared" si="24"/>
        <v>0</v>
      </c>
      <c r="BF169" s="164">
        <f t="shared" si="25"/>
        <v>0</v>
      </c>
      <c r="BG169" s="164">
        <f t="shared" si="26"/>
        <v>0</v>
      </c>
      <c r="BH169" s="164">
        <f t="shared" si="27"/>
        <v>0</v>
      </c>
      <c r="BI169" s="164">
        <f t="shared" si="28"/>
        <v>0</v>
      </c>
      <c r="BJ169" s="16" t="s">
        <v>7671</v>
      </c>
      <c r="BK169" s="164">
        <f t="shared" si="29"/>
        <v>0</v>
      </c>
      <c r="BL169" s="16" t="s">
        <v>7983</v>
      </c>
      <c r="BM169" s="163" t="s">
        <v>2985</v>
      </c>
    </row>
    <row r="170" spans="2:65" s="1" customFormat="1" ht="36" customHeight="1">
      <c r="B170" s="151"/>
      <c r="C170" s="152" t="s">
        <v>5948</v>
      </c>
      <c r="D170" s="152" t="s">
        <v>7978</v>
      </c>
      <c r="E170" s="153" t="s">
        <v>2986</v>
      </c>
      <c r="F170" s="154" t="s">
        <v>2987</v>
      </c>
      <c r="G170" s="155" t="s">
        <v>5985</v>
      </c>
      <c r="H170" s="156">
        <v>1</v>
      </c>
      <c r="I170" s="157"/>
      <c r="J170" s="158">
        <f t="shared" si="20"/>
        <v>0</v>
      </c>
      <c r="K170" s="154" t="s">
        <v>7590</v>
      </c>
      <c r="L170" s="31"/>
      <c r="M170" s="159" t="s">
        <v>7590</v>
      </c>
      <c r="N170" s="160" t="s">
        <v>7629</v>
      </c>
      <c r="O170" s="54"/>
      <c r="P170" s="161">
        <f t="shared" si="21"/>
        <v>0</v>
      </c>
      <c r="Q170" s="161">
        <v>0</v>
      </c>
      <c r="R170" s="161">
        <f t="shared" si="22"/>
        <v>0</v>
      </c>
      <c r="S170" s="161">
        <v>0</v>
      </c>
      <c r="T170" s="162">
        <f t="shared" si="23"/>
        <v>0</v>
      </c>
      <c r="AR170" s="163" t="s">
        <v>7983</v>
      </c>
      <c r="AT170" s="163" t="s">
        <v>7978</v>
      </c>
      <c r="AU170" s="163" t="s">
        <v>7671</v>
      </c>
      <c r="AY170" s="16" t="s">
        <v>7977</v>
      </c>
      <c r="BE170" s="164">
        <f t="shared" si="24"/>
        <v>0</v>
      </c>
      <c r="BF170" s="164">
        <f t="shared" si="25"/>
        <v>0</v>
      </c>
      <c r="BG170" s="164">
        <f t="shared" si="26"/>
        <v>0</v>
      </c>
      <c r="BH170" s="164">
        <f t="shared" si="27"/>
        <v>0</v>
      </c>
      <c r="BI170" s="164">
        <f t="shared" si="28"/>
        <v>0</v>
      </c>
      <c r="BJ170" s="16" t="s">
        <v>7671</v>
      </c>
      <c r="BK170" s="164">
        <f t="shared" si="29"/>
        <v>0</v>
      </c>
      <c r="BL170" s="16" t="s">
        <v>7983</v>
      </c>
      <c r="BM170" s="163" t="s">
        <v>2988</v>
      </c>
    </row>
    <row r="171" spans="2:65" s="1" customFormat="1" ht="24" customHeight="1">
      <c r="B171" s="151"/>
      <c r="C171" s="152" t="s">
        <v>5953</v>
      </c>
      <c r="D171" s="152" t="s">
        <v>7978</v>
      </c>
      <c r="E171" s="153" t="s">
        <v>2989</v>
      </c>
      <c r="F171" s="154" t="s">
        <v>2990</v>
      </c>
      <c r="G171" s="155" t="s">
        <v>5985</v>
      </c>
      <c r="H171" s="156">
        <v>1</v>
      </c>
      <c r="I171" s="157"/>
      <c r="J171" s="158">
        <f t="shared" si="20"/>
        <v>0</v>
      </c>
      <c r="K171" s="154" t="s">
        <v>7590</v>
      </c>
      <c r="L171" s="31"/>
      <c r="M171" s="159" t="s">
        <v>7590</v>
      </c>
      <c r="N171" s="160" t="s">
        <v>7629</v>
      </c>
      <c r="O171" s="54"/>
      <c r="P171" s="161">
        <f t="shared" si="21"/>
        <v>0</v>
      </c>
      <c r="Q171" s="161">
        <v>0</v>
      </c>
      <c r="R171" s="161">
        <f t="shared" si="22"/>
        <v>0</v>
      </c>
      <c r="S171" s="161">
        <v>0</v>
      </c>
      <c r="T171" s="162">
        <f t="shared" si="23"/>
        <v>0</v>
      </c>
      <c r="AR171" s="163" t="s">
        <v>7983</v>
      </c>
      <c r="AT171" s="163" t="s">
        <v>7978</v>
      </c>
      <c r="AU171" s="163" t="s">
        <v>7671</v>
      </c>
      <c r="AY171" s="16" t="s">
        <v>7977</v>
      </c>
      <c r="BE171" s="164">
        <f t="shared" si="24"/>
        <v>0</v>
      </c>
      <c r="BF171" s="164">
        <f t="shared" si="25"/>
        <v>0</v>
      </c>
      <c r="BG171" s="164">
        <f t="shared" si="26"/>
        <v>0</v>
      </c>
      <c r="BH171" s="164">
        <f t="shared" si="27"/>
        <v>0</v>
      </c>
      <c r="BI171" s="164">
        <f t="shared" si="28"/>
        <v>0</v>
      </c>
      <c r="BJ171" s="16" t="s">
        <v>7671</v>
      </c>
      <c r="BK171" s="164">
        <f t="shared" si="29"/>
        <v>0</v>
      </c>
      <c r="BL171" s="16" t="s">
        <v>7983</v>
      </c>
      <c r="BM171" s="163" t="s">
        <v>2991</v>
      </c>
    </row>
    <row r="172" spans="2:65" s="1" customFormat="1" ht="16.5" customHeight="1">
      <c r="B172" s="151"/>
      <c r="C172" s="152" t="s">
        <v>5958</v>
      </c>
      <c r="D172" s="152" t="s">
        <v>7978</v>
      </c>
      <c r="E172" s="153" t="s">
        <v>2992</v>
      </c>
      <c r="F172" s="154" t="s">
        <v>2993</v>
      </c>
      <c r="G172" s="155" t="s">
        <v>5985</v>
      </c>
      <c r="H172" s="156">
        <v>1</v>
      </c>
      <c r="I172" s="157"/>
      <c r="J172" s="158">
        <f t="shared" si="20"/>
        <v>0</v>
      </c>
      <c r="K172" s="154" t="s">
        <v>7590</v>
      </c>
      <c r="L172" s="31"/>
      <c r="M172" s="159" t="s">
        <v>7590</v>
      </c>
      <c r="N172" s="160" t="s">
        <v>7629</v>
      </c>
      <c r="O172" s="54"/>
      <c r="P172" s="161">
        <f t="shared" si="21"/>
        <v>0</v>
      </c>
      <c r="Q172" s="161">
        <v>0</v>
      </c>
      <c r="R172" s="161">
        <f t="shared" si="22"/>
        <v>0</v>
      </c>
      <c r="S172" s="161">
        <v>0</v>
      </c>
      <c r="T172" s="162">
        <f t="shared" si="23"/>
        <v>0</v>
      </c>
      <c r="AR172" s="163" t="s">
        <v>7983</v>
      </c>
      <c r="AT172" s="163" t="s">
        <v>7978</v>
      </c>
      <c r="AU172" s="163" t="s">
        <v>7671</v>
      </c>
      <c r="AY172" s="16" t="s">
        <v>7977</v>
      </c>
      <c r="BE172" s="164">
        <f t="shared" si="24"/>
        <v>0</v>
      </c>
      <c r="BF172" s="164">
        <f t="shared" si="25"/>
        <v>0</v>
      </c>
      <c r="BG172" s="164">
        <f t="shared" si="26"/>
        <v>0</v>
      </c>
      <c r="BH172" s="164">
        <f t="shared" si="27"/>
        <v>0</v>
      </c>
      <c r="BI172" s="164">
        <f t="shared" si="28"/>
        <v>0</v>
      </c>
      <c r="BJ172" s="16" t="s">
        <v>7671</v>
      </c>
      <c r="BK172" s="164">
        <f t="shared" si="29"/>
        <v>0</v>
      </c>
      <c r="BL172" s="16" t="s">
        <v>7983</v>
      </c>
      <c r="BM172" s="163" t="s">
        <v>2994</v>
      </c>
    </row>
    <row r="173" spans="2:65" s="1" customFormat="1" ht="16.5" customHeight="1">
      <c r="B173" s="151"/>
      <c r="C173" s="152" t="s">
        <v>5962</v>
      </c>
      <c r="D173" s="152" t="s">
        <v>7978</v>
      </c>
      <c r="E173" s="153" t="s">
        <v>2995</v>
      </c>
      <c r="F173" s="154" t="s">
        <v>2996</v>
      </c>
      <c r="G173" s="155" t="s">
        <v>5985</v>
      </c>
      <c r="H173" s="156">
        <v>1</v>
      </c>
      <c r="I173" s="157"/>
      <c r="J173" s="158">
        <f t="shared" si="20"/>
        <v>0</v>
      </c>
      <c r="K173" s="154" t="s">
        <v>7590</v>
      </c>
      <c r="L173" s="31"/>
      <c r="M173" s="159" t="s">
        <v>7590</v>
      </c>
      <c r="N173" s="160" t="s">
        <v>7629</v>
      </c>
      <c r="O173" s="54"/>
      <c r="P173" s="161">
        <f t="shared" si="21"/>
        <v>0</v>
      </c>
      <c r="Q173" s="161">
        <v>0</v>
      </c>
      <c r="R173" s="161">
        <f t="shared" si="22"/>
        <v>0</v>
      </c>
      <c r="S173" s="161">
        <v>0</v>
      </c>
      <c r="T173" s="162">
        <f t="shared" si="23"/>
        <v>0</v>
      </c>
      <c r="AR173" s="163" t="s">
        <v>7983</v>
      </c>
      <c r="AT173" s="163" t="s">
        <v>7978</v>
      </c>
      <c r="AU173" s="163" t="s">
        <v>7671</v>
      </c>
      <c r="AY173" s="16" t="s">
        <v>7977</v>
      </c>
      <c r="BE173" s="164">
        <f t="shared" si="24"/>
        <v>0</v>
      </c>
      <c r="BF173" s="164">
        <f t="shared" si="25"/>
        <v>0</v>
      </c>
      <c r="BG173" s="164">
        <f t="shared" si="26"/>
        <v>0</v>
      </c>
      <c r="BH173" s="164">
        <f t="shared" si="27"/>
        <v>0</v>
      </c>
      <c r="BI173" s="164">
        <f t="shared" si="28"/>
        <v>0</v>
      </c>
      <c r="BJ173" s="16" t="s">
        <v>7671</v>
      </c>
      <c r="BK173" s="164">
        <f t="shared" si="29"/>
        <v>0</v>
      </c>
      <c r="BL173" s="16" t="s">
        <v>7983</v>
      </c>
      <c r="BM173" s="163" t="s">
        <v>2997</v>
      </c>
    </row>
    <row r="174" spans="2:65" s="1" customFormat="1" ht="16.5" customHeight="1">
      <c r="B174" s="151"/>
      <c r="C174" s="152" t="s">
        <v>5966</v>
      </c>
      <c r="D174" s="152" t="s">
        <v>7978</v>
      </c>
      <c r="E174" s="153" t="s">
        <v>2998</v>
      </c>
      <c r="F174" s="154" t="s">
        <v>2999</v>
      </c>
      <c r="G174" s="155" t="s">
        <v>5985</v>
      </c>
      <c r="H174" s="156">
        <v>1</v>
      </c>
      <c r="I174" s="157"/>
      <c r="J174" s="158">
        <f t="shared" si="20"/>
        <v>0</v>
      </c>
      <c r="K174" s="154" t="s">
        <v>7590</v>
      </c>
      <c r="L174" s="31"/>
      <c r="M174" s="159" t="s">
        <v>7590</v>
      </c>
      <c r="N174" s="160" t="s">
        <v>7629</v>
      </c>
      <c r="O174" s="54"/>
      <c r="P174" s="161">
        <f t="shared" si="21"/>
        <v>0</v>
      </c>
      <c r="Q174" s="161">
        <v>0</v>
      </c>
      <c r="R174" s="161">
        <f t="shared" si="22"/>
        <v>0</v>
      </c>
      <c r="S174" s="161">
        <v>0</v>
      </c>
      <c r="T174" s="162">
        <f t="shared" si="23"/>
        <v>0</v>
      </c>
      <c r="AR174" s="163" t="s">
        <v>7983</v>
      </c>
      <c r="AT174" s="163" t="s">
        <v>7978</v>
      </c>
      <c r="AU174" s="163" t="s">
        <v>7671</v>
      </c>
      <c r="AY174" s="16" t="s">
        <v>7977</v>
      </c>
      <c r="BE174" s="164">
        <f t="shared" si="24"/>
        <v>0</v>
      </c>
      <c r="BF174" s="164">
        <f t="shared" si="25"/>
        <v>0</v>
      </c>
      <c r="BG174" s="164">
        <f t="shared" si="26"/>
        <v>0</v>
      </c>
      <c r="BH174" s="164">
        <f t="shared" si="27"/>
        <v>0</v>
      </c>
      <c r="BI174" s="164">
        <f t="shared" si="28"/>
        <v>0</v>
      </c>
      <c r="BJ174" s="16" t="s">
        <v>7671</v>
      </c>
      <c r="BK174" s="164">
        <f t="shared" si="29"/>
        <v>0</v>
      </c>
      <c r="BL174" s="16" t="s">
        <v>7983</v>
      </c>
      <c r="BM174" s="163" t="s">
        <v>3000</v>
      </c>
    </row>
    <row r="175" spans="2:65" s="1" customFormat="1" ht="16.5" customHeight="1">
      <c r="B175" s="151"/>
      <c r="C175" s="152" t="s">
        <v>5970</v>
      </c>
      <c r="D175" s="152" t="s">
        <v>7978</v>
      </c>
      <c r="E175" s="153" t="s">
        <v>3001</v>
      </c>
      <c r="F175" s="154" t="s">
        <v>3002</v>
      </c>
      <c r="G175" s="155" t="s">
        <v>5985</v>
      </c>
      <c r="H175" s="156">
        <v>1</v>
      </c>
      <c r="I175" s="157"/>
      <c r="J175" s="158">
        <f t="shared" si="20"/>
        <v>0</v>
      </c>
      <c r="K175" s="154" t="s">
        <v>7590</v>
      </c>
      <c r="L175" s="31"/>
      <c r="M175" s="159" t="s">
        <v>7590</v>
      </c>
      <c r="N175" s="160" t="s">
        <v>7629</v>
      </c>
      <c r="O175" s="54"/>
      <c r="P175" s="161">
        <f t="shared" si="21"/>
        <v>0</v>
      </c>
      <c r="Q175" s="161">
        <v>0</v>
      </c>
      <c r="R175" s="161">
        <f t="shared" si="22"/>
        <v>0</v>
      </c>
      <c r="S175" s="161">
        <v>0</v>
      </c>
      <c r="T175" s="162">
        <f t="shared" si="23"/>
        <v>0</v>
      </c>
      <c r="AR175" s="163" t="s">
        <v>7983</v>
      </c>
      <c r="AT175" s="163" t="s">
        <v>7978</v>
      </c>
      <c r="AU175" s="163" t="s">
        <v>7671</v>
      </c>
      <c r="AY175" s="16" t="s">
        <v>7977</v>
      </c>
      <c r="BE175" s="164">
        <f t="shared" si="24"/>
        <v>0</v>
      </c>
      <c r="BF175" s="164">
        <f t="shared" si="25"/>
        <v>0</v>
      </c>
      <c r="BG175" s="164">
        <f t="shared" si="26"/>
        <v>0</v>
      </c>
      <c r="BH175" s="164">
        <f t="shared" si="27"/>
        <v>0</v>
      </c>
      <c r="BI175" s="164">
        <f t="shared" si="28"/>
        <v>0</v>
      </c>
      <c r="BJ175" s="16" t="s">
        <v>7671</v>
      </c>
      <c r="BK175" s="164">
        <f t="shared" si="29"/>
        <v>0</v>
      </c>
      <c r="BL175" s="16" t="s">
        <v>7983</v>
      </c>
      <c r="BM175" s="163" t="s">
        <v>3003</v>
      </c>
    </row>
    <row r="176" spans="2:65" s="1" customFormat="1" ht="16.5" customHeight="1">
      <c r="B176" s="151"/>
      <c r="C176" s="152" t="s">
        <v>5974</v>
      </c>
      <c r="D176" s="152" t="s">
        <v>7978</v>
      </c>
      <c r="E176" s="153" t="s">
        <v>3004</v>
      </c>
      <c r="F176" s="154" t="s">
        <v>3005</v>
      </c>
      <c r="G176" s="155" t="s">
        <v>5985</v>
      </c>
      <c r="H176" s="156">
        <v>1</v>
      </c>
      <c r="I176" s="157"/>
      <c r="J176" s="158">
        <f t="shared" si="20"/>
        <v>0</v>
      </c>
      <c r="K176" s="154" t="s">
        <v>7590</v>
      </c>
      <c r="L176" s="31"/>
      <c r="M176" s="159" t="s">
        <v>7590</v>
      </c>
      <c r="N176" s="160" t="s">
        <v>7629</v>
      </c>
      <c r="O176" s="54"/>
      <c r="P176" s="161">
        <f t="shared" si="21"/>
        <v>0</v>
      </c>
      <c r="Q176" s="161">
        <v>0</v>
      </c>
      <c r="R176" s="161">
        <f t="shared" si="22"/>
        <v>0</v>
      </c>
      <c r="S176" s="161">
        <v>0</v>
      </c>
      <c r="T176" s="162">
        <f t="shared" si="23"/>
        <v>0</v>
      </c>
      <c r="AR176" s="163" t="s">
        <v>7983</v>
      </c>
      <c r="AT176" s="163" t="s">
        <v>7978</v>
      </c>
      <c r="AU176" s="163" t="s">
        <v>7671</v>
      </c>
      <c r="AY176" s="16" t="s">
        <v>7977</v>
      </c>
      <c r="BE176" s="164">
        <f t="shared" si="24"/>
        <v>0</v>
      </c>
      <c r="BF176" s="164">
        <f t="shared" si="25"/>
        <v>0</v>
      </c>
      <c r="BG176" s="164">
        <f t="shared" si="26"/>
        <v>0</v>
      </c>
      <c r="BH176" s="164">
        <f t="shared" si="27"/>
        <v>0</v>
      </c>
      <c r="BI176" s="164">
        <f t="shared" si="28"/>
        <v>0</v>
      </c>
      <c r="BJ176" s="16" t="s">
        <v>7671</v>
      </c>
      <c r="BK176" s="164">
        <f t="shared" si="29"/>
        <v>0</v>
      </c>
      <c r="BL176" s="16" t="s">
        <v>7983</v>
      </c>
      <c r="BM176" s="163" t="s">
        <v>3006</v>
      </c>
    </row>
    <row r="177" spans="2:65" s="1" customFormat="1" ht="16.5" customHeight="1">
      <c r="B177" s="151"/>
      <c r="C177" s="152" t="s">
        <v>5978</v>
      </c>
      <c r="D177" s="152" t="s">
        <v>7978</v>
      </c>
      <c r="E177" s="153" t="s">
        <v>3007</v>
      </c>
      <c r="F177" s="154" t="s">
        <v>709</v>
      </c>
      <c r="G177" s="155" t="s">
        <v>5985</v>
      </c>
      <c r="H177" s="156">
        <v>1</v>
      </c>
      <c r="I177" s="157"/>
      <c r="J177" s="158">
        <f t="shared" si="20"/>
        <v>0</v>
      </c>
      <c r="K177" s="154" t="s">
        <v>7590</v>
      </c>
      <c r="L177" s="31"/>
      <c r="M177" s="159" t="s">
        <v>7590</v>
      </c>
      <c r="N177" s="160" t="s">
        <v>7629</v>
      </c>
      <c r="O177" s="54"/>
      <c r="P177" s="161">
        <f t="shared" si="21"/>
        <v>0</v>
      </c>
      <c r="Q177" s="161">
        <v>0</v>
      </c>
      <c r="R177" s="161">
        <f t="shared" si="22"/>
        <v>0</v>
      </c>
      <c r="S177" s="161">
        <v>0</v>
      </c>
      <c r="T177" s="162">
        <f t="shared" si="23"/>
        <v>0</v>
      </c>
      <c r="AR177" s="163" t="s">
        <v>7983</v>
      </c>
      <c r="AT177" s="163" t="s">
        <v>7978</v>
      </c>
      <c r="AU177" s="163" t="s">
        <v>7671</v>
      </c>
      <c r="AY177" s="16" t="s">
        <v>7977</v>
      </c>
      <c r="BE177" s="164">
        <f t="shared" si="24"/>
        <v>0</v>
      </c>
      <c r="BF177" s="164">
        <f t="shared" si="25"/>
        <v>0</v>
      </c>
      <c r="BG177" s="164">
        <f t="shared" si="26"/>
        <v>0</v>
      </c>
      <c r="BH177" s="164">
        <f t="shared" si="27"/>
        <v>0</v>
      </c>
      <c r="BI177" s="164">
        <f t="shared" si="28"/>
        <v>0</v>
      </c>
      <c r="BJ177" s="16" t="s">
        <v>7671</v>
      </c>
      <c r="BK177" s="164">
        <f t="shared" si="29"/>
        <v>0</v>
      </c>
      <c r="BL177" s="16" t="s">
        <v>7983</v>
      </c>
      <c r="BM177" s="163" t="s">
        <v>3008</v>
      </c>
    </row>
    <row r="178" spans="2:65" s="1" customFormat="1" ht="16.5" customHeight="1">
      <c r="B178" s="151"/>
      <c r="C178" s="152" t="s">
        <v>5982</v>
      </c>
      <c r="D178" s="152" t="s">
        <v>7978</v>
      </c>
      <c r="E178" s="153" t="s">
        <v>3009</v>
      </c>
      <c r="F178" s="154" t="s">
        <v>3010</v>
      </c>
      <c r="G178" s="155" t="s">
        <v>5985</v>
      </c>
      <c r="H178" s="156">
        <v>1</v>
      </c>
      <c r="I178" s="157"/>
      <c r="J178" s="158">
        <f t="shared" si="20"/>
        <v>0</v>
      </c>
      <c r="K178" s="154" t="s">
        <v>7590</v>
      </c>
      <c r="L178" s="31"/>
      <c r="M178" s="201" t="s">
        <v>7590</v>
      </c>
      <c r="N178" s="202" t="s">
        <v>7629</v>
      </c>
      <c r="O178" s="203"/>
      <c r="P178" s="204">
        <f t="shared" si="21"/>
        <v>0</v>
      </c>
      <c r="Q178" s="204">
        <v>0</v>
      </c>
      <c r="R178" s="204">
        <f t="shared" si="22"/>
        <v>0</v>
      </c>
      <c r="S178" s="204">
        <v>0</v>
      </c>
      <c r="T178" s="205">
        <f t="shared" si="23"/>
        <v>0</v>
      </c>
      <c r="AR178" s="163" t="s">
        <v>7983</v>
      </c>
      <c r="AT178" s="163" t="s">
        <v>7978</v>
      </c>
      <c r="AU178" s="163" t="s">
        <v>7671</v>
      </c>
      <c r="AY178" s="16" t="s">
        <v>7977</v>
      </c>
      <c r="BE178" s="164">
        <f t="shared" si="24"/>
        <v>0</v>
      </c>
      <c r="BF178" s="164">
        <f t="shared" si="25"/>
        <v>0</v>
      </c>
      <c r="BG178" s="164">
        <f t="shared" si="26"/>
        <v>0</v>
      </c>
      <c r="BH178" s="164">
        <f t="shared" si="27"/>
        <v>0</v>
      </c>
      <c r="BI178" s="164">
        <f t="shared" si="28"/>
        <v>0</v>
      </c>
      <c r="BJ178" s="16" t="s">
        <v>7671</v>
      </c>
      <c r="BK178" s="164">
        <f t="shared" si="29"/>
        <v>0</v>
      </c>
      <c r="BL178" s="16" t="s">
        <v>7983</v>
      </c>
      <c r="BM178" s="163" t="s">
        <v>3011</v>
      </c>
    </row>
    <row r="179" spans="2:65" s="1" customFormat="1" ht="6.95" customHeight="1">
      <c r="B179" s="43"/>
      <c r="C179" s="44"/>
      <c r="D179" s="44"/>
      <c r="E179" s="44"/>
      <c r="F179" s="44"/>
      <c r="G179" s="44"/>
      <c r="H179" s="44"/>
      <c r="I179" s="112"/>
      <c r="J179" s="44"/>
      <c r="K179" s="44"/>
      <c r="L179" s="31"/>
    </row>
  </sheetData>
  <autoFilter ref="C122:K178"/>
  <mergeCells count="12">
    <mergeCell ref="L2:V2"/>
    <mergeCell ref="E85:H85"/>
    <mergeCell ref="E87:H87"/>
    <mergeCell ref="E89:H89"/>
    <mergeCell ref="E115:H115"/>
    <mergeCell ref="E113:H113"/>
    <mergeCell ref="E111:H111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7894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767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3012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767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PS_01.2 - Úprava ÚV Choceň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5"/>
      <c r="F99" s="120"/>
      <c r="G99" s="120"/>
      <c r="H99" s="120"/>
      <c r="I99" s="121"/>
      <c r="J99" s="127">
        <f ca="1">'PS 01'!J42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01'!J42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N46"/>
  <sheetViews>
    <sheetView showZeros="0" zoomScaleSheetLayoutView="80" workbookViewId="0">
      <selection activeCell="E21" sqref="E21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1963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28.7" customHeight="1">
      <c r="A11" s="237">
        <v>1</v>
      </c>
      <c r="B11" s="238" t="s">
        <v>1979</v>
      </c>
      <c r="C11" s="239"/>
      <c r="D11" s="240"/>
      <c r="E11" s="241" t="s">
        <v>1980</v>
      </c>
      <c r="F11" s="242" t="s">
        <v>5985</v>
      </c>
      <c r="G11" s="242">
        <v>1</v>
      </c>
      <c r="H11" s="243">
        <v>0</v>
      </c>
      <c r="I11" s="244"/>
      <c r="J11" s="244">
        <f t="shared" ref="J11:J38" si="0">H11*G11</f>
        <v>0</v>
      </c>
      <c r="K11" s="245">
        <f>I11*G11</f>
        <v>0</v>
      </c>
      <c r="L11" s="246"/>
      <c r="M11" s="247"/>
    </row>
    <row r="12" spans="1:13" ht="29.25" customHeight="1">
      <c r="A12" s="248">
        <v>2</v>
      </c>
      <c r="B12" s="249" t="s">
        <v>1981</v>
      </c>
      <c r="C12" s="250"/>
      <c r="D12" s="251"/>
      <c r="E12" s="252" t="s">
        <v>1982</v>
      </c>
      <c r="F12" s="253" t="s">
        <v>5985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24.95" customHeight="1">
      <c r="A13" s="248">
        <v>3</v>
      </c>
      <c r="B13" s="249" t="s">
        <v>1983</v>
      </c>
      <c r="C13" s="250"/>
      <c r="D13" s="251"/>
      <c r="E13" s="252" t="s">
        <v>1984</v>
      </c>
      <c r="F13" s="253" t="s">
        <v>5985</v>
      </c>
      <c r="G13" s="253">
        <v>1</v>
      </c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24.95" customHeight="1">
      <c r="A14" s="248">
        <v>4</v>
      </c>
      <c r="B14" s="249" t="s">
        <v>1985</v>
      </c>
      <c r="C14" s="250"/>
      <c r="D14" s="251"/>
      <c r="E14" s="252" t="s">
        <v>1986</v>
      </c>
      <c r="F14" s="253" t="s">
        <v>7140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42.75" customHeight="1">
      <c r="A15" s="248">
        <v>5</v>
      </c>
      <c r="B15" s="249" t="s">
        <v>1987</v>
      </c>
      <c r="C15" s="250"/>
      <c r="D15" s="251"/>
      <c r="E15" s="252" t="s">
        <v>1988</v>
      </c>
      <c r="F15" s="253" t="s">
        <v>5985</v>
      </c>
      <c r="G15" s="253">
        <v>1</v>
      </c>
      <c r="H15" s="254"/>
      <c r="I15" s="255"/>
      <c r="J15" s="255">
        <f t="shared" si="0"/>
        <v>0</v>
      </c>
      <c r="K15" s="256">
        <f>I15*G15</f>
        <v>0</v>
      </c>
      <c r="L15" s="246"/>
      <c r="M15" s="247"/>
    </row>
    <row r="16" spans="1:13" ht="24.95" customHeight="1">
      <c r="A16" s="248">
        <v>6</v>
      </c>
      <c r="B16" s="249" t="s">
        <v>1989</v>
      </c>
      <c r="C16" s="250"/>
      <c r="D16" s="251"/>
      <c r="E16" s="252" t="s">
        <v>1990</v>
      </c>
      <c r="F16" s="253" t="s">
        <v>5985</v>
      </c>
      <c r="G16" s="253">
        <v>1</v>
      </c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35.25" customHeight="1">
      <c r="A17" s="248">
        <v>7</v>
      </c>
      <c r="B17" s="249" t="s">
        <v>1991</v>
      </c>
      <c r="C17" s="250"/>
      <c r="D17" s="251"/>
      <c r="E17" s="252" t="s">
        <v>1992</v>
      </c>
      <c r="F17" s="253" t="s">
        <v>7140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31.9" customHeight="1">
      <c r="A18" s="248">
        <v>8</v>
      </c>
      <c r="B18" s="249" t="s">
        <v>1993</v>
      </c>
      <c r="C18" s="250"/>
      <c r="D18" s="251"/>
      <c r="E18" s="252" t="s">
        <v>1992</v>
      </c>
      <c r="F18" s="253" t="s">
        <v>7140</v>
      </c>
      <c r="G18" s="253">
        <v>1</v>
      </c>
      <c r="H18" s="254">
        <v>0</v>
      </c>
      <c r="I18" s="254"/>
      <c r="J18" s="255">
        <f t="shared" si="0"/>
        <v>0</v>
      </c>
      <c r="K18" s="256">
        <f t="shared" ref="K18:K38" si="1">I18*G18</f>
        <v>0</v>
      </c>
      <c r="L18" s="246"/>
      <c r="M18" s="247"/>
      <c r="N18" s="257"/>
    </row>
    <row r="19" spans="1:14" ht="24.95" customHeight="1">
      <c r="A19" s="248">
        <v>9</v>
      </c>
      <c r="B19" s="249" t="s">
        <v>1994</v>
      </c>
      <c r="C19" s="250"/>
      <c r="D19" s="251"/>
      <c r="E19" s="252" t="s">
        <v>1995</v>
      </c>
      <c r="F19" s="253" t="s">
        <v>7140</v>
      </c>
      <c r="G19" s="258">
        <v>1</v>
      </c>
      <c r="H19" s="254">
        <v>0</v>
      </c>
      <c r="I19" s="254"/>
      <c r="J19" s="255">
        <f t="shared" si="0"/>
        <v>0</v>
      </c>
      <c r="K19" s="256">
        <f t="shared" si="1"/>
        <v>0</v>
      </c>
      <c r="L19" s="259"/>
      <c r="M19" s="247"/>
      <c r="N19" s="257"/>
    </row>
    <row r="20" spans="1:14" ht="24.95" customHeight="1">
      <c r="A20" s="248">
        <v>10</v>
      </c>
      <c r="B20" s="249" t="s">
        <v>1996</v>
      </c>
      <c r="C20" s="250"/>
      <c r="D20" s="251"/>
      <c r="E20" s="252" t="s">
        <v>1997</v>
      </c>
      <c r="F20" s="253" t="s">
        <v>7140</v>
      </c>
      <c r="G20" s="253">
        <v>1</v>
      </c>
      <c r="H20" s="254">
        <v>0</v>
      </c>
      <c r="I20" s="254"/>
      <c r="J20" s="255">
        <f t="shared" si="0"/>
        <v>0</v>
      </c>
      <c r="K20" s="256">
        <f t="shared" si="1"/>
        <v>0</v>
      </c>
      <c r="L20" s="246"/>
      <c r="M20" s="247"/>
      <c r="N20" s="257"/>
    </row>
    <row r="21" spans="1:14" ht="44.25" customHeight="1">
      <c r="A21" s="248">
        <v>11</v>
      </c>
      <c r="B21" s="249" t="s">
        <v>1998</v>
      </c>
      <c r="C21" s="250"/>
      <c r="D21" s="251"/>
      <c r="E21" s="252" t="s">
        <v>1999</v>
      </c>
      <c r="F21" s="253" t="s">
        <v>7140</v>
      </c>
      <c r="G21" s="253">
        <v>1</v>
      </c>
      <c r="H21" s="254">
        <v>0</v>
      </c>
      <c r="I21" s="254"/>
      <c r="J21" s="255">
        <f t="shared" si="0"/>
        <v>0</v>
      </c>
      <c r="K21" s="256">
        <f t="shared" si="1"/>
        <v>0</v>
      </c>
      <c r="L21" s="246"/>
      <c r="M21" s="247"/>
      <c r="N21" s="257"/>
    </row>
    <row r="22" spans="1:14" ht="24.95" customHeight="1">
      <c r="A22" s="248">
        <v>12</v>
      </c>
      <c r="B22" s="249" t="s">
        <v>2000</v>
      </c>
      <c r="C22" s="250"/>
      <c r="D22" s="251"/>
      <c r="E22" s="252" t="s">
        <v>2001</v>
      </c>
      <c r="F22" s="253" t="s">
        <v>7140</v>
      </c>
      <c r="G22" s="253">
        <v>1</v>
      </c>
      <c r="H22" s="254">
        <v>0</v>
      </c>
      <c r="I22" s="254"/>
      <c r="J22" s="255">
        <f t="shared" si="0"/>
        <v>0</v>
      </c>
      <c r="K22" s="256">
        <f t="shared" si="1"/>
        <v>0</v>
      </c>
      <c r="L22" s="246"/>
      <c r="M22" s="247"/>
      <c r="N22" s="257"/>
    </row>
    <row r="23" spans="1:14" ht="24.95" customHeight="1">
      <c r="A23" s="248">
        <v>13</v>
      </c>
      <c r="B23" s="249" t="s">
        <v>2002</v>
      </c>
      <c r="C23" s="250"/>
      <c r="D23" s="251"/>
      <c r="E23" s="252" t="s">
        <v>2003</v>
      </c>
      <c r="F23" s="253" t="s">
        <v>7140</v>
      </c>
      <c r="G23" s="253">
        <v>1</v>
      </c>
      <c r="H23" s="254">
        <v>0</v>
      </c>
      <c r="I23" s="254"/>
      <c r="J23" s="255">
        <f t="shared" si="0"/>
        <v>0</v>
      </c>
      <c r="K23" s="256">
        <f t="shared" si="1"/>
        <v>0</v>
      </c>
      <c r="L23" s="246"/>
      <c r="M23" s="247"/>
      <c r="N23" s="257"/>
    </row>
    <row r="24" spans="1:14" ht="24.95" customHeight="1">
      <c r="A24" s="248">
        <v>14</v>
      </c>
      <c r="B24" s="249" t="s">
        <v>2004</v>
      </c>
      <c r="C24" s="250"/>
      <c r="D24" s="251"/>
      <c r="E24" s="252" t="s">
        <v>2005</v>
      </c>
      <c r="F24" s="253" t="s">
        <v>7140</v>
      </c>
      <c r="G24" s="253">
        <v>1</v>
      </c>
      <c r="H24" s="254">
        <v>0</v>
      </c>
      <c r="I24" s="254"/>
      <c r="J24" s="255">
        <f t="shared" si="0"/>
        <v>0</v>
      </c>
      <c r="K24" s="256">
        <f t="shared" si="1"/>
        <v>0</v>
      </c>
      <c r="L24" s="246"/>
      <c r="M24" s="247"/>
      <c r="N24" s="257"/>
    </row>
    <row r="25" spans="1:14" ht="42" customHeight="1">
      <c r="A25" s="248">
        <v>15</v>
      </c>
      <c r="B25" s="249" t="s">
        <v>2006</v>
      </c>
      <c r="C25" s="250"/>
      <c r="D25" s="251"/>
      <c r="E25" s="252" t="s">
        <v>2007</v>
      </c>
      <c r="F25" s="253" t="s">
        <v>5985</v>
      </c>
      <c r="G25" s="253">
        <v>1</v>
      </c>
      <c r="H25" s="254">
        <v>0</v>
      </c>
      <c r="I25" s="254"/>
      <c r="J25" s="255">
        <f t="shared" si="0"/>
        <v>0</v>
      </c>
      <c r="K25" s="256">
        <f t="shared" si="1"/>
        <v>0</v>
      </c>
      <c r="L25" s="246"/>
      <c r="M25" s="247"/>
      <c r="N25" s="257"/>
    </row>
    <row r="26" spans="1:14" ht="37.15" customHeight="1">
      <c r="A26" s="248">
        <v>16</v>
      </c>
      <c r="B26" s="249" t="s">
        <v>2008</v>
      </c>
      <c r="C26" s="250"/>
      <c r="D26" s="251"/>
      <c r="E26" s="252" t="s">
        <v>2009</v>
      </c>
      <c r="F26" s="253" t="s">
        <v>7140</v>
      </c>
      <c r="G26" s="253">
        <v>1</v>
      </c>
      <c r="H26" s="254"/>
      <c r="I26" s="254"/>
      <c r="J26" s="255">
        <f t="shared" si="0"/>
        <v>0</v>
      </c>
      <c r="K26" s="256">
        <f t="shared" si="1"/>
        <v>0</v>
      </c>
      <c r="L26" s="246"/>
      <c r="M26" s="247"/>
      <c r="N26" s="257"/>
    </row>
    <row r="27" spans="1:14" ht="24.95" customHeight="1">
      <c r="A27" s="248">
        <v>17</v>
      </c>
      <c r="B27" s="249" t="s">
        <v>2010</v>
      </c>
      <c r="C27" s="250"/>
      <c r="D27" s="251"/>
      <c r="E27" s="252" t="s">
        <v>2011</v>
      </c>
      <c r="F27" s="253" t="s">
        <v>7140</v>
      </c>
      <c r="G27" s="253">
        <v>1</v>
      </c>
      <c r="H27" s="254">
        <v>0</v>
      </c>
      <c r="I27" s="254"/>
      <c r="J27" s="255">
        <f t="shared" si="0"/>
        <v>0</v>
      </c>
      <c r="K27" s="256">
        <f t="shared" si="1"/>
        <v>0</v>
      </c>
      <c r="L27" s="246"/>
      <c r="M27" s="247"/>
      <c r="N27" s="257"/>
    </row>
    <row r="28" spans="1:14" ht="21.4" customHeight="1">
      <c r="A28" s="248">
        <v>18</v>
      </c>
      <c r="B28" s="249" t="s">
        <v>2012</v>
      </c>
      <c r="C28" s="250"/>
      <c r="D28" s="251"/>
      <c r="E28" s="252" t="s">
        <v>2013</v>
      </c>
      <c r="F28" s="253" t="s">
        <v>5985</v>
      </c>
      <c r="G28" s="253">
        <v>1</v>
      </c>
      <c r="H28" s="254">
        <v>0</v>
      </c>
      <c r="I28" s="254"/>
      <c r="J28" s="255">
        <f t="shared" si="0"/>
        <v>0</v>
      </c>
      <c r="K28" s="256">
        <f t="shared" si="1"/>
        <v>0</v>
      </c>
      <c r="L28" s="246"/>
      <c r="M28" s="247"/>
      <c r="N28" s="257"/>
    </row>
    <row r="29" spans="1:14" ht="50.85" customHeight="1">
      <c r="A29" s="248">
        <v>19</v>
      </c>
      <c r="B29" s="249" t="s">
        <v>2014</v>
      </c>
      <c r="C29" s="250"/>
      <c r="D29" s="251"/>
      <c r="E29" s="252" t="s">
        <v>2015</v>
      </c>
      <c r="F29" s="253" t="s">
        <v>5985</v>
      </c>
      <c r="G29" s="253">
        <v>1</v>
      </c>
      <c r="H29" s="254">
        <v>0</v>
      </c>
      <c r="I29" s="254"/>
      <c r="J29" s="255">
        <f t="shared" si="0"/>
        <v>0</v>
      </c>
      <c r="K29" s="256">
        <f t="shared" si="1"/>
        <v>0</v>
      </c>
      <c r="L29" s="246"/>
      <c r="M29" s="247"/>
      <c r="N29" s="257"/>
    </row>
    <row r="30" spans="1:14" ht="21.4" customHeight="1">
      <c r="A30" s="248">
        <v>20</v>
      </c>
      <c r="B30" s="249" t="s">
        <v>2016</v>
      </c>
      <c r="C30" s="250"/>
      <c r="D30" s="251"/>
      <c r="E30" s="252" t="s">
        <v>2017</v>
      </c>
      <c r="F30" s="253"/>
      <c r="G30" s="253"/>
      <c r="H30" s="254">
        <v>0</v>
      </c>
      <c r="I30" s="254"/>
      <c r="J30" s="255">
        <f t="shared" si="0"/>
        <v>0</v>
      </c>
      <c r="K30" s="256">
        <f t="shared" si="1"/>
        <v>0</v>
      </c>
      <c r="L30" s="246"/>
      <c r="M30" s="247"/>
      <c r="N30" s="257"/>
    </row>
    <row r="31" spans="1:14" ht="21.4" customHeight="1">
      <c r="A31" s="248">
        <v>21</v>
      </c>
      <c r="B31" s="249" t="s">
        <v>2018</v>
      </c>
      <c r="C31" s="250"/>
      <c r="D31" s="251"/>
      <c r="E31" s="252" t="s">
        <v>2019</v>
      </c>
      <c r="F31" s="253" t="s">
        <v>5985</v>
      </c>
      <c r="G31" s="253">
        <v>1</v>
      </c>
      <c r="H31" s="254">
        <v>0</v>
      </c>
      <c r="I31" s="254"/>
      <c r="J31" s="255">
        <f t="shared" si="0"/>
        <v>0</v>
      </c>
      <c r="K31" s="256">
        <f t="shared" si="1"/>
        <v>0</v>
      </c>
      <c r="L31" s="246"/>
      <c r="M31" s="247"/>
      <c r="N31" s="257"/>
    </row>
    <row r="32" spans="1:14" ht="21.4" customHeight="1">
      <c r="A32" s="248">
        <v>22</v>
      </c>
      <c r="B32" s="249" t="s">
        <v>2020</v>
      </c>
      <c r="C32" s="250"/>
      <c r="D32" s="251"/>
      <c r="E32" s="252" t="s">
        <v>2021</v>
      </c>
      <c r="F32" s="253" t="s">
        <v>5985</v>
      </c>
      <c r="G32" s="253">
        <v>1</v>
      </c>
      <c r="H32" s="254">
        <v>0</v>
      </c>
      <c r="I32" s="254"/>
      <c r="J32" s="255">
        <f t="shared" si="0"/>
        <v>0</v>
      </c>
      <c r="K32" s="256">
        <f t="shared" si="1"/>
        <v>0</v>
      </c>
      <c r="L32" s="246"/>
      <c r="M32" s="247"/>
      <c r="N32" s="257"/>
    </row>
    <row r="33" spans="1:14" ht="21.4" customHeight="1">
      <c r="A33" s="248">
        <v>23</v>
      </c>
      <c r="B33" s="249" t="s">
        <v>2022</v>
      </c>
      <c r="C33" s="250"/>
      <c r="D33" s="251"/>
      <c r="E33" s="252" t="s">
        <v>2023</v>
      </c>
      <c r="F33" s="253" t="s">
        <v>5985</v>
      </c>
      <c r="G33" s="253">
        <v>1</v>
      </c>
      <c r="H33" s="254"/>
      <c r="I33" s="254"/>
      <c r="J33" s="255">
        <f t="shared" si="0"/>
        <v>0</v>
      </c>
      <c r="K33" s="256">
        <f t="shared" si="1"/>
        <v>0</v>
      </c>
      <c r="L33" s="246"/>
      <c r="M33" s="247"/>
      <c r="N33" s="257"/>
    </row>
    <row r="34" spans="1:14" ht="21.4" customHeight="1">
      <c r="A34" s="248">
        <v>24</v>
      </c>
      <c r="B34" s="249" t="s">
        <v>2024</v>
      </c>
      <c r="C34" s="250"/>
      <c r="D34" s="251"/>
      <c r="E34" s="252" t="s">
        <v>2025</v>
      </c>
      <c r="F34" s="253" t="s">
        <v>5985</v>
      </c>
      <c r="G34" s="253">
        <v>1</v>
      </c>
      <c r="H34" s="254"/>
      <c r="I34" s="254"/>
      <c r="J34" s="255">
        <f t="shared" si="0"/>
        <v>0</v>
      </c>
      <c r="K34" s="256">
        <f t="shared" si="1"/>
        <v>0</v>
      </c>
      <c r="L34" s="246"/>
      <c r="M34" s="247"/>
      <c r="N34" s="257"/>
    </row>
    <row r="35" spans="1:14" ht="21.4" customHeight="1">
      <c r="A35" s="248">
        <v>25</v>
      </c>
      <c r="B35" s="249" t="s">
        <v>2026</v>
      </c>
      <c r="C35" s="250"/>
      <c r="D35" s="251"/>
      <c r="E35" s="252" t="s">
        <v>2027</v>
      </c>
      <c r="F35" s="253" t="s">
        <v>5985</v>
      </c>
      <c r="G35" s="253">
        <v>1</v>
      </c>
      <c r="H35" s="254"/>
      <c r="I35" s="254"/>
      <c r="J35" s="255">
        <f t="shared" si="0"/>
        <v>0</v>
      </c>
      <c r="K35" s="256">
        <f t="shared" si="1"/>
        <v>0</v>
      </c>
      <c r="L35" s="246"/>
      <c r="M35" s="247"/>
      <c r="N35" s="257"/>
    </row>
    <row r="36" spans="1:14" ht="21.4" customHeight="1">
      <c r="A36" s="248">
        <v>26</v>
      </c>
      <c r="B36" s="249" t="s">
        <v>2028</v>
      </c>
      <c r="C36" s="250"/>
      <c r="D36" s="251"/>
      <c r="E36" s="252" t="s">
        <v>2029</v>
      </c>
      <c r="F36" s="253" t="s">
        <v>5985</v>
      </c>
      <c r="G36" s="253">
        <v>1</v>
      </c>
      <c r="H36" s="254"/>
      <c r="I36" s="254"/>
      <c r="J36" s="255">
        <f t="shared" si="0"/>
        <v>0</v>
      </c>
      <c r="K36" s="256">
        <f t="shared" si="1"/>
        <v>0</v>
      </c>
      <c r="L36" s="246"/>
      <c r="M36" s="247"/>
      <c r="N36" s="257"/>
    </row>
    <row r="37" spans="1:14" ht="21.4" customHeight="1">
      <c r="A37" s="248">
        <v>27</v>
      </c>
      <c r="B37" s="249" t="s">
        <v>2030</v>
      </c>
      <c r="C37" s="250"/>
      <c r="D37" s="251"/>
      <c r="E37" s="252" t="s">
        <v>2031</v>
      </c>
      <c r="F37" s="253" t="s">
        <v>5985</v>
      </c>
      <c r="G37" s="253">
        <v>1</v>
      </c>
      <c r="H37" s="254"/>
      <c r="I37" s="254"/>
      <c r="J37" s="255">
        <f t="shared" si="0"/>
        <v>0</v>
      </c>
      <c r="K37" s="256">
        <f t="shared" si="1"/>
        <v>0</v>
      </c>
      <c r="L37" s="246"/>
      <c r="M37" s="247"/>
      <c r="N37" s="257"/>
    </row>
    <row r="38" spans="1:14" ht="21.4" customHeight="1">
      <c r="A38" s="248">
        <v>28</v>
      </c>
      <c r="B38" s="249" t="s">
        <v>2032</v>
      </c>
      <c r="C38" s="250"/>
      <c r="D38" s="251"/>
      <c r="E38" s="252" t="s">
        <v>2033</v>
      </c>
      <c r="F38" s="253" t="s">
        <v>5985</v>
      </c>
      <c r="G38" s="253">
        <v>1</v>
      </c>
      <c r="H38" s="254"/>
      <c r="I38" s="254"/>
      <c r="J38" s="255">
        <f t="shared" si="0"/>
        <v>0</v>
      </c>
      <c r="K38" s="256">
        <f t="shared" si="1"/>
        <v>0</v>
      </c>
      <c r="L38" s="246"/>
      <c r="M38" s="247"/>
      <c r="N38" s="257"/>
    </row>
    <row r="39" spans="1:14" ht="12.95" customHeight="1">
      <c r="A39" s="260"/>
      <c r="B39" s="261"/>
      <c r="C39" s="262" t="s">
        <v>7610</v>
      </c>
      <c r="D39" s="263"/>
      <c r="E39" s="264" t="s">
        <v>7610</v>
      </c>
      <c r="F39" s="265" t="s">
        <v>7610</v>
      </c>
      <c r="G39" s="266" t="s">
        <v>7610</v>
      </c>
      <c r="H39" s="267"/>
      <c r="I39" s="268"/>
      <c r="J39" s="269"/>
      <c r="K39" s="270"/>
      <c r="L39" s="271"/>
    </row>
    <row r="40" spans="1:14" ht="12" customHeight="1">
      <c r="A40" s="272" t="s">
        <v>2034</v>
      </c>
      <c r="B40" s="273"/>
      <c r="C40" s="274"/>
      <c r="D40" s="275"/>
      <c r="E40" s="276"/>
      <c r="F40" s="277"/>
      <c r="G40" s="278"/>
      <c r="H40" s="279"/>
      <c r="I40" s="280"/>
      <c r="J40" s="280" t="s">
        <v>7610</v>
      </c>
      <c r="K40" s="280"/>
      <c r="L40" s="271"/>
    </row>
    <row r="41" spans="1:14" ht="12" customHeight="1">
      <c r="A41" s="221"/>
      <c r="B41" s="221"/>
      <c r="C41" s="221"/>
      <c r="D41" s="221" t="s">
        <v>7610</v>
      </c>
      <c r="E41" s="221"/>
      <c r="F41" s="221"/>
      <c r="G41" s="221"/>
      <c r="H41" s="222"/>
      <c r="I41" s="280"/>
      <c r="J41" s="280"/>
      <c r="K41" s="280"/>
      <c r="L41" s="228"/>
    </row>
    <row r="42" spans="1:14" ht="12" customHeight="1">
      <c r="A42" s="281"/>
      <c r="B42" s="282"/>
      <c r="C42" s="283"/>
      <c r="D42" s="283"/>
      <c r="E42" s="283"/>
      <c r="F42" s="283"/>
      <c r="G42" s="284" t="str">
        <f>A8</f>
        <v xml:space="preserve"> </v>
      </c>
      <c r="H42" s="350" t="s">
        <v>2035</v>
      </c>
      <c r="I42" s="350"/>
      <c r="J42" s="254">
        <f>SUM(J11:J39)</f>
        <v>0</v>
      </c>
      <c r="K42" s="280"/>
      <c r="L42" s="228"/>
    </row>
    <row r="43" spans="1:14" ht="12" customHeight="1">
      <c r="A43" s="285"/>
      <c r="B43" s="228"/>
      <c r="C43" s="228"/>
      <c r="D43" s="228"/>
      <c r="E43" s="228"/>
      <c r="F43" s="228"/>
      <c r="G43" s="228"/>
      <c r="H43" s="351" t="s">
        <v>2036</v>
      </c>
      <c r="I43" s="351"/>
      <c r="J43" s="286">
        <f>SUM(K11:K39)</f>
        <v>0</v>
      </c>
      <c r="K43" s="287"/>
      <c r="L43" s="228"/>
    </row>
    <row r="44" spans="1:14" ht="12" customHeight="1">
      <c r="A44" s="288"/>
      <c r="B44" s="289"/>
      <c r="C44" s="289"/>
      <c r="D44" s="289"/>
      <c r="E44" s="289"/>
      <c r="F44" s="289"/>
      <c r="G44" s="289"/>
      <c r="H44" s="352" t="s">
        <v>2037</v>
      </c>
      <c r="I44" s="352"/>
      <c r="J44" s="290">
        <f>SUM(J42:J43)</f>
        <v>0</v>
      </c>
      <c r="K44" s="287"/>
      <c r="L44" s="228"/>
    </row>
    <row r="45" spans="1:14" ht="12" customHeight="1"/>
    <row r="46" spans="1:14" ht="12" customHeight="1"/>
  </sheetData>
  <sheetProtection selectLockedCells="1" selectUnlockedCells="1"/>
  <mergeCells count="7">
    <mergeCell ref="J9:K9"/>
    <mergeCell ref="H42:I42"/>
    <mergeCell ref="H43:I43"/>
    <mergeCell ref="H44:I44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33"/>
  <sheetViews>
    <sheetView showGridLines="0" topLeftCell="A314" workbookViewId="0">
      <selection activeCell="F329" sqref="F32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7899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3013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3014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ROUND((SUM(BE132:BE332)),  2)</f>
        <v>0</v>
      </c>
      <c r="I35" s="103">
        <v>0.21</v>
      </c>
      <c r="J35" s="102">
        <f>ROUND(((SUM(BE132:BE332))*I35),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ROUND((SUM(BF132:BF332)),  2)</f>
        <v>0</v>
      </c>
      <c r="I36" s="103">
        <v>0.15</v>
      </c>
      <c r="J36" s="102">
        <f>ROUND(((SUM(BF132:BF332))*I36),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ROUND((SUM(BG132:BG332)),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ROUND((SUM(BH132:BH332)),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ROUND((SUM(BI132:BI332)),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3013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PS_02.1 - VDJ Mostek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4814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9" customFormat="1" ht="19.899999999999999" customHeight="1">
      <c r="B100" s="123"/>
      <c r="D100" s="124" t="s">
        <v>3015</v>
      </c>
      <c r="E100" s="125"/>
      <c r="F100" s="125"/>
      <c r="G100" s="125"/>
      <c r="H100" s="125"/>
      <c r="I100" s="126"/>
      <c r="J100" s="127">
        <f>J134</f>
        <v>0</v>
      </c>
      <c r="L100" s="123"/>
    </row>
    <row r="101" spans="2:47" s="9" customFormat="1" ht="19.899999999999999" customHeight="1">
      <c r="B101" s="123"/>
      <c r="D101" s="124" t="s">
        <v>3016</v>
      </c>
      <c r="E101" s="125"/>
      <c r="F101" s="125"/>
      <c r="G101" s="125"/>
      <c r="H101" s="125"/>
      <c r="I101" s="126"/>
      <c r="J101" s="127">
        <f>J255</f>
        <v>0</v>
      </c>
      <c r="L101" s="123"/>
    </row>
    <row r="102" spans="2:47" s="9" customFormat="1" ht="14.85" customHeight="1">
      <c r="B102" s="123"/>
      <c r="D102" s="124" t="s">
        <v>3017</v>
      </c>
      <c r="E102" s="125"/>
      <c r="F102" s="125"/>
      <c r="G102" s="125"/>
      <c r="H102" s="125"/>
      <c r="I102" s="126"/>
      <c r="J102" s="127">
        <f>J256</f>
        <v>0</v>
      </c>
      <c r="L102" s="123"/>
    </row>
    <row r="103" spans="2:47" s="9" customFormat="1" ht="14.85" customHeight="1">
      <c r="B103" s="123"/>
      <c r="D103" s="124" t="s">
        <v>3018</v>
      </c>
      <c r="E103" s="125"/>
      <c r="F103" s="125"/>
      <c r="G103" s="125"/>
      <c r="H103" s="125"/>
      <c r="I103" s="126"/>
      <c r="J103" s="127">
        <f>J267</f>
        <v>0</v>
      </c>
      <c r="L103" s="123"/>
    </row>
    <row r="104" spans="2:47" s="9" customFormat="1" ht="14.85" customHeight="1">
      <c r="B104" s="123"/>
      <c r="D104" s="124" t="s">
        <v>3019</v>
      </c>
      <c r="E104" s="125"/>
      <c r="F104" s="125"/>
      <c r="G104" s="125"/>
      <c r="H104" s="125"/>
      <c r="I104" s="126"/>
      <c r="J104" s="127">
        <f>J292</f>
        <v>0</v>
      </c>
      <c r="L104" s="123"/>
    </row>
    <row r="105" spans="2:47" s="9" customFormat="1" ht="14.85" customHeight="1">
      <c r="B105" s="123"/>
      <c r="D105" s="124" t="s">
        <v>3020</v>
      </c>
      <c r="E105" s="125"/>
      <c r="F105" s="125"/>
      <c r="G105" s="125"/>
      <c r="H105" s="125"/>
      <c r="I105" s="126"/>
      <c r="J105" s="127">
        <f>J301</f>
        <v>0</v>
      </c>
      <c r="L105" s="123"/>
    </row>
    <row r="106" spans="2:47" s="9" customFormat="1" ht="14.85" customHeight="1">
      <c r="B106" s="123"/>
      <c r="D106" s="124" t="s">
        <v>3021</v>
      </c>
      <c r="E106" s="125"/>
      <c r="F106" s="125"/>
      <c r="G106" s="125"/>
      <c r="H106" s="125"/>
      <c r="I106" s="126"/>
      <c r="J106" s="127">
        <f>J313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J318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J322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J325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J327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3013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PS_02.1 - VDJ Mostek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P133+P327</f>
        <v>0</v>
      </c>
      <c r="Q132" s="52"/>
      <c r="R132" s="135">
        <f>R133+R327</f>
        <v>1.3610469999999999</v>
      </c>
      <c r="S132" s="52"/>
      <c r="T132" s="136">
        <f>T133+T327</f>
        <v>0</v>
      </c>
      <c r="AT132" s="16" t="s">
        <v>7663</v>
      </c>
      <c r="AU132" s="16" t="s">
        <v>7956</v>
      </c>
      <c r="BK132" s="137">
        <f>BK133+BK327</f>
        <v>0</v>
      </c>
    </row>
    <row r="133" spans="2:65" s="11" customFormat="1" ht="25.9" customHeight="1">
      <c r="B133" s="138"/>
      <c r="D133" s="139" t="s">
        <v>7663</v>
      </c>
      <c r="E133" s="140" t="s">
        <v>7448</v>
      </c>
      <c r="F133" s="140" t="s">
        <v>7449</v>
      </c>
      <c r="I133" s="141"/>
      <c r="J133" s="142">
        <f>BK133</f>
        <v>0</v>
      </c>
      <c r="L133" s="138"/>
      <c r="M133" s="143"/>
      <c r="N133" s="144"/>
      <c r="O133" s="144"/>
      <c r="P133" s="145">
        <f>P134+P255</f>
        <v>0</v>
      </c>
      <c r="Q133" s="144"/>
      <c r="R133" s="145">
        <f>R134+R255</f>
        <v>1.3610469999999999</v>
      </c>
      <c r="S133" s="144"/>
      <c r="T133" s="146">
        <f>T134+T255</f>
        <v>0</v>
      </c>
      <c r="AR133" s="139" t="s">
        <v>7673</v>
      </c>
      <c r="AT133" s="147" t="s">
        <v>7663</v>
      </c>
      <c r="AU133" s="147" t="s">
        <v>7664</v>
      </c>
      <c r="AY133" s="139" t="s">
        <v>7977</v>
      </c>
      <c r="BK133" s="148">
        <f>BK134+BK255</f>
        <v>0</v>
      </c>
    </row>
    <row r="134" spans="2:65" s="11" customFormat="1" ht="22.9" customHeight="1">
      <c r="B134" s="138"/>
      <c r="D134" s="139" t="s">
        <v>7663</v>
      </c>
      <c r="E134" s="149" t="s">
        <v>3026</v>
      </c>
      <c r="F134" s="149" t="s">
        <v>3027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SUM(P135:P254)</f>
        <v>0</v>
      </c>
      <c r="Q134" s="144"/>
      <c r="R134" s="145">
        <f>SUM(R135:R254)</f>
        <v>1.3610469999999999</v>
      </c>
      <c r="S134" s="144"/>
      <c r="T134" s="146">
        <f>SUM(T135:T254)</f>
        <v>0</v>
      </c>
      <c r="AR134" s="139" t="s">
        <v>7673</v>
      </c>
      <c r="AT134" s="147" t="s">
        <v>7663</v>
      </c>
      <c r="AU134" s="147" t="s">
        <v>7671</v>
      </c>
      <c r="AY134" s="139" t="s">
        <v>7977</v>
      </c>
      <c r="BK134" s="148">
        <f>SUM(BK135:BK254)</f>
        <v>0</v>
      </c>
    </row>
    <row r="135" spans="2:65" s="1" customFormat="1" ht="24" customHeight="1">
      <c r="B135" s="151"/>
      <c r="C135" s="152" t="s">
        <v>7671</v>
      </c>
      <c r="D135" s="152" t="s">
        <v>7978</v>
      </c>
      <c r="E135" s="153" t="s">
        <v>3028</v>
      </c>
      <c r="F135" s="154" t="s">
        <v>3029</v>
      </c>
      <c r="G135" s="155" t="s">
        <v>5863</v>
      </c>
      <c r="H135" s="156">
        <v>30</v>
      </c>
      <c r="I135" s="157"/>
      <c r="J135" s="158">
        <f t="shared" ref="J135:J166" si="0"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ref="P135:P166" si="1">O135*H135</f>
        <v>0</v>
      </c>
      <c r="Q135" s="161">
        <v>0</v>
      </c>
      <c r="R135" s="161">
        <f t="shared" ref="R135:R166" si="2">Q135*H135</f>
        <v>0</v>
      </c>
      <c r="S135" s="161">
        <v>0</v>
      </c>
      <c r="T135" s="162">
        <f t="shared" ref="T135:T166" si="3">S135*H135</f>
        <v>0</v>
      </c>
      <c r="AR135" s="163" t="s">
        <v>5804</v>
      </c>
      <c r="AT135" s="163" t="s">
        <v>7978</v>
      </c>
      <c r="AU135" s="163" t="s">
        <v>7673</v>
      </c>
      <c r="AY135" s="16" t="s">
        <v>7977</v>
      </c>
      <c r="BE135" s="164">
        <f t="shared" ref="BE135:BE166" si="4">IF(N135="základní",J135,0)</f>
        <v>0</v>
      </c>
      <c r="BF135" s="164">
        <f t="shared" ref="BF135:BF166" si="5">IF(N135="snížená",J135,0)</f>
        <v>0</v>
      </c>
      <c r="BG135" s="164">
        <f t="shared" ref="BG135:BG166" si="6">IF(N135="zákl. přenesená",J135,0)</f>
        <v>0</v>
      </c>
      <c r="BH135" s="164">
        <f t="shared" ref="BH135:BH166" si="7">IF(N135="sníž. přenesená",J135,0)</f>
        <v>0</v>
      </c>
      <c r="BI135" s="164">
        <f t="shared" ref="BI135:BI166" si="8">IF(N135="nulová",J135,0)</f>
        <v>0</v>
      </c>
      <c r="BJ135" s="16" t="s">
        <v>7671</v>
      </c>
      <c r="BK135" s="164">
        <f t="shared" ref="BK135:BK166" si="9">ROUND(I135*H135,2)</f>
        <v>0</v>
      </c>
      <c r="BL135" s="16" t="s">
        <v>5804</v>
      </c>
      <c r="BM135" s="163" t="s">
        <v>3030</v>
      </c>
    </row>
    <row r="136" spans="2:65" s="1" customFormat="1" ht="24" customHeight="1">
      <c r="B136" s="151"/>
      <c r="C136" s="189" t="s">
        <v>7673</v>
      </c>
      <c r="D136" s="189" t="s">
        <v>5826</v>
      </c>
      <c r="E136" s="190" t="s">
        <v>3031</v>
      </c>
      <c r="F136" s="191" t="s">
        <v>3032</v>
      </c>
      <c r="G136" s="192" t="s">
        <v>5863</v>
      </c>
      <c r="H136" s="193">
        <v>30</v>
      </c>
      <c r="I136" s="194"/>
      <c r="J136" s="195">
        <f t="shared" si="0"/>
        <v>0</v>
      </c>
      <c r="K136" s="191" t="s">
        <v>7982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2.1000000000000001E-4</v>
      </c>
      <c r="R136" s="161">
        <f t="shared" si="2"/>
        <v>6.3E-3</v>
      </c>
      <c r="S136" s="161">
        <v>0</v>
      </c>
      <c r="T136" s="162">
        <f t="shared" si="3"/>
        <v>0</v>
      </c>
      <c r="AR136" s="163" t="s">
        <v>5899</v>
      </c>
      <c r="AT136" s="163" t="s">
        <v>5826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3033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3034</v>
      </c>
      <c r="F137" s="154" t="s">
        <v>3035</v>
      </c>
      <c r="G137" s="155" t="s">
        <v>5897</v>
      </c>
      <c r="H137" s="156">
        <v>8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3036</v>
      </c>
    </row>
    <row r="138" spans="2:65" s="1" customFormat="1" ht="36" customHeight="1">
      <c r="B138" s="151"/>
      <c r="C138" s="189" t="s">
        <v>7983</v>
      </c>
      <c r="D138" s="189" t="s">
        <v>5826</v>
      </c>
      <c r="E138" s="190" t="s">
        <v>3037</v>
      </c>
      <c r="F138" s="191" t="s">
        <v>3038</v>
      </c>
      <c r="G138" s="192" t="s">
        <v>5897</v>
      </c>
      <c r="H138" s="193">
        <v>8</v>
      </c>
      <c r="I138" s="194"/>
      <c r="J138" s="195">
        <f t="shared" si="0"/>
        <v>0</v>
      </c>
      <c r="K138" s="191" t="s">
        <v>7982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1.2999999999999999E-4</v>
      </c>
      <c r="R138" s="161">
        <f t="shared" si="2"/>
        <v>1.0399999999999999E-3</v>
      </c>
      <c r="S138" s="161">
        <v>0</v>
      </c>
      <c r="T138" s="162">
        <f t="shared" si="3"/>
        <v>0</v>
      </c>
      <c r="AR138" s="163" t="s">
        <v>5899</v>
      </c>
      <c r="AT138" s="163" t="s">
        <v>5826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3039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3040</v>
      </c>
      <c r="F139" s="154" t="s">
        <v>3041</v>
      </c>
      <c r="G139" s="155" t="s">
        <v>5863</v>
      </c>
      <c r="H139" s="156">
        <v>240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5804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3042</v>
      </c>
    </row>
    <row r="140" spans="2:65" s="1" customFormat="1" ht="16.5" customHeight="1">
      <c r="B140" s="151"/>
      <c r="C140" s="189" t="s">
        <v>8012</v>
      </c>
      <c r="D140" s="189" t="s">
        <v>5826</v>
      </c>
      <c r="E140" s="190" t="s">
        <v>3043</v>
      </c>
      <c r="F140" s="191" t="s">
        <v>3044</v>
      </c>
      <c r="G140" s="192" t="s">
        <v>5863</v>
      </c>
      <c r="H140" s="193">
        <v>115</v>
      </c>
      <c r="I140" s="194"/>
      <c r="J140" s="195">
        <f t="shared" si="0"/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 t="shared" si="1"/>
        <v>0</v>
      </c>
      <c r="Q140" s="161">
        <v>1.7000000000000001E-4</v>
      </c>
      <c r="R140" s="161">
        <f t="shared" si="2"/>
        <v>1.9550000000000001E-2</v>
      </c>
      <c r="S140" s="161">
        <v>0</v>
      </c>
      <c r="T140" s="162">
        <f t="shared" si="3"/>
        <v>0</v>
      </c>
      <c r="AR140" s="163" t="s">
        <v>5899</v>
      </c>
      <c r="AT140" s="163" t="s">
        <v>5826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3045</v>
      </c>
    </row>
    <row r="141" spans="2:65" s="1" customFormat="1" ht="16.5" customHeight="1">
      <c r="B141" s="151"/>
      <c r="C141" s="189" t="s">
        <v>8016</v>
      </c>
      <c r="D141" s="189" t="s">
        <v>5826</v>
      </c>
      <c r="E141" s="190" t="s">
        <v>3046</v>
      </c>
      <c r="F141" s="191" t="s">
        <v>3047</v>
      </c>
      <c r="G141" s="192" t="s">
        <v>5863</v>
      </c>
      <c r="H141" s="193">
        <v>125</v>
      </c>
      <c r="I141" s="194"/>
      <c r="J141" s="195">
        <f t="shared" si="0"/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 t="shared" si="1"/>
        <v>0</v>
      </c>
      <c r="Q141" s="161">
        <v>1.2E-4</v>
      </c>
      <c r="R141" s="161">
        <f t="shared" si="2"/>
        <v>1.5000000000000001E-2</v>
      </c>
      <c r="S141" s="161">
        <v>0</v>
      </c>
      <c r="T141" s="162">
        <f t="shared" si="3"/>
        <v>0</v>
      </c>
      <c r="AR141" s="163" t="s">
        <v>5899</v>
      </c>
      <c r="AT141" s="163" t="s">
        <v>5826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3048</v>
      </c>
    </row>
    <row r="142" spans="2:65" s="1" customFormat="1" ht="24" customHeight="1">
      <c r="B142" s="151"/>
      <c r="C142" s="152" t="s">
        <v>8023</v>
      </c>
      <c r="D142" s="152" t="s">
        <v>7978</v>
      </c>
      <c r="E142" s="153" t="s">
        <v>3049</v>
      </c>
      <c r="F142" s="154" t="s">
        <v>3050</v>
      </c>
      <c r="G142" s="155" t="s">
        <v>5863</v>
      </c>
      <c r="H142" s="156">
        <v>190</v>
      </c>
      <c r="I142" s="157"/>
      <c r="J142" s="158">
        <f t="shared" si="0"/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 t="shared" si="1"/>
        <v>0</v>
      </c>
      <c r="Q142" s="161">
        <v>0</v>
      </c>
      <c r="R142" s="161">
        <f t="shared" si="2"/>
        <v>0</v>
      </c>
      <c r="S142" s="161">
        <v>0</v>
      </c>
      <c r="T142" s="162">
        <f t="shared" si="3"/>
        <v>0</v>
      </c>
      <c r="AR142" s="163" t="s">
        <v>5804</v>
      </c>
      <c r="AT142" s="163" t="s">
        <v>7978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3051</v>
      </c>
    </row>
    <row r="143" spans="2:65" s="1" customFormat="1" ht="16.5" customHeight="1">
      <c r="B143" s="151"/>
      <c r="C143" s="189" t="s">
        <v>8027</v>
      </c>
      <c r="D143" s="189" t="s">
        <v>5826</v>
      </c>
      <c r="E143" s="190" t="s">
        <v>3052</v>
      </c>
      <c r="F143" s="191" t="s">
        <v>3053</v>
      </c>
      <c r="G143" s="192" t="s">
        <v>5863</v>
      </c>
      <c r="H143" s="193">
        <v>40</v>
      </c>
      <c r="I143" s="194"/>
      <c r="J143" s="195">
        <f t="shared" si="0"/>
        <v>0</v>
      </c>
      <c r="K143" s="191" t="s">
        <v>7982</v>
      </c>
      <c r="L143" s="196"/>
      <c r="M143" s="197" t="s">
        <v>7590</v>
      </c>
      <c r="N143" s="198" t="s">
        <v>7629</v>
      </c>
      <c r="O143" s="54"/>
      <c r="P143" s="161">
        <f t="shared" si="1"/>
        <v>0</v>
      </c>
      <c r="Q143" s="161">
        <v>2.5000000000000001E-4</v>
      </c>
      <c r="R143" s="161">
        <f t="shared" si="2"/>
        <v>0.01</v>
      </c>
      <c r="S143" s="161">
        <v>0</v>
      </c>
      <c r="T143" s="162">
        <f t="shared" si="3"/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5804</v>
      </c>
      <c r="BM143" s="163" t="s">
        <v>3054</v>
      </c>
    </row>
    <row r="144" spans="2:65" s="1" customFormat="1" ht="16.5" customHeight="1">
      <c r="B144" s="151"/>
      <c r="C144" s="189" t="s">
        <v>8032</v>
      </c>
      <c r="D144" s="189" t="s">
        <v>5826</v>
      </c>
      <c r="E144" s="190" t="s">
        <v>7170</v>
      </c>
      <c r="F144" s="191" t="s">
        <v>7171</v>
      </c>
      <c r="G144" s="192" t="s">
        <v>5863</v>
      </c>
      <c r="H144" s="193">
        <v>150</v>
      </c>
      <c r="I144" s="194"/>
      <c r="J144" s="195">
        <f t="shared" si="0"/>
        <v>0</v>
      </c>
      <c r="K144" s="191" t="s">
        <v>7982</v>
      </c>
      <c r="L144" s="196"/>
      <c r="M144" s="197" t="s">
        <v>7590</v>
      </c>
      <c r="N144" s="198" t="s">
        <v>7629</v>
      </c>
      <c r="O144" s="54"/>
      <c r="P144" s="161">
        <f t="shared" si="1"/>
        <v>0</v>
      </c>
      <c r="Q144" s="161">
        <v>1.6000000000000001E-4</v>
      </c>
      <c r="R144" s="161">
        <f t="shared" si="2"/>
        <v>2.4E-2</v>
      </c>
      <c r="S144" s="161">
        <v>0</v>
      </c>
      <c r="T144" s="162">
        <f t="shared" si="3"/>
        <v>0</v>
      </c>
      <c r="AR144" s="163" t="s">
        <v>5899</v>
      </c>
      <c r="AT144" s="163" t="s">
        <v>5826</v>
      </c>
      <c r="AU144" s="163" t="s">
        <v>7673</v>
      </c>
      <c r="AY144" s="16" t="s">
        <v>7977</v>
      </c>
      <c r="BE144" s="164">
        <f t="shared" si="4"/>
        <v>0</v>
      </c>
      <c r="BF144" s="164">
        <f t="shared" si="5"/>
        <v>0</v>
      </c>
      <c r="BG144" s="164">
        <f t="shared" si="6"/>
        <v>0</v>
      </c>
      <c r="BH144" s="164">
        <f t="shared" si="7"/>
        <v>0</v>
      </c>
      <c r="BI144" s="164">
        <f t="shared" si="8"/>
        <v>0</v>
      </c>
      <c r="BJ144" s="16" t="s">
        <v>7671</v>
      </c>
      <c r="BK144" s="164">
        <f t="shared" si="9"/>
        <v>0</v>
      </c>
      <c r="BL144" s="16" t="s">
        <v>5804</v>
      </c>
      <c r="BM144" s="163" t="s">
        <v>3055</v>
      </c>
    </row>
    <row r="145" spans="2:65" s="1" customFormat="1" ht="24" customHeight="1">
      <c r="B145" s="151"/>
      <c r="C145" s="152" t="s">
        <v>5780</v>
      </c>
      <c r="D145" s="152" t="s">
        <v>7978</v>
      </c>
      <c r="E145" s="153" t="s">
        <v>3056</v>
      </c>
      <c r="F145" s="154" t="s">
        <v>3057</v>
      </c>
      <c r="G145" s="155" t="s">
        <v>5863</v>
      </c>
      <c r="H145" s="156">
        <v>15</v>
      </c>
      <c r="I145" s="157"/>
      <c r="J145" s="158">
        <f t="shared" si="0"/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 t="shared" si="1"/>
        <v>0</v>
      </c>
      <c r="Q145" s="161">
        <v>0</v>
      </c>
      <c r="R145" s="161">
        <f t="shared" si="2"/>
        <v>0</v>
      </c>
      <c r="S145" s="161">
        <v>0</v>
      </c>
      <c r="T145" s="162">
        <f t="shared" si="3"/>
        <v>0</v>
      </c>
      <c r="AR145" s="163" t="s">
        <v>5804</v>
      </c>
      <c r="AT145" s="163" t="s">
        <v>7978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5804</v>
      </c>
      <c r="BM145" s="163" t="s">
        <v>3058</v>
      </c>
    </row>
    <row r="146" spans="2:65" s="1" customFormat="1" ht="16.5" customHeight="1">
      <c r="B146" s="151"/>
      <c r="C146" s="189" t="s">
        <v>5786</v>
      </c>
      <c r="D146" s="189" t="s">
        <v>5826</v>
      </c>
      <c r="E146" s="190" t="s">
        <v>3059</v>
      </c>
      <c r="F146" s="191" t="s">
        <v>3060</v>
      </c>
      <c r="G146" s="192" t="s">
        <v>5863</v>
      </c>
      <c r="H146" s="193">
        <v>15</v>
      </c>
      <c r="I146" s="194"/>
      <c r="J146" s="195">
        <f t="shared" si="0"/>
        <v>0</v>
      </c>
      <c r="K146" s="191" t="s">
        <v>7982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3.4000000000000002E-4</v>
      </c>
      <c r="R146" s="161">
        <f t="shared" si="2"/>
        <v>5.1000000000000004E-3</v>
      </c>
      <c r="S146" s="161">
        <v>0</v>
      </c>
      <c r="T146" s="162">
        <f t="shared" si="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3061</v>
      </c>
    </row>
    <row r="147" spans="2:65" s="1" customFormat="1" ht="24" customHeight="1">
      <c r="B147" s="151"/>
      <c r="C147" s="152" t="s">
        <v>5790</v>
      </c>
      <c r="D147" s="152" t="s">
        <v>7978</v>
      </c>
      <c r="E147" s="153" t="s">
        <v>3062</v>
      </c>
      <c r="F147" s="154" t="s">
        <v>3063</v>
      </c>
      <c r="G147" s="155" t="s">
        <v>5863</v>
      </c>
      <c r="H147" s="156">
        <v>135</v>
      </c>
      <c r="I147" s="157"/>
      <c r="J147" s="158">
        <f t="shared" si="0"/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</v>
      </c>
      <c r="R147" s="161">
        <f t="shared" si="2"/>
        <v>0</v>
      </c>
      <c r="S147" s="161">
        <v>0</v>
      </c>
      <c r="T147" s="162">
        <f t="shared" si="3"/>
        <v>0</v>
      </c>
      <c r="AR147" s="163" t="s">
        <v>5804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5804</v>
      </c>
      <c r="BM147" s="163" t="s">
        <v>3064</v>
      </c>
    </row>
    <row r="148" spans="2:65" s="1" customFormat="1" ht="16.5" customHeight="1">
      <c r="B148" s="151"/>
      <c r="C148" s="189" t="s">
        <v>5795</v>
      </c>
      <c r="D148" s="189" t="s">
        <v>5826</v>
      </c>
      <c r="E148" s="190" t="s">
        <v>3065</v>
      </c>
      <c r="F148" s="191" t="s">
        <v>3066</v>
      </c>
      <c r="G148" s="192" t="s">
        <v>5863</v>
      </c>
      <c r="H148" s="193">
        <v>135</v>
      </c>
      <c r="I148" s="194"/>
      <c r="J148" s="195">
        <f t="shared" si="0"/>
        <v>0</v>
      </c>
      <c r="K148" s="191" t="s">
        <v>7982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2.1000000000000001E-4</v>
      </c>
      <c r="R148" s="161">
        <f t="shared" si="2"/>
        <v>2.835E-2</v>
      </c>
      <c r="S148" s="161">
        <v>0</v>
      </c>
      <c r="T148" s="162">
        <f t="shared" si="3"/>
        <v>0</v>
      </c>
      <c r="AR148" s="163" t="s">
        <v>5899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5804</v>
      </c>
      <c r="BM148" s="163" t="s">
        <v>3067</v>
      </c>
    </row>
    <row r="149" spans="2:65" s="1" customFormat="1" ht="24" customHeight="1">
      <c r="B149" s="151"/>
      <c r="C149" s="152" t="s">
        <v>7597</v>
      </c>
      <c r="D149" s="152" t="s">
        <v>7978</v>
      </c>
      <c r="E149" s="153" t="s">
        <v>3068</v>
      </c>
      <c r="F149" s="154" t="s">
        <v>3069</v>
      </c>
      <c r="G149" s="155" t="s">
        <v>5863</v>
      </c>
      <c r="H149" s="156">
        <v>135</v>
      </c>
      <c r="I149" s="157"/>
      <c r="J149" s="158">
        <f t="shared" si="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0</v>
      </c>
      <c r="R149" s="161">
        <f t="shared" si="2"/>
        <v>0</v>
      </c>
      <c r="S149" s="161">
        <v>0</v>
      </c>
      <c r="T149" s="162">
        <f t="shared" si="3"/>
        <v>0</v>
      </c>
      <c r="AR149" s="163" t="s">
        <v>5804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5804</v>
      </c>
      <c r="BM149" s="163" t="s">
        <v>3070</v>
      </c>
    </row>
    <row r="150" spans="2:65" s="1" customFormat="1" ht="16.5" customHeight="1">
      <c r="B150" s="151"/>
      <c r="C150" s="189" t="s">
        <v>5804</v>
      </c>
      <c r="D150" s="189" t="s">
        <v>5826</v>
      </c>
      <c r="E150" s="190" t="s">
        <v>3071</v>
      </c>
      <c r="F150" s="191" t="s">
        <v>3072</v>
      </c>
      <c r="G150" s="192" t="s">
        <v>5863</v>
      </c>
      <c r="H150" s="193">
        <v>135</v>
      </c>
      <c r="I150" s="194"/>
      <c r="J150" s="195">
        <f t="shared" si="0"/>
        <v>0</v>
      </c>
      <c r="K150" s="191" t="s">
        <v>7982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3.1E-4</v>
      </c>
      <c r="R150" s="161">
        <f t="shared" si="2"/>
        <v>4.1849999999999998E-2</v>
      </c>
      <c r="S150" s="161">
        <v>0</v>
      </c>
      <c r="T150" s="162">
        <f t="shared" si="3"/>
        <v>0</v>
      </c>
      <c r="AR150" s="163" t="s">
        <v>5899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3073</v>
      </c>
    </row>
    <row r="151" spans="2:65" s="1" customFormat="1" ht="24" customHeight="1">
      <c r="B151" s="151"/>
      <c r="C151" s="152" t="s">
        <v>5809</v>
      </c>
      <c r="D151" s="152" t="s">
        <v>7978</v>
      </c>
      <c r="E151" s="153" t="s">
        <v>3074</v>
      </c>
      <c r="F151" s="154" t="s">
        <v>3075</v>
      </c>
      <c r="G151" s="155" t="s">
        <v>5897</v>
      </c>
      <c r="H151" s="156">
        <v>11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AR151" s="163" t="s">
        <v>5804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5804</v>
      </c>
      <c r="BM151" s="163" t="s">
        <v>3076</v>
      </c>
    </row>
    <row r="152" spans="2:65" s="1" customFormat="1" ht="24" customHeight="1">
      <c r="B152" s="151"/>
      <c r="C152" s="152" t="s">
        <v>5813</v>
      </c>
      <c r="D152" s="152" t="s">
        <v>7978</v>
      </c>
      <c r="E152" s="153" t="s">
        <v>3077</v>
      </c>
      <c r="F152" s="154" t="s">
        <v>3078</v>
      </c>
      <c r="G152" s="155" t="s">
        <v>5897</v>
      </c>
      <c r="H152" s="156">
        <v>1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5804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3079</v>
      </c>
    </row>
    <row r="153" spans="2:65" s="1" customFormat="1" ht="24" customHeight="1">
      <c r="B153" s="151"/>
      <c r="C153" s="152" t="s">
        <v>5819</v>
      </c>
      <c r="D153" s="152" t="s">
        <v>7978</v>
      </c>
      <c r="E153" s="153" t="s">
        <v>3080</v>
      </c>
      <c r="F153" s="154" t="s">
        <v>3081</v>
      </c>
      <c r="G153" s="155" t="s">
        <v>5897</v>
      </c>
      <c r="H153" s="156">
        <v>8</v>
      </c>
      <c r="I153" s="157"/>
      <c r="J153" s="158">
        <f t="shared" si="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AR153" s="163" t="s">
        <v>5804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3082</v>
      </c>
    </row>
    <row r="154" spans="2:65" s="1" customFormat="1" ht="24" customHeight="1">
      <c r="B154" s="151"/>
      <c r="C154" s="152" t="s">
        <v>5825</v>
      </c>
      <c r="D154" s="152" t="s">
        <v>7978</v>
      </c>
      <c r="E154" s="153" t="s">
        <v>3083</v>
      </c>
      <c r="F154" s="154" t="s">
        <v>3084</v>
      </c>
      <c r="G154" s="155" t="s">
        <v>5897</v>
      </c>
      <c r="H154" s="156">
        <v>10</v>
      </c>
      <c r="I154" s="157"/>
      <c r="J154" s="158">
        <f t="shared" si="0"/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 t="shared" si="1"/>
        <v>0</v>
      </c>
      <c r="Q154" s="161">
        <v>0</v>
      </c>
      <c r="R154" s="161">
        <f t="shared" si="2"/>
        <v>0</v>
      </c>
      <c r="S154" s="161">
        <v>0</v>
      </c>
      <c r="T154" s="162">
        <f t="shared" si="3"/>
        <v>0</v>
      </c>
      <c r="AR154" s="163" t="s">
        <v>5804</v>
      </c>
      <c r="AT154" s="163" t="s">
        <v>7978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3085</v>
      </c>
    </row>
    <row r="155" spans="2:65" s="1" customFormat="1" ht="24" customHeight="1">
      <c r="B155" s="151"/>
      <c r="C155" s="152" t="s">
        <v>7596</v>
      </c>
      <c r="D155" s="152" t="s">
        <v>7978</v>
      </c>
      <c r="E155" s="153" t="s">
        <v>3086</v>
      </c>
      <c r="F155" s="154" t="s">
        <v>3087</v>
      </c>
      <c r="G155" s="155" t="s">
        <v>5897</v>
      </c>
      <c r="H155" s="156">
        <v>1</v>
      </c>
      <c r="I155" s="157"/>
      <c r="J155" s="158">
        <f t="shared" si="0"/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0</v>
      </c>
      <c r="R155" s="161">
        <f t="shared" si="2"/>
        <v>0</v>
      </c>
      <c r="S155" s="161">
        <v>0</v>
      </c>
      <c r="T155" s="162">
        <f t="shared" si="3"/>
        <v>0</v>
      </c>
      <c r="AR155" s="163" t="s">
        <v>5804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5804</v>
      </c>
      <c r="BM155" s="163" t="s">
        <v>3088</v>
      </c>
    </row>
    <row r="156" spans="2:65" s="1" customFormat="1" ht="24" customHeight="1">
      <c r="B156" s="151"/>
      <c r="C156" s="189" t="s">
        <v>5838</v>
      </c>
      <c r="D156" s="189" t="s">
        <v>5826</v>
      </c>
      <c r="E156" s="190" t="s">
        <v>3089</v>
      </c>
      <c r="F156" s="191" t="s">
        <v>3090</v>
      </c>
      <c r="G156" s="192" t="s">
        <v>5897</v>
      </c>
      <c r="H156" s="193">
        <v>1</v>
      </c>
      <c r="I156" s="194"/>
      <c r="J156" s="195">
        <f t="shared" si="0"/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 t="shared" si="1"/>
        <v>0</v>
      </c>
      <c r="Q156" s="161">
        <v>2.4E-2</v>
      </c>
      <c r="R156" s="161">
        <f t="shared" si="2"/>
        <v>2.4E-2</v>
      </c>
      <c r="S156" s="161">
        <v>0</v>
      </c>
      <c r="T156" s="162">
        <f t="shared" si="3"/>
        <v>0</v>
      </c>
      <c r="AR156" s="163" t="s">
        <v>5899</v>
      </c>
      <c r="AT156" s="163" t="s">
        <v>5826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5804</v>
      </c>
      <c r="BM156" s="163" t="s">
        <v>3091</v>
      </c>
    </row>
    <row r="157" spans="2:65" s="1" customFormat="1" ht="24" customHeight="1">
      <c r="B157" s="151"/>
      <c r="C157" s="152" t="s">
        <v>5844</v>
      </c>
      <c r="D157" s="152" t="s">
        <v>7978</v>
      </c>
      <c r="E157" s="153" t="s">
        <v>3092</v>
      </c>
      <c r="F157" s="154" t="s">
        <v>3093</v>
      </c>
      <c r="G157" s="155" t="s">
        <v>5897</v>
      </c>
      <c r="H157" s="156">
        <v>125</v>
      </c>
      <c r="I157" s="157"/>
      <c r="J157" s="158">
        <f t="shared" si="0"/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AR157" s="163" t="s">
        <v>5804</v>
      </c>
      <c r="AT157" s="163" t="s">
        <v>7978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5804</v>
      </c>
      <c r="BM157" s="163" t="s">
        <v>3094</v>
      </c>
    </row>
    <row r="158" spans="2:65" s="1" customFormat="1" ht="24" customHeight="1">
      <c r="B158" s="151"/>
      <c r="C158" s="189" t="s">
        <v>5850</v>
      </c>
      <c r="D158" s="189" t="s">
        <v>5826</v>
      </c>
      <c r="E158" s="190" t="s">
        <v>3095</v>
      </c>
      <c r="F158" s="191" t="s">
        <v>3096</v>
      </c>
      <c r="G158" s="192" t="s">
        <v>5897</v>
      </c>
      <c r="H158" s="193">
        <v>125</v>
      </c>
      <c r="I158" s="194"/>
      <c r="J158" s="195">
        <f t="shared" si="0"/>
        <v>0</v>
      </c>
      <c r="K158" s="191" t="s">
        <v>7982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3.0000000000000001E-5</v>
      </c>
      <c r="R158" s="161">
        <f t="shared" si="2"/>
        <v>3.7500000000000003E-3</v>
      </c>
      <c r="S158" s="161">
        <v>0</v>
      </c>
      <c r="T158" s="162">
        <f t="shared" si="3"/>
        <v>0</v>
      </c>
      <c r="AR158" s="163" t="s">
        <v>5899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5804</v>
      </c>
      <c r="BM158" s="163" t="s">
        <v>3097</v>
      </c>
    </row>
    <row r="159" spans="2:65" s="1" customFormat="1" ht="16.5" customHeight="1">
      <c r="B159" s="151"/>
      <c r="C159" s="152" t="s">
        <v>5854</v>
      </c>
      <c r="D159" s="152" t="s">
        <v>7978</v>
      </c>
      <c r="E159" s="153" t="s">
        <v>3098</v>
      </c>
      <c r="F159" s="154" t="s">
        <v>3099</v>
      </c>
      <c r="G159" s="155" t="s">
        <v>5897</v>
      </c>
      <c r="H159" s="156">
        <v>1</v>
      </c>
      <c r="I159" s="157"/>
      <c r="J159" s="158">
        <f t="shared" si="0"/>
        <v>0</v>
      </c>
      <c r="K159" s="154" t="s">
        <v>7590</v>
      </c>
      <c r="L159" s="31"/>
      <c r="M159" s="159" t="s">
        <v>7590</v>
      </c>
      <c r="N159" s="160" t="s">
        <v>7629</v>
      </c>
      <c r="O159" s="54"/>
      <c r="P159" s="161">
        <f t="shared" si="1"/>
        <v>0</v>
      </c>
      <c r="Q159" s="161">
        <v>0</v>
      </c>
      <c r="R159" s="161">
        <f t="shared" si="2"/>
        <v>0</v>
      </c>
      <c r="S159" s="161">
        <v>0</v>
      </c>
      <c r="T159" s="162">
        <f t="shared" si="3"/>
        <v>0</v>
      </c>
      <c r="AR159" s="163" t="s">
        <v>5804</v>
      </c>
      <c r="AT159" s="163" t="s">
        <v>7978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5804</v>
      </c>
      <c r="BM159" s="163" t="s">
        <v>3100</v>
      </c>
    </row>
    <row r="160" spans="2:65" s="1" customFormat="1" ht="16.5" customHeight="1">
      <c r="B160" s="151"/>
      <c r="C160" s="189" t="s">
        <v>5860</v>
      </c>
      <c r="D160" s="189" t="s">
        <v>5826</v>
      </c>
      <c r="E160" s="190" t="s">
        <v>3101</v>
      </c>
      <c r="F160" s="191" t="s">
        <v>3102</v>
      </c>
      <c r="G160" s="192" t="s">
        <v>5897</v>
      </c>
      <c r="H160" s="193">
        <v>1</v>
      </c>
      <c r="I160" s="194"/>
      <c r="J160" s="195">
        <f t="shared" si="0"/>
        <v>0</v>
      </c>
      <c r="K160" s="191" t="s">
        <v>7590</v>
      </c>
      <c r="L160" s="196"/>
      <c r="M160" s="197" t="s">
        <v>7590</v>
      </c>
      <c r="N160" s="198" t="s">
        <v>7629</v>
      </c>
      <c r="O160" s="54"/>
      <c r="P160" s="161">
        <f t="shared" si="1"/>
        <v>0</v>
      </c>
      <c r="Q160" s="161">
        <v>3.5E-4</v>
      </c>
      <c r="R160" s="161">
        <f t="shared" si="2"/>
        <v>3.5E-4</v>
      </c>
      <c r="S160" s="161">
        <v>0</v>
      </c>
      <c r="T160" s="162">
        <f t="shared" si="3"/>
        <v>0</v>
      </c>
      <c r="AR160" s="163" t="s">
        <v>5899</v>
      </c>
      <c r="AT160" s="163" t="s">
        <v>5826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5804</v>
      </c>
      <c r="BM160" s="163" t="s">
        <v>3103</v>
      </c>
    </row>
    <row r="161" spans="2:65" s="1" customFormat="1" ht="24" customHeight="1">
      <c r="B161" s="151"/>
      <c r="C161" s="152" t="s">
        <v>5868</v>
      </c>
      <c r="D161" s="152" t="s">
        <v>7978</v>
      </c>
      <c r="E161" s="153" t="s">
        <v>3104</v>
      </c>
      <c r="F161" s="154" t="s">
        <v>3105</v>
      </c>
      <c r="G161" s="155" t="s">
        <v>5897</v>
      </c>
      <c r="H161" s="156">
        <v>6</v>
      </c>
      <c r="I161" s="157"/>
      <c r="J161" s="158">
        <f t="shared" si="0"/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 t="shared" si="1"/>
        <v>0</v>
      </c>
      <c r="Q161" s="161">
        <v>0</v>
      </c>
      <c r="R161" s="161">
        <f t="shared" si="2"/>
        <v>0</v>
      </c>
      <c r="S161" s="161">
        <v>0</v>
      </c>
      <c r="T161" s="162">
        <f t="shared" si="3"/>
        <v>0</v>
      </c>
      <c r="AR161" s="163" t="s">
        <v>5804</v>
      </c>
      <c r="AT161" s="163" t="s">
        <v>7978</v>
      </c>
      <c r="AU161" s="163" t="s">
        <v>7673</v>
      </c>
      <c r="AY161" s="16" t="s">
        <v>7977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6" t="s">
        <v>7671</v>
      </c>
      <c r="BK161" s="164">
        <f t="shared" si="9"/>
        <v>0</v>
      </c>
      <c r="BL161" s="16" t="s">
        <v>5804</v>
      </c>
      <c r="BM161" s="163" t="s">
        <v>3106</v>
      </c>
    </row>
    <row r="162" spans="2:65" s="1" customFormat="1" ht="16.5" customHeight="1">
      <c r="B162" s="151"/>
      <c r="C162" s="189" t="s">
        <v>5876</v>
      </c>
      <c r="D162" s="189" t="s">
        <v>5826</v>
      </c>
      <c r="E162" s="190" t="s">
        <v>3107</v>
      </c>
      <c r="F162" s="191" t="s">
        <v>3108</v>
      </c>
      <c r="G162" s="192" t="s">
        <v>5897</v>
      </c>
      <c r="H162" s="193">
        <v>6</v>
      </c>
      <c r="I162" s="194"/>
      <c r="J162" s="195">
        <f t="shared" si="0"/>
        <v>0</v>
      </c>
      <c r="K162" s="191" t="s">
        <v>7590</v>
      </c>
      <c r="L162" s="196"/>
      <c r="M162" s="197" t="s">
        <v>7590</v>
      </c>
      <c r="N162" s="198" t="s">
        <v>7629</v>
      </c>
      <c r="O162" s="54"/>
      <c r="P162" s="161">
        <f t="shared" si="1"/>
        <v>0</v>
      </c>
      <c r="Q162" s="161">
        <v>1E-4</v>
      </c>
      <c r="R162" s="161">
        <f t="shared" si="2"/>
        <v>6.0000000000000006E-4</v>
      </c>
      <c r="S162" s="161">
        <v>0</v>
      </c>
      <c r="T162" s="162">
        <f t="shared" si="3"/>
        <v>0</v>
      </c>
      <c r="AR162" s="163" t="s">
        <v>5899</v>
      </c>
      <c r="AT162" s="163" t="s">
        <v>5826</v>
      </c>
      <c r="AU162" s="163" t="s">
        <v>7673</v>
      </c>
      <c r="AY162" s="16" t="s">
        <v>7977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6" t="s">
        <v>7671</v>
      </c>
      <c r="BK162" s="164">
        <f t="shared" si="9"/>
        <v>0</v>
      </c>
      <c r="BL162" s="16" t="s">
        <v>5804</v>
      </c>
      <c r="BM162" s="163" t="s">
        <v>3109</v>
      </c>
    </row>
    <row r="163" spans="2:65" s="1" customFormat="1" ht="24" customHeight="1">
      <c r="B163" s="151"/>
      <c r="C163" s="152" t="s">
        <v>5883</v>
      </c>
      <c r="D163" s="152" t="s">
        <v>7978</v>
      </c>
      <c r="E163" s="153" t="s">
        <v>3110</v>
      </c>
      <c r="F163" s="154" t="s">
        <v>3111</v>
      </c>
      <c r="G163" s="155" t="s">
        <v>5897</v>
      </c>
      <c r="H163" s="156">
        <v>2</v>
      </c>
      <c r="I163" s="157"/>
      <c r="J163" s="158">
        <f t="shared" si="0"/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 t="shared" si="1"/>
        <v>0</v>
      </c>
      <c r="Q163" s="161">
        <v>0</v>
      </c>
      <c r="R163" s="161">
        <f t="shared" si="2"/>
        <v>0</v>
      </c>
      <c r="S163" s="161">
        <v>0</v>
      </c>
      <c r="T163" s="162">
        <f t="shared" si="3"/>
        <v>0</v>
      </c>
      <c r="AR163" s="163" t="s">
        <v>5804</v>
      </c>
      <c r="AT163" s="163" t="s">
        <v>7978</v>
      </c>
      <c r="AU163" s="163" t="s">
        <v>7673</v>
      </c>
      <c r="AY163" s="16" t="s">
        <v>7977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6" t="s">
        <v>7671</v>
      </c>
      <c r="BK163" s="164">
        <f t="shared" si="9"/>
        <v>0</v>
      </c>
      <c r="BL163" s="16" t="s">
        <v>5804</v>
      </c>
      <c r="BM163" s="163" t="s">
        <v>3112</v>
      </c>
    </row>
    <row r="164" spans="2:65" s="1" customFormat="1" ht="16.5" customHeight="1">
      <c r="B164" s="151"/>
      <c r="C164" s="189" t="s">
        <v>5887</v>
      </c>
      <c r="D164" s="189" t="s">
        <v>5826</v>
      </c>
      <c r="E164" s="190" t="s">
        <v>3113</v>
      </c>
      <c r="F164" s="191" t="s">
        <v>3114</v>
      </c>
      <c r="G164" s="192" t="s">
        <v>5897</v>
      </c>
      <c r="H164" s="193">
        <v>2</v>
      </c>
      <c r="I164" s="194"/>
      <c r="J164" s="195">
        <f t="shared" si="0"/>
        <v>0</v>
      </c>
      <c r="K164" s="191" t="s">
        <v>7590</v>
      </c>
      <c r="L164" s="196"/>
      <c r="M164" s="197" t="s">
        <v>7590</v>
      </c>
      <c r="N164" s="198" t="s">
        <v>7629</v>
      </c>
      <c r="O164" s="54"/>
      <c r="P164" s="161">
        <f t="shared" si="1"/>
        <v>0</v>
      </c>
      <c r="Q164" s="161">
        <v>3.8999999999999999E-4</v>
      </c>
      <c r="R164" s="161">
        <f t="shared" si="2"/>
        <v>7.7999999999999999E-4</v>
      </c>
      <c r="S164" s="161">
        <v>0</v>
      </c>
      <c r="T164" s="162">
        <f t="shared" si="3"/>
        <v>0</v>
      </c>
      <c r="AR164" s="163" t="s">
        <v>5899</v>
      </c>
      <c r="AT164" s="163" t="s">
        <v>5826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5804</v>
      </c>
      <c r="BM164" s="163" t="s">
        <v>3115</v>
      </c>
    </row>
    <row r="165" spans="2:65" s="1" customFormat="1" ht="16.5" customHeight="1">
      <c r="B165" s="151"/>
      <c r="C165" s="152" t="s">
        <v>5894</v>
      </c>
      <c r="D165" s="152" t="s">
        <v>7978</v>
      </c>
      <c r="E165" s="153" t="s">
        <v>3116</v>
      </c>
      <c r="F165" s="154" t="s">
        <v>3117</v>
      </c>
      <c r="G165" s="155" t="s">
        <v>5897</v>
      </c>
      <c r="H165" s="156">
        <v>1</v>
      </c>
      <c r="I165" s="157"/>
      <c r="J165" s="158">
        <f t="shared" si="0"/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 t="shared" si="1"/>
        <v>0</v>
      </c>
      <c r="Q165" s="161">
        <v>0</v>
      </c>
      <c r="R165" s="161">
        <f t="shared" si="2"/>
        <v>0</v>
      </c>
      <c r="S165" s="161">
        <v>0</v>
      </c>
      <c r="T165" s="162">
        <f t="shared" si="3"/>
        <v>0</v>
      </c>
      <c r="AR165" s="163" t="s">
        <v>5804</v>
      </c>
      <c r="AT165" s="163" t="s">
        <v>7978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5804</v>
      </c>
      <c r="BM165" s="163" t="s">
        <v>3118</v>
      </c>
    </row>
    <row r="166" spans="2:65" s="1" customFormat="1" ht="16.5" customHeight="1">
      <c r="B166" s="151"/>
      <c r="C166" s="189" t="s">
        <v>5899</v>
      </c>
      <c r="D166" s="189" t="s">
        <v>5826</v>
      </c>
      <c r="E166" s="190" t="s">
        <v>3119</v>
      </c>
      <c r="F166" s="191" t="s">
        <v>3120</v>
      </c>
      <c r="G166" s="192" t="s">
        <v>5897</v>
      </c>
      <c r="H166" s="193">
        <v>1</v>
      </c>
      <c r="I166" s="194"/>
      <c r="J166" s="195">
        <f t="shared" si="0"/>
        <v>0</v>
      </c>
      <c r="K166" s="191" t="s">
        <v>7590</v>
      </c>
      <c r="L166" s="196"/>
      <c r="M166" s="197" t="s">
        <v>7590</v>
      </c>
      <c r="N166" s="198" t="s">
        <v>7629</v>
      </c>
      <c r="O166" s="54"/>
      <c r="P166" s="161">
        <f t="shared" si="1"/>
        <v>0</v>
      </c>
      <c r="Q166" s="161">
        <v>1.06E-3</v>
      </c>
      <c r="R166" s="161">
        <f t="shared" si="2"/>
        <v>1.06E-3</v>
      </c>
      <c r="S166" s="161">
        <v>0</v>
      </c>
      <c r="T166" s="162">
        <f t="shared" si="3"/>
        <v>0</v>
      </c>
      <c r="AR166" s="163" t="s">
        <v>5899</v>
      </c>
      <c r="AT166" s="163" t="s">
        <v>5826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5804</v>
      </c>
      <c r="BM166" s="163" t="s">
        <v>3121</v>
      </c>
    </row>
    <row r="167" spans="2:65" s="1" customFormat="1" ht="16.5" customHeight="1">
      <c r="B167" s="151"/>
      <c r="C167" s="152" t="s">
        <v>5903</v>
      </c>
      <c r="D167" s="152" t="s">
        <v>7978</v>
      </c>
      <c r="E167" s="153" t="s">
        <v>3122</v>
      </c>
      <c r="F167" s="154" t="s">
        <v>3123</v>
      </c>
      <c r="G167" s="155" t="s">
        <v>5897</v>
      </c>
      <c r="H167" s="156">
        <v>3</v>
      </c>
      <c r="I167" s="157"/>
      <c r="J167" s="158">
        <f t="shared" ref="J167:J198" si="10">ROUND(I167*H167,2)</f>
        <v>0</v>
      </c>
      <c r="K167" s="154" t="s">
        <v>7590</v>
      </c>
      <c r="L167" s="31"/>
      <c r="M167" s="159" t="s">
        <v>7590</v>
      </c>
      <c r="N167" s="160" t="s">
        <v>7629</v>
      </c>
      <c r="O167" s="54"/>
      <c r="P167" s="161">
        <f t="shared" ref="P167:P198" si="11">O167*H167</f>
        <v>0</v>
      </c>
      <c r="Q167" s="161">
        <v>0</v>
      </c>
      <c r="R167" s="161">
        <f t="shared" ref="R167:R198" si="12">Q167*H167</f>
        <v>0</v>
      </c>
      <c r="S167" s="161">
        <v>0</v>
      </c>
      <c r="T167" s="162">
        <f t="shared" ref="T167:T198" si="13">S167*H167</f>
        <v>0</v>
      </c>
      <c r="AR167" s="163" t="s">
        <v>3124</v>
      </c>
      <c r="AT167" s="163" t="s">
        <v>7978</v>
      </c>
      <c r="AU167" s="163" t="s">
        <v>7673</v>
      </c>
      <c r="AY167" s="16" t="s">
        <v>7977</v>
      </c>
      <c r="BE167" s="164">
        <f t="shared" ref="BE167:BE198" si="14">IF(N167="základní",J167,0)</f>
        <v>0</v>
      </c>
      <c r="BF167" s="164">
        <f t="shared" ref="BF167:BF198" si="15">IF(N167="snížená",J167,0)</f>
        <v>0</v>
      </c>
      <c r="BG167" s="164">
        <f t="shared" ref="BG167:BG198" si="16">IF(N167="zákl. přenesená",J167,0)</f>
        <v>0</v>
      </c>
      <c r="BH167" s="164">
        <f t="shared" ref="BH167:BH198" si="17">IF(N167="sníž. přenesená",J167,0)</f>
        <v>0</v>
      </c>
      <c r="BI167" s="164">
        <f t="shared" ref="BI167:BI198" si="18">IF(N167="nulová",J167,0)</f>
        <v>0</v>
      </c>
      <c r="BJ167" s="16" t="s">
        <v>7671</v>
      </c>
      <c r="BK167" s="164">
        <f t="shared" ref="BK167:BK198" si="19">ROUND(I167*H167,2)</f>
        <v>0</v>
      </c>
      <c r="BL167" s="16" t="s">
        <v>3124</v>
      </c>
      <c r="BM167" s="163" t="s">
        <v>3125</v>
      </c>
    </row>
    <row r="168" spans="2:65" s="1" customFormat="1" ht="16.5" customHeight="1">
      <c r="B168" s="151"/>
      <c r="C168" s="189" t="s">
        <v>5907</v>
      </c>
      <c r="D168" s="189" t="s">
        <v>5826</v>
      </c>
      <c r="E168" s="190" t="s">
        <v>3126</v>
      </c>
      <c r="F168" s="191" t="s">
        <v>3127</v>
      </c>
      <c r="G168" s="192" t="s">
        <v>5897</v>
      </c>
      <c r="H168" s="193">
        <v>3</v>
      </c>
      <c r="I168" s="194"/>
      <c r="J168" s="195">
        <f t="shared" si="10"/>
        <v>0</v>
      </c>
      <c r="K168" s="191" t="s">
        <v>7590</v>
      </c>
      <c r="L168" s="196"/>
      <c r="M168" s="197" t="s">
        <v>7590</v>
      </c>
      <c r="N168" s="198" t="s">
        <v>7629</v>
      </c>
      <c r="O168" s="54"/>
      <c r="P168" s="161">
        <f t="shared" si="11"/>
        <v>0</v>
      </c>
      <c r="Q168" s="161">
        <v>2.4000000000000001E-4</v>
      </c>
      <c r="R168" s="161">
        <f t="shared" si="12"/>
        <v>7.2000000000000005E-4</v>
      </c>
      <c r="S168" s="161">
        <v>0</v>
      </c>
      <c r="T168" s="162">
        <f t="shared" si="13"/>
        <v>0</v>
      </c>
      <c r="AR168" s="163" t="s">
        <v>3124</v>
      </c>
      <c r="AT168" s="163" t="s">
        <v>5826</v>
      </c>
      <c r="AU168" s="163" t="s">
        <v>7673</v>
      </c>
      <c r="AY168" s="16" t="s">
        <v>7977</v>
      </c>
      <c r="BE168" s="164">
        <f t="shared" si="14"/>
        <v>0</v>
      </c>
      <c r="BF168" s="164">
        <f t="shared" si="15"/>
        <v>0</v>
      </c>
      <c r="BG168" s="164">
        <f t="shared" si="16"/>
        <v>0</v>
      </c>
      <c r="BH168" s="164">
        <f t="shared" si="17"/>
        <v>0</v>
      </c>
      <c r="BI168" s="164">
        <f t="shared" si="18"/>
        <v>0</v>
      </c>
      <c r="BJ168" s="16" t="s">
        <v>7671</v>
      </c>
      <c r="BK168" s="164">
        <f t="shared" si="19"/>
        <v>0</v>
      </c>
      <c r="BL168" s="16" t="s">
        <v>3124</v>
      </c>
      <c r="BM168" s="163" t="s">
        <v>3128</v>
      </c>
    </row>
    <row r="169" spans="2:65" s="1" customFormat="1" ht="24" customHeight="1">
      <c r="B169" s="151"/>
      <c r="C169" s="152" t="s">
        <v>5911</v>
      </c>
      <c r="D169" s="152" t="s">
        <v>7978</v>
      </c>
      <c r="E169" s="153" t="s">
        <v>3129</v>
      </c>
      <c r="F169" s="154" t="s">
        <v>3130</v>
      </c>
      <c r="G169" s="155" t="s">
        <v>5897</v>
      </c>
      <c r="H169" s="156">
        <v>2</v>
      </c>
      <c r="I169" s="157"/>
      <c r="J169" s="158">
        <f t="shared" si="10"/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 t="shared" si="11"/>
        <v>0</v>
      </c>
      <c r="Q169" s="161">
        <v>0</v>
      </c>
      <c r="R169" s="161">
        <f t="shared" si="12"/>
        <v>0</v>
      </c>
      <c r="S169" s="161">
        <v>0</v>
      </c>
      <c r="T169" s="162">
        <f t="shared" si="13"/>
        <v>0</v>
      </c>
      <c r="AR169" s="163" t="s">
        <v>5804</v>
      </c>
      <c r="AT169" s="163" t="s">
        <v>7978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5804</v>
      </c>
      <c r="BM169" s="163" t="s">
        <v>3131</v>
      </c>
    </row>
    <row r="170" spans="2:65" s="1" customFormat="1" ht="16.5" customHeight="1">
      <c r="B170" s="151"/>
      <c r="C170" s="189" t="s">
        <v>5915</v>
      </c>
      <c r="D170" s="189" t="s">
        <v>5826</v>
      </c>
      <c r="E170" s="190" t="s">
        <v>3132</v>
      </c>
      <c r="F170" s="191" t="s">
        <v>3133</v>
      </c>
      <c r="G170" s="192" t="s">
        <v>5897</v>
      </c>
      <c r="H170" s="193">
        <v>2</v>
      </c>
      <c r="I170" s="194"/>
      <c r="J170" s="195">
        <f t="shared" si="10"/>
        <v>0</v>
      </c>
      <c r="K170" s="191" t="s">
        <v>7590</v>
      </c>
      <c r="L170" s="196"/>
      <c r="M170" s="197" t="s">
        <v>7590</v>
      </c>
      <c r="N170" s="198" t="s">
        <v>7629</v>
      </c>
      <c r="O170" s="54"/>
      <c r="P170" s="161">
        <f t="shared" si="11"/>
        <v>0</v>
      </c>
      <c r="Q170" s="161">
        <v>1.1E-4</v>
      </c>
      <c r="R170" s="161">
        <f t="shared" si="12"/>
        <v>2.2000000000000001E-4</v>
      </c>
      <c r="S170" s="161">
        <v>0</v>
      </c>
      <c r="T170" s="162">
        <f t="shared" si="13"/>
        <v>0</v>
      </c>
      <c r="AR170" s="163" t="s">
        <v>5899</v>
      </c>
      <c r="AT170" s="163" t="s">
        <v>5826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3134</v>
      </c>
    </row>
    <row r="171" spans="2:65" s="1" customFormat="1" ht="24" customHeight="1">
      <c r="B171" s="151"/>
      <c r="C171" s="152" t="s">
        <v>5919</v>
      </c>
      <c r="D171" s="152" t="s">
        <v>7978</v>
      </c>
      <c r="E171" s="153" t="s">
        <v>3135</v>
      </c>
      <c r="F171" s="154" t="s">
        <v>3136</v>
      </c>
      <c r="G171" s="155" t="s">
        <v>5897</v>
      </c>
      <c r="H171" s="156">
        <v>4</v>
      </c>
      <c r="I171" s="157"/>
      <c r="J171" s="158">
        <f t="shared" si="10"/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 t="shared" si="11"/>
        <v>0</v>
      </c>
      <c r="Q171" s="161">
        <v>0</v>
      </c>
      <c r="R171" s="161">
        <f t="shared" si="12"/>
        <v>0</v>
      </c>
      <c r="S171" s="161">
        <v>0</v>
      </c>
      <c r="T171" s="162">
        <f t="shared" si="13"/>
        <v>0</v>
      </c>
      <c r="AR171" s="163" t="s">
        <v>5804</v>
      </c>
      <c r="AT171" s="163" t="s">
        <v>7978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3137</v>
      </c>
    </row>
    <row r="172" spans="2:65" s="1" customFormat="1" ht="16.5" customHeight="1">
      <c r="B172" s="151"/>
      <c r="C172" s="189" t="s">
        <v>5923</v>
      </c>
      <c r="D172" s="189" t="s">
        <v>5826</v>
      </c>
      <c r="E172" s="190" t="s">
        <v>3138</v>
      </c>
      <c r="F172" s="191" t="s">
        <v>3139</v>
      </c>
      <c r="G172" s="192" t="s">
        <v>5897</v>
      </c>
      <c r="H172" s="193">
        <v>4</v>
      </c>
      <c r="I172" s="194"/>
      <c r="J172" s="195">
        <f t="shared" si="10"/>
        <v>0</v>
      </c>
      <c r="K172" s="191" t="s">
        <v>7590</v>
      </c>
      <c r="L172" s="196"/>
      <c r="M172" s="197" t="s">
        <v>7590</v>
      </c>
      <c r="N172" s="198" t="s">
        <v>7629</v>
      </c>
      <c r="O172" s="54"/>
      <c r="P172" s="161">
        <f t="shared" si="11"/>
        <v>0</v>
      </c>
      <c r="Q172" s="161">
        <v>2.2000000000000001E-4</v>
      </c>
      <c r="R172" s="161">
        <f t="shared" si="12"/>
        <v>8.8000000000000003E-4</v>
      </c>
      <c r="S172" s="161">
        <v>0</v>
      </c>
      <c r="T172" s="162">
        <f t="shared" si="13"/>
        <v>0</v>
      </c>
      <c r="AR172" s="163" t="s">
        <v>5899</v>
      </c>
      <c r="AT172" s="163" t="s">
        <v>5826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3140</v>
      </c>
    </row>
    <row r="173" spans="2:65" s="1" customFormat="1" ht="24" customHeight="1">
      <c r="B173" s="151"/>
      <c r="C173" s="152" t="s">
        <v>5927</v>
      </c>
      <c r="D173" s="152" t="s">
        <v>7978</v>
      </c>
      <c r="E173" s="153" t="s">
        <v>3141</v>
      </c>
      <c r="F173" s="154" t="s">
        <v>3142</v>
      </c>
      <c r="G173" s="155" t="s">
        <v>5897</v>
      </c>
      <c r="H173" s="156">
        <v>1</v>
      </c>
      <c r="I173" s="157"/>
      <c r="J173" s="158">
        <f t="shared" si="10"/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 t="shared" si="11"/>
        <v>0</v>
      </c>
      <c r="Q173" s="161">
        <v>0</v>
      </c>
      <c r="R173" s="161">
        <f t="shared" si="12"/>
        <v>0</v>
      </c>
      <c r="S173" s="161">
        <v>0</v>
      </c>
      <c r="T173" s="162">
        <f t="shared" si="13"/>
        <v>0</v>
      </c>
      <c r="AR173" s="163" t="s">
        <v>5804</v>
      </c>
      <c r="AT173" s="163" t="s">
        <v>7978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3143</v>
      </c>
    </row>
    <row r="174" spans="2:65" s="1" customFormat="1" ht="16.5" customHeight="1">
      <c r="B174" s="151"/>
      <c r="C174" s="189" t="s">
        <v>5931</v>
      </c>
      <c r="D174" s="189" t="s">
        <v>5826</v>
      </c>
      <c r="E174" s="190" t="s">
        <v>3144</v>
      </c>
      <c r="F174" s="191" t="s">
        <v>3145</v>
      </c>
      <c r="G174" s="192" t="s">
        <v>5897</v>
      </c>
      <c r="H174" s="193">
        <v>1</v>
      </c>
      <c r="I174" s="194"/>
      <c r="J174" s="195">
        <f t="shared" si="10"/>
        <v>0</v>
      </c>
      <c r="K174" s="191" t="s">
        <v>7590</v>
      </c>
      <c r="L174" s="196"/>
      <c r="M174" s="197" t="s">
        <v>7590</v>
      </c>
      <c r="N174" s="198" t="s">
        <v>7629</v>
      </c>
      <c r="O174" s="54"/>
      <c r="P174" s="161">
        <f t="shared" si="11"/>
        <v>0</v>
      </c>
      <c r="Q174" s="161">
        <v>3.8000000000000002E-4</v>
      </c>
      <c r="R174" s="161">
        <f t="shared" si="12"/>
        <v>3.8000000000000002E-4</v>
      </c>
      <c r="S174" s="161">
        <v>0</v>
      </c>
      <c r="T174" s="162">
        <f t="shared" si="13"/>
        <v>0</v>
      </c>
      <c r="AR174" s="163" t="s">
        <v>5899</v>
      </c>
      <c r="AT174" s="163" t="s">
        <v>5826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3146</v>
      </c>
    </row>
    <row r="175" spans="2:65" s="1" customFormat="1" ht="16.5" customHeight="1">
      <c r="B175" s="151"/>
      <c r="C175" s="152" t="s">
        <v>5935</v>
      </c>
      <c r="D175" s="152" t="s">
        <v>7978</v>
      </c>
      <c r="E175" s="153" t="s">
        <v>3147</v>
      </c>
      <c r="F175" s="154" t="s">
        <v>3148</v>
      </c>
      <c r="G175" s="155" t="s">
        <v>5897</v>
      </c>
      <c r="H175" s="156">
        <v>10</v>
      </c>
      <c r="I175" s="157"/>
      <c r="J175" s="158">
        <f t="shared" si="10"/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 t="shared" si="11"/>
        <v>0</v>
      </c>
      <c r="Q175" s="161">
        <v>0</v>
      </c>
      <c r="R175" s="161">
        <f t="shared" si="12"/>
        <v>0</v>
      </c>
      <c r="S175" s="161">
        <v>0</v>
      </c>
      <c r="T175" s="162">
        <f t="shared" si="13"/>
        <v>0</v>
      </c>
      <c r="AR175" s="163" t="s">
        <v>5804</v>
      </c>
      <c r="AT175" s="163" t="s">
        <v>7978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3149</v>
      </c>
    </row>
    <row r="176" spans="2:65" s="1" customFormat="1" ht="16.5" customHeight="1">
      <c r="B176" s="151"/>
      <c r="C176" s="189" t="s">
        <v>5939</v>
      </c>
      <c r="D176" s="189" t="s">
        <v>5826</v>
      </c>
      <c r="E176" s="190" t="s">
        <v>3150</v>
      </c>
      <c r="F176" s="191" t="s">
        <v>3151</v>
      </c>
      <c r="G176" s="192" t="s">
        <v>5897</v>
      </c>
      <c r="H176" s="193">
        <v>7</v>
      </c>
      <c r="I176" s="194"/>
      <c r="J176" s="195">
        <f t="shared" si="10"/>
        <v>0</v>
      </c>
      <c r="K176" s="191" t="s">
        <v>7982</v>
      </c>
      <c r="L176" s="196"/>
      <c r="M176" s="197" t="s">
        <v>7590</v>
      </c>
      <c r="N176" s="198" t="s">
        <v>7629</v>
      </c>
      <c r="O176" s="54"/>
      <c r="P176" s="161">
        <f t="shared" si="11"/>
        <v>0</v>
      </c>
      <c r="Q176" s="161">
        <v>1.6000000000000001E-4</v>
      </c>
      <c r="R176" s="161">
        <f t="shared" si="12"/>
        <v>1.1200000000000001E-3</v>
      </c>
      <c r="S176" s="161">
        <v>0</v>
      </c>
      <c r="T176" s="162">
        <f t="shared" si="13"/>
        <v>0</v>
      </c>
      <c r="AR176" s="163" t="s">
        <v>5899</v>
      </c>
      <c r="AT176" s="163" t="s">
        <v>5826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5804</v>
      </c>
      <c r="BM176" s="163" t="s">
        <v>3152</v>
      </c>
    </row>
    <row r="177" spans="2:65" s="1" customFormat="1" ht="16.5" customHeight="1">
      <c r="B177" s="151"/>
      <c r="C177" s="189" t="s">
        <v>5943</v>
      </c>
      <c r="D177" s="189" t="s">
        <v>5826</v>
      </c>
      <c r="E177" s="190" t="s">
        <v>3153</v>
      </c>
      <c r="F177" s="191" t="s">
        <v>3154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7590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1.6000000000000001E-4</v>
      </c>
      <c r="R177" s="161">
        <f t="shared" si="12"/>
        <v>1.6000000000000001E-4</v>
      </c>
      <c r="S177" s="161">
        <v>0</v>
      </c>
      <c r="T177" s="162">
        <f t="shared" si="1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5804</v>
      </c>
      <c r="BM177" s="163" t="s">
        <v>3155</v>
      </c>
    </row>
    <row r="178" spans="2:65" s="1" customFormat="1" ht="16.5" customHeight="1">
      <c r="B178" s="151"/>
      <c r="C178" s="189" t="s">
        <v>5948</v>
      </c>
      <c r="D178" s="189" t="s">
        <v>5826</v>
      </c>
      <c r="E178" s="190" t="s">
        <v>3156</v>
      </c>
      <c r="F178" s="191" t="s">
        <v>3157</v>
      </c>
      <c r="G178" s="192" t="s">
        <v>5897</v>
      </c>
      <c r="H178" s="193">
        <v>2</v>
      </c>
      <c r="I178" s="194"/>
      <c r="J178" s="195">
        <f t="shared" si="10"/>
        <v>0</v>
      </c>
      <c r="K178" s="191" t="s">
        <v>7982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4.0000000000000002E-4</v>
      </c>
      <c r="R178" s="161">
        <f t="shared" si="12"/>
        <v>8.0000000000000004E-4</v>
      </c>
      <c r="S178" s="161">
        <v>0</v>
      </c>
      <c r="T178" s="162">
        <f t="shared" si="1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5804</v>
      </c>
      <c r="BM178" s="163" t="s">
        <v>3158</v>
      </c>
    </row>
    <row r="179" spans="2:65" s="1" customFormat="1" ht="16.5" customHeight="1">
      <c r="B179" s="151"/>
      <c r="C179" s="152" t="s">
        <v>5953</v>
      </c>
      <c r="D179" s="152" t="s">
        <v>7978</v>
      </c>
      <c r="E179" s="153" t="s">
        <v>3159</v>
      </c>
      <c r="F179" s="154" t="s">
        <v>3160</v>
      </c>
      <c r="G179" s="155" t="s">
        <v>5897</v>
      </c>
      <c r="H179" s="156">
        <v>9</v>
      </c>
      <c r="I179" s="157"/>
      <c r="J179" s="158">
        <f t="shared" si="10"/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 t="shared" si="11"/>
        <v>0</v>
      </c>
      <c r="Q179" s="161">
        <v>0</v>
      </c>
      <c r="R179" s="161">
        <f t="shared" si="12"/>
        <v>0</v>
      </c>
      <c r="S179" s="161">
        <v>0</v>
      </c>
      <c r="T179" s="162">
        <f t="shared" si="13"/>
        <v>0</v>
      </c>
      <c r="AR179" s="163" t="s">
        <v>5804</v>
      </c>
      <c r="AT179" s="163" t="s">
        <v>7978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5804</v>
      </c>
      <c r="BM179" s="163" t="s">
        <v>3161</v>
      </c>
    </row>
    <row r="180" spans="2:65" s="1" customFormat="1" ht="24" customHeight="1">
      <c r="B180" s="151"/>
      <c r="C180" s="189" t="s">
        <v>5958</v>
      </c>
      <c r="D180" s="189" t="s">
        <v>5826</v>
      </c>
      <c r="E180" s="190" t="s">
        <v>3162</v>
      </c>
      <c r="F180" s="191" t="s">
        <v>3163</v>
      </c>
      <c r="G180" s="192" t="s">
        <v>5897</v>
      </c>
      <c r="H180" s="193">
        <v>1</v>
      </c>
      <c r="I180" s="194"/>
      <c r="J180" s="195">
        <f t="shared" si="10"/>
        <v>0</v>
      </c>
      <c r="K180" s="191" t="s">
        <v>7590</v>
      </c>
      <c r="L180" s="196"/>
      <c r="M180" s="197" t="s">
        <v>7590</v>
      </c>
      <c r="N180" s="198" t="s">
        <v>7629</v>
      </c>
      <c r="O180" s="54"/>
      <c r="P180" s="161">
        <f t="shared" si="11"/>
        <v>0</v>
      </c>
      <c r="Q180" s="161">
        <v>1.0499999999999999E-3</v>
      </c>
      <c r="R180" s="161">
        <f t="shared" si="12"/>
        <v>1.0499999999999999E-3</v>
      </c>
      <c r="S180" s="161">
        <v>0</v>
      </c>
      <c r="T180" s="162">
        <f t="shared" si="13"/>
        <v>0</v>
      </c>
      <c r="AR180" s="163" t="s">
        <v>5899</v>
      </c>
      <c r="AT180" s="163" t="s">
        <v>5826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5804</v>
      </c>
      <c r="BM180" s="163" t="s">
        <v>3164</v>
      </c>
    </row>
    <row r="181" spans="2:65" s="1" customFormat="1" ht="24" customHeight="1">
      <c r="B181" s="151"/>
      <c r="C181" s="189" t="s">
        <v>5962</v>
      </c>
      <c r="D181" s="189" t="s">
        <v>5826</v>
      </c>
      <c r="E181" s="190" t="s">
        <v>3165</v>
      </c>
      <c r="F181" s="191" t="s">
        <v>3166</v>
      </c>
      <c r="G181" s="192" t="s">
        <v>5897</v>
      </c>
      <c r="H181" s="193">
        <v>7</v>
      </c>
      <c r="I181" s="194"/>
      <c r="J181" s="195">
        <f t="shared" si="10"/>
        <v>0</v>
      </c>
      <c r="K181" s="191" t="s">
        <v>7590</v>
      </c>
      <c r="L181" s="196"/>
      <c r="M181" s="197" t="s">
        <v>7590</v>
      </c>
      <c r="N181" s="198" t="s">
        <v>7629</v>
      </c>
      <c r="O181" s="54"/>
      <c r="P181" s="161">
        <f t="shared" si="11"/>
        <v>0</v>
      </c>
      <c r="Q181" s="161">
        <v>1.0499999999999999E-3</v>
      </c>
      <c r="R181" s="161">
        <f t="shared" si="12"/>
        <v>7.3499999999999998E-3</v>
      </c>
      <c r="S181" s="161">
        <v>0</v>
      </c>
      <c r="T181" s="162">
        <f t="shared" si="13"/>
        <v>0</v>
      </c>
      <c r="AR181" s="163" t="s">
        <v>5899</v>
      </c>
      <c r="AT181" s="163" t="s">
        <v>5826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5804</v>
      </c>
      <c r="BM181" s="163" t="s">
        <v>3167</v>
      </c>
    </row>
    <row r="182" spans="2:65" s="1" customFormat="1" ht="16.5" customHeight="1">
      <c r="B182" s="151"/>
      <c r="C182" s="189" t="s">
        <v>5966</v>
      </c>
      <c r="D182" s="189" t="s">
        <v>5826</v>
      </c>
      <c r="E182" s="190" t="s">
        <v>3168</v>
      </c>
      <c r="F182" s="191" t="s">
        <v>3169</v>
      </c>
      <c r="G182" s="192" t="s">
        <v>5897</v>
      </c>
      <c r="H182" s="193">
        <v>1</v>
      </c>
      <c r="I182" s="194"/>
      <c r="J182" s="195">
        <f t="shared" si="10"/>
        <v>0</v>
      </c>
      <c r="K182" s="191" t="s">
        <v>7590</v>
      </c>
      <c r="L182" s="196"/>
      <c r="M182" s="197" t="s">
        <v>7590</v>
      </c>
      <c r="N182" s="198" t="s">
        <v>7629</v>
      </c>
      <c r="O182" s="54"/>
      <c r="P182" s="161">
        <f t="shared" si="11"/>
        <v>0</v>
      </c>
      <c r="Q182" s="161">
        <v>1.0499999999999999E-3</v>
      </c>
      <c r="R182" s="161">
        <f t="shared" si="12"/>
        <v>1.0499999999999999E-3</v>
      </c>
      <c r="S182" s="161">
        <v>0</v>
      </c>
      <c r="T182" s="162">
        <f t="shared" si="1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5804</v>
      </c>
      <c r="BM182" s="163" t="s">
        <v>3170</v>
      </c>
    </row>
    <row r="183" spans="2:65" s="1" customFormat="1" ht="16.5" customHeight="1">
      <c r="B183" s="151"/>
      <c r="C183" s="189" t="s">
        <v>5970</v>
      </c>
      <c r="D183" s="189" t="s">
        <v>5826</v>
      </c>
      <c r="E183" s="190" t="s">
        <v>3171</v>
      </c>
      <c r="F183" s="191" t="s">
        <v>3172</v>
      </c>
      <c r="G183" s="192" t="s">
        <v>5897</v>
      </c>
      <c r="H183" s="193">
        <v>1</v>
      </c>
      <c r="I183" s="194"/>
      <c r="J183" s="195">
        <f t="shared" si="10"/>
        <v>0</v>
      </c>
      <c r="K183" s="191" t="s">
        <v>7590</v>
      </c>
      <c r="L183" s="196"/>
      <c r="M183" s="197" t="s">
        <v>7590</v>
      </c>
      <c r="N183" s="198" t="s">
        <v>7629</v>
      </c>
      <c r="O183" s="54"/>
      <c r="P183" s="161">
        <f t="shared" si="11"/>
        <v>0</v>
      </c>
      <c r="Q183" s="161">
        <v>1.0499999999999999E-3</v>
      </c>
      <c r="R183" s="161">
        <f t="shared" si="12"/>
        <v>1.0499999999999999E-3</v>
      </c>
      <c r="S183" s="161">
        <v>0</v>
      </c>
      <c r="T183" s="162">
        <f t="shared" si="13"/>
        <v>0</v>
      </c>
      <c r="AR183" s="163" t="s">
        <v>5899</v>
      </c>
      <c r="AT183" s="163" t="s">
        <v>5826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5804</v>
      </c>
      <c r="BM183" s="163" t="s">
        <v>3173</v>
      </c>
    </row>
    <row r="184" spans="2:65" s="1" customFormat="1" ht="16.5" customHeight="1">
      <c r="B184" s="151"/>
      <c r="C184" s="152" t="s">
        <v>5974</v>
      </c>
      <c r="D184" s="152" t="s">
        <v>7978</v>
      </c>
      <c r="E184" s="153" t="s">
        <v>3174</v>
      </c>
      <c r="F184" s="154" t="s">
        <v>3175</v>
      </c>
      <c r="G184" s="155" t="s">
        <v>5897</v>
      </c>
      <c r="H184" s="156">
        <v>3</v>
      </c>
      <c r="I184" s="157"/>
      <c r="J184" s="158">
        <f t="shared" si="10"/>
        <v>0</v>
      </c>
      <c r="K184" s="154" t="s">
        <v>7982</v>
      </c>
      <c r="L184" s="31"/>
      <c r="M184" s="159" t="s">
        <v>7590</v>
      </c>
      <c r="N184" s="160" t="s">
        <v>7629</v>
      </c>
      <c r="O184" s="54"/>
      <c r="P184" s="161">
        <f t="shared" si="11"/>
        <v>0</v>
      </c>
      <c r="Q184" s="161">
        <v>0</v>
      </c>
      <c r="R184" s="161">
        <f t="shared" si="12"/>
        <v>0</v>
      </c>
      <c r="S184" s="161">
        <v>0</v>
      </c>
      <c r="T184" s="162">
        <f t="shared" si="13"/>
        <v>0</v>
      </c>
      <c r="AR184" s="163" t="s">
        <v>5804</v>
      </c>
      <c r="AT184" s="163" t="s">
        <v>7978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5804</v>
      </c>
      <c r="BM184" s="163" t="s">
        <v>3176</v>
      </c>
    </row>
    <row r="185" spans="2:65" s="1" customFormat="1" ht="16.5" customHeight="1">
      <c r="B185" s="151"/>
      <c r="C185" s="189" t="s">
        <v>5978</v>
      </c>
      <c r="D185" s="189" t="s">
        <v>5826</v>
      </c>
      <c r="E185" s="190" t="s">
        <v>3177</v>
      </c>
      <c r="F185" s="191" t="s">
        <v>3178</v>
      </c>
      <c r="G185" s="192" t="s">
        <v>5897</v>
      </c>
      <c r="H185" s="193">
        <v>1</v>
      </c>
      <c r="I185" s="194"/>
      <c r="J185" s="195">
        <f t="shared" si="10"/>
        <v>0</v>
      </c>
      <c r="K185" s="191" t="s">
        <v>7982</v>
      </c>
      <c r="L185" s="196"/>
      <c r="M185" s="197" t="s">
        <v>7590</v>
      </c>
      <c r="N185" s="198" t="s">
        <v>7629</v>
      </c>
      <c r="O185" s="54"/>
      <c r="P185" s="161">
        <f t="shared" si="11"/>
        <v>0</v>
      </c>
      <c r="Q185" s="161">
        <v>4.0000000000000002E-4</v>
      </c>
      <c r="R185" s="161">
        <f t="shared" si="12"/>
        <v>4.0000000000000002E-4</v>
      </c>
      <c r="S185" s="161">
        <v>0</v>
      </c>
      <c r="T185" s="162">
        <f t="shared" si="13"/>
        <v>0</v>
      </c>
      <c r="AR185" s="163" t="s">
        <v>5899</v>
      </c>
      <c r="AT185" s="163" t="s">
        <v>5826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5804</v>
      </c>
      <c r="BM185" s="163" t="s">
        <v>3179</v>
      </c>
    </row>
    <row r="186" spans="2:65" s="1" customFormat="1" ht="16.5" customHeight="1">
      <c r="B186" s="151"/>
      <c r="C186" s="189" t="s">
        <v>5982</v>
      </c>
      <c r="D186" s="189" t="s">
        <v>5826</v>
      </c>
      <c r="E186" s="190" t="s">
        <v>3180</v>
      </c>
      <c r="F186" s="191" t="s">
        <v>3181</v>
      </c>
      <c r="G186" s="192" t="s">
        <v>5897</v>
      </c>
      <c r="H186" s="193">
        <v>1</v>
      </c>
      <c r="I186" s="194"/>
      <c r="J186" s="195">
        <f t="shared" si="10"/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 t="shared" si="11"/>
        <v>0</v>
      </c>
      <c r="Q186" s="161">
        <v>4.0000000000000002E-4</v>
      </c>
      <c r="R186" s="161">
        <f t="shared" si="12"/>
        <v>4.0000000000000002E-4</v>
      </c>
      <c r="S186" s="161">
        <v>0</v>
      </c>
      <c r="T186" s="162">
        <f t="shared" si="13"/>
        <v>0</v>
      </c>
      <c r="AR186" s="163" t="s">
        <v>5899</v>
      </c>
      <c r="AT186" s="163" t="s">
        <v>5826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5804</v>
      </c>
      <c r="BM186" s="163" t="s">
        <v>3182</v>
      </c>
    </row>
    <row r="187" spans="2:65" s="1" customFormat="1" ht="16.5" customHeight="1">
      <c r="B187" s="151"/>
      <c r="C187" s="189" t="s">
        <v>5987</v>
      </c>
      <c r="D187" s="189" t="s">
        <v>5826</v>
      </c>
      <c r="E187" s="190" t="s">
        <v>3183</v>
      </c>
      <c r="F187" s="191" t="s">
        <v>3184</v>
      </c>
      <c r="G187" s="192" t="s">
        <v>5897</v>
      </c>
      <c r="H187" s="193">
        <v>1</v>
      </c>
      <c r="I187" s="194"/>
      <c r="J187" s="195">
        <f t="shared" si="10"/>
        <v>0</v>
      </c>
      <c r="K187" s="191" t="s">
        <v>7590</v>
      </c>
      <c r="L187" s="196"/>
      <c r="M187" s="197" t="s">
        <v>7590</v>
      </c>
      <c r="N187" s="198" t="s">
        <v>7629</v>
      </c>
      <c r="O187" s="54"/>
      <c r="P187" s="161">
        <f t="shared" si="11"/>
        <v>0</v>
      </c>
      <c r="Q187" s="161">
        <v>4.0000000000000002E-4</v>
      </c>
      <c r="R187" s="161">
        <f t="shared" si="12"/>
        <v>4.0000000000000002E-4</v>
      </c>
      <c r="S187" s="161">
        <v>0</v>
      </c>
      <c r="T187" s="162">
        <f t="shared" si="13"/>
        <v>0</v>
      </c>
      <c r="AR187" s="163" t="s">
        <v>5899</v>
      </c>
      <c r="AT187" s="163" t="s">
        <v>5826</v>
      </c>
      <c r="AU187" s="163" t="s">
        <v>7673</v>
      </c>
      <c r="AY187" s="16" t="s">
        <v>7977</v>
      </c>
      <c r="BE187" s="164">
        <f t="shared" si="14"/>
        <v>0</v>
      </c>
      <c r="BF187" s="164">
        <f t="shared" si="15"/>
        <v>0</v>
      </c>
      <c r="BG187" s="164">
        <f t="shared" si="16"/>
        <v>0</v>
      </c>
      <c r="BH187" s="164">
        <f t="shared" si="17"/>
        <v>0</v>
      </c>
      <c r="BI187" s="164">
        <f t="shared" si="18"/>
        <v>0</v>
      </c>
      <c r="BJ187" s="16" t="s">
        <v>7671</v>
      </c>
      <c r="BK187" s="164">
        <f t="shared" si="19"/>
        <v>0</v>
      </c>
      <c r="BL187" s="16" t="s">
        <v>5804</v>
      </c>
      <c r="BM187" s="163" t="s">
        <v>3185</v>
      </c>
    </row>
    <row r="188" spans="2:65" s="1" customFormat="1" ht="24" customHeight="1">
      <c r="B188" s="151"/>
      <c r="C188" s="152" t="s">
        <v>5993</v>
      </c>
      <c r="D188" s="152" t="s">
        <v>7978</v>
      </c>
      <c r="E188" s="153" t="s">
        <v>3186</v>
      </c>
      <c r="F188" s="154" t="s">
        <v>3187</v>
      </c>
      <c r="G188" s="155" t="s">
        <v>5897</v>
      </c>
      <c r="H188" s="156">
        <v>7</v>
      </c>
      <c r="I188" s="157"/>
      <c r="J188" s="158">
        <f t="shared" si="10"/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 t="shared" si="11"/>
        <v>0</v>
      </c>
      <c r="Q188" s="161">
        <v>0</v>
      </c>
      <c r="R188" s="161">
        <f t="shared" si="12"/>
        <v>0</v>
      </c>
      <c r="S188" s="161">
        <v>0</v>
      </c>
      <c r="T188" s="162">
        <f t="shared" si="13"/>
        <v>0</v>
      </c>
      <c r="AR188" s="163" t="s">
        <v>5804</v>
      </c>
      <c r="AT188" s="163" t="s">
        <v>7978</v>
      </c>
      <c r="AU188" s="163" t="s">
        <v>7673</v>
      </c>
      <c r="AY188" s="16" t="s">
        <v>7977</v>
      </c>
      <c r="BE188" s="164">
        <f t="shared" si="14"/>
        <v>0</v>
      </c>
      <c r="BF188" s="164">
        <f t="shared" si="15"/>
        <v>0</v>
      </c>
      <c r="BG188" s="164">
        <f t="shared" si="16"/>
        <v>0</v>
      </c>
      <c r="BH188" s="164">
        <f t="shared" si="17"/>
        <v>0</v>
      </c>
      <c r="BI188" s="164">
        <f t="shared" si="18"/>
        <v>0</v>
      </c>
      <c r="BJ188" s="16" t="s">
        <v>7671</v>
      </c>
      <c r="BK188" s="164">
        <f t="shared" si="19"/>
        <v>0</v>
      </c>
      <c r="BL188" s="16" t="s">
        <v>5804</v>
      </c>
      <c r="BM188" s="163" t="s">
        <v>3188</v>
      </c>
    </row>
    <row r="189" spans="2:65" s="1" customFormat="1" ht="16.5" customHeight="1">
      <c r="B189" s="151"/>
      <c r="C189" s="189" t="s">
        <v>6934</v>
      </c>
      <c r="D189" s="189" t="s">
        <v>5826</v>
      </c>
      <c r="E189" s="190" t="s">
        <v>3189</v>
      </c>
      <c r="F189" s="191" t="s">
        <v>3190</v>
      </c>
      <c r="G189" s="192" t="s">
        <v>5897</v>
      </c>
      <c r="H189" s="193">
        <v>2</v>
      </c>
      <c r="I189" s="194"/>
      <c r="J189" s="195">
        <f t="shared" si="10"/>
        <v>0</v>
      </c>
      <c r="K189" s="191" t="s">
        <v>7590</v>
      </c>
      <c r="L189" s="196"/>
      <c r="M189" s="197" t="s">
        <v>7590</v>
      </c>
      <c r="N189" s="198" t="s">
        <v>7629</v>
      </c>
      <c r="O189" s="54"/>
      <c r="P189" s="161">
        <f t="shared" si="11"/>
        <v>0</v>
      </c>
      <c r="Q189" s="161">
        <v>1.0499999999999999E-3</v>
      </c>
      <c r="R189" s="161">
        <f t="shared" si="12"/>
        <v>2.0999999999999999E-3</v>
      </c>
      <c r="S189" s="161">
        <v>0</v>
      </c>
      <c r="T189" s="162">
        <f t="shared" si="13"/>
        <v>0</v>
      </c>
      <c r="AR189" s="163" t="s">
        <v>5899</v>
      </c>
      <c r="AT189" s="163" t="s">
        <v>5826</v>
      </c>
      <c r="AU189" s="163" t="s">
        <v>7673</v>
      </c>
      <c r="AY189" s="16" t="s">
        <v>7977</v>
      </c>
      <c r="BE189" s="164">
        <f t="shared" si="14"/>
        <v>0</v>
      </c>
      <c r="BF189" s="164">
        <f t="shared" si="15"/>
        <v>0</v>
      </c>
      <c r="BG189" s="164">
        <f t="shared" si="16"/>
        <v>0</v>
      </c>
      <c r="BH189" s="164">
        <f t="shared" si="17"/>
        <v>0</v>
      </c>
      <c r="BI189" s="164">
        <f t="shared" si="18"/>
        <v>0</v>
      </c>
      <c r="BJ189" s="16" t="s">
        <v>7671</v>
      </c>
      <c r="BK189" s="164">
        <f t="shared" si="19"/>
        <v>0</v>
      </c>
      <c r="BL189" s="16" t="s">
        <v>5804</v>
      </c>
      <c r="BM189" s="163" t="s">
        <v>3191</v>
      </c>
    </row>
    <row r="190" spans="2:65" s="1" customFormat="1" ht="16.5" customHeight="1">
      <c r="B190" s="151"/>
      <c r="C190" s="189" t="s">
        <v>6938</v>
      </c>
      <c r="D190" s="189" t="s">
        <v>5826</v>
      </c>
      <c r="E190" s="190" t="s">
        <v>3192</v>
      </c>
      <c r="F190" s="191" t="s">
        <v>3193</v>
      </c>
      <c r="G190" s="192" t="s">
        <v>5897</v>
      </c>
      <c r="H190" s="193">
        <v>5</v>
      </c>
      <c r="I190" s="194"/>
      <c r="J190" s="195">
        <f t="shared" si="10"/>
        <v>0</v>
      </c>
      <c r="K190" s="191" t="s">
        <v>7590</v>
      </c>
      <c r="L190" s="196"/>
      <c r="M190" s="197" t="s">
        <v>7590</v>
      </c>
      <c r="N190" s="198" t="s">
        <v>7629</v>
      </c>
      <c r="O190" s="54"/>
      <c r="P190" s="161">
        <f t="shared" si="11"/>
        <v>0</v>
      </c>
      <c r="Q190" s="161">
        <v>1.0499999999999999E-3</v>
      </c>
      <c r="R190" s="161">
        <f t="shared" si="12"/>
        <v>5.2499999999999995E-3</v>
      </c>
      <c r="S190" s="161">
        <v>0</v>
      </c>
      <c r="T190" s="162">
        <f t="shared" si="13"/>
        <v>0</v>
      </c>
      <c r="AR190" s="163" t="s">
        <v>5899</v>
      </c>
      <c r="AT190" s="163" t="s">
        <v>5826</v>
      </c>
      <c r="AU190" s="163" t="s">
        <v>7673</v>
      </c>
      <c r="AY190" s="16" t="s">
        <v>7977</v>
      </c>
      <c r="BE190" s="164">
        <f t="shared" si="14"/>
        <v>0</v>
      </c>
      <c r="BF190" s="164">
        <f t="shared" si="15"/>
        <v>0</v>
      </c>
      <c r="BG190" s="164">
        <f t="shared" si="16"/>
        <v>0</v>
      </c>
      <c r="BH190" s="164">
        <f t="shared" si="17"/>
        <v>0</v>
      </c>
      <c r="BI190" s="164">
        <f t="shared" si="18"/>
        <v>0</v>
      </c>
      <c r="BJ190" s="16" t="s">
        <v>7671</v>
      </c>
      <c r="BK190" s="164">
        <f t="shared" si="19"/>
        <v>0</v>
      </c>
      <c r="BL190" s="16" t="s">
        <v>5804</v>
      </c>
      <c r="BM190" s="163" t="s">
        <v>3194</v>
      </c>
    </row>
    <row r="191" spans="2:65" s="1" customFormat="1" ht="16.5" customHeight="1">
      <c r="B191" s="151"/>
      <c r="C191" s="189" t="s">
        <v>6942</v>
      </c>
      <c r="D191" s="189" t="s">
        <v>5826</v>
      </c>
      <c r="E191" s="190" t="s">
        <v>3195</v>
      </c>
      <c r="F191" s="191" t="s">
        <v>3196</v>
      </c>
      <c r="G191" s="192" t="s">
        <v>5897</v>
      </c>
      <c r="H191" s="193">
        <v>7</v>
      </c>
      <c r="I191" s="194"/>
      <c r="J191" s="195">
        <f t="shared" si="10"/>
        <v>0</v>
      </c>
      <c r="K191" s="191" t="s">
        <v>7590</v>
      </c>
      <c r="L191" s="196"/>
      <c r="M191" s="197" t="s">
        <v>7590</v>
      </c>
      <c r="N191" s="198" t="s">
        <v>7629</v>
      </c>
      <c r="O191" s="54"/>
      <c r="P191" s="161">
        <f t="shared" si="11"/>
        <v>0</v>
      </c>
      <c r="Q191" s="161">
        <v>1.0499999999999999E-3</v>
      </c>
      <c r="R191" s="161">
        <f t="shared" si="12"/>
        <v>7.3499999999999998E-3</v>
      </c>
      <c r="S191" s="161">
        <v>0</v>
      </c>
      <c r="T191" s="162">
        <f t="shared" si="13"/>
        <v>0</v>
      </c>
      <c r="AR191" s="163" t="s">
        <v>5899</v>
      </c>
      <c r="AT191" s="163" t="s">
        <v>5826</v>
      </c>
      <c r="AU191" s="163" t="s">
        <v>7673</v>
      </c>
      <c r="AY191" s="16" t="s">
        <v>7977</v>
      </c>
      <c r="BE191" s="164">
        <f t="shared" si="14"/>
        <v>0</v>
      </c>
      <c r="BF191" s="164">
        <f t="shared" si="15"/>
        <v>0</v>
      </c>
      <c r="BG191" s="164">
        <f t="shared" si="16"/>
        <v>0</v>
      </c>
      <c r="BH191" s="164">
        <f t="shared" si="17"/>
        <v>0</v>
      </c>
      <c r="BI191" s="164">
        <f t="shared" si="18"/>
        <v>0</v>
      </c>
      <c r="BJ191" s="16" t="s">
        <v>7671</v>
      </c>
      <c r="BK191" s="164">
        <f t="shared" si="19"/>
        <v>0</v>
      </c>
      <c r="BL191" s="16" t="s">
        <v>5804</v>
      </c>
      <c r="BM191" s="163" t="s">
        <v>3197</v>
      </c>
    </row>
    <row r="192" spans="2:65" s="1" customFormat="1" ht="24" customHeight="1">
      <c r="B192" s="151"/>
      <c r="C192" s="152" t="s">
        <v>6946</v>
      </c>
      <c r="D192" s="152" t="s">
        <v>7978</v>
      </c>
      <c r="E192" s="153" t="s">
        <v>3198</v>
      </c>
      <c r="F192" s="154" t="s">
        <v>3199</v>
      </c>
      <c r="G192" s="155" t="s">
        <v>5897</v>
      </c>
      <c r="H192" s="156">
        <v>1</v>
      </c>
      <c r="I192" s="157"/>
      <c r="J192" s="158">
        <f t="shared" si="10"/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 t="shared" si="11"/>
        <v>0</v>
      </c>
      <c r="Q192" s="161">
        <v>0</v>
      </c>
      <c r="R192" s="161">
        <f t="shared" si="12"/>
        <v>0</v>
      </c>
      <c r="S192" s="161">
        <v>0</v>
      </c>
      <c r="T192" s="162">
        <f t="shared" si="13"/>
        <v>0</v>
      </c>
      <c r="AR192" s="163" t="s">
        <v>5804</v>
      </c>
      <c r="AT192" s="163" t="s">
        <v>7978</v>
      </c>
      <c r="AU192" s="163" t="s">
        <v>7673</v>
      </c>
      <c r="AY192" s="16" t="s">
        <v>7977</v>
      </c>
      <c r="BE192" s="164">
        <f t="shared" si="14"/>
        <v>0</v>
      </c>
      <c r="BF192" s="164">
        <f t="shared" si="15"/>
        <v>0</v>
      </c>
      <c r="BG192" s="164">
        <f t="shared" si="16"/>
        <v>0</v>
      </c>
      <c r="BH192" s="164">
        <f t="shared" si="17"/>
        <v>0</v>
      </c>
      <c r="BI192" s="164">
        <f t="shared" si="18"/>
        <v>0</v>
      </c>
      <c r="BJ192" s="16" t="s">
        <v>7671</v>
      </c>
      <c r="BK192" s="164">
        <f t="shared" si="19"/>
        <v>0</v>
      </c>
      <c r="BL192" s="16" t="s">
        <v>5804</v>
      </c>
      <c r="BM192" s="163" t="s">
        <v>3200</v>
      </c>
    </row>
    <row r="193" spans="2:65" s="1" customFormat="1" ht="24" customHeight="1">
      <c r="B193" s="151"/>
      <c r="C193" s="189" t="s">
        <v>6950</v>
      </c>
      <c r="D193" s="189" t="s">
        <v>5826</v>
      </c>
      <c r="E193" s="190" t="s">
        <v>3201</v>
      </c>
      <c r="F193" s="191" t="s">
        <v>3202</v>
      </c>
      <c r="G193" s="192" t="s">
        <v>5897</v>
      </c>
      <c r="H193" s="193">
        <v>1</v>
      </c>
      <c r="I193" s="194"/>
      <c r="J193" s="195">
        <f t="shared" si="10"/>
        <v>0</v>
      </c>
      <c r="K193" s="191" t="s">
        <v>7982</v>
      </c>
      <c r="L193" s="196"/>
      <c r="M193" s="197" t="s">
        <v>7590</v>
      </c>
      <c r="N193" s="198" t="s">
        <v>7629</v>
      </c>
      <c r="O193" s="54"/>
      <c r="P193" s="161">
        <f t="shared" si="11"/>
        <v>0</v>
      </c>
      <c r="Q193" s="161">
        <v>4.6999999999999999E-4</v>
      </c>
      <c r="R193" s="161">
        <f t="shared" si="12"/>
        <v>4.6999999999999999E-4</v>
      </c>
      <c r="S193" s="161">
        <v>0</v>
      </c>
      <c r="T193" s="162">
        <f t="shared" si="13"/>
        <v>0</v>
      </c>
      <c r="AR193" s="163" t="s">
        <v>5899</v>
      </c>
      <c r="AT193" s="163" t="s">
        <v>5826</v>
      </c>
      <c r="AU193" s="163" t="s">
        <v>7673</v>
      </c>
      <c r="AY193" s="16" t="s">
        <v>7977</v>
      </c>
      <c r="BE193" s="164">
        <f t="shared" si="14"/>
        <v>0</v>
      </c>
      <c r="BF193" s="164">
        <f t="shared" si="15"/>
        <v>0</v>
      </c>
      <c r="BG193" s="164">
        <f t="shared" si="16"/>
        <v>0</v>
      </c>
      <c r="BH193" s="164">
        <f t="shared" si="17"/>
        <v>0</v>
      </c>
      <c r="BI193" s="164">
        <f t="shared" si="18"/>
        <v>0</v>
      </c>
      <c r="BJ193" s="16" t="s">
        <v>7671</v>
      </c>
      <c r="BK193" s="164">
        <f t="shared" si="19"/>
        <v>0</v>
      </c>
      <c r="BL193" s="16" t="s">
        <v>5804</v>
      </c>
      <c r="BM193" s="163" t="s">
        <v>3203</v>
      </c>
    </row>
    <row r="194" spans="2:65" s="1" customFormat="1" ht="24" customHeight="1">
      <c r="B194" s="151"/>
      <c r="C194" s="152" t="s">
        <v>6954</v>
      </c>
      <c r="D194" s="152" t="s">
        <v>7978</v>
      </c>
      <c r="E194" s="153" t="s">
        <v>3204</v>
      </c>
      <c r="F194" s="154" t="s">
        <v>3205</v>
      </c>
      <c r="G194" s="155" t="s">
        <v>5897</v>
      </c>
      <c r="H194" s="156">
        <v>1</v>
      </c>
      <c r="I194" s="157"/>
      <c r="J194" s="158">
        <f t="shared" si="10"/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 t="shared" si="11"/>
        <v>0</v>
      </c>
      <c r="Q194" s="161">
        <v>0</v>
      </c>
      <c r="R194" s="161">
        <f t="shared" si="12"/>
        <v>0</v>
      </c>
      <c r="S194" s="161">
        <v>0</v>
      </c>
      <c r="T194" s="162">
        <f t="shared" si="13"/>
        <v>0</v>
      </c>
      <c r="AR194" s="163" t="s">
        <v>5804</v>
      </c>
      <c r="AT194" s="163" t="s">
        <v>7978</v>
      </c>
      <c r="AU194" s="163" t="s">
        <v>7673</v>
      </c>
      <c r="AY194" s="16" t="s">
        <v>7977</v>
      </c>
      <c r="BE194" s="164">
        <f t="shared" si="14"/>
        <v>0</v>
      </c>
      <c r="BF194" s="164">
        <f t="shared" si="15"/>
        <v>0</v>
      </c>
      <c r="BG194" s="164">
        <f t="shared" si="16"/>
        <v>0</v>
      </c>
      <c r="BH194" s="164">
        <f t="shared" si="17"/>
        <v>0</v>
      </c>
      <c r="BI194" s="164">
        <f t="shared" si="18"/>
        <v>0</v>
      </c>
      <c r="BJ194" s="16" t="s">
        <v>7671</v>
      </c>
      <c r="BK194" s="164">
        <f t="shared" si="19"/>
        <v>0</v>
      </c>
      <c r="BL194" s="16" t="s">
        <v>5804</v>
      </c>
      <c r="BM194" s="163" t="s">
        <v>3206</v>
      </c>
    </row>
    <row r="195" spans="2:65" s="1" customFormat="1" ht="16.5" customHeight="1">
      <c r="B195" s="151"/>
      <c r="C195" s="189" t="s">
        <v>6958</v>
      </c>
      <c r="D195" s="189" t="s">
        <v>5826</v>
      </c>
      <c r="E195" s="190" t="s">
        <v>3207</v>
      </c>
      <c r="F195" s="191" t="s">
        <v>3208</v>
      </c>
      <c r="G195" s="192" t="s">
        <v>5897</v>
      </c>
      <c r="H195" s="193">
        <v>1</v>
      </c>
      <c r="I195" s="194"/>
      <c r="J195" s="195">
        <f t="shared" si="10"/>
        <v>0</v>
      </c>
      <c r="K195" s="191" t="s">
        <v>7590</v>
      </c>
      <c r="L195" s="196"/>
      <c r="M195" s="197" t="s">
        <v>7590</v>
      </c>
      <c r="N195" s="198" t="s">
        <v>7629</v>
      </c>
      <c r="O195" s="54"/>
      <c r="P195" s="161">
        <f t="shared" si="11"/>
        <v>0</v>
      </c>
      <c r="Q195" s="161">
        <v>5.0000000000000001E-3</v>
      </c>
      <c r="R195" s="161">
        <f t="shared" si="12"/>
        <v>5.0000000000000001E-3</v>
      </c>
      <c r="S195" s="161">
        <v>0</v>
      </c>
      <c r="T195" s="162">
        <f t="shared" si="13"/>
        <v>0</v>
      </c>
      <c r="AR195" s="163" t="s">
        <v>5899</v>
      </c>
      <c r="AT195" s="163" t="s">
        <v>5826</v>
      </c>
      <c r="AU195" s="163" t="s">
        <v>7673</v>
      </c>
      <c r="AY195" s="16" t="s">
        <v>7977</v>
      </c>
      <c r="BE195" s="164">
        <f t="shared" si="14"/>
        <v>0</v>
      </c>
      <c r="BF195" s="164">
        <f t="shared" si="15"/>
        <v>0</v>
      </c>
      <c r="BG195" s="164">
        <f t="shared" si="16"/>
        <v>0</v>
      </c>
      <c r="BH195" s="164">
        <f t="shared" si="17"/>
        <v>0</v>
      </c>
      <c r="BI195" s="164">
        <f t="shared" si="18"/>
        <v>0</v>
      </c>
      <c r="BJ195" s="16" t="s">
        <v>7671</v>
      </c>
      <c r="BK195" s="164">
        <f t="shared" si="19"/>
        <v>0</v>
      </c>
      <c r="BL195" s="16" t="s">
        <v>5804</v>
      </c>
      <c r="BM195" s="163" t="s">
        <v>3209</v>
      </c>
    </row>
    <row r="196" spans="2:65" s="1" customFormat="1" ht="16.5" customHeight="1">
      <c r="B196" s="151"/>
      <c r="C196" s="152" t="s">
        <v>6962</v>
      </c>
      <c r="D196" s="152" t="s">
        <v>7978</v>
      </c>
      <c r="E196" s="153" t="s">
        <v>3210</v>
      </c>
      <c r="F196" s="154" t="s">
        <v>3211</v>
      </c>
      <c r="G196" s="155" t="s">
        <v>5897</v>
      </c>
      <c r="H196" s="156">
        <v>10</v>
      </c>
      <c r="I196" s="157"/>
      <c r="J196" s="158">
        <f t="shared" si="10"/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 t="shared" si="11"/>
        <v>0</v>
      </c>
      <c r="Q196" s="161">
        <v>0</v>
      </c>
      <c r="R196" s="161">
        <f t="shared" si="12"/>
        <v>0</v>
      </c>
      <c r="S196" s="161">
        <v>0</v>
      </c>
      <c r="T196" s="162">
        <f t="shared" si="13"/>
        <v>0</v>
      </c>
      <c r="AR196" s="163" t="s">
        <v>5804</v>
      </c>
      <c r="AT196" s="163" t="s">
        <v>7978</v>
      </c>
      <c r="AU196" s="163" t="s">
        <v>7673</v>
      </c>
      <c r="AY196" s="16" t="s">
        <v>7977</v>
      </c>
      <c r="BE196" s="164">
        <f t="shared" si="14"/>
        <v>0</v>
      </c>
      <c r="BF196" s="164">
        <f t="shared" si="15"/>
        <v>0</v>
      </c>
      <c r="BG196" s="164">
        <f t="shared" si="16"/>
        <v>0</v>
      </c>
      <c r="BH196" s="164">
        <f t="shared" si="17"/>
        <v>0</v>
      </c>
      <c r="BI196" s="164">
        <f t="shared" si="18"/>
        <v>0</v>
      </c>
      <c r="BJ196" s="16" t="s">
        <v>7671</v>
      </c>
      <c r="BK196" s="164">
        <f t="shared" si="19"/>
        <v>0</v>
      </c>
      <c r="BL196" s="16" t="s">
        <v>5804</v>
      </c>
      <c r="BM196" s="163" t="s">
        <v>3212</v>
      </c>
    </row>
    <row r="197" spans="2:65" s="1" customFormat="1" ht="16.5" customHeight="1">
      <c r="B197" s="151"/>
      <c r="C197" s="189" t="s">
        <v>6966</v>
      </c>
      <c r="D197" s="189" t="s">
        <v>5826</v>
      </c>
      <c r="E197" s="190" t="s">
        <v>3213</v>
      </c>
      <c r="F197" s="191" t="s">
        <v>3214</v>
      </c>
      <c r="G197" s="192" t="s">
        <v>5897</v>
      </c>
      <c r="H197" s="193">
        <v>10</v>
      </c>
      <c r="I197" s="194"/>
      <c r="J197" s="195">
        <f t="shared" si="10"/>
        <v>0</v>
      </c>
      <c r="K197" s="191" t="s">
        <v>7590</v>
      </c>
      <c r="L197" s="196"/>
      <c r="M197" s="197" t="s">
        <v>7590</v>
      </c>
      <c r="N197" s="198" t="s">
        <v>7629</v>
      </c>
      <c r="O197" s="54"/>
      <c r="P197" s="161">
        <f t="shared" si="11"/>
        <v>0</v>
      </c>
      <c r="Q197" s="161">
        <v>2.9999999999999997E-4</v>
      </c>
      <c r="R197" s="161">
        <f t="shared" si="12"/>
        <v>2.9999999999999996E-3</v>
      </c>
      <c r="S197" s="161">
        <v>0</v>
      </c>
      <c r="T197" s="162">
        <f t="shared" si="13"/>
        <v>0</v>
      </c>
      <c r="AR197" s="163" t="s">
        <v>5899</v>
      </c>
      <c r="AT197" s="163" t="s">
        <v>5826</v>
      </c>
      <c r="AU197" s="163" t="s">
        <v>7673</v>
      </c>
      <c r="AY197" s="16" t="s">
        <v>7977</v>
      </c>
      <c r="BE197" s="164">
        <f t="shared" si="14"/>
        <v>0</v>
      </c>
      <c r="BF197" s="164">
        <f t="shared" si="15"/>
        <v>0</v>
      </c>
      <c r="BG197" s="164">
        <f t="shared" si="16"/>
        <v>0</v>
      </c>
      <c r="BH197" s="164">
        <f t="shared" si="17"/>
        <v>0</v>
      </c>
      <c r="BI197" s="164">
        <f t="shared" si="18"/>
        <v>0</v>
      </c>
      <c r="BJ197" s="16" t="s">
        <v>7671</v>
      </c>
      <c r="BK197" s="164">
        <f t="shared" si="19"/>
        <v>0</v>
      </c>
      <c r="BL197" s="16" t="s">
        <v>5804</v>
      </c>
      <c r="BM197" s="163" t="s">
        <v>3215</v>
      </c>
    </row>
    <row r="198" spans="2:65" s="1" customFormat="1" ht="16.5" customHeight="1">
      <c r="B198" s="151"/>
      <c r="C198" s="152" t="s">
        <v>5865</v>
      </c>
      <c r="D198" s="152" t="s">
        <v>7978</v>
      </c>
      <c r="E198" s="153" t="s">
        <v>3216</v>
      </c>
      <c r="F198" s="154" t="s">
        <v>3217</v>
      </c>
      <c r="G198" s="155" t="s">
        <v>5897</v>
      </c>
      <c r="H198" s="156">
        <v>2</v>
      </c>
      <c r="I198" s="157"/>
      <c r="J198" s="158">
        <f t="shared" si="10"/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 t="shared" si="11"/>
        <v>0</v>
      </c>
      <c r="Q198" s="161">
        <v>0</v>
      </c>
      <c r="R198" s="161">
        <f t="shared" si="12"/>
        <v>0</v>
      </c>
      <c r="S198" s="161">
        <v>0</v>
      </c>
      <c r="T198" s="162">
        <f t="shared" si="13"/>
        <v>0</v>
      </c>
      <c r="AR198" s="163" t="s">
        <v>5804</v>
      </c>
      <c r="AT198" s="163" t="s">
        <v>7978</v>
      </c>
      <c r="AU198" s="163" t="s">
        <v>7673</v>
      </c>
      <c r="AY198" s="16" t="s">
        <v>7977</v>
      </c>
      <c r="BE198" s="164">
        <f t="shared" si="14"/>
        <v>0</v>
      </c>
      <c r="BF198" s="164">
        <f t="shared" si="15"/>
        <v>0</v>
      </c>
      <c r="BG198" s="164">
        <f t="shared" si="16"/>
        <v>0</v>
      </c>
      <c r="BH198" s="164">
        <f t="shared" si="17"/>
        <v>0</v>
      </c>
      <c r="BI198" s="164">
        <f t="shared" si="18"/>
        <v>0</v>
      </c>
      <c r="BJ198" s="16" t="s">
        <v>7671</v>
      </c>
      <c r="BK198" s="164">
        <f t="shared" si="19"/>
        <v>0</v>
      </c>
      <c r="BL198" s="16" t="s">
        <v>5804</v>
      </c>
      <c r="BM198" s="163" t="s">
        <v>3218</v>
      </c>
    </row>
    <row r="199" spans="2:65" s="1" customFormat="1" ht="16.5" customHeight="1">
      <c r="B199" s="151"/>
      <c r="C199" s="189" t="s">
        <v>6973</v>
      </c>
      <c r="D199" s="189" t="s">
        <v>5826</v>
      </c>
      <c r="E199" s="190" t="s">
        <v>3219</v>
      </c>
      <c r="F199" s="191" t="s">
        <v>3220</v>
      </c>
      <c r="G199" s="192" t="s">
        <v>5897</v>
      </c>
      <c r="H199" s="193">
        <v>2</v>
      </c>
      <c r="I199" s="194"/>
      <c r="J199" s="195">
        <f t="shared" ref="J199:J225" si="20">ROUND(I199*H199,2)</f>
        <v>0</v>
      </c>
      <c r="K199" s="191" t="s">
        <v>7590</v>
      </c>
      <c r="L199" s="196"/>
      <c r="M199" s="197" t="s">
        <v>7590</v>
      </c>
      <c r="N199" s="198" t="s">
        <v>7629</v>
      </c>
      <c r="O199" s="54"/>
      <c r="P199" s="161">
        <f t="shared" ref="P199:P225" si="21">O199*H199</f>
        <v>0</v>
      </c>
      <c r="Q199" s="161">
        <v>1.5859999999999999E-2</v>
      </c>
      <c r="R199" s="161">
        <f t="shared" ref="R199:R225" si="22">Q199*H199</f>
        <v>3.1719999999999998E-2</v>
      </c>
      <c r="S199" s="161">
        <v>0</v>
      </c>
      <c r="T199" s="162">
        <f t="shared" ref="T199:T225" si="23">S199*H199</f>
        <v>0</v>
      </c>
      <c r="AR199" s="163" t="s">
        <v>5899</v>
      </c>
      <c r="AT199" s="163" t="s">
        <v>5826</v>
      </c>
      <c r="AU199" s="163" t="s">
        <v>7673</v>
      </c>
      <c r="AY199" s="16" t="s">
        <v>7977</v>
      </c>
      <c r="BE199" s="164">
        <f t="shared" ref="BE199:BE225" si="24">IF(N199="základní",J199,0)</f>
        <v>0</v>
      </c>
      <c r="BF199" s="164">
        <f t="shared" ref="BF199:BF225" si="25">IF(N199="snížená",J199,0)</f>
        <v>0</v>
      </c>
      <c r="BG199" s="164">
        <f t="shared" ref="BG199:BG225" si="26">IF(N199="zákl. přenesená",J199,0)</f>
        <v>0</v>
      </c>
      <c r="BH199" s="164">
        <f t="shared" ref="BH199:BH225" si="27">IF(N199="sníž. přenesená",J199,0)</f>
        <v>0</v>
      </c>
      <c r="BI199" s="164">
        <f t="shared" ref="BI199:BI225" si="28">IF(N199="nulová",J199,0)</f>
        <v>0</v>
      </c>
      <c r="BJ199" s="16" t="s">
        <v>7671</v>
      </c>
      <c r="BK199" s="164">
        <f t="shared" ref="BK199:BK225" si="29">ROUND(I199*H199,2)</f>
        <v>0</v>
      </c>
      <c r="BL199" s="16" t="s">
        <v>5804</v>
      </c>
      <c r="BM199" s="163" t="s">
        <v>3221</v>
      </c>
    </row>
    <row r="200" spans="2:65" s="1" customFormat="1" ht="16.5" customHeight="1">
      <c r="B200" s="151"/>
      <c r="C200" s="152" t="s">
        <v>6977</v>
      </c>
      <c r="D200" s="152" t="s">
        <v>7978</v>
      </c>
      <c r="E200" s="153" t="s">
        <v>3222</v>
      </c>
      <c r="F200" s="154" t="s">
        <v>3223</v>
      </c>
      <c r="G200" s="155" t="s">
        <v>5897</v>
      </c>
      <c r="H200" s="156">
        <v>7</v>
      </c>
      <c r="I200" s="157"/>
      <c r="J200" s="158">
        <f t="shared" si="20"/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 t="shared" si="21"/>
        <v>0</v>
      </c>
      <c r="Q200" s="161">
        <v>0</v>
      </c>
      <c r="R200" s="161">
        <f t="shared" si="22"/>
        <v>0</v>
      </c>
      <c r="S200" s="161">
        <v>0</v>
      </c>
      <c r="T200" s="162">
        <f t="shared" si="23"/>
        <v>0</v>
      </c>
      <c r="AR200" s="163" t="s">
        <v>5804</v>
      </c>
      <c r="AT200" s="163" t="s">
        <v>7978</v>
      </c>
      <c r="AU200" s="163" t="s">
        <v>7673</v>
      </c>
      <c r="AY200" s="16" t="s">
        <v>7977</v>
      </c>
      <c r="BE200" s="164">
        <f t="shared" si="24"/>
        <v>0</v>
      </c>
      <c r="BF200" s="164">
        <f t="shared" si="25"/>
        <v>0</v>
      </c>
      <c r="BG200" s="164">
        <f t="shared" si="26"/>
        <v>0</v>
      </c>
      <c r="BH200" s="164">
        <f t="shared" si="27"/>
        <v>0</v>
      </c>
      <c r="BI200" s="164">
        <f t="shared" si="28"/>
        <v>0</v>
      </c>
      <c r="BJ200" s="16" t="s">
        <v>7671</v>
      </c>
      <c r="BK200" s="164">
        <f t="shared" si="29"/>
        <v>0</v>
      </c>
      <c r="BL200" s="16" t="s">
        <v>5804</v>
      </c>
      <c r="BM200" s="163" t="s">
        <v>3224</v>
      </c>
    </row>
    <row r="201" spans="2:65" s="1" customFormat="1" ht="16.5" customHeight="1">
      <c r="B201" s="151"/>
      <c r="C201" s="189" t="s">
        <v>6981</v>
      </c>
      <c r="D201" s="189" t="s">
        <v>5826</v>
      </c>
      <c r="E201" s="190" t="s">
        <v>3225</v>
      </c>
      <c r="F201" s="191" t="s">
        <v>3226</v>
      </c>
      <c r="G201" s="192" t="s">
        <v>5897</v>
      </c>
      <c r="H201" s="193">
        <v>7</v>
      </c>
      <c r="I201" s="194"/>
      <c r="J201" s="195">
        <f t="shared" si="2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21"/>
        <v>0</v>
      </c>
      <c r="Q201" s="161">
        <v>6.0000000000000002E-5</v>
      </c>
      <c r="R201" s="161">
        <f t="shared" si="22"/>
        <v>4.2000000000000002E-4</v>
      </c>
      <c r="S201" s="161">
        <v>0</v>
      </c>
      <c r="T201" s="162">
        <f t="shared" si="23"/>
        <v>0</v>
      </c>
      <c r="AR201" s="163" t="s">
        <v>5899</v>
      </c>
      <c r="AT201" s="163" t="s">
        <v>5826</v>
      </c>
      <c r="AU201" s="163" t="s">
        <v>7673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5804</v>
      </c>
      <c r="BM201" s="163" t="s">
        <v>3227</v>
      </c>
    </row>
    <row r="202" spans="2:65" s="1" customFormat="1" ht="24" customHeight="1">
      <c r="B202" s="151"/>
      <c r="C202" s="152" t="s">
        <v>6985</v>
      </c>
      <c r="D202" s="152" t="s">
        <v>7978</v>
      </c>
      <c r="E202" s="153" t="s">
        <v>3228</v>
      </c>
      <c r="F202" s="154" t="s">
        <v>3229</v>
      </c>
      <c r="G202" s="155" t="s">
        <v>5897</v>
      </c>
      <c r="H202" s="156">
        <v>14</v>
      </c>
      <c r="I202" s="157"/>
      <c r="J202" s="158">
        <f t="shared" si="20"/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 t="shared" si="21"/>
        <v>0</v>
      </c>
      <c r="Q202" s="161">
        <v>0</v>
      </c>
      <c r="R202" s="161">
        <f t="shared" si="22"/>
        <v>0</v>
      </c>
      <c r="S202" s="161">
        <v>0</v>
      </c>
      <c r="T202" s="162">
        <f t="shared" si="23"/>
        <v>0</v>
      </c>
      <c r="AR202" s="163" t="s">
        <v>5804</v>
      </c>
      <c r="AT202" s="163" t="s">
        <v>7978</v>
      </c>
      <c r="AU202" s="163" t="s">
        <v>7673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5804</v>
      </c>
      <c r="BM202" s="163" t="s">
        <v>3230</v>
      </c>
    </row>
    <row r="203" spans="2:65" s="1" customFormat="1" ht="16.5" customHeight="1">
      <c r="B203" s="151"/>
      <c r="C203" s="189" t="s">
        <v>6989</v>
      </c>
      <c r="D203" s="189" t="s">
        <v>5826</v>
      </c>
      <c r="E203" s="190" t="s">
        <v>3231</v>
      </c>
      <c r="F203" s="191" t="s">
        <v>3232</v>
      </c>
      <c r="G203" s="192" t="s">
        <v>5897</v>
      </c>
      <c r="H203" s="193">
        <v>14</v>
      </c>
      <c r="I203" s="194"/>
      <c r="J203" s="195">
        <f t="shared" si="20"/>
        <v>0</v>
      </c>
      <c r="K203" s="191" t="s">
        <v>7590</v>
      </c>
      <c r="L203" s="196"/>
      <c r="M203" s="197" t="s">
        <v>7590</v>
      </c>
      <c r="N203" s="198" t="s">
        <v>7629</v>
      </c>
      <c r="O203" s="54"/>
      <c r="P203" s="161">
        <f t="shared" si="21"/>
        <v>0</v>
      </c>
      <c r="Q203" s="161">
        <v>2.0000000000000002E-5</v>
      </c>
      <c r="R203" s="161">
        <f t="shared" si="22"/>
        <v>2.8000000000000003E-4</v>
      </c>
      <c r="S203" s="161">
        <v>0</v>
      </c>
      <c r="T203" s="162">
        <f t="shared" si="23"/>
        <v>0</v>
      </c>
      <c r="AR203" s="163" t="s">
        <v>5899</v>
      </c>
      <c r="AT203" s="163" t="s">
        <v>5826</v>
      </c>
      <c r="AU203" s="163" t="s">
        <v>7673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5804</v>
      </c>
      <c r="BM203" s="163" t="s">
        <v>3233</v>
      </c>
    </row>
    <row r="204" spans="2:65" s="1" customFormat="1" ht="16.5" customHeight="1">
      <c r="B204" s="151"/>
      <c r="C204" s="152" t="s">
        <v>6993</v>
      </c>
      <c r="D204" s="152" t="s">
        <v>7978</v>
      </c>
      <c r="E204" s="153" t="s">
        <v>3234</v>
      </c>
      <c r="F204" s="154" t="s">
        <v>3235</v>
      </c>
      <c r="G204" s="155" t="s">
        <v>5897</v>
      </c>
      <c r="H204" s="156">
        <v>5</v>
      </c>
      <c r="I204" s="157"/>
      <c r="J204" s="158">
        <f t="shared" si="20"/>
        <v>0</v>
      </c>
      <c r="K204" s="154" t="s">
        <v>7982</v>
      </c>
      <c r="L204" s="31"/>
      <c r="M204" s="159" t="s">
        <v>7590</v>
      </c>
      <c r="N204" s="160" t="s">
        <v>7629</v>
      </c>
      <c r="O204" s="54"/>
      <c r="P204" s="161">
        <f t="shared" si="21"/>
        <v>0</v>
      </c>
      <c r="Q204" s="161">
        <v>0</v>
      </c>
      <c r="R204" s="161">
        <f t="shared" si="22"/>
        <v>0</v>
      </c>
      <c r="S204" s="161">
        <v>0</v>
      </c>
      <c r="T204" s="162">
        <f t="shared" si="23"/>
        <v>0</v>
      </c>
      <c r="AR204" s="163" t="s">
        <v>5804</v>
      </c>
      <c r="AT204" s="163" t="s">
        <v>7978</v>
      </c>
      <c r="AU204" s="163" t="s">
        <v>7673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5804</v>
      </c>
      <c r="BM204" s="163" t="s">
        <v>1077</v>
      </c>
    </row>
    <row r="205" spans="2:65" s="1" customFormat="1" ht="24" customHeight="1">
      <c r="B205" s="151"/>
      <c r="C205" s="189" t="s">
        <v>6997</v>
      </c>
      <c r="D205" s="189" t="s">
        <v>5826</v>
      </c>
      <c r="E205" s="190" t="s">
        <v>1078</v>
      </c>
      <c r="F205" s="191" t="s">
        <v>1079</v>
      </c>
      <c r="G205" s="192" t="s">
        <v>5897</v>
      </c>
      <c r="H205" s="193">
        <v>5</v>
      </c>
      <c r="I205" s="194"/>
      <c r="J205" s="195">
        <f t="shared" si="2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21"/>
        <v>0</v>
      </c>
      <c r="Q205" s="161">
        <v>5.0000000000000002E-5</v>
      </c>
      <c r="R205" s="161">
        <f t="shared" si="22"/>
        <v>2.5000000000000001E-4</v>
      </c>
      <c r="S205" s="161">
        <v>0</v>
      </c>
      <c r="T205" s="162">
        <f t="shared" si="23"/>
        <v>0</v>
      </c>
      <c r="AR205" s="163" t="s">
        <v>5899</v>
      </c>
      <c r="AT205" s="163" t="s">
        <v>5826</v>
      </c>
      <c r="AU205" s="163" t="s">
        <v>7673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5804</v>
      </c>
      <c r="BM205" s="163" t="s">
        <v>1080</v>
      </c>
    </row>
    <row r="206" spans="2:65" s="1" customFormat="1" ht="24" customHeight="1">
      <c r="B206" s="151"/>
      <c r="C206" s="152" t="s">
        <v>7001</v>
      </c>
      <c r="D206" s="152" t="s">
        <v>7978</v>
      </c>
      <c r="E206" s="153" t="s">
        <v>1081</v>
      </c>
      <c r="F206" s="154" t="s">
        <v>1082</v>
      </c>
      <c r="G206" s="155" t="s">
        <v>5897</v>
      </c>
      <c r="H206" s="156">
        <v>26</v>
      </c>
      <c r="I206" s="157"/>
      <c r="J206" s="158">
        <f t="shared" si="20"/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 t="shared" si="21"/>
        <v>0</v>
      </c>
      <c r="Q206" s="161">
        <v>0</v>
      </c>
      <c r="R206" s="161">
        <f t="shared" si="22"/>
        <v>0</v>
      </c>
      <c r="S206" s="161">
        <v>0</v>
      </c>
      <c r="T206" s="162">
        <f t="shared" si="23"/>
        <v>0</v>
      </c>
      <c r="AR206" s="163" t="s">
        <v>5804</v>
      </c>
      <c r="AT206" s="163" t="s">
        <v>7978</v>
      </c>
      <c r="AU206" s="163" t="s">
        <v>7673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5804</v>
      </c>
      <c r="BM206" s="163" t="s">
        <v>1083</v>
      </c>
    </row>
    <row r="207" spans="2:65" s="1" customFormat="1" ht="24" customHeight="1">
      <c r="B207" s="151"/>
      <c r="C207" s="189" t="s">
        <v>7005</v>
      </c>
      <c r="D207" s="189" t="s">
        <v>5826</v>
      </c>
      <c r="E207" s="190" t="s">
        <v>1084</v>
      </c>
      <c r="F207" s="191" t="s">
        <v>1085</v>
      </c>
      <c r="G207" s="192" t="s">
        <v>5897</v>
      </c>
      <c r="H207" s="193">
        <v>14</v>
      </c>
      <c r="I207" s="194"/>
      <c r="J207" s="195">
        <f t="shared" si="20"/>
        <v>0</v>
      </c>
      <c r="K207" s="191" t="s">
        <v>7982</v>
      </c>
      <c r="L207" s="196"/>
      <c r="M207" s="197" t="s">
        <v>7590</v>
      </c>
      <c r="N207" s="198" t="s">
        <v>7629</v>
      </c>
      <c r="O207" s="54"/>
      <c r="P207" s="161">
        <f t="shared" si="21"/>
        <v>0</v>
      </c>
      <c r="Q207" s="161">
        <v>1.4999999999999999E-4</v>
      </c>
      <c r="R207" s="161">
        <f t="shared" si="22"/>
        <v>2.0999999999999999E-3</v>
      </c>
      <c r="S207" s="161">
        <v>0</v>
      </c>
      <c r="T207" s="162">
        <f t="shared" si="23"/>
        <v>0</v>
      </c>
      <c r="AR207" s="163" t="s">
        <v>5899</v>
      </c>
      <c r="AT207" s="163" t="s">
        <v>5826</v>
      </c>
      <c r="AU207" s="163" t="s">
        <v>7673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5804</v>
      </c>
      <c r="BM207" s="163" t="s">
        <v>1086</v>
      </c>
    </row>
    <row r="208" spans="2:65" s="1" customFormat="1" ht="24" customHeight="1">
      <c r="B208" s="151"/>
      <c r="C208" s="189" t="s">
        <v>7009</v>
      </c>
      <c r="D208" s="189" t="s">
        <v>5826</v>
      </c>
      <c r="E208" s="190" t="s">
        <v>1087</v>
      </c>
      <c r="F208" s="191" t="s">
        <v>1088</v>
      </c>
      <c r="G208" s="192" t="s">
        <v>5897</v>
      </c>
      <c r="H208" s="193">
        <v>12</v>
      </c>
      <c r="I208" s="194"/>
      <c r="J208" s="195">
        <f t="shared" si="20"/>
        <v>0</v>
      </c>
      <c r="K208" s="191" t="s">
        <v>7982</v>
      </c>
      <c r="L208" s="196"/>
      <c r="M208" s="197" t="s">
        <v>7590</v>
      </c>
      <c r="N208" s="198" t="s">
        <v>7629</v>
      </c>
      <c r="O208" s="54"/>
      <c r="P208" s="161">
        <f t="shared" si="21"/>
        <v>0</v>
      </c>
      <c r="Q208" s="161">
        <v>1.4999999999999999E-4</v>
      </c>
      <c r="R208" s="161">
        <f t="shared" si="22"/>
        <v>1.8E-3</v>
      </c>
      <c r="S208" s="161">
        <v>0</v>
      </c>
      <c r="T208" s="162">
        <f t="shared" si="23"/>
        <v>0</v>
      </c>
      <c r="AR208" s="163" t="s">
        <v>5899</v>
      </c>
      <c r="AT208" s="163" t="s">
        <v>5826</v>
      </c>
      <c r="AU208" s="163" t="s">
        <v>7673</v>
      </c>
      <c r="AY208" s="16" t="s">
        <v>7977</v>
      </c>
      <c r="BE208" s="164">
        <f t="shared" si="24"/>
        <v>0</v>
      </c>
      <c r="BF208" s="164">
        <f t="shared" si="25"/>
        <v>0</v>
      </c>
      <c r="BG208" s="164">
        <f t="shared" si="26"/>
        <v>0</v>
      </c>
      <c r="BH208" s="164">
        <f t="shared" si="27"/>
        <v>0</v>
      </c>
      <c r="BI208" s="164">
        <f t="shared" si="28"/>
        <v>0</v>
      </c>
      <c r="BJ208" s="16" t="s">
        <v>7671</v>
      </c>
      <c r="BK208" s="164">
        <f t="shared" si="29"/>
        <v>0</v>
      </c>
      <c r="BL208" s="16" t="s">
        <v>5804</v>
      </c>
      <c r="BM208" s="163" t="s">
        <v>1089</v>
      </c>
    </row>
    <row r="209" spans="2:65" s="1" customFormat="1" ht="16.5" customHeight="1">
      <c r="B209" s="151"/>
      <c r="C209" s="152" t="s">
        <v>7013</v>
      </c>
      <c r="D209" s="152" t="s">
        <v>7978</v>
      </c>
      <c r="E209" s="153" t="s">
        <v>1090</v>
      </c>
      <c r="F209" s="154" t="s">
        <v>1091</v>
      </c>
      <c r="G209" s="155" t="s">
        <v>5897</v>
      </c>
      <c r="H209" s="156">
        <v>1</v>
      </c>
      <c r="I209" s="157"/>
      <c r="J209" s="158">
        <f t="shared" si="20"/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si="21"/>
        <v>0</v>
      </c>
      <c r="Q209" s="161">
        <v>0</v>
      </c>
      <c r="R209" s="161">
        <f t="shared" si="22"/>
        <v>0</v>
      </c>
      <c r="S209" s="161">
        <v>0</v>
      </c>
      <c r="T209" s="162">
        <f t="shared" si="23"/>
        <v>0</v>
      </c>
      <c r="AR209" s="163" t="s">
        <v>5804</v>
      </c>
      <c r="AT209" s="163" t="s">
        <v>7978</v>
      </c>
      <c r="AU209" s="163" t="s">
        <v>7673</v>
      </c>
      <c r="AY209" s="16" t="s">
        <v>7977</v>
      </c>
      <c r="BE209" s="164">
        <f t="shared" si="24"/>
        <v>0</v>
      </c>
      <c r="BF209" s="164">
        <f t="shared" si="25"/>
        <v>0</v>
      </c>
      <c r="BG209" s="164">
        <f t="shared" si="26"/>
        <v>0</v>
      </c>
      <c r="BH209" s="164">
        <f t="shared" si="27"/>
        <v>0</v>
      </c>
      <c r="BI209" s="164">
        <f t="shared" si="28"/>
        <v>0</v>
      </c>
      <c r="BJ209" s="16" t="s">
        <v>7671</v>
      </c>
      <c r="BK209" s="164">
        <f t="shared" si="29"/>
        <v>0</v>
      </c>
      <c r="BL209" s="16" t="s">
        <v>5804</v>
      </c>
      <c r="BM209" s="163" t="s">
        <v>1092</v>
      </c>
    </row>
    <row r="210" spans="2:65" s="1" customFormat="1" ht="24" customHeight="1">
      <c r="B210" s="151"/>
      <c r="C210" s="189" t="s">
        <v>7017</v>
      </c>
      <c r="D210" s="189" t="s">
        <v>5826</v>
      </c>
      <c r="E210" s="190" t="s">
        <v>1093</v>
      </c>
      <c r="F210" s="191" t="s">
        <v>1094</v>
      </c>
      <c r="G210" s="192" t="s">
        <v>5897</v>
      </c>
      <c r="H210" s="193">
        <v>1</v>
      </c>
      <c r="I210" s="194"/>
      <c r="J210" s="195">
        <f t="shared" si="20"/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 t="shared" si="21"/>
        <v>0</v>
      </c>
      <c r="Q210" s="161">
        <v>1.4999999999999999E-4</v>
      </c>
      <c r="R210" s="161">
        <f t="shared" si="22"/>
        <v>1.4999999999999999E-4</v>
      </c>
      <c r="S210" s="161">
        <v>0</v>
      </c>
      <c r="T210" s="162">
        <f t="shared" si="23"/>
        <v>0</v>
      </c>
      <c r="AR210" s="163" t="s">
        <v>5899</v>
      </c>
      <c r="AT210" s="163" t="s">
        <v>5826</v>
      </c>
      <c r="AU210" s="163" t="s">
        <v>7673</v>
      </c>
      <c r="AY210" s="16" t="s">
        <v>7977</v>
      </c>
      <c r="BE210" s="164">
        <f t="shared" si="24"/>
        <v>0</v>
      </c>
      <c r="BF210" s="164">
        <f t="shared" si="25"/>
        <v>0</v>
      </c>
      <c r="BG210" s="164">
        <f t="shared" si="26"/>
        <v>0</v>
      </c>
      <c r="BH210" s="164">
        <f t="shared" si="27"/>
        <v>0</v>
      </c>
      <c r="BI210" s="164">
        <f t="shared" si="28"/>
        <v>0</v>
      </c>
      <c r="BJ210" s="16" t="s">
        <v>7671</v>
      </c>
      <c r="BK210" s="164">
        <f t="shared" si="29"/>
        <v>0</v>
      </c>
      <c r="BL210" s="16" t="s">
        <v>5804</v>
      </c>
      <c r="BM210" s="163" t="s">
        <v>1095</v>
      </c>
    </row>
    <row r="211" spans="2:65" s="1" customFormat="1" ht="24" customHeight="1">
      <c r="B211" s="151"/>
      <c r="C211" s="152" t="s">
        <v>7022</v>
      </c>
      <c r="D211" s="152" t="s">
        <v>7978</v>
      </c>
      <c r="E211" s="153" t="s">
        <v>1096</v>
      </c>
      <c r="F211" s="154" t="s">
        <v>1097</v>
      </c>
      <c r="G211" s="155" t="s">
        <v>5897</v>
      </c>
      <c r="H211" s="156">
        <v>1</v>
      </c>
      <c r="I211" s="157"/>
      <c r="J211" s="158">
        <f t="shared" si="20"/>
        <v>0</v>
      </c>
      <c r="K211" s="154" t="s">
        <v>7982</v>
      </c>
      <c r="L211" s="31"/>
      <c r="M211" s="159" t="s">
        <v>7590</v>
      </c>
      <c r="N211" s="160" t="s">
        <v>7629</v>
      </c>
      <c r="O211" s="54"/>
      <c r="P211" s="161">
        <f t="shared" si="21"/>
        <v>0</v>
      </c>
      <c r="Q211" s="161">
        <v>0</v>
      </c>
      <c r="R211" s="161">
        <f t="shared" si="22"/>
        <v>0</v>
      </c>
      <c r="S211" s="161">
        <v>0</v>
      </c>
      <c r="T211" s="162">
        <f t="shared" si="23"/>
        <v>0</v>
      </c>
      <c r="AR211" s="163" t="s">
        <v>5804</v>
      </c>
      <c r="AT211" s="163" t="s">
        <v>7978</v>
      </c>
      <c r="AU211" s="163" t="s">
        <v>7673</v>
      </c>
      <c r="AY211" s="16" t="s">
        <v>7977</v>
      </c>
      <c r="BE211" s="164">
        <f t="shared" si="24"/>
        <v>0</v>
      </c>
      <c r="BF211" s="164">
        <f t="shared" si="25"/>
        <v>0</v>
      </c>
      <c r="BG211" s="164">
        <f t="shared" si="26"/>
        <v>0</v>
      </c>
      <c r="BH211" s="164">
        <f t="shared" si="27"/>
        <v>0</v>
      </c>
      <c r="BI211" s="164">
        <f t="shared" si="28"/>
        <v>0</v>
      </c>
      <c r="BJ211" s="16" t="s">
        <v>7671</v>
      </c>
      <c r="BK211" s="164">
        <f t="shared" si="29"/>
        <v>0</v>
      </c>
      <c r="BL211" s="16" t="s">
        <v>5804</v>
      </c>
      <c r="BM211" s="163" t="s">
        <v>1098</v>
      </c>
    </row>
    <row r="212" spans="2:65" s="1" customFormat="1" ht="16.5" customHeight="1">
      <c r="B212" s="151"/>
      <c r="C212" s="189" t="s">
        <v>7026</v>
      </c>
      <c r="D212" s="189" t="s">
        <v>5826</v>
      </c>
      <c r="E212" s="190" t="s">
        <v>1099</v>
      </c>
      <c r="F212" s="191" t="s">
        <v>1100</v>
      </c>
      <c r="G212" s="192" t="s">
        <v>5897</v>
      </c>
      <c r="H212" s="193">
        <v>1</v>
      </c>
      <c r="I212" s="194"/>
      <c r="J212" s="195">
        <f t="shared" si="20"/>
        <v>0</v>
      </c>
      <c r="K212" s="191" t="s">
        <v>7982</v>
      </c>
      <c r="L212" s="196"/>
      <c r="M212" s="197" t="s">
        <v>7590</v>
      </c>
      <c r="N212" s="198" t="s">
        <v>7629</v>
      </c>
      <c r="O212" s="54"/>
      <c r="P212" s="161">
        <f t="shared" si="21"/>
        <v>0</v>
      </c>
      <c r="Q212" s="161">
        <v>5.5000000000000003E-4</v>
      </c>
      <c r="R212" s="161">
        <f t="shared" si="22"/>
        <v>5.5000000000000003E-4</v>
      </c>
      <c r="S212" s="161">
        <v>0</v>
      </c>
      <c r="T212" s="162">
        <f t="shared" si="23"/>
        <v>0</v>
      </c>
      <c r="AR212" s="163" t="s">
        <v>5899</v>
      </c>
      <c r="AT212" s="163" t="s">
        <v>5826</v>
      </c>
      <c r="AU212" s="163" t="s">
        <v>7673</v>
      </c>
      <c r="AY212" s="16" t="s">
        <v>7977</v>
      </c>
      <c r="BE212" s="164">
        <f t="shared" si="24"/>
        <v>0</v>
      </c>
      <c r="BF212" s="164">
        <f t="shared" si="25"/>
        <v>0</v>
      </c>
      <c r="BG212" s="164">
        <f t="shared" si="26"/>
        <v>0</v>
      </c>
      <c r="BH212" s="164">
        <f t="shared" si="27"/>
        <v>0</v>
      </c>
      <c r="BI212" s="164">
        <f t="shared" si="28"/>
        <v>0</v>
      </c>
      <c r="BJ212" s="16" t="s">
        <v>7671</v>
      </c>
      <c r="BK212" s="164">
        <f t="shared" si="29"/>
        <v>0</v>
      </c>
      <c r="BL212" s="16" t="s">
        <v>5804</v>
      </c>
      <c r="BM212" s="163" t="s">
        <v>1101</v>
      </c>
    </row>
    <row r="213" spans="2:65" s="1" customFormat="1" ht="16.5" customHeight="1">
      <c r="B213" s="151"/>
      <c r="C213" s="152" t="s">
        <v>7030</v>
      </c>
      <c r="D213" s="152" t="s">
        <v>7978</v>
      </c>
      <c r="E213" s="153" t="s">
        <v>1102</v>
      </c>
      <c r="F213" s="154" t="s">
        <v>1103</v>
      </c>
      <c r="G213" s="155" t="s">
        <v>5897</v>
      </c>
      <c r="H213" s="156">
        <v>3</v>
      </c>
      <c r="I213" s="157"/>
      <c r="J213" s="158">
        <f t="shared" si="20"/>
        <v>0</v>
      </c>
      <c r="K213" s="154" t="s">
        <v>7590</v>
      </c>
      <c r="L213" s="31"/>
      <c r="M213" s="159" t="s">
        <v>7590</v>
      </c>
      <c r="N213" s="160" t="s">
        <v>7629</v>
      </c>
      <c r="O213" s="54"/>
      <c r="P213" s="161">
        <f t="shared" si="21"/>
        <v>0</v>
      </c>
      <c r="Q213" s="161">
        <v>0</v>
      </c>
      <c r="R213" s="161">
        <f t="shared" si="22"/>
        <v>0</v>
      </c>
      <c r="S213" s="161">
        <v>0</v>
      </c>
      <c r="T213" s="162">
        <f t="shared" si="23"/>
        <v>0</v>
      </c>
      <c r="AR213" s="163" t="s">
        <v>5804</v>
      </c>
      <c r="AT213" s="163" t="s">
        <v>7978</v>
      </c>
      <c r="AU213" s="163" t="s">
        <v>7673</v>
      </c>
      <c r="AY213" s="16" t="s">
        <v>7977</v>
      </c>
      <c r="BE213" s="164">
        <f t="shared" si="24"/>
        <v>0</v>
      </c>
      <c r="BF213" s="164">
        <f t="shared" si="25"/>
        <v>0</v>
      </c>
      <c r="BG213" s="164">
        <f t="shared" si="26"/>
        <v>0</v>
      </c>
      <c r="BH213" s="164">
        <f t="shared" si="27"/>
        <v>0</v>
      </c>
      <c r="BI213" s="164">
        <f t="shared" si="28"/>
        <v>0</v>
      </c>
      <c r="BJ213" s="16" t="s">
        <v>7671</v>
      </c>
      <c r="BK213" s="164">
        <f t="shared" si="29"/>
        <v>0</v>
      </c>
      <c r="BL213" s="16" t="s">
        <v>5804</v>
      </c>
      <c r="BM213" s="163" t="s">
        <v>1104</v>
      </c>
    </row>
    <row r="214" spans="2:65" s="1" customFormat="1" ht="16.5" customHeight="1">
      <c r="B214" s="151"/>
      <c r="C214" s="189" t="s">
        <v>7034</v>
      </c>
      <c r="D214" s="189" t="s">
        <v>5826</v>
      </c>
      <c r="E214" s="190" t="s">
        <v>1105</v>
      </c>
      <c r="F214" s="191" t="s">
        <v>1106</v>
      </c>
      <c r="G214" s="192" t="s">
        <v>5897</v>
      </c>
      <c r="H214" s="193">
        <v>1</v>
      </c>
      <c r="I214" s="194"/>
      <c r="J214" s="195">
        <f t="shared" si="2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21"/>
        <v>0</v>
      </c>
      <c r="Q214" s="161">
        <v>9.5699999999999993E-2</v>
      </c>
      <c r="R214" s="161">
        <f t="shared" si="22"/>
        <v>9.5699999999999993E-2</v>
      </c>
      <c r="S214" s="161">
        <v>0</v>
      </c>
      <c r="T214" s="162">
        <f t="shared" si="23"/>
        <v>0</v>
      </c>
      <c r="AR214" s="163" t="s">
        <v>5899</v>
      </c>
      <c r="AT214" s="163" t="s">
        <v>5826</v>
      </c>
      <c r="AU214" s="163" t="s">
        <v>7673</v>
      </c>
      <c r="AY214" s="16" t="s">
        <v>7977</v>
      </c>
      <c r="BE214" s="164">
        <f t="shared" si="24"/>
        <v>0</v>
      </c>
      <c r="BF214" s="164">
        <f t="shared" si="25"/>
        <v>0</v>
      </c>
      <c r="BG214" s="164">
        <f t="shared" si="26"/>
        <v>0</v>
      </c>
      <c r="BH214" s="164">
        <f t="shared" si="27"/>
        <v>0</v>
      </c>
      <c r="BI214" s="164">
        <f t="shared" si="28"/>
        <v>0</v>
      </c>
      <c r="BJ214" s="16" t="s">
        <v>7671</v>
      </c>
      <c r="BK214" s="164">
        <f t="shared" si="29"/>
        <v>0</v>
      </c>
      <c r="BL214" s="16" t="s">
        <v>5804</v>
      </c>
      <c r="BM214" s="163" t="s">
        <v>1107</v>
      </c>
    </row>
    <row r="215" spans="2:65" s="1" customFormat="1" ht="16.5" customHeight="1">
      <c r="B215" s="151"/>
      <c r="C215" s="189" t="s">
        <v>7038</v>
      </c>
      <c r="D215" s="189" t="s">
        <v>5826</v>
      </c>
      <c r="E215" s="190" t="s">
        <v>1108</v>
      </c>
      <c r="F215" s="191" t="s">
        <v>1109</v>
      </c>
      <c r="G215" s="192" t="s">
        <v>5897</v>
      </c>
      <c r="H215" s="193">
        <v>2</v>
      </c>
      <c r="I215" s="194"/>
      <c r="J215" s="195">
        <f t="shared" si="2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21"/>
        <v>0</v>
      </c>
      <c r="Q215" s="161">
        <v>9.5699999999999993E-2</v>
      </c>
      <c r="R215" s="161">
        <f t="shared" si="22"/>
        <v>0.19139999999999999</v>
      </c>
      <c r="S215" s="161">
        <v>0</v>
      </c>
      <c r="T215" s="162">
        <f t="shared" si="23"/>
        <v>0</v>
      </c>
      <c r="AR215" s="163" t="s">
        <v>5899</v>
      </c>
      <c r="AT215" s="163" t="s">
        <v>5826</v>
      </c>
      <c r="AU215" s="163" t="s">
        <v>7673</v>
      </c>
      <c r="AY215" s="16" t="s">
        <v>7977</v>
      </c>
      <c r="BE215" s="164">
        <f t="shared" si="24"/>
        <v>0</v>
      </c>
      <c r="BF215" s="164">
        <f t="shared" si="25"/>
        <v>0</v>
      </c>
      <c r="BG215" s="164">
        <f t="shared" si="26"/>
        <v>0</v>
      </c>
      <c r="BH215" s="164">
        <f t="shared" si="27"/>
        <v>0</v>
      </c>
      <c r="BI215" s="164">
        <f t="shared" si="28"/>
        <v>0</v>
      </c>
      <c r="BJ215" s="16" t="s">
        <v>7671</v>
      </c>
      <c r="BK215" s="164">
        <f t="shared" si="29"/>
        <v>0</v>
      </c>
      <c r="BL215" s="16" t="s">
        <v>5804</v>
      </c>
      <c r="BM215" s="163" t="s">
        <v>1110</v>
      </c>
    </row>
    <row r="216" spans="2:65" s="1" customFormat="1" ht="16.5" customHeight="1">
      <c r="B216" s="151"/>
      <c r="C216" s="152" t="s">
        <v>7044</v>
      </c>
      <c r="D216" s="152" t="s">
        <v>7978</v>
      </c>
      <c r="E216" s="153" t="s">
        <v>1111</v>
      </c>
      <c r="F216" s="154" t="s">
        <v>1112</v>
      </c>
      <c r="G216" s="155" t="s">
        <v>5897</v>
      </c>
      <c r="H216" s="156">
        <v>5</v>
      </c>
      <c r="I216" s="157"/>
      <c r="J216" s="158">
        <f t="shared" si="20"/>
        <v>0</v>
      </c>
      <c r="K216" s="154" t="s">
        <v>7590</v>
      </c>
      <c r="L216" s="31"/>
      <c r="M216" s="159" t="s">
        <v>7590</v>
      </c>
      <c r="N216" s="160" t="s">
        <v>7629</v>
      </c>
      <c r="O216" s="54"/>
      <c r="P216" s="161">
        <f t="shared" si="21"/>
        <v>0</v>
      </c>
      <c r="Q216" s="161">
        <v>0</v>
      </c>
      <c r="R216" s="161">
        <f t="shared" si="22"/>
        <v>0</v>
      </c>
      <c r="S216" s="161">
        <v>0</v>
      </c>
      <c r="T216" s="162">
        <f t="shared" si="23"/>
        <v>0</v>
      </c>
      <c r="AR216" s="163" t="s">
        <v>5804</v>
      </c>
      <c r="AT216" s="163" t="s">
        <v>7978</v>
      </c>
      <c r="AU216" s="163" t="s">
        <v>7673</v>
      </c>
      <c r="AY216" s="16" t="s">
        <v>7977</v>
      </c>
      <c r="BE216" s="164">
        <f t="shared" si="24"/>
        <v>0</v>
      </c>
      <c r="BF216" s="164">
        <f t="shared" si="25"/>
        <v>0</v>
      </c>
      <c r="BG216" s="164">
        <f t="shared" si="26"/>
        <v>0</v>
      </c>
      <c r="BH216" s="164">
        <f t="shared" si="27"/>
        <v>0</v>
      </c>
      <c r="BI216" s="164">
        <f t="shared" si="28"/>
        <v>0</v>
      </c>
      <c r="BJ216" s="16" t="s">
        <v>7671</v>
      </c>
      <c r="BK216" s="164">
        <f t="shared" si="29"/>
        <v>0</v>
      </c>
      <c r="BL216" s="16" t="s">
        <v>5804</v>
      </c>
      <c r="BM216" s="163" t="s">
        <v>1113</v>
      </c>
    </row>
    <row r="217" spans="2:65" s="1" customFormat="1" ht="16.5" customHeight="1">
      <c r="B217" s="151"/>
      <c r="C217" s="152" t="s">
        <v>7050</v>
      </c>
      <c r="D217" s="152" t="s">
        <v>7978</v>
      </c>
      <c r="E217" s="153" t="s">
        <v>1114</v>
      </c>
      <c r="F217" s="154" t="s">
        <v>1115</v>
      </c>
      <c r="G217" s="155" t="s">
        <v>5897</v>
      </c>
      <c r="H217" s="156">
        <v>3</v>
      </c>
      <c r="I217" s="157"/>
      <c r="J217" s="158">
        <f t="shared" si="20"/>
        <v>0</v>
      </c>
      <c r="K217" s="154" t="s">
        <v>7590</v>
      </c>
      <c r="L217" s="31"/>
      <c r="M217" s="159" t="s">
        <v>7590</v>
      </c>
      <c r="N217" s="160" t="s">
        <v>7629</v>
      </c>
      <c r="O217" s="54"/>
      <c r="P217" s="161">
        <f t="shared" si="21"/>
        <v>0</v>
      </c>
      <c r="Q217" s="161">
        <v>0</v>
      </c>
      <c r="R217" s="161">
        <f t="shared" si="22"/>
        <v>0</v>
      </c>
      <c r="S217" s="161">
        <v>0</v>
      </c>
      <c r="T217" s="162">
        <f t="shared" si="23"/>
        <v>0</v>
      </c>
      <c r="AR217" s="163" t="s">
        <v>5804</v>
      </c>
      <c r="AT217" s="163" t="s">
        <v>7978</v>
      </c>
      <c r="AU217" s="163" t="s">
        <v>7673</v>
      </c>
      <c r="AY217" s="16" t="s">
        <v>7977</v>
      </c>
      <c r="BE217" s="164">
        <f t="shared" si="24"/>
        <v>0</v>
      </c>
      <c r="BF217" s="164">
        <f t="shared" si="25"/>
        <v>0</v>
      </c>
      <c r="BG217" s="164">
        <f t="shared" si="26"/>
        <v>0</v>
      </c>
      <c r="BH217" s="164">
        <f t="shared" si="27"/>
        <v>0</v>
      </c>
      <c r="BI217" s="164">
        <f t="shared" si="28"/>
        <v>0</v>
      </c>
      <c r="BJ217" s="16" t="s">
        <v>7671</v>
      </c>
      <c r="BK217" s="164">
        <f t="shared" si="29"/>
        <v>0</v>
      </c>
      <c r="BL217" s="16" t="s">
        <v>5804</v>
      </c>
      <c r="BM217" s="163" t="s">
        <v>1116</v>
      </c>
    </row>
    <row r="218" spans="2:65" s="1" customFormat="1" ht="16.5" customHeight="1">
      <c r="B218" s="151"/>
      <c r="C218" s="152" t="s">
        <v>7056</v>
      </c>
      <c r="D218" s="152" t="s">
        <v>7978</v>
      </c>
      <c r="E218" s="153" t="s">
        <v>1117</v>
      </c>
      <c r="F218" s="154" t="s">
        <v>1118</v>
      </c>
      <c r="G218" s="155" t="s">
        <v>5897</v>
      </c>
      <c r="H218" s="156">
        <v>2</v>
      </c>
      <c r="I218" s="157"/>
      <c r="J218" s="158">
        <f t="shared" si="20"/>
        <v>0</v>
      </c>
      <c r="K218" s="154" t="s">
        <v>7590</v>
      </c>
      <c r="L218" s="31"/>
      <c r="M218" s="159" t="s">
        <v>7590</v>
      </c>
      <c r="N218" s="160" t="s">
        <v>7629</v>
      </c>
      <c r="O218" s="54"/>
      <c r="P218" s="161">
        <f t="shared" si="21"/>
        <v>0</v>
      </c>
      <c r="Q218" s="161">
        <v>0</v>
      </c>
      <c r="R218" s="161">
        <f t="shared" si="22"/>
        <v>0</v>
      </c>
      <c r="S218" s="161">
        <v>0</v>
      </c>
      <c r="T218" s="162">
        <f t="shared" si="23"/>
        <v>0</v>
      </c>
      <c r="AR218" s="163" t="s">
        <v>5804</v>
      </c>
      <c r="AT218" s="163" t="s">
        <v>7978</v>
      </c>
      <c r="AU218" s="163" t="s">
        <v>7673</v>
      </c>
      <c r="AY218" s="16" t="s">
        <v>7977</v>
      </c>
      <c r="BE218" s="164">
        <f t="shared" si="24"/>
        <v>0</v>
      </c>
      <c r="BF218" s="164">
        <f t="shared" si="25"/>
        <v>0</v>
      </c>
      <c r="BG218" s="164">
        <f t="shared" si="26"/>
        <v>0</v>
      </c>
      <c r="BH218" s="164">
        <f t="shared" si="27"/>
        <v>0</v>
      </c>
      <c r="BI218" s="164">
        <f t="shared" si="28"/>
        <v>0</v>
      </c>
      <c r="BJ218" s="16" t="s">
        <v>7671</v>
      </c>
      <c r="BK218" s="164">
        <f t="shared" si="29"/>
        <v>0</v>
      </c>
      <c r="BL218" s="16" t="s">
        <v>5804</v>
      </c>
      <c r="BM218" s="163" t="s">
        <v>1119</v>
      </c>
    </row>
    <row r="219" spans="2:65" s="1" customFormat="1" ht="24" customHeight="1">
      <c r="B219" s="151"/>
      <c r="C219" s="152" t="s">
        <v>7062</v>
      </c>
      <c r="D219" s="152" t="s">
        <v>7978</v>
      </c>
      <c r="E219" s="153" t="s">
        <v>1120</v>
      </c>
      <c r="F219" s="154" t="s">
        <v>1121</v>
      </c>
      <c r="G219" s="155" t="s">
        <v>5897</v>
      </c>
      <c r="H219" s="156">
        <v>2</v>
      </c>
      <c r="I219" s="157"/>
      <c r="J219" s="158">
        <f t="shared" si="20"/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 t="shared" si="21"/>
        <v>0</v>
      </c>
      <c r="Q219" s="161">
        <v>0</v>
      </c>
      <c r="R219" s="161">
        <f t="shared" si="22"/>
        <v>0</v>
      </c>
      <c r="S219" s="161">
        <v>0</v>
      </c>
      <c r="T219" s="162">
        <f t="shared" si="23"/>
        <v>0</v>
      </c>
      <c r="AR219" s="163" t="s">
        <v>5804</v>
      </c>
      <c r="AT219" s="163" t="s">
        <v>7978</v>
      </c>
      <c r="AU219" s="163" t="s">
        <v>7673</v>
      </c>
      <c r="AY219" s="16" t="s">
        <v>7977</v>
      </c>
      <c r="BE219" s="164">
        <f t="shared" si="24"/>
        <v>0</v>
      </c>
      <c r="BF219" s="164">
        <f t="shared" si="25"/>
        <v>0</v>
      </c>
      <c r="BG219" s="164">
        <f t="shared" si="26"/>
        <v>0</v>
      </c>
      <c r="BH219" s="164">
        <f t="shared" si="27"/>
        <v>0</v>
      </c>
      <c r="BI219" s="164">
        <f t="shared" si="28"/>
        <v>0</v>
      </c>
      <c r="BJ219" s="16" t="s">
        <v>7671</v>
      </c>
      <c r="BK219" s="164">
        <f t="shared" si="29"/>
        <v>0</v>
      </c>
      <c r="BL219" s="16" t="s">
        <v>5804</v>
      </c>
      <c r="BM219" s="163" t="s">
        <v>1122</v>
      </c>
    </row>
    <row r="220" spans="2:65" s="1" customFormat="1" ht="16.5" customHeight="1">
      <c r="B220" s="151"/>
      <c r="C220" s="189" t="s">
        <v>7066</v>
      </c>
      <c r="D220" s="189" t="s">
        <v>5826</v>
      </c>
      <c r="E220" s="190" t="s">
        <v>1123</v>
      </c>
      <c r="F220" s="191" t="s">
        <v>1124</v>
      </c>
      <c r="G220" s="192" t="s">
        <v>5897</v>
      </c>
      <c r="H220" s="193">
        <v>2</v>
      </c>
      <c r="I220" s="194"/>
      <c r="J220" s="195">
        <f t="shared" si="2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21"/>
        <v>0</v>
      </c>
      <c r="Q220" s="161">
        <v>6.4999999999999997E-3</v>
      </c>
      <c r="R220" s="161">
        <f t="shared" si="22"/>
        <v>1.2999999999999999E-2</v>
      </c>
      <c r="S220" s="161">
        <v>0</v>
      </c>
      <c r="T220" s="162">
        <f t="shared" si="23"/>
        <v>0</v>
      </c>
      <c r="AR220" s="163" t="s">
        <v>5899</v>
      </c>
      <c r="AT220" s="163" t="s">
        <v>5826</v>
      </c>
      <c r="AU220" s="163" t="s">
        <v>7673</v>
      </c>
      <c r="AY220" s="16" t="s">
        <v>7977</v>
      </c>
      <c r="BE220" s="164">
        <f t="shared" si="24"/>
        <v>0</v>
      </c>
      <c r="BF220" s="164">
        <f t="shared" si="25"/>
        <v>0</v>
      </c>
      <c r="BG220" s="164">
        <f t="shared" si="26"/>
        <v>0</v>
      </c>
      <c r="BH220" s="164">
        <f t="shared" si="27"/>
        <v>0</v>
      </c>
      <c r="BI220" s="164">
        <f t="shared" si="28"/>
        <v>0</v>
      </c>
      <c r="BJ220" s="16" t="s">
        <v>7671</v>
      </c>
      <c r="BK220" s="164">
        <f t="shared" si="29"/>
        <v>0</v>
      </c>
      <c r="BL220" s="16" t="s">
        <v>5804</v>
      </c>
      <c r="BM220" s="163" t="s">
        <v>1125</v>
      </c>
    </row>
    <row r="221" spans="2:65" s="1" customFormat="1" ht="16.5" customHeight="1">
      <c r="B221" s="151"/>
      <c r="C221" s="152" t="s">
        <v>7071</v>
      </c>
      <c r="D221" s="152" t="s">
        <v>7978</v>
      </c>
      <c r="E221" s="153" t="s">
        <v>1126</v>
      </c>
      <c r="F221" s="154" t="s">
        <v>1127</v>
      </c>
      <c r="G221" s="155" t="s">
        <v>5897</v>
      </c>
      <c r="H221" s="156">
        <v>13</v>
      </c>
      <c r="I221" s="157"/>
      <c r="J221" s="158">
        <f t="shared" si="2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21"/>
        <v>0</v>
      </c>
      <c r="Q221" s="161">
        <v>0</v>
      </c>
      <c r="R221" s="161">
        <f t="shared" si="22"/>
        <v>0</v>
      </c>
      <c r="S221" s="161">
        <v>0</v>
      </c>
      <c r="T221" s="162">
        <f t="shared" si="23"/>
        <v>0</v>
      </c>
      <c r="AR221" s="163" t="s">
        <v>5804</v>
      </c>
      <c r="AT221" s="163" t="s">
        <v>7978</v>
      </c>
      <c r="AU221" s="163" t="s">
        <v>7673</v>
      </c>
      <c r="AY221" s="16" t="s">
        <v>7977</v>
      </c>
      <c r="BE221" s="164">
        <f t="shared" si="24"/>
        <v>0</v>
      </c>
      <c r="BF221" s="164">
        <f t="shared" si="25"/>
        <v>0</v>
      </c>
      <c r="BG221" s="164">
        <f t="shared" si="26"/>
        <v>0</v>
      </c>
      <c r="BH221" s="164">
        <f t="shared" si="27"/>
        <v>0</v>
      </c>
      <c r="BI221" s="164">
        <f t="shared" si="28"/>
        <v>0</v>
      </c>
      <c r="BJ221" s="16" t="s">
        <v>7671</v>
      </c>
      <c r="BK221" s="164">
        <f t="shared" si="29"/>
        <v>0</v>
      </c>
      <c r="BL221" s="16" t="s">
        <v>5804</v>
      </c>
      <c r="BM221" s="163" t="s">
        <v>1128</v>
      </c>
    </row>
    <row r="222" spans="2:65" s="1" customFormat="1" ht="24" customHeight="1">
      <c r="B222" s="151"/>
      <c r="C222" s="189" t="s">
        <v>7077</v>
      </c>
      <c r="D222" s="189" t="s">
        <v>5826</v>
      </c>
      <c r="E222" s="190" t="s">
        <v>1129</v>
      </c>
      <c r="F222" s="191" t="s">
        <v>1130</v>
      </c>
      <c r="G222" s="192" t="s">
        <v>5897</v>
      </c>
      <c r="H222" s="193">
        <v>6</v>
      </c>
      <c r="I222" s="194"/>
      <c r="J222" s="195">
        <f t="shared" si="2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21"/>
        <v>0</v>
      </c>
      <c r="Q222" s="161">
        <v>3.0999999999999999E-3</v>
      </c>
      <c r="R222" s="161">
        <f t="shared" si="22"/>
        <v>1.8599999999999998E-2</v>
      </c>
      <c r="S222" s="161">
        <v>0</v>
      </c>
      <c r="T222" s="162">
        <f t="shared" si="23"/>
        <v>0</v>
      </c>
      <c r="AR222" s="163" t="s">
        <v>5899</v>
      </c>
      <c r="AT222" s="163" t="s">
        <v>5826</v>
      </c>
      <c r="AU222" s="163" t="s">
        <v>7673</v>
      </c>
      <c r="AY222" s="16" t="s">
        <v>7977</v>
      </c>
      <c r="BE222" s="164">
        <f t="shared" si="24"/>
        <v>0</v>
      </c>
      <c r="BF222" s="164">
        <f t="shared" si="25"/>
        <v>0</v>
      </c>
      <c r="BG222" s="164">
        <f t="shared" si="26"/>
        <v>0</v>
      </c>
      <c r="BH222" s="164">
        <f t="shared" si="27"/>
        <v>0</v>
      </c>
      <c r="BI222" s="164">
        <f t="shared" si="28"/>
        <v>0</v>
      </c>
      <c r="BJ222" s="16" t="s">
        <v>7671</v>
      </c>
      <c r="BK222" s="164">
        <f t="shared" si="29"/>
        <v>0</v>
      </c>
      <c r="BL222" s="16" t="s">
        <v>5804</v>
      </c>
      <c r="BM222" s="163" t="s">
        <v>1131</v>
      </c>
    </row>
    <row r="223" spans="2:65" s="1" customFormat="1" ht="24" customHeight="1">
      <c r="B223" s="151"/>
      <c r="C223" s="189" t="s">
        <v>7082</v>
      </c>
      <c r="D223" s="189" t="s">
        <v>5826</v>
      </c>
      <c r="E223" s="190" t="s">
        <v>1132</v>
      </c>
      <c r="F223" s="191" t="s">
        <v>1133</v>
      </c>
      <c r="G223" s="192" t="s">
        <v>5897</v>
      </c>
      <c r="H223" s="193">
        <v>7</v>
      </c>
      <c r="I223" s="194"/>
      <c r="J223" s="195">
        <f t="shared" si="2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21"/>
        <v>0</v>
      </c>
      <c r="Q223" s="161">
        <v>3.0999999999999999E-3</v>
      </c>
      <c r="R223" s="161">
        <f t="shared" si="22"/>
        <v>2.1700000000000001E-2</v>
      </c>
      <c r="S223" s="161">
        <v>0</v>
      </c>
      <c r="T223" s="162">
        <f t="shared" si="23"/>
        <v>0</v>
      </c>
      <c r="AR223" s="163" t="s">
        <v>5899</v>
      </c>
      <c r="AT223" s="163" t="s">
        <v>5826</v>
      </c>
      <c r="AU223" s="163" t="s">
        <v>7673</v>
      </c>
      <c r="AY223" s="16" t="s">
        <v>7977</v>
      </c>
      <c r="BE223" s="164">
        <f t="shared" si="24"/>
        <v>0</v>
      </c>
      <c r="BF223" s="164">
        <f t="shared" si="25"/>
        <v>0</v>
      </c>
      <c r="BG223" s="164">
        <f t="shared" si="26"/>
        <v>0</v>
      </c>
      <c r="BH223" s="164">
        <f t="shared" si="27"/>
        <v>0</v>
      </c>
      <c r="BI223" s="164">
        <f t="shared" si="28"/>
        <v>0</v>
      </c>
      <c r="BJ223" s="16" t="s">
        <v>7671</v>
      </c>
      <c r="BK223" s="164">
        <f t="shared" si="29"/>
        <v>0</v>
      </c>
      <c r="BL223" s="16" t="s">
        <v>5804</v>
      </c>
      <c r="BM223" s="163" t="s">
        <v>1134</v>
      </c>
    </row>
    <row r="224" spans="2:65" s="1" customFormat="1" ht="24" customHeight="1">
      <c r="B224" s="151"/>
      <c r="C224" s="152" t="s">
        <v>7087</v>
      </c>
      <c r="D224" s="152" t="s">
        <v>7978</v>
      </c>
      <c r="E224" s="153" t="s">
        <v>1135</v>
      </c>
      <c r="F224" s="154" t="s">
        <v>1136</v>
      </c>
      <c r="G224" s="155" t="s">
        <v>5863</v>
      </c>
      <c r="H224" s="156">
        <v>80</v>
      </c>
      <c r="I224" s="157"/>
      <c r="J224" s="158">
        <f t="shared" si="20"/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 t="shared" si="21"/>
        <v>0</v>
      </c>
      <c r="Q224" s="161">
        <v>0</v>
      </c>
      <c r="R224" s="161">
        <f t="shared" si="22"/>
        <v>0</v>
      </c>
      <c r="S224" s="161">
        <v>0</v>
      </c>
      <c r="T224" s="162">
        <f t="shared" si="23"/>
        <v>0</v>
      </c>
      <c r="AR224" s="163" t="s">
        <v>5804</v>
      </c>
      <c r="AT224" s="163" t="s">
        <v>7978</v>
      </c>
      <c r="AU224" s="163" t="s">
        <v>7673</v>
      </c>
      <c r="AY224" s="16" t="s">
        <v>7977</v>
      </c>
      <c r="BE224" s="164">
        <f t="shared" si="24"/>
        <v>0</v>
      </c>
      <c r="BF224" s="164">
        <f t="shared" si="25"/>
        <v>0</v>
      </c>
      <c r="BG224" s="164">
        <f t="shared" si="26"/>
        <v>0</v>
      </c>
      <c r="BH224" s="164">
        <f t="shared" si="27"/>
        <v>0</v>
      </c>
      <c r="BI224" s="164">
        <f t="shared" si="28"/>
        <v>0</v>
      </c>
      <c r="BJ224" s="16" t="s">
        <v>7671</v>
      </c>
      <c r="BK224" s="164">
        <f t="shared" si="29"/>
        <v>0</v>
      </c>
      <c r="BL224" s="16" t="s">
        <v>5804</v>
      </c>
      <c r="BM224" s="163" t="s">
        <v>1137</v>
      </c>
    </row>
    <row r="225" spans="2:65" s="1" customFormat="1" ht="16.5" customHeight="1">
      <c r="B225" s="151"/>
      <c r="C225" s="189" t="s">
        <v>7093</v>
      </c>
      <c r="D225" s="189" t="s">
        <v>5826</v>
      </c>
      <c r="E225" s="190" t="s">
        <v>1138</v>
      </c>
      <c r="F225" s="191" t="s">
        <v>1139</v>
      </c>
      <c r="G225" s="192" t="s">
        <v>5857</v>
      </c>
      <c r="H225" s="193">
        <v>76</v>
      </c>
      <c r="I225" s="194"/>
      <c r="J225" s="195">
        <f t="shared" si="20"/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 t="shared" si="21"/>
        <v>0</v>
      </c>
      <c r="Q225" s="161">
        <v>1E-3</v>
      </c>
      <c r="R225" s="161">
        <f t="shared" si="22"/>
        <v>7.5999999999999998E-2</v>
      </c>
      <c r="S225" s="161">
        <v>0</v>
      </c>
      <c r="T225" s="162">
        <f t="shared" si="23"/>
        <v>0</v>
      </c>
      <c r="AR225" s="163" t="s">
        <v>5899</v>
      </c>
      <c r="AT225" s="163" t="s">
        <v>5826</v>
      </c>
      <c r="AU225" s="163" t="s">
        <v>7673</v>
      </c>
      <c r="AY225" s="16" t="s">
        <v>7977</v>
      </c>
      <c r="BE225" s="164">
        <f t="shared" si="24"/>
        <v>0</v>
      </c>
      <c r="BF225" s="164">
        <f t="shared" si="25"/>
        <v>0</v>
      </c>
      <c r="BG225" s="164">
        <f t="shared" si="26"/>
        <v>0</v>
      </c>
      <c r="BH225" s="164">
        <f t="shared" si="27"/>
        <v>0</v>
      </c>
      <c r="BI225" s="164">
        <f t="shared" si="28"/>
        <v>0</v>
      </c>
      <c r="BJ225" s="16" t="s">
        <v>7671</v>
      </c>
      <c r="BK225" s="164">
        <f t="shared" si="29"/>
        <v>0</v>
      </c>
      <c r="BL225" s="16" t="s">
        <v>5804</v>
      </c>
      <c r="BM225" s="163" t="s">
        <v>1140</v>
      </c>
    </row>
    <row r="226" spans="2:65" s="12" customFormat="1">
      <c r="B226" s="165"/>
      <c r="D226" s="166" t="s">
        <v>7985</v>
      </c>
      <c r="E226" s="167" t="s">
        <v>7590</v>
      </c>
      <c r="F226" s="168" t="s">
        <v>1141</v>
      </c>
      <c r="H226" s="169">
        <v>76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7620</v>
      </c>
      <c r="AX226" s="12" t="s">
        <v>7671</v>
      </c>
      <c r="AY226" s="167" t="s">
        <v>7977</v>
      </c>
    </row>
    <row r="227" spans="2:65" s="1" customFormat="1" ht="24" customHeight="1">
      <c r="B227" s="151"/>
      <c r="C227" s="152" t="s">
        <v>7098</v>
      </c>
      <c r="D227" s="152" t="s">
        <v>7978</v>
      </c>
      <c r="E227" s="153" t="s">
        <v>1142</v>
      </c>
      <c r="F227" s="154" t="s">
        <v>1143</v>
      </c>
      <c r="G227" s="155" t="s">
        <v>5863</v>
      </c>
      <c r="H227" s="156">
        <v>30</v>
      </c>
      <c r="I227" s="157"/>
      <c r="J227" s="158">
        <f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AR227" s="163" t="s">
        <v>5804</v>
      </c>
      <c r="AT227" s="163" t="s">
        <v>7978</v>
      </c>
      <c r="AU227" s="163" t="s">
        <v>7673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5804</v>
      </c>
      <c r="BM227" s="163" t="s">
        <v>1144</v>
      </c>
    </row>
    <row r="228" spans="2:65" s="1" customFormat="1" ht="16.5" customHeight="1">
      <c r="B228" s="151"/>
      <c r="C228" s="189" t="s">
        <v>7103</v>
      </c>
      <c r="D228" s="189" t="s">
        <v>5826</v>
      </c>
      <c r="E228" s="190" t="s">
        <v>1145</v>
      </c>
      <c r="F228" s="191" t="s">
        <v>1146</v>
      </c>
      <c r="G228" s="192" t="s">
        <v>5857</v>
      </c>
      <c r="H228" s="193">
        <v>18.600000000000001</v>
      </c>
      <c r="I228" s="194"/>
      <c r="J228" s="195">
        <f>ROUND(I228*H228,2)</f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>O228*H228</f>
        <v>0</v>
      </c>
      <c r="Q228" s="161">
        <v>1E-3</v>
      </c>
      <c r="R228" s="161">
        <f>Q228*H228</f>
        <v>1.8600000000000002E-2</v>
      </c>
      <c r="S228" s="161">
        <v>0</v>
      </c>
      <c r="T228" s="162">
        <f>S228*H228</f>
        <v>0</v>
      </c>
      <c r="AR228" s="163" t="s">
        <v>5899</v>
      </c>
      <c r="AT228" s="163" t="s">
        <v>5826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5804</v>
      </c>
      <c r="BM228" s="163" t="s">
        <v>1147</v>
      </c>
    </row>
    <row r="229" spans="2:65" s="12" customFormat="1">
      <c r="B229" s="165"/>
      <c r="D229" s="166" t="s">
        <v>7985</v>
      </c>
      <c r="E229" s="167" t="s">
        <v>7590</v>
      </c>
      <c r="F229" s="168" t="s">
        <v>1148</v>
      </c>
      <c r="H229" s="169">
        <v>18.600000000000001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7985</v>
      </c>
      <c r="AU229" s="167" t="s">
        <v>7673</v>
      </c>
      <c r="AV229" s="12" t="s">
        <v>7673</v>
      </c>
      <c r="AW229" s="12" t="s">
        <v>7620</v>
      </c>
      <c r="AX229" s="12" t="s">
        <v>7671</v>
      </c>
      <c r="AY229" s="167" t="s">
        <v>7977</v>
      </c>
    </row>
    <row r="230" spans="2:65" s="1" customFormat="1" ht="24" customHeight="1">
      <c r="B230" s="151"/>
      <c r="C230" s="152" t="s">
        <v>7108</v>
      </c>
      <c r="D230" s="152" t="s">
        <v>7978</v>
      </c>
      <c r="E230" s="153" t="s">
        <v>1149</v>
      </c>
      <c r="F230" s="154" t="s">
        <v>1150</v>
      </c>
      <c r="G230" s="155" t="s">
        <v>5863</v>
      </c>
      <c r="H230" s="156">
        <v>120</v>
      </c>
      <c r="I230" s="157"/>
      <c r="J230" s="158">
        <f>ROUND(I230*H230,2)</f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>O230*H230</f>
        <v>0</v>
      </c>
      <c r="Q230" s="161">
        <v>0</v>
      </c>
      <c r="R230" s="161">
        <f>Q230*H230</f>
        <v>0</v>
      </c>
      <c r="S230" s="161">
        <v>0</v>
      </c>
      <c r="T230" s="162">
        <f>S230*H230</f>
        <v>0</v>
      </c>
      <c r="AR230" s="163" t="s">
        <v>5804</v>
      </c>
      <c r="AT230" s="163" t="s">
        <v>7978</v>
      </c>
      <c r="AU230" s="163" t="s">
        <v>7673</v>
      </c>
      <c r="AY230" s="16" t="s">
        <v>7977</v>
      </c>
      <c r="BE230" s="164">
        <f>IF(N230="základní",J230,0)</f>
        <v>0</v>
      </c>
      <c r="BF230" s="164">
        <f>IF(N230="snížená",J230,0)</f>
        <v>0</v>
      </c>
      <c r="BG230" s="164">
        <f>IF(N230="zákl. přenesená",J230,0)</f>
        <v>0</v>
      </c>
      <c r="BH230" s="164">
        <f>IF(N230="sníž. přenesená",J230,0)</f>
        <v>0</v>
      </c>
      <c r="BI230" s="164">
        <f>IF(N230="nulová",J230,0)</f>
        <v>0</v>
      </c>
      <c r="BJ230" s="16" t="s">
        <v>7671</v>
      </c>
      <c r="BK230" s="164">
        <f>ROUND(I230*H230,2)</f>
        <v>0</v>
      </c>
      <c r="BL230" s="16" t="s">
        <v>5804</v>
      </c>
      <c r="BM230" s="163" t="s">
        <v>1151</v>
      </c>
    </row>
    <row r="231" spans="2:65" s="1" customFormat="1" ht="16.5" customHeight="1">
      <c r="B231" s="151"/>
      <c r="C231" s="189" t="s">
        <v>7111</v>
      </c>
      <c r="D231" s="189" t="s">
        <v>5826</v>
      </c>
      <c r="E231" s="190" t="s">
        <v>1152</v>
      </c>
      <c r="F231" s="191" t="s">
        <v>1153</v>
      </c>
      <c r="G231" s="192" t="s">
        <v>5863</v>
      </c>
      <c r="H231" s="193">
        <v>120</v>
      </c>
      <c r="I231" s="194"/>
      <c r="J231" s="195">
        <f>ROUND(I231*H231,2)</f>
        <v>0</v>
      </c>
      <c r="K231" s="191" t="s">
        <v>7982</v>
      </c>
      <c r="L231" s="196"/>
      <c r="M231" s="197" t="s">
        <v>7590</v>
      </c>
      <c r="N231" s="198" t="s">
        <v>7629</v>
      </c>
      <c r="O231" s="54"/>
      <c r="P231" s="161">
        <f>O231*H231</f>
        <v>0</v>
      </c>
      <c r="Q231" s="161">
        <v>1.2E-4</v>
      </c>
      <c r="R231" s="161">
        <f>Q231*H231</f>
        <v>1.44E-2</v>
      </c>
      <c r="S231" s="161">
        <v>0</v>
      </c>
      <c r="T231" s="162">
        <f>S231*H231</f>
        <v>0</v>
      </c>
      <c r="AR231" s="163" t="s">
        <v>5899</v>
      </c>
      <c r="AT231" s="163" t="s">
        <v>5826</v>
      </c>
      <c r="AU231" s="163" t="s">
        <v>7673</v>
      </c>
      <c r="AY231" s="16" t="s">
        <v>7977</v>
      </c>
      <c r="BE231" s="164">
        <f>IF(N231="základní",J231,0)</f>
        <v>0</v>
      </c>
      <c r="BF231" s="164">
        <f>IF(N231="snížená",J231,0)</f>
        <v>0</v>
      </c>
      <c r="BG231" s="164">
        <f>IF(N231="zákl. přenesená",J231,0)</f>
        <v>0</v>
      </c>
      <c r="BH231" s="164">
        <f>IF(N231="sníž. přenesená",J231,0)</f>
        <v>0</v>
      </c>
      <c r="BI231" s="164">
        <f>IF(N231="nulová",J231,0)</f>
        <v>0</v>
      </c>
      <c r="BJ231" s="16" t="s">
        <v>7671</v>
      </c>
      <c r="BK231" s="164">
        <f>ROUND(I231*H231,2)</f>
        <v>0</v>
      </c>
      <c r="BL231" s="16" t="s">
        <v>5804</v>
      </c>
      <c r="BM231" s="163" t="s">
        <v>1154</v>
      </c>
    </row>
    <row r="232" spans="2:65" s="1" customFormat="1" ht="16.5" customHeight="1">
      <c r="B232" s="151"/>
      <c r="C232" s="189" t="s">
        <v>6786</v>
      </c>
      <c r="D232" s="189" t="s">
        <v>5826</v>
      </c>
      <c r="E232" s="190" t="s">
        <v>1155</v>
      </c>
      <c r="F232" s="191" t="s">
        <v>1156</v>
      </c>
      <c r="G232" s="192" t="s">
        <v>6474</v>
      </c>
      <c r="H232" s="193">
        <v>1</v>
      </c>
      <c r="I232" s="194"/>
      <c r="J232" s="195">
        <f>ROUND(I232*H232,2)</f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>O232*H232</f>
        <v>0</v>
      </c>
      <c r="Q232" s="161">
        <v>1.2E-4</v>
      </c>
      <c r="R232" s="161">
        <f>Q232*H232</f>
        <v>1.2E-4</v>
      </c>
      <c r="S232" s="161">
        <v>0</v>
      </c>
      <c r="T232" s="162">
        <f>S232*H232</f>
        <v>0</v>
      </c>
      <c r="AR232" s="163" t="s">
        <v>5899</v>
      </c>
      <c r="AT232" s="163" t="s">
        <v>5826</v>
      </c>
      <c r="AU232" s="163" t="s">
        <v>7673</v>
      </c>
      <c r="AY232" s="16" t="s">
        <v>7977</v>
      </c>
      <c r="BE232" s="164">
        <f>IF(N232="základní",J232,0)</f>
        <v>0</v>
      </c>
      <c r="BF232" s="164">
        <f>IF(N232="snížená",J232,0)</f>
        <v>0</v>
      </c>
      <c r="BG232" s="164">
        <f>IF(N232="zákl. přenesená",J232,0)</f>
        <v>0</v>
      </c>
      <c r="BH232" s="164">
        <f>IF(N232="sníž. přenesená",J232,0)</f>
        <v>0</v>
      </c>
      <c r="BI232" s="164">
        <f>IF(N232="nulová",J232,0)</f>
        <v>0</v>
      </c>
      <c r="BJ232" s="16" t="s">
        <v>7671</v>
      </c>
      <c r="BK232" s="164">
        <f>ROUND(I232*H232,2)</f>
        <v>0</v>
      </c>
      <c r="BL232" s="16" t="s">
        <v>5804</v>
      </c>
      <c r="BM232" s="163" t="s">
        <v>1157</v>
      </c>
    </row>
    <row r="233" spans="2:65" s="1" customFormat="1" ht="24" customHeight="1">
      <c r="B233" s="151"/>
      <c r="C233" s="152" t="s">
        <v>6790</v>
      </c>
      <c r="D233" s="152" t="s">
        <v>7978</v>
      </c>
      <c r="E233" s="153" t="s">
        <v>1158</v>
      </c>
      <c r="F233" s="154" t="s">
        <v>1159</v>
      </c>
      <c r="G233" s="155" t="s">
        <v>5863</v>
      </c>
      <c r="H233" s="156">
        <v>50</v>
      </c>
      <c r="I233" s="157"/>
      <c r="J233" s="158">
        <f>ROUND(I233*H233,2)</f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5804</v>
      </c>
      <c r="AT233" s="163" t="s">
        <v>7978</v>
      </c>
      <c r="AU233" s="163" t="s">
        <v>7673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5804</v>
      </c>
      <c r="BM233" s="163" t="s">
        <v>1160</v>
      </c>
    </row>
    <row r="234" spans="2:65" s="1" customFormat="1" ht="16.5" customHeight="1">
      <c r="B234" s="151"/>
      <c r="C234" s="189" t="s">
        <v>6794</v>
      </c>
      <c r="D234" s="189" t="s">
        <v>5826</v>
      </c>
      <c r="E234" s="190" t="s">
        <v>1161</v>
      </c>
      <c r="F234" s="191" t="s">
        <v>1162</v>
      </c>
      <c r="G234" s="192" t="s">
        <v>5857</v>
      </c>
      <c r="H234" s="193">
        <v>6.7569999999999997</v>
      </c>
      <c r="I234" s="194"/>
      <c r="J234" s="195">
        <f>ROUND(I234*H234,2)</f>
        <v>0</v>
      </c>
      <c r="K234" s="191" t="s">
        <v>7982</v>
      </c>
      <c r="L234" s="196"/>
      <c r="M234" s="197" t="s">
        <v>7590</v>
      </c>
      <c r="N234" s="198" t="s">
        <v>7629</v>
      </c>
      <c r="O234" s="54"/>
      <c r="P234" s="161">
        <f>O234*H234</f>
        <v>0</v>
      </c>
      <c r="Q234" s="161">
        <v>1E-3</v>
      </c>
      <c r="R234" s="161">
        <f>Q234*H234</f>
        <v>6.757E-3</v>
      </c>
      <c r="S234" s="161">
        <v>0</v>
      </c>
      <c r="T234" s="162">
        <f>S234*H234</f>
        <v>0</v>
      </c>
      <c r="AR234" s="163" t="s">
        <v>5899</v>
      </c>
      <c r="AT234" s="163" t="s">
        <v>5826</v>
      </c>
      <c r="AU234" s="163" t="s">
        <v>7673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5804</v>
      </c>
      <c r="BM234" s="163" t="s">
        <v>1163</v>
      </c>
    </row>
    <row r="235" spans="2:65" s="12" customFormat="1">
      <c r="B235" s="165"/>
      <c r="D235" s="166" t="s">
        <v>7985</v>
      </c>
      <c r="E235" s="167" t="s">
        <v>7590</v>
      </c>
      <c r="F235" s="168" t="s">
        <v>1164</v>
      </c>
      <c r="H235" s="169">
        <v>6.7569999999999997</v>
      </c>
      <c r="I235" s="170"/>
      <c r="L235" s="165"/>
      <c r="M235" s="171"/>
      <c r="N235" s="172"/>
      <c r="O235" s="172"/>
      <c r="P235" s="172"/>
      <c r="Q235" s="172"/>
      <c r="R235" s="172"/>
      <c r="S235" s="172"/>
      <c r="T235" s="173"/>
      <c r="AT235" s="167" t="s">
        <v>7985</v>
      </c>
      <c r="AU235" s="167" t="s">
        <v>7673</v>
      </c>
      <c r="AV235" s="12" t="s">
        <v>7673</v>
      </c>
      <c r="AW235" s="12" t="s">
        <v>7620</v>
      </c>
      <c r="AX235" s="12" t="s">
        <v>7671</v>
      </c>
      <c r="AY235" s="167" t="s">
        <v>7977</v>
      </c>
    </row>
    <row r="236" spans="2:65" s="1" customFormat="1" ht="16.5" customHeight="1">
      <c r="B236" s="151"/>
      <c r="C236" s="189" t="s">
        <v>7054</v>
      </c>
      <c r="D236" s="189" t="s">
        <v>5826</v>
      </c>
      <c r="E236" s="190" t="s">
        <v>1165</v>
      </c>
      <c r="F236" s="191" t="s">
        <v>1166</v>
      </c>
      <c r="G236" s="192" t="s">
        <v>5897</v>
      </c>
      <c r="H236" s="193">
        <v>30</v>
      </c>
      <c r="I236" s="194"/>
      <c r="J236" s="195">
        <f t="shared" ref="J236:J254" si="30">ROUND(I236*H236,2)</f>
        <v>0</v>
      </c>
      <c r="K236" s="191" t="s">
        <v>7982</v>
      </c>
      <c r="L236" s="196"/>
      <c r="M236" s="197" t="s">
        <v>7590</v>
      </c>
      <c r="N236" s="198" t="s">
        <v>7629</v>
      </c>
      <c r="O236" s="54"/>
      <c r="P236" s="161">
        <f t="shared" ref="P236:P254" si="31">O236*H236</f>
        <v>0</v>
      </c>
      <c r="Q236" s="161">
        <v>2.1000000000000001E-4</v>
      </c>
      <c r="R236" s="161">
        <f t="shared" ref="R236:R254" si="32">Q236*H236</f>
        <v>6.3E-3</v>
      </c>
      <c r="S236" s="161">
        <v>0</v>
      </c>
      <c r="T236" s="162">
        <f t="shared" ref="T236:T254" si="33">S236*H236</f>
        <v>0</v>
      </c>
      <c r="AR236" s="163" t="s">
        <v>5899</v>
      </c>
      <c r="AT236" s="163" t="s">
        <v>5826</v>
      </c>
      <c r="AU236" s="163" t="s">
        <v>7673</v>
      </c>
      <c r="AY236" s="16" t="s">
        <v>7977</v>
      </c>
      <c r="BE236" s="164">
        <f t="shared" ref="BE236:BE254" si="34">IF(N236="základní",J236,0)</f>
        <v>0</v>
      </c>
      <c r="BF236" s="164">
        <f t="shared" ref="BF236:BF254" si="35">IF(N236="snížená",J236,0)</f>
        <v>0</v>
      </c>
      <c r="BG236" s="164">
        <f t="shared" ref="BG236:BG254" si="36">IF(N236="zákl. přenesená",J236,0)</f>
        <v>0</v>
      </c>
      <c r="BH236" s="164">
        <f t="shared" ref="BH236:BH254" si="37">IF(N236="sníž. přenesená",J236,0)</f>
        <v>0</v>
      </c>
      <c r="BI236" s="164">
        <f t="shared" ref="BI236:BI254" si="38">IF(N236="nulová",J236,0)</f>
        <v>0</v>
      </c>
      <c r="BJ236" s="16" t="s">
        <v>7671</v>
      </c>
      <c r="BK236" s="164">
        <f t="shared" ref="BK236:BK254" si="39">ROUND(I236*H236,2)</f>
        <v>0</v>
      </c>
      <c r="BL236" s="16" t="s">
        <v>5804</v>
      </c>
      <c r="BM236" s="163" t="s">
        <v>1167</v>
      </c>
    </row>
    <row r="237" spans="2:65" s="1" customFormat="1" ht="16.5" customHeight="1">
      <c r="B237" s="151"/>
      <c r="C237" s="189" t="s">
        <v>6801</v>
      </c>
      <c r="D237" s="189" t="s">
        <v>5826</v>
      </c>
      <c r="E237" s="190" t="s">
        <v>1168</v>
      </c>
      <c r="F237" s="191" t="s">
        <v>1169</v>
      </c>
      <c r="G237" s="192" t="s">
        <v>5897</v>
      </c>
      <c r="H237" s="193">
        <v>16</v>
      </c>
      <c r="I237" s="194"/>
      <c r="J237" s="195">
        <f t="shared" si="30"/>
        <v>0</v>
      </c>
      <c r="K237" s="191" t="s">
        <v>7982</v>
      </c>
      <c r="L237" s="196"/>
      <c r="M237" s="197" t="s">
        <v>7590</v>
      </c>
      <c r="N237" s="198" t="s">
        <v>7629</v>
      </c>
      <c r="O237" s="54"/>
      <c r="P237" s="161">
        <f t="shared" si="31"/>
        <v>0</v>
      </c>
      <c r="Q237" s="161">
        <v>1.3999999999999999E-4</v>
      </c>
      <c r="R237" s="161">
        <f t="shared" si="32"/>
        <v>2.2399999999999998E-3</v>
      </c>
      <c r="S237" s="161">
        <v>0</v>
      </c>
      <c r="T237" s="162">
        <f t="shared" si="33"/>
        <v>0</v>
      </c>
      <c r="AR237" s="163" t="s">
        <v>5899</v>
      </c>
      <c r="AT237" s="163" t="s">
        <v>5826</v>
      </c>
      <c r="AU237" s="163" t="s">
        <v>7673</v>
      </c>
      <c r="AY237" s="16" t="s">
        <v>7977</v>
      </c>
      <c r="BE237" s="164">
        <f t="shared" si="34"/>
        <v>0</v>
      </c>
      <c r="BF237" s="164">
        <f t="shared" si="35"/>
        <v>0</v>
      </c>
      <c r="BG237" s="164">
        <f t="shared" si="36"/>
        <v>0</v>
      </c>
      <c r="BH237" s="164">
        <f t="shared" si="37"/>
        <v>0</v>
      </c>
      <c r="BI237" s="164">
        <f t="shared" si="38"/>
        <v>0</v>
      </c>
      <c r="BJ237" s="16" t="s">
        <v>7671</v>
      </c>
      <c r="BK237" s="164">
        <f t="shared" si="39"/>
        <v>0</v>
      </c>
      <c r="BL237" s="16" t="s">
        <v>5804</v>
      </c>
      <c r="BM237" s="163" t="s">
        <v>1170</v>
      </c>
    </row>
    <row r="238" spans="2:65" s="1" customFormat="1" ht="16.5" customHeight="1">
      <c r="B238" s="151"/>
      <c r="C238" s="152" t="s">
        <v>6805</v>
      </c>
      <c r="D238" s="152" t="s">
        <v>7978</v>
      </c>
      <c r="E238" s="153" t="s">
        <v>1171</v>
      </c>
      <c r="F238" s="154" t="s">
        <v>1172</v>
      </c>
      <c r="G238" s="155" t="s">
        <v>5897</v>
      </c>
      <c r="H238" s="156">
        <v>25</v>
      </c>
      <c r="I238" s="157"/>
      <c r="J238" s="158">
        <f t="shared" si="30"/>
        <v>0</v>
      </c>
      <c r="K238" s="154" t="s">
        <v>7982</v>
      </c>
      <c r="L238" s="31"/>
      <c r="M238" s="159" t="s">
        <v>7590</v>
      </c>
      <c r="N238" s="160" t="s">
        <v>7629</v>
      </c>
      <c r="O238" s="54"/>
      <c r="P238" s="161">
        <f t="shared" si="31"/>
        <v>0</v>
      </c>
      <c r="Q238" s="161">
        <v>0</v>
      </c>
      <c r="R238" s="161">
        <f t="shared" si="32"/>
        <v>0</v>
      </c>
      <c r="S238" s="161">
        <v>0</v>
      </c>
      <c r="T238" s="162">
        <f t="shared" si="33"/>
        <v>0</v>
      </c>
      <c r="AR238" s="163" t="s">
        <v>5804</v>
      </c>
      <c r="AT238" s="163" t="s">
        <v>7978</v>
      </c>
      <c r="AU238" s="163" t="s">
        <v>7673</v>
      </c>
      <c r="AY238" s="16" t="s">
        <v>7977</v>
      </c>
      <c r="BE238" s="164">
        <f t="shared" si="34"/>
        <v>0</v>
      </c>
      <c r="BF238" s="164">
        <f t="shared" si="35"/>
        <v>0</v>
      </c>
      <c r="BG238" s="164">
        <f t="shared" si="36"/>
        <v>0</v>
      </c>
      <c r="BH238" s="164">
        <f t="shared" si="37"/>
        <v>0</v>
      </c>
      <c r="BI238" s="164">
        <f t="shared" si="38"/>
        <v>0</v>
      </c>
      <c r="BJ238" s="16" t="s">
        <v>7671</v>
      </c>
      <c r="BK238" s="164">
        <f t="shared" si="39"/>
        <v>0</v>
      </c>
      <c r="BL238" s="16" t="s">
        <v>5804</v>
      </c>
      <c r="BM238" s="163" t="s">
        <v>1173</v>
      </c>
    </row>
    <row r="239" spans="2:65" s="1" customFormat="1" ht="24" customHeight="1">
      <c r="B239" s="151"/>
      <c r="C239" s="189" t="s">
        <v>6807</v>
      </c>
      <c r="D239" s="189" t="s">
        <v>5826</v>
      </c>
      <c r="E239" s="190" t="s">
        <v>1174</v>
      </c>
      <c r="F239" s="191" t="s">
        <v>1175</v>
      </c>
      <c r="G239" s="192" t="s">
        <v>5897</v>
      </c>
      <c r="H239" s="193">
        <v>25</v>
      </c>
      <c r="I239" s="194"/>
      <c r="J239" s="195">
        <f t="shared" si="30"/>
        <v>0</v>
      </c>
      <c r="K239" s="191" t="s">
        <v>7982</v>
      </c>
      <c r="L239" s="196"/>
      <c r="M239" s="197" t="s">
        <v>7590</v>
      </c>
      <c r="N239" s="198" t="s">
        <v>7629</v>
      </c>
      <c r="O239" s="54"/>
      <c r="P239" s="161">
        <f t="shared" si="31"/>
        <v>0</v>
      </c>
      <c r="Q239" s="161">
        <v>6.9999999999999999E-4</v>
      </c>
      <c r="R239" s="161">
        <f t="shared" si="32"/>
        <v>1.7499999999999998E-2</v>
      </c>
      <c r="S239" s="161">
        <v>0</v>
      </c>
      <c r="T239" s="162">
        <f t="shared" si="33"/>
        <v>0</v>
      </c>
      <c r="AR239" s="163" t="s">
        <v>5899</v>
      </c>
      <c r="AT239" s="163" t="s">
        <v>5826</v>
      </c>
      <c r="AU239" s="163" t="s">
        <v>7673</v>
      </c>
      <c r="AY239" s="16" t="s">
        <v>7977</v>
      </c>
      <c r="BE239" s="164">
        <f t="shared" si="34"/>
        <v>0</v>
      </c>
      <c r="BF239" s="164">
        <f t="shared" si="35"/>
        <v>0</v>
      </c>
      <c r="BG239" s="164">
        <f t="shared" si="36"/>
        <v>0</v>
      </c>
      <c r="BH239" s="164">
        <f t="shared" si="37"/>
        <v>0</v>
      </c>
      <c r="BI239" s="164">
        <f t="shared" si="38"/>
        <v>0</v>
      </c>
      <c r="BJ239" s="16" t="s">
        <v>7671</v>
      </c>
      <c r="BK239" s="164">
        <f t="shared" si="39"/>
        <v>0</v>
      </c>
      <c r="BL239" s="16" t="s">
        <v>5804</v>
      </c>
      <c r="BM239" s="163" t="s">
        <v>1176</v>
      </c>
    </row>
    <row r="240" spans="2:65" s="1" customFormat="1" ht="16.5" customHeight="1">
      <c r="B240" s="151"/>
      <c r="C240" s="152" t="s">
        <v>6811</v>
      </c>
      <c r="D240" s="152" t="s">
        <v>7978</v>
      </c>
      <c r="E240" s="153" t="s">
        <v>1177</v>
      </c>
      <c r="F240" s="154" t="s">
        <v>1178</v>
      </c>
      <c r="G240" s="155" t="s">
        <v>5897</v>
      </c>
      <c r="H240" s="156">
        <v>4</v>
      </c>
      <c r="I240" s="157"/>
      <c r="J240" s="158">
        <f t="shared" si="30"/>
        <v>0</v>
      </c>
      <c r="K240" s="154" t="s">
        <v>7982</v>
      </c>
      <c r="L240" s="31"/>
      <c r="M240" s="159" t="s">
        <v>7590</v>
      </c>
      <c r="N240" s="160" t="s">
        <v>7629</v>
      </c>
      <c r="O240" s="54"/>
      <c r="P240" s="161">
        <f t="shared" si="31"/>
        <v>0</v>
      </c>
      <c r="Q240" s="161">
        <v>0</v>
      </c>
      <c r="R240" s="161">
        <f t="shared" si="32"/>
        <v>0</v>
      </c>
      <c r="S240" s="161">
        <v>0</v>
      </c>
      <c r="T240" s="162">
        <f t="shared" si="33"/>
        <v>0</v>
      </c>
      <c r="AR240" s="163" t="s">
        <v>5804</v>
      </c>
      <c r="AT240" s="163" t="s">
        <v>7978</v>
      </c>
      <c r="AU240" s="163" t="s">
        <v>7673</v>
      </c>
      <c r="AY240" s="16" t="s">
        <v>7977</v>
      </c>
      <c r="BE240" s="164">
        <f t="shared" si="34"/>
        <v>0</v>
      </c>
      <c r="BF240" s="164">
        <f t="shared" si="35"/>
        <v>0</v>
      </c>
      <c r="BG240" s="164">
        <f t="shared" si="36"/>
        <v>0</v>
      </c>
      <c r="BH240" s="164">
        <f t="shared" si="37"/>
        <v>0</v>
      </c>
      <c r="BI240" s="164">
        <f t="shared" si="38"/>
        <v>0</v>
      </c>
      <c r="BJ240" s="16" t="s">
        <v>7671</v>
      </c>
      <c r="BK240" s="164">
        <f t="shared" si="39"/>
        <v>0</v>
      </c>
      <c r="BL240" s="16" t="s">
        <v>5804</v>
      </c>
      <c r="BM240" s="163" t="s">
        <v>1179</v>
      </c>
    </row>
    <row r="241" spans="2:65" s="1" customFormat="1" ht="16.5" customHeight="1">
      <c r="B241" s="151"/>
      <c r="C241" s="189" t="s">
        <v>6815</v>
      </c>
      <c r="D241" s="189" t="s">
        <v>5826</v>
      </c>
      <c r="E241" s="190" t="s">
        <v>1180</v>
      </c>
      <c r="F241" s="191" t="s">
        <v>1181</v>
      </c>
      <c r="G241" s="192" t="s">
        <v>5897</v>
      </c>
      <c r="H241" s="193">
        <v>4</v>
      </c>
      <c r="I241" s="194"/>
      <c r="J241" s="195">
        <f t="shared" si="30"/>
        <v>0</v>
      </c>
      <c r="K241" s="191" t="s">
        <v>7982</v>
      </c>
      <c r="L241" s="196"/>
      <c r="M241" s="197" t="s">
        <v>7590</v>
      </c>
      <c r="N241" s="198" t="s">
        <v>7629</v>
      </c>
      <c r="O241" s="54"/>
      <c r="P241" s="161">
        <f t="shared" si="31"/>
        <v>0</v>
      </c>
      <c r="Q241" s="161">
        <v>1E-4</v>
      </c>
      <c r="R241" s="161">
        <f t="shared" si="32"/>
        <v>4.0000000000000002E-4</v>
      </c>
      <c r="S241" s="161">
        <v>0</v>
      </c>
      <c r="T241" s="162">
        <f t="shared" si="33"/>
        <v>0</v>
      </c>
      <c r="AR241" s="163" t="s">
        <v>5899</v>
      </c>
      <c r="AT241" s="163" t="s">
        <v>5826</v>
      </c>
      <c r="AU241" s="163" t="s">
        <v>7673</v>
      </c>
      <c r="AY241" s="16" t="s">
        <v>7977</v>
      </c>
      <c r="BE241" s="164">
        <f t="shared" si="34"/>
        <v>0</v>
      </c>
      <c r="BF241" s="164">
        <f t="shared" si="35"/>
        <v>0</v>
      </c>
      <c r="BG241" s="164">
        <f t="shared" si="36"/>
        <v>0</v>
      </c>
      <c r="BH241" s="164">
        <f t="shared" si="37"/>
        <v>0</v>
      </c>
      <c r="BI241" s="164">
        <f t="shared" si="38"/>
        <v>0</v>
      </c>
      <c r="BJ241" s="16" t="s">
        <v>7671</v>
      </c>
      <c r="BK241" s="164">
        <f t="shared" si="39"/>
        <v>0</v>
      </c>
      <c r="BL241" s="16" t="s">
        <v>5804</v>
      </c>
      <c r="BM241" s="163" t="s">
        <v>1182</v>
      </c>
    </row>
    <row r="242" spans="2:65" s="1" customFormat="1" ht="24" customHeight="1">
      <c r="B242" s="151"/>
      <c r="C242" s="152" t="s">
        <v>6817</v>
      </c>
      <c r="D242" s="152" t="s">
        <v>7978</v>
      </c>
      <c r="E242" s="153" t="s">
        <v>1183</v>
      </c>
      <c r="F242" s="154" t="s">
        <v>1184</v>
      </c>
      <c r="G242" s="155" t="s">
        <v>5897</v>
      </c>
      <c r="H242" s="156">
        <v>4</v>
      </c>
      <c r="I242" s="157"/>
      <c r="J242" s="158">
        <f t="shared" si="30"/>
        <v>0</v>
      </c>
      <c r="K242" s="154" t="s">
        <v>7982</v>
      </c>
      <c r="L242" s="31"/>
      <c r="M242" s="159" t="s">
        <v>7590</v>
      </c>
      <c r="N242" s="160" t="s">
        <v>7629</v>
      </c>
      <c r="O242" s="54"/>
      <c r="P242" s="161">
        <f t="shared" si="31"/>
        <v>0</v>
      </c>
      <c r="Q242" s="161">
        <v>0</v>
      </c>
      <c r="R242" s="161">
        <f t="shared" si="32"/>
        <v>0</v>
      </c>
      <c r="S242" s="161">
        <v>0</v>
      </c>
      <c r="T242" s="162">
        <f t="shared" si="33"/>
        <v>0</v>
      </c>
      <c r="AR242" s="163" t="s">
        <v>5804</v>
      </c>
      <c r="AT242" s="163" t="s">
        <v>7978</v>
      </c>
      <c r="AU242" s="163" t="s">
        <v>7673</v>
      </c>
      <c r="AY242" s="16" t="s">
        <v>7977</v>
      </c>
      <c r="BE242" s="164">
        <f t="shared" si="34"/>
        <v>0</v>
      </c>
      <c r="BF242" s="164">
        <f t="shared" si="35"/>
        <v>0</v>
      </c>
      <c r="BG242" s="164">
        <f t="shared" si="36"/>
        <v>0</v>
      </c>
      <c r="BH242" s="164">
        <f t="shared" si="37"/>
        <v>0</v>
      </c>
      <c r="BI242" s="164">
        <f t="shared" si="38"/>
        <v>0</v>
      </c>
      <c r="BJ242" s="16" t="s">
        <v>7671</v>
      </c>
      <c r="BK242" s="164">
        <f t="shared" si="39"/>
        <v>0</v>
      </c>
      <c r="BL242" s="16" t="s">
        <v>5804</v>
      </c>
      <c r="BM242" s="163" t="s">
        <v>1185</v>
      </c>
    </row>
    <row r="243" spans="2:65" s="1" customFormat="1" ht="16.5" customHeight="1">
      <c r="B243" s="151"/>
      <c r="C243" s="189" t="s">
        <v>6821</v>
      </c>
      <c r="D243" s="189" t="s">
        <v>5826</v>
      </c>
      <c r="E243" s="190" t="s">
        <v>1186</v>
      </c>
      <c r="F243" s="191" t="s">
        <v>1187</v>
      </c>
      <c r="G243" s="192" t="s">
        <v>5897</v>
      </c>
      <c r="H243" s="193">
        <v>4</v>
      </c>
      <c r="I243" s="194"/>
      <c r="J243" s="195">
        <f t="shared" si="30"/>
        <v>0</v>
      </c>
      <c r="K243" s="191" t="s">
        <v>7982</v>
      </c>
      <c r="L243" s="196"/>
      <c r="M243" s="197" t="s">
        <v>7590</v>
      </c>
      <c r="N243" s="198" t="s">
        <v>7629</v>
      </c>
      <c r="O243" s="54"/>
      <c r="P243" s="161">
        <f t="shared" si="31"/>
        <v>0</v>
      </c>
      <c r="Q243" s="161">
        <v>4.1999999999999997E-3</v>
      </c>
      <c r="R243" s="161">
        <f t="shared" si="32"/>
        <v>1.6799999999999999E-2</v>
      </c>
      <c r="S243" s="161">
        <v>0</v>
      </c>
      <c r="T243" s="162">
        <f t="shared" si="33"/>
        <v>0</v>
      </c>
      <c r="AR243" s="163" t="s">
        <v>5899</v>
      </c>
      <c r="AT243" s="163" t="s">
        <v>5826</v>
      </c>
      <c r="AU243" s="163" t="s">
        <v>7673</v>
      </c>
      <c r="AY243" s="16" t="s">
        <v>7977</v>
      </c>
      <c r="BE243" s="164">
        <f t="shared" si="34"/>
        <v>0</v>
      </c>
      <c r="BF243" s="164">
        <f t="shared" si="35"/>
        <v>0</v>
      </c>
      <c r="BG243" s="164">
        <f t="shared" si="36"/>
        <v>0</v>
      </c>
      <c r="BH243" s="164">
        <f t="shared" si="37"/>
        <v>0</v>
      </c>
      <c r="BI243" s="164">
        <f t="shared" si="38"/>
        <v>0</v>
      </c>
      <c r="BJ243" s="16" t="s">
        <v>7671</v>
      </c>
      <c r="BK243" s="164">
        <f t="shared" si="39"/>
        <v>0</v>
      </c>
      <c r="BL243" s="16" t="s">
        <v>5804</v>
      </c>
      <c r="BM243" s="163" t="s">
        <v>1188</v>
      </c>
    </row>
    <row r="244" spans="2:65" s="1" customFormat="1" ht="16.5" customHeight="1">
      <c r="B244" s="151"/>
      <c r="C244" s="189" t="s">
        <v>6825</v>
      </c>
      <c r="D244" s="189" t="s">
        <v>5826</v>
      </c>
      <c r="E244" s="190" t="s">
        <v>1189</v>
      </c>
      <c r="F244" s="191" t="s">
        <v>1190</v>
      </c>
      <c r="G244" s="192" t="s">
        <v>5897</v>
      </c>
      <c r="H244" s="193">
        <v>8</v>
      </c>
      <c r="I244" s="194"/>
      <c r="J244" s="195">
        <f t="shared" si="30"/>
        <v>0</v>
      </c>
      <c r="K244" s="191" t="s">
        <v>7982</v>
      </c>
      <c r="L244" s="196"/>
      <c r="M244" s="197" t="s">
        <v>7590</v>
      </c>
      <c r="N244" s="198" t="s">
        <v>7629</v>
      </c>
      <c r="O244" s="54"/>
      <c r="P244" s="161">
        <f t="shared" si="31"/>
        <v>0</v>
      </c>
      <c r="Q244" s="161">
        <v>3.2000000000000003E-4</v>
      </c>
      <c r="R244" s="161">
        <f t="shared" si="32"/>
        <v>2.5600000000000002E-3</v>
      </c>
      <c r="S244" s="161">
        <v>0</v>
      </c>
      <c r="T244" s="162">
        <f t="shared" si="33"/>
        <v>0</v>
      </c>
      <c r="AR244" s="163" t="s">
        <v>5899</v>
      </c>
      <c r="AT244" s="163" t="s">
        <v>5826</v>
      </c>
      <c r="AU244" s="163" t="s">
        <v>7673</v>
      </c>
      <c r="AY244" s="16" t="s">
        <v>7977</v>
      </c>
      <c r="BE244" s="164">
        <f t="shared" si="34"/>
        <v>0</v>
      </c>
      <c r="BF244" s="164">
        <f t="shared" si="35"/>
        <v>0</v>
      </c>
      <c r="BG244" s="164">
        <f t="shared" si="36"/>
        <v>0</v>
      </c>
      <c r="BH244" s="164">
        <f t="shared" si="37"/>
        <v>0</v>
      </c>
      <c r="BI244" s="164">
        <f t="shared" si="38"/>
        <v>0</v>
      </c>
      <c r="BJ244" s="16" t="s">
        <v>7671</v>
      </c>
      <c r="BK244" s="164">
        <f t="shared" si="39"/>
        <v>0</v>
      </c>
      <c r="BL244" s="16" t="s">
        <v>5804</v>
      </c>
      <c r="BM244" s="163" t="s">
        <v>1191</v>
      </c>
    </row>
    <row r="245" spans="2:65" s="1" customFormat="1" ht="16.5" customHeight="1">
      <c r="B245" s="151"/>
      <c r="C245" s="152" t="s">
        <v>6830</v>
      </c>
      <c r="D245" s="152" t="s">
        <v>7978</v>
      </c>
      <c r="E245" s="153" t="s">
        <v>1192</v>
      </c>
      <c r="F245" s="154" t="s">
        <v>1193</v>
      </c>
      <c r="G245" s="155" t="s">
        <v>5897</v>
      </c>
      <c r="H245" s="156">
        <v>3</v>
      </c>
      <c r="I245" s="157"/>
      <c r="J245" s="158">
        <f t="shared" si="30"/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 t="shared" si="31"/>
        <v>0</v>
      </c>
      <c r="Q245" s="161">
        <v>0</v>
      </c>
      <c r="R245" s="161">
        <f t="shared" si="32"/>
        <v>0</v>
      </c>
      <c r="S245" s="161">
        <v>0</v>
      </c>
      <c r="T245" s="162">
        <f t="shared" si="33"/>
        <v>0</v>
      </c>
      <c r="AR245" s="163" t="s">
        <v>5804</v>
      </c>
      <c r="AT245" s="163" t="s">
        <v>7978</v>
      </c>
      <c r="AU245" s="163" t="s">
        <v>7673</v>
      </c>
      <c r="AY245" s="16" t="s">
        <v>7977</v>
      </c>
      <c r="BE245" s="164">
        <f t="shared" si="34"/>
        <v>0</v>
      </c>
      <c r="BF245" s="164">
        <f t="shared" si="35"/>
        <v>0</v>
      </c>
      <c r="BG245" s="164">
        <f t="shared" si="36"/>
        <v>0</v>
      </c>
      <c r="BH245" s="164">
        <f t="shared" si="37"/>
        <v>0</v>
      </c>
      <c r="BI245" s="164">
        <f t="shared" si="38"/>
        <v>0</v>
      </c>
      <c r="BJ245" s="16" t="s">
        <v>7671</v>
      </c>
      <c r="BK245" s="164">
        <f t="shared" si="39"/>
        <v>0</v>
      </c>
      <c r="BL245" s="16" t="s">
        <v>5804</v>
      </c>
      <c r="BM245" s="163" t="s">
        <v>1194</v>
      </c>
    </row>
    <row r="246" spans="2:65" s="1" customFormat="1" ht="16.5" customHeight="1">
      <c r="B246" s="151"/>
      <c r="C246" s="189" t="s">
        <v>6834</v>
      </c>
      <c r="D246" s="189" t="s">
        <v>5826</v>
      </c>
      <c r="E246" s="190" t="s">
        <v>1195</v>
      </c>
      <c r="F246" s="191" t="s">
        <v>1196</v>
      </c>
      <c r="G246" s="192" t="s">
        <v>5897</v>
      </c>
      <c r="H246" s="193">
        <v>3</v>
      </c>
      <c r="I246" s="194"/>
      <c r="J246" s="195">
        <f t="shared" si="30"/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 t="shared" si="31"/>
        <v>0</v>
      </c>
      <c r="Q246" s="161">
        <v>2.9E-4</v>
      </c>
      <c r="R246" s="161">
        <f t="shared" si="32"/>
        <v>8.7000000000000001E-4</v>
      </c>
      <c r="S246" s="161">
        <v>0</v>
      </c>
      <c r="T246" s="162">
        <f t="shared" si="33"/>
        <v>0</v>
      </c>
      <c r="AR246" s="163" t="s">
        <v>5899</v>
      </c>
      <c r="AT246" s="163" t="s">
        <v>5826</v>
      </c>
      <c r="AU246" s="163" t="s">
        <v>7673</v>
      </c>
      <c r="AY246" s="16" t="s">
        <v>7977</v>
      </c>
      <c r="BE246" s="164">
        <f t="shared" si="34"/>
        <v>0</v>
      </c>
      <c r="BF246" s="164">
        <f t="shared" si="35"/>
        <v>0</v>
      </c>
      <c r="BG246" s="164">
        <f t="shared" si="36"/>
        <v>0</v>
      </c>
      <c r="BH246" s="164">
        <f t="shared" si="37"/>
        <v>0</v>
      </c>
      <c r="BI246" s="164">
        <f t="shared" si="38"/>
        <v>0</v>
      </c>
      <c r="BJ246" s="16" t="s">
        <v>7671</v>
      </c>
      <c r="BK246" s="164">
        <f t="shared" si="39"/>
        <v>0</v>
      </c>
      <c r="BL246" s="16" t="s">
        <v>5804</v>
      </c>
      <c r="BM246" s="163" t="s">
        <v>1197</v>
      </c>
    </row>
    <row r="247" spans="2:65" s="1" customFormat="1" ht="16.5" customHeight="1">
      <c r="B247" s="151"/>
      <c r="C247" s="152" t="s">
        <v>6839</v>
      </c>
      <c r="D247" s="152" t="s">
        <v>7978</v>
      </c>
      <c r="E247" s="153" t="s">
        <v>1198</v>
      </c>
      <c r="F247" s="154" t="s">
        <v>1199</v>
      </c>
      <c r="G247" s="155" t="s">
        <v>5897</v>
      </c>
      <c r="H247" s="156">
        <v>2</v>
      </c>
      <c r="I247" s="157"/>
      <c r="J247" s="158">
        <f t="shared" si="30"/>
        <v>0</v>
      </c>
      <c r="K247" s="154" t="s">
        <v>7982</v>
      </c>
      <c r="L247" s="31"/>
      <c r="M247" s="159" t="s">
        <v>7590</v>
      </c>
      <c r="N247" s="160" t="s">
        <v>7629</v>
      </c>
      <c r="O247" s="54"/>
      <c r="P247" s="161">
        <f t="shared" si="31"/>
        <v>0</v>
      </c>
      <c r="Q247" s="161">
        <v>0</v>
      </c>
      <c r="R247" s="161">
        <f t="shared" si="32"/>
        <v>0</v>
      </c>
      <c r="S247" s="161">
        <v>0</v>
      </c>
      <c r="T247" s="162">
        <f t="shared" si="33"/>
        <v>0</v>
      </c>
      <c r="AR247" s="163" t="s">
        <v>5804</v>
      </c>
      <c r="AT247" s="163" t="s">
        <v>7978</v>
      </c>
      <c r="AU247" s="163" t="s">
        <v>7673</v>
      </c>
      <c r="AY247" s="16" t="s">
        <v>7977</v>
      </c>
      <c r="BE247" s="164">
        <f t="shared" si="34"/>
        <v>0</v>
      </c>
      <c r="BF247" s="164">
        <f t="shared" si="35"/>
        <v>0</v>
      </c>
      <c r="BG247" s="164">
        <f t="shared" si="36"/>
        <v>0</v>
      </c>
      <c r="BH247" s="164">
        <f t="shared" si="37"/>
        <v>0</v>
      </c>
      <c r="BI247" s="164">
        <f t="shared" si="38"/>
        <v>0</v>
      </c>
      <c r="BJ247" s="16" t="s">
        <v>7671</v>
      </c>
      <c r="BK247" s="164">
        <f t="shared" si="39"/>
        <v>0</v>
      </c>
      <c r="BL247" s="16" t="s">
        <v>5804</v>
      </c>
      <c r="BM247" s="163" t="s">
        <v>1200</v>
      </c>
    </row>
    <row r="248" spans="2:65" s="1" customFormat="1" ht="16.5" customHeight="1">
      <c r="B248" s="151"/>
      <c r="C248" s="189" t="s">
        <v>6843</v>
      </c>
      <c r="D248" s="189" t="s">
        <v>5826</v>
      </c>
      <c r="E248" s="190" t="s">
        <v>1201</v>
      </c>
      <c r="F248" s="191" t="s">
        <v>1202</v>
      </c>
      <c r="G248" s="192" t="s">
        <v>5897</v>
      </c>
      <c r="H248" s="193">
        <v>2</v>
      </c>
      <c r="I248" s="194"/>
      <c r="J248" s="195">
        <f t="shared" si="30"/>
        <v>0</v>
      </c>
      <c r="K248" s="191" t="s">
        <v>7982</v>
      </c>
      <c r="L248" s="196"/>
      <c r="M248" s="197" t="s">
        <v>7590</v>
      </c>
      <c r="N248" s="198" t="s">
        <v>7629</v>
      </c>
      <c r="O248" s="54"/>
      <c r="P248" s="161">
        <f t="shared" si="31"/>
        <v>0</v>
      </c>
      <c r="Q248" s="161">
        <v>2E-3</v>
      </c>
      <c r="R248" s="161">
        <f t="shared" si="32"/>
        <v>4.0000000000000001E-3</v>
      </c>
      <c r="S248" s="161">
        <v>0</v>
      </c>
      <c r="T248" s="162">
        <f t="shared" si="33"/>
        <v>0</v>
      </c>
      <c r="AR248" s="163" t="s">
        <v>5899</v>
      </c>
      <c r="AT248" s="163" t="s">
        <v>5826</v>
      </c>
      <c r="AU248" s="163" t="s">
        <v>7673</v>
      </c>
      <c r="AY248" s="16" t="s">
        <v>7977</v>
      </c>
      <c r="BE248" s="164">
        <f t="shared" si="34"/>
        <v>0</v>
      </c>
      <c r="BF248" s="164">
        <f t="shared" si="35"/>
        <v>0</v>
      </c>
      <c r="BG248" s="164">
        <f t="shared" si="36"/>
        <v>0</v>
      </c>
      <c r="BH248" s="164">
        <f t="shared" si="37"/>
        <v>0</v>
      </c>
      <c r="BI248" s="164">
        <f t="shared" si="38"/>
        <v>0</v>
      </c>
      <c r="BJ248" s="16" t="s">
        <v>7671</v>
      </c>
      <c r="BK248" s="164">
        <f t="shared" si="39"/>
        <v>0</v>
      </c>
      <c r="BL248" s="16" t="s">
        <v>5804</v>
      </c>
      <c r="BM248" s="163" t="s">
        <v>1203</v>
      </c>
    </row>
    <row r="249" spans="2:65" s="1" customFormat="1" ht="16.5" customHeight="1">
      <c r="B249" s="151"/>
      <c r="C249" s="152" t="s">
        <v>6848</v>
      </c>
      <c r="D249" s="152" t="s">
        <v>7978</v>
      </c>
      <c r="E249" s="153" t="s">
        <v>1204</v>
      </c>
      <c r="F249" s="154" t="s">
        <v>1205</v>
      </c>
      <c r="G249" s="155" t="s">
        <v>5897</v>
      </c>
      <c r="H249" s="156">
        <v>1</v>
      </c>
      <c r="I249" s="157"/>
      <c r="J249" s="158">
        <f t="shared" si="30"/>
        <v>0</v>
      </c>
      <c r="K249" s="154" t="s">
        <v>7982</v>
      </c>
      <c r="L249" s="31"/>
      <c r="M249" s="159" t="s">
        <v>7590</v>
      </c>
      <c r="N249" s="160" t="s">
        <v>7629</v>
      </c>
      <c r="O249" s="54"/>
      <c r="P249" s="161">
        <f t="shared" si="31"/>
        <v>0</v>
      </c>
      <c r="Q249" s="161">
        <v>0</v>
      </c>
      <c r="R249" s="161">
        <f t="shared" si="32"/>
        <v>0</v>
      </c>
      <c r="S249" s="161">
        <v>0</v>
      </c>
      <c r="T249" s="162">
        <f t="shared" si="33"/>
        <v>0</v>
      </c>
      <c r="AR249" s="163" t="s">
        <v>5804</v>
      </c>
      <c r="AT249" s="163" t="s">
        <v>7978</v>
      </c>
      <c r="AU249" s="163" t="s">
        <v>7673</v>
      </c>
      <c r="AY249" s="16" t="s">
        <v>7977</v>
      </c>
      <c r="BE249" s="164">
        <f t="shared" si="34"/>
        <v>0</v>
      </c>
      <c r="BF249" s="164">
        <f t="shared" si="35"/>
        <v>0</v>
      </c>
      <c r="BG249" s="164">
        <f t="shared" si="36"/>
        <v>0</v>
      </c>
      <c r="BH249" s="164">
        <f t="shared" si="37"/>
        <v>0</v>
      </c>
      <c r="BI249" s="164">
        <f t="shared" si="38"/>
        <v>0</v>
      </c>
      <c r="BJ249" s="16" t="s">
        <v>7671</v>
      </c>
      <c r="BK249" s="164">
        <f t="shared" si="39"/>
        <v>0</v>
      </c>
      <c r="BL249" s="16" t="s">
        <v>5804</v>
      </c>
      <c r="BM249" s="163" t="s">
        <v>1206</v>
      </c>
    </row>
    <row r="250" spans="2:65" s="1" customFormat="1" ht="16.5" customHeight="1">
      <c r="B250" s="151"/>
      <c r="C250" s="189" t="s">
        <v>6853</v>
      </c>
      <c r="D250" s="189" t="s">
        <v>5826</v>
      </c>
      <c r="E250" s="190" t="s">
        <v>1207</v>
      </c>
      <c r="F250" s="191" t="s">
        <v>1208</v>
      </c>
      <c r="G250" s="192" t="s">
        <v>5897</v>
      </c>
      <c r="H250" s="193">
        <v>1</v>
      </c>
      <c r="I250" s="194"/>
      <c r="J250" s="195">
        <f t="shared" si="30"/>
        <v>0</v>
      </c>
      <c r="K250" s="191" t="s">
        <v>7590</v>
      </c>
      <c r="L250" s="196"/>
      <c r="M250" s="197" t="s">
        <v>7590</v>
      </c>
      <c r="N250" s="198" t="s">
        <v>7629</v>
      </c>
      <c r="O250" s="54"/>
      <c r="P250" s="161">
        <f t="shared" si="31"/>
        <v>0</v>
      </c>
      <c r="Q250" s="161">
        <v>3.4499999999999999E-3</v>
      </c>
      <c r="R250" s="161">
        <f t="shared" si="32"/>
        <v>3.4499999999999999E-3</v>
      </c>
      <c r="S250" s="161">
        <v>0</v>
      </c>
      <c r="T250" s="162">
        <f t="shared" si="33"/>
        <v>0</v>
      </c>
      <c r="AR250" s="163" t="s">
        <v>5899</v>
      </c>
      <c r="AT250" s="163" t="s">
        <v>5826</v>
      </c>
      <c r="AU250" s="163" t="s">
        <v>7673</v>
      </c>
      <c r="AY250" s="16" t="s">
        <v>7977</v>
      </c>
      <c r="BE250" s="164">
        <f t="shared" si="34"/>
        <v>0</v>
      </c>
      <c r="BF250" s="164">
        <f t="shared" si="35"/>
        <v>0</v>
      </c>
      <c r="BG250" s="164">
        <f t="shared" si="36"/>
        <v>0</v>
      </c>
      <c r="BH250" s="164">
        <f t="shared" si="37"/>
        <v>0</v>
      </c>
      <c r="BI250" s="164">
        <f t="shared" si="38"/>
        <v>0</v>
      </c>
      <c r="BJ250" s="16" t="s">
        <v>7671</v>
      </c>
      <c r="BK250" s="164">
        <f t="shared" si="39"/>
        <v>0</v>
      </c>
      <c r="BL250" s="16" t="s">
        <v>5804</v>
      </c>
      <c r="BM250" s="163" t="s">
        <v>1209</v>
      </c>
    </row>
    <row r="251" spans="2:65" s="1" customFormat="1" ht="24" customHeight="1">
      <c r="B251" s="151"/>
      <c r="C251" s="152" t="s">
        <v>6858</v>
      </c>
      <c r="D251" s="152" t="s">
        <v>7978</v>
      </c>
      <c r="E251" s="153" t="s">
        <v>1210</v>
      </c>
      <c r="F251" s="154" t="s">
        <v>1211</v>
      </c>
      <c r="G251" s="155" t="s">
        <v>5897</v>
      </c>
      <c r="H251" s="156">
        <v>1</v>
      </c>
      <c r="I251" s="157"/>
      <c r="J251" s="158">
        <f t="shared" si="30"/>
        <v>0</v>
      </c>
      <c r="K251" s="154" t="s">
        <v>7982</v>
      </c>
      <c r="L251" s="31"/>
      <c r="M251" s="159" t="s">
        <v>7590</v>
      </c>
      <c r="N251" s="160" t="s">
        <v>7629</v>
      </c>
      <c r="O251" s="54"/>
      <c r="P251" s="161">
        <f t="shared" si="31"/>
        <v>0</v>
      </c>
      <c r="Q251" s="161">
        <v>0</v>
      </c>
      <c r="R251" s="161">
        <f t="shared" si="32"/>
        <v>0</v>
      </c>
      <c r="S251" s="161">
        <v>0</v>
      </c>
      <c r="T251" s="162">
        <f t="shared" si="33"/>
        <v>0</v>
      </c>
      <c r="AR251" s="163" t="s">
        <v>5804</v>
      </c>
      <c r="AT251" s="163" t="s">
        <v>7978</v>
      </c>
      <c r="AU251" s="163" t="s">
        <v>7673</v>
      </c>
      <c r="AY251" s="16" t="s">
        <v>7977</v>
      </c>
      <c r="BE251" s="164">
        <f t="shared" si="34"/>
        <v>0</v>
      </c>
      <c r="BF251" s="164">
        <f t="shared" si="35"/>
        <v>0</v>
      </c>
      <c r="BG251" s="164">
        <f t="shared" si="36"/>
        <v>0</v>
      </c>
      <c r="BH251" s="164">
        <f t="shared" si="37"/>
        <v>0</v>
      </c>
      <c r="BI251" s="164">
        <f t="shared" si="38"/>
        <v>0</v>
      </c>
      <c r="BJ251" s="16" t="s">
        <v>7671</v>
      </c>
      <c r="BK251" s="164">
        <f t="shared" si="39"/>
        <v>0</v>
      </c>
      <c r="BL251" s="16" t="s">
        <v>5804</v>
      </c>
      <c r="BM251" s="163" t="s">
        <v>1212</v>
      </c>
    </row>
    <row r="252" spans="2:65" s="1" customFormat="1" ht="16.5" customHeight="1">
      <c r="B252" s="151"/>
      <c r="C252" s="152" t="s">
        <v>7507</v>
      </c>
      <c r="D252" s="152" t="s">
        <v>7978</v>
      </c>
      <c r="E252" s="153" t="s">
        <v>1213</v>
      </c>
      <c r="F252" s="154" t="s">
        <v>1214</v>
      </c>
      <c r="G252" s="155" t="s">
        <v>5863</v>
      </c>
      <c r="H252" s="156">
        <v>65</v>
      </c>
      <c r="I252" s="157"/>
      <c r="J252" s="158">
        <f t="shared" si="30"/>
        <v>0</v>
      </c>
      <c r="K252" s="154" t="s">
        <v>7982</v>
      </c>
      <c r="L252" s="31"/>
      <c r="M252" s="159" t="s">
        <v>7590</v>
      </c>
      <c r="N252" s="160" t="s">
        <v>7629</v>
      </c>
      <c r="O252" s="54"/>
      <c r="P252" s="161">
        <f t="shared" si="31"/>
        <v>0</v>
      </c>
      <c r="Q252" s="161">
        <v>0</v>
      </c>
      <c r="R252" s="161">
        <f t="shared" si="32"/>
        <v>0</v>
      </c>
      <c r="S252" s="161">
        <v>0</v>
      </c>
      <c r="T252" s="162">
        <f t="shared" si="33"/>
        <v>0</v>
      </c>
      <c r="AR252" s="163" t="s">
        <v>5804</v>
      </c>
      <c r="AT252" s="163" t="s">
        <v>7978</v>
      </c>
      <c r="AU252" s="163" t="s">
        <v>7673</v>
      </c>
      <c r="AY252" s="16" t="s">
        <v>7977</v>
      </c>
      <c r="BE252" s="164">
        <f t="shared" si="34"/>
        <v>0</v>
      </c>
      <c r="BF252" s="164">
        <f t="shared" si="35"/>
        <v>0</v>
      </c>
      <c r="BG252" s="164">
        <f t="shared" si="36"/>
        <v>0</v>
      </c>
      <c r="BH252" s="164">
        <f t="shared" si="37"/>
        <v>0</v>
      </c>
      <c r="BI252" s="164">
        <f t="shared" si="38"/>
        <v>0</v>
      </c>
      <c r="BJ252" s="16" t="s">
        <v>7671</v>
      </c>
      <c r="BK252" s="164">
        <f t="shared" si="39"/>
        <v>0</v>
      </c>
      <c r="BL252" s="16" t="s">
        <v>5804</v>
      </c>
      <c r="BM252" s="163" t="s">
        <v>1215</v>
      </c>
    </row>
    <row r="253" spans="2:65" s="1" customFormat="1" ht="24" customHeight="1">
      <c r="B253" s="151"/>
      <c r="C253" s="189" t="s">
        <v>7517</v>
      </c>
      <c r="D253" s="189" t="s">
        <v>5826</v>
      </c>
      <c r="E253" s="190" t="s">
        <v>1216</v>
      </c>
      <c r="F253" s="191" t="s">
        <v>1217</v>
      </c>
      <c r="G253" s="192" t="s">
        <v>5863</v>
      </c>
      <c r="H253" s="193">
        <v>40</v>
      </c>
      <c r="I253" s="194"/>
      <c r="J253" s="195">
        <f t="shared" si="30"/>
        <v>0</v>
      </c>
      <c r="K253" s="191" t="s">
        <v>7590</v>
      </c>
      <c r="L253" s="196"/>
      <c r="M253" s="197" t="s">
        <v>7590</v>
      </c>
      <c r="N253" s="198" t="s">
        <v>7629</v>
      </c>
      <c r="O253" s="54"/>
      <c r="P253" s="161">
        <f t="shared" si="31"/>
        <v>0</v>
      </c>
      <c r="Q253" s="161">
        <v>1.2E-2</v>
      </c>
      <c r="R253" s="161">
        <f t="shared" si="32"/>
        <v>0.48</v>
      </c>
      <c r="S253" s="161">
        <v>0</v>
      </c>
      <c r="T253" s="162">
        <f t="shared" si="33"/>
        <v>0</v>
      </c>
      <c r="AR253" s="163" t="s">
        <v>5899</v>
      </c>
      <c r="AT253" s="163" t="s">
        <v>5826</v>
      </c>
      <c r="AU253" s="163" t="s">
        <v>7673</v>
      </c>
      <c r="AY253" s="16" t="s">
        <v>7977</v>
      </c>
      <c r="BE253" s="164">
        <f t="shared" si="34"/>
        <v>0</v>
      </c>
      <c r="BF253" s="164">
        <f t="shared" si="35"/>
        <v>0</v>
      </c>
      <c r="BG253" s="164">
        <f t="shared" si="36"/>
        <v>0</v>
      </c>
      <c r="BH253" s="164">
        <f t="shared" si="37"/>
        <v>0</v>
      </c>
      <c r="BI253" s="164">
        <f t="shared" si="38"/>
        <v>0</v>
      </c>
      <c r="BJ253" s="16" t="s">
        <v>7671</v>
      </c>
      <c r="BK253" s="164">
        <f t="shared" si="39"/>
        <v>0</v>
      </c>
      <c r="BL253" s="16" t="s">
        <v>5804</v>
      </c>
      <c r="BM253" s="163" t="s">
        <v>1218</v>
      </c>
    </row>
    <row r="254" spans="2:65" s="1" customFormat="1" ht="24" customHeight="1">
      <c r="B254" s="151"/>
      <c r="C254" s="189" t="s">
        <v>7523</v>
      </c>
      <c r="D254" s="189" t="s">
        <v>5826</v>
      </c>
      <c r="E254" s="190" t="s">
        <v>1219</v>
      </c>
      <c r="F254" s="191" t="s">
        <v>1220</v>
      </c>
      <c r="G254" s="192" t="s">
        <v>5863</v>
      </c>
      <c r="H254" s="193">
        <v>25</v>
      </c>
      <c r="I254" s="194"/>
      <c r="J254" s="195">
        <f t="shared" si="30"/>
        <v>0</v>
      </c>
      <c r="K254" s="191" t="s">
        <v>7590</v>
      </c>
      <c r="L254" s="196"/>
      <c r="M254" s="197" t="s">
        <v>7590</v>
      </c>
      <c r="N254" s="198" t="s">
        <v>7629</v>
      </c>
      <c r="O254" s="54"/>
      <c r="P254" s="161">
        <f t="shared" si="31"/>
        <v>0</v>
      </c>
      <c r="Q254" s="161">
        <v>4.4999999999999997E-3</v>
      </c>
      <c r="R254" s="161">
        <f t="shared" si="32"/>
        <v>0.11249999999999999</v>
      </c>
      <c r="S254" s="161">
        <v>0</v>
      </c>
      <c r="T254" s="162">
        <f t="shared" si="33"/>
        <v>0</v>
      </c>
      <c r="AR254" s="163" t="s">
        <v>5899</v>
      </c>
      <c r="AT254" s="163" t="s">
        <v>5826</v>
      </c>
      <c r="AU254" s="163" t="s">
        <v>7673</v>
      </c>
      <c r="AY254" s="16" t="s">
        <v>7977</v>
      </c>
      <c r="BE254" s="164">
        <f t="shared" si="34"/>
        <v>0</v>
      </c>
      <c r="BF254" s="164">
        <f t="shared" si="35"/>
        <v>0</v>
      </c>
      <c r="BG254" s="164">
        <f t="shared" si="36"/>
        <v>0</v>
      </c>
      <c r="BH254" s="164">
        <f t="shared" si="37"/>
        <v>0</v>
      </c>
      <c r="BI254" s="164">
        <f t="shared" si="38"/>
        <v>0</v>
      </c>
      <c r="BJ254" s="16" t="s">
        <v>7671</v>
      </c>
      <c r="BK254" s="164">
        <f t="shared" si="39"/>
        <v>0</v>
      </c>
      <c r="BL254" s="16" t="s">
        <v>5804</v>
      </c>
      <c r="BM254" s="163" t="s">
        <v>1221</v>
      </c>
    </row>
    <row r="255" spans="2:65" s="11" customFormat="1" ht="22.9" customHeight="1">
      <c r="B255" s="138"/>
      <c r="D255" s="139" t="s">
        <v>7663</v>
      </c>
      <c r="E255" s="149" t="s">
        <v>1222</v>
      </c>
      <c r="F255" s="149" t="s">
        <v>1223</v>
      </c>
      <c r="I255" s="141"/>
      <c r="J255" s="150">
        <f>BK255</f>
        <v>0</v>
      </c>
      <c r="L255" s="138"/>
      <c r="M255" s="143"/>
      <c r="N255" s="144"/>
      <c r="O255" s="144"/>
      <c r="P255" s="145">
        <f>P256+P267+P292+P301+P313+P318+P322+P325</f>
        <v>0</v>
      </c>
      <c r="Q255" s="144"/>
      <c r="R255" s="145">
        <f>R256+R267+R292+R301+R313+R318+R322+R325</f>
        <v>0</v>
      </c>
      <c r="S255" s="144"/>
      <c r="T255" s="146">
        <f>T256+T267+T292+T301+T313+T318+T322+T325</f>
        <v>0</v>
      </c>
      <c r="AR255" s="139" t="s">
        <v>7673</v>
      </c>
      <c r="AT255" s="147" t="s">
        <v>7663</v>
      </c>
      <c r="AU255" s="147" t="s">
        <v>7671</v>
      </c>
      <c r="AY255" s="139" t="s">
        <v>7977</v>
      </c>
      <c r="BK255" s="148">
        <f>BK256+BK267+BK292+BK301+BK313+BK318+BK322+BK325</f>
        <v>0</v>
      </c>
    </row>
    <row r="256" spans="2:65" s="11" customFormat="1" ht="20.85" customHeight="1">
      <c r="B256" s="138"/>
      <c r="D256" s="139" t="s">
        <v>7663</v>
      </c>
      <c r="E256" s="149" t="s">
        <v>4745</v>
      </c>
      <c r="F256" s="149" t="s">
        <v>1224</v>
      </c>
      <c r="I256" s="141"/>
      <c r="J256" s="150">
        <f>BK256</f>
        <v>0</v>
      </c>
      <c r="L256" s="138"/>
      <c r="M256" s="143"/>
      <c r="N256" s="144"/>
      <c r="O256" s="144"/>
      <c r="P256" s="145">
        <f>SUM(P257:P266)</f>
        <v>0</v>
      </c>
      <c r="Q256" s="144"/>
      <c r="R256" s="145">
        <f>SUM(R257:R266)</f>
        <v>0</v>
      </c>
      <c r="S256" s="144"/>
      <c r="T256" s="146">
        <f>SUM(T257:T266)</f>
        <v>0</v>
      </c>
      <c r="AR256" s="139" t="s">
        <v>7671</v>
      </c>
      <c r="AT256" s="147" t="s">
        <v>7663</v>
      </c>
      <c r="AU256" s="147" t="s">
        <v>7673</v>
      </c>
      <c r="AY256" s="139" t="s">
        <v>7977</v>
      </c>
      <c r="BK256" s="148">
        <f>SUM(BK257:BK266)</f>
        <v>0</v>
      </c>
    </row>
    <row r="257" spans="2:65" s="1" customFormat="1" ht="36" customHeight="1">
      <c r="B257" s="151"/>
      <c r="C257" s="189" t="s">
        <v>7527</v>
      </c>
      <c r="D257" s="189" t="s">
        <v>5826</v>
      </c>
      <c r="E257" s="190" t="s">
        <v>1225</v>
      </c>
      <c r="F257" s="191" t="s">
        <v>1226</v>
      </c>
      <c r="G257" s="192" t="s">
        <v>7140</v>
      </c>
      <c r="H257" s="193">
        <v>1</v>
      </c>
      <c r="I257" s="194"/>
      <c r="J257" s="195">
        <f t="shared" ref="J257:J266" si="40">ROUND(I257*H257,2)</f>
        <v>0</v>
      </c>
      <c r="K257" s="191" t="s">
        <v>7590</v>
      </c>
      <c r="L257" s="196"/>
      <c r="M257" s="197" t="s">
        <v>7590</v>
      </c>
      <c r="N257" s="198" t="s">
        <v>7629</v>
      </c>
      <c r="O257" s="54"/>
      <c r="P257" s="161">
        <f t="shared" ref="P257:P266" si="41">O257*H257</f>
        <v>0</v>
      </c>
      <c r="Q257" s="161">
        <v>0</v>
      </c>
      <c r="R257" s="161">
        <f t="shared" ref="R257:R266" si="42">Q257*H257</f>
        <v>0</v>
      </c>
      <c r="S257" s="161">
        <v>0</v>
      </c>
      <c r="T257" s="162">
        <f t="shared" ref="T257:T266" si="43">S257*H257</f>
        <v>0</v>
      </c>
      <c r="AR257" s="163" t="s">
        <v>8023</v>
      </c>
      <c r="AT257" s="163" t="s">
        <v>5826</v>
      </c>
      <c r="AU257" s="163" t="s">
        <v>7991</v>
      </c>
      <c r="AY257" s="16" t="s">
        <v>7977</v>
      </c>
      <c r="BE257" s="164">
        <f t="shared" ref="BE257:BE266" si="44">IF(N257="základní",J257,0)</f>
        <v>0</v>
      </c>
      <c r="BF257" s="164">
        <f t="shared" ref="BF257:BF266" si="45">IF(N257="snížená",J257,0)</f>
        <v>0</v>
      </c>
      <c r="BG257" s="164">
        <f t="shared" ref="BG257:BG266" si="46">IF(N257="zákl. přenesená",J257,0)</f>
        <v>0</v>
      </c>
      <c r="BH257" s="164">
        <f t="shared" ref="BH257:BH266" si="47">IF(N257="sníž. přenesená",J257,0)</f>
        <v>0</v>
      </c>
      <c r="BI257" s="164">
        <f t="shared" ref="BI257:BI266" si="48">IF(N257="nulová",J257,0)</f>
        <v>0</v>
      </c>
      <c r="BJ257" s="16" t="s">
        <v>7671</v>
      </c>
      <c r="BK257" s="164">
        <f t="shared" ref="BK257:BK266" si="49">ROUND(I257*H257,2)</f>
        <v>0</v>
      </c>
      <c r="BL257" s="16" t="s">
        <v>7983</v>
      </c>
      <c r="BM257" s="163" t="s">
        <v>1227</v>
      </c>
    </row>
    <row r="258" spans="2:65" s="1" customFormat="1" ht="24" customHeight="1">
      <c r="B258" s="151"/>
      <c r="C258" s="189" t="s">
        <v>7535</v>
      </c>
      <c r="D258" s="189" t="s">
        <v>5826</v>
      </c>
      <c r="E258" s="190" t="s">
        <v>1228</v>
      </c>
      <c r="F258" s="191" t="s">
        <v>1229</v>
      </c>
      <c r="G258" s="192" t="s">
        <v>7140</v>
      </c>
      <c r="H258" s="193">
        <v>1</v>
      </c>
      <c r="I258" s="194"/>
      <c r="J258" s="195">
        <f t="shared" si="40"/>
        <v>0</v>
      </c>
      <c r="K258" s="191" t="s">
        <v>7590</v>
      </c>
      <c r="L258" s="196"/>
      <c r="M258" s="197" t="s">
        <v>7590</v>
      </c>
      <c r="N258" s="198" t="s">
        <v>7629</v>
      </c>
      <c r="O258" s="54"/>
      <c r="P258" s="161">
        <f t="shared" si="41"/>
        <v>0</v>
      </c>
      <c r="Q258" s="161">
        <v>0</v>
      </c>
      <c r="R258" s="161">
        <f t="shared" si="42"/>
        <v>0</v>
      </c>
      <c r="S258" s="161">
        <v>0</v>
      </c>
      <c r="T258" s="162">
        <f t="shared" si="43"/>
        <v>0</v>
      </c>
      <c r="AR258" s="163" t="s">
        <v>8023</v>
      </c>
      <c r="AT258" s="163" t="s">
        <v>5826</v>
      </c>
      <c r="AU258" s="163" t="s">
        <v>7991</v>
      </c>
      <c r="AY258" s="16" t="s">
        <v>7977</v>
      </c>
      <c r="BE258" s="164">
        <f t="shared" si="44"/>
        <v>0</v>
      </c>
      <c r="BF258" s="164">
        <f t="shared" si="45"/>
        <v>0</v>
      </c>
      <c r="BG258" s="164">
        <f t="shared" si="46"/>
        <v>0</v>
      </c>
      <c r="BH258" s="164">
        <f t="shared" si="47"/>
        <v>0</v>
      </c>
      <c r="BI258" s="164">
        <f t="shared" si="48"/>
        <v>0</v>
      </c>
      <c r="BJ258" s="16" t="s">
        <v>7671</v>
      </c>
      <c r="BK258" s="164">
        <f t="shared" si="49"/>
        <v>0</v>
      </c>
      <c r="BL258" s="16" t="s">
        <v>7983</v>
      </c>
      <c r="BM258" s="163" t="s">
        <v>1230</v>
      </c>
    </row>
    <row r="259" spans="2:65" s="1" customFormat="1" ht="16.5" customHeight="1">
      <c r="B259" s="151"/>
      <c r="C259" s="189" t="s">
        <v>7539</v>
      </c>
      <c r="D259" s="189" t="s">
        <v>5826</v>
      </c>
      <c r="E259" s="190" t="s">
        <v>1231</v>
      </c>
      <c r="F259" s="191" t="s">
        <v>1232</v>
      </c>
      <c r="G259" s="192" t="s">
        <v>7140</v>
      </c>
      <c r="H259" s="193">
        <v>2</v>
      </c>
      <c r="I259" s="194"/>
      <c r="J259" s="195">
        <f t="shared" si="40"/>
        <v>0</v>
      </c>
      <c r="K259" s="191" t="s">
        <v>7590</v>
      </c>
      <c r="L259" s="196"/>
      <c r="M259" s="197" t="s">
        <v>7590</v>
      </c>
      <c r="N259" s="198" t="s">
        <v>7629</v>
      </c>
      <c r="O259" s="54"/>
      <c r="P259" s="161">
        <f t="shared" si="41"/>
        <v>0</v>
      </c>
      <c r="Q259" s="161">
        <v>0</v>
      </c>
      <c r="R259" s="161">
        <f t="shared" si="42"/>
        <v>0</v>
      </c>
      <c r="S259" s="161">
        <v>0</v>
      </c>
      <c r="T259" s="162">
        <f t="shared" si="43"/>
        <v>0</v>
      </c>
      <c r="AR259" s="163" t="s">
        <v>8023</v>
      </c>
      <c r="AT259" s="163" t="s">
        <v>5826</v>
      </c>
      <c r="AU259" s="163" t="s">
        <v>7991</v>
      </c>
      <c r="AY259" s="16" t="s">
        <v>7977</v>
      </c>
      <c r="BE259" s="164">
        <f t="shared" si="44"/>
        <v>0</v>
      </c>
      <c r="BF259" s="164">
        <f t="shared" si="45"/>
        <v>0</v>
      </c>
      <c r="BG259" s="164">
        <f t="shared" si="46"/>
        <v>0</v>
      </c>
      <c r="BH259" s="164">
        <f t="shared" si="47"/>
        <v>0</v>
      </c>
      <c r="BI259" s="164">
        <f t="shared" si="48"/>
        <v>0</v>
      </c>
      <c r="BJ259" s="16" t="s">
        <v>7671</v>
      </c>
      <c r="BK259" s="164">
        <f t="shared" si="49"/>
        <v>0</v>
      </c>
      <c r="BL259" s="16" t="s">
        <v>7983</v>
      </c>
      <c r="BM259" s="163" t="s">
        <v>1233</v>
      </c>
    </row>
    <row r="260" spans="2:65" s="1" customFormat="1" ht="16.5" customHeight="1">
      <c r="B260" s="151"/>
      <c r="C260" s="189" t="s">
        <v>7544</v>
      </c>
      <c r="D260" s="189" t="s">
        <v>5826</v>
      </c>
      <c r="E260" s="190" t="s">
        <v>1234</v>
      </c>
      <c r="F260" s="191" t="s">
        <v>1235</v>
      </c>
      <c r="G260" s="192" t="s">
        <v>7140</v>
      </c>
      <c r="H260" s="193">
        <v>1</v>
      </c>
      <c r="I260" s="194"/>
      <c r="J260" s="195">
        <f t="shared" si="40"/>
        <v>0</v>
      </c>
      <c r="K260" s="191" t="s">
        <v>7590</v>
      </c>
      <c r="L260" s="196"/>
      <c r="M260" s="197" t="s">
        <v>7590</v>
      </c>
      <c r="N260" s="198" t="s">
        <v>7629</v>
      </c>
      <c r="O260" s="54"/>
      <c r="P260" s="161">
        <f t="shared" si="41"/>
        <v>0</v>
      </c>
      <c r="Q260" s="161">
        <v>0</v>
      </c>
      <c r="R260" s="161">
        <f t="shared" si="42"/>
        <v>0</v>
      </c>
      <c r="S260" s="161">
        <v>0</v>
      </c>
      <c r="T260" s="162">
        <f t="shared" si="43"/>
        <v>0</v>
      </c>
      <c r="AR260" s="163" t="s">
        <v>8023</v>
      </c>
      <c r="AT260" s="163" t="s">
        <v>5826</v>
      </c>
      <c r="AU260" s="163" t="s">
        <v>7991</v>
      </c>
      <c r="AY260" s="16" t="s">
        <v>7977</v>
      </c>
      <c r="BE260" s="164">
        <f t="shared" si="44"/>
        <v>0</v>
      </c>
      <c r="BF260" s="164">
        <f t="shared" si="45"/>
        <v>0</v>
      </c>
      <c r="BG260" s="164">
        <f t="shared" si="46"/>
        <v>0</v>
      </c>
      <c r="BH260" s="164">
        <f t="shared" si="47"/>
        <v>0</v>
      </c>
      <c r="BI260" s="164">
        <f t="shared" si="48"/>
        <v>0</v>
      </c>
      <c r="BJ260" s="16" t="s">
        <v>7671</v>
      </c>
      <c r="BK260" s="164">
        <f t="shared" si="49"/>
        <v>0</v>
      </c>
      <c r="BL260" s="16" t="s">
        <v>7983</v>
      </c>
      <c r="BM260" s="163" t="s">
        <v>1236</v>
      </c>
    </row>
    <row r="261" spans="2:65" s="1" customFormat="1" ht="24" customHeight="1">
      <c r="B261" s="151"/>
      <c r="C261" s="189" t="s">
        <v>7548</v>
      </c>
      <c r="D261" s="189" t="s">
        <v>5826</v>
      </c>
      <c r="E261" s="190" t="s">
        <v>1237</v>
      </c>
      <c r="F261" s="191" t="s">
        <v>1238</v>
      </c>
      <c r="G261" s="192" t="s">
        <v>5863</v>
      </c>
      <c r="H261" s="193">
        <v>15</v>
      </c>
      <c r="I261" s="194"/>
      <c r="J261" s="195">
        <f t="shared" si="40"/>
        <v>0</v>
      </c>
      <c r="K261" s="191" t="s">
        <v>7590</v>
      </c>
      <c r="L261" s="196"/>
      <c r="M261" s="197" t="s">
        <v>7590</v>
      </c>
      <c r="N261" s="198" t="s">
        <v>7629</v>
      </c>
      <c r="O261" s="54"/>
      <c r="P261" s="161">
        <f t="shared" si="41"/>
        <v>0</v>
      </c>
      <c r="Q261" s="161">
        <v>0</v>
      </c>
      <c r="R261" s="161">
        <f t="shared" si="42"/>
        <v>0</v>
      </c>
      <c r="S261" s="161">
        <v>0</v>
      </c>
      <c r="T261" s="162">
        <f t="shared" si="43"/>
        <v>0</v>
      </c>
      <c r="AR261" s="163" t="s">
        <v>8023</v>
      </c>
      <c r="AT261" s="163" t="s">
        <v>5826</v>
      </c>
      <c r="AU261" s="163" t="s">
        <v>7991</v>
      </c>
      <c r="AY261" s="16" t="s">
        <v>7977</v>
      </c>
      <c r="BE261" s="164">
        <f t="shared" si="44"/>
        <v>0</v>
      </c>
      <c r="BF261" s="164">
        <f t="shared" si="45"/>
        <v>0</v>
      </c>
      <c r="BG261" s="164">
        <f t="shared" si="46"/>
        <v>0</v>
      </c>
      <c r="BH261" s="164">
        <f t="shared" si="47"/>
        <v>0</v>
      </c>
      <c r="BI261" s="164">
        <f t="shared" si="48"/>
        <v>0</v>
      </c>
      <c r="BJ261" s="16" t="s">
        <v>7671</v>
      </c>
      <c r="BK261" s="164">
        <f t="shared" si="49"/>
        <v>0</v>
      </c>
      <c r="BL261" s="16" t="s">
        <v>7983</v>
      </c>
      <c r="BM261" s="163" t="s">
        <v>1239</v>
      </c>
    </row>
    <row r="262" spans="2:65" s="1" customFormat="1" ht="16.5" customHeight="1">
      <c r="B262" s="151"/>
      <c r="C262" s="189" t="s">
        <v>7554</v>
      </c>
      <c r="D262" s="189" t="s">
        <v>5826</v>
      </c>
      <c r="E262" s="190" t="s">
        <v>1240</v>
      </c>
      <c r="F262" s="191" t="s">
        <v>1241</v>
      </c>
      <c r="G262" s="192" t="s">
        <v>7140</v>
      </c>
      <c r="H262" s="193">
        <v>1</v>
      </c>
      <c r="I262" s="194"/>
      <c r="J262" s="195">
        <f t="shared" si="40"/>
        <v>0</v>
      </c>
      <c r="K262" s="191" t="s">
        <v>7590</v>
      </c>
      <c r="L262" s="196"/>
      <c r="M262" s="197" t="s">
        <v>7590</v>
      </c>
      <c r="N262" s="198" t="s">
        <v>7629</v>
      </c>
      <c r="O262" s="54"/>
      <c r="P262" s="161">
        <f t="shared" si="41"/>
        <v>0</v>
      </c>
      <c r="Q262" s="161">
        <v>0</v>
      </c>
      <c r="R262" s="161">
        <f t="shared" si="42"/>
        <v>0</v>
      </c>
      <c r="S262" s="161">
        <v>0</v>
      </c>
      <c r="T262" s="162">
        <f t="shared" si="43"/>
        <v>0</v>
      </c>
      <c r="AR262" s="163" t="s">
        <v>8023</v>
      </c>
      <c r="AT262" s="163" t="s">
        <v>5826</v>
      </c>
      <c r="AU262" s="163" t="s">
        <v>7991</v>
      </c>
      <c r="AY262" s="16" t="s">
        <v>7977</v>
      </c>
      <c r="BE262" s="164">
        <f t="shared" si="44"/>
        <v>0</v>
      </c>
      <c r="BF262" s="164">
        <f t="shared" si="45"/>
        <v>0</v>
      </c>
      <c r="BG262" s="164">
        <f t="shared" si="46"/>
        <v>0</v>
      </c>
      <c r="BH262" s="164">
        <f t="shared" si="47"/>
        <v>0</v>
      </c>
      <c r="BI262" s="164">
        <f t="shared" si="48"/>
        <v>0</v>
      </c>
      <c r="BJ262" s="16" t="s">
        <v>7671</v>
      </c>
      <c r="BK262" s="164">
        <f t="shared" si="49"/>
        <v>0</v>
      </c>
      <c r="BL262" s="16" t="s">
        <v>7983</v>
      </c>
      <c r="BM262" s="163" t="s">
        <v>1242</v>
      </c>
    </row>
    <row r="263" spans="2:65" s="1" customFormat="1" ht="16.5" customHeight="1">
      <c r="B263" s="151"/>
      <c r="C263" s="189" t="s">
        <v>7559</v>
      </c>
      <c r="D263" s="189" t="s">
        <v>5826</v>
      </c>
      <c r="E263" s="190" t="s">
        <v>1243</v>
      </c>
      <c r="F263" s="191" t="s">
        <v>1244</v>
      </c>
      <c r="G263" s="192" t="s">
        <v>7140</v>
      </c>
      <c r="H263" s="193">
        <v>1</v>
      </c>
      <c r="I263" s="194"/>
      <c r="J263" s="195">
        <f t="shared" si="40"/>
        <v>0</v>
      </c>
      <c r="K263" s="191" t="s">
        <v>7590</v>
      </c>
      <c r="L263" s="196"/>
      <c r="M263" s="197" t="s">
        <v>7590</v>
      </c>
      <c r="N263" s="198" t="s">
        <v>7629</v>
      </c>
      <c r="O263" s="54"/>
      <c r="P263" s="161">
        <f t="shared" si="41"/>
        <v>0</v>
      </c>
      <c r="Q263" s="161">
        <v>0</v>
      </c>
      <c r="R263" s="161">
        <f t="shared" si="42"/>
        <v>0</v>
      </c>
      <c r="S263" s="161">
        <v>0</v>
      </c>
      <c r="T263" s="162">
        <f t="shared" si="43"/>
        <v>0</v>
      </c>
      <c r="AR263" s="163" t="s">
        <v>8023</v>
      </c>
      <c r="AT263" s="163" t="s">
        <v>5826</v>
      </c>
      <c r="AU263" s="163" t="s">
        <v>7991</v>
      </c>
      <c r="AY263" s="16" t="s">
        <v>7977</v>
      </c>
      <c r="BE263" s="164">
        <f t="shared" si="44"/>
        <v>0</v>
      </c>
      <c r="BF263" s="164">
        <f t="shared" si="45"/>
        <v>0</v>
      </c>
      <c r="BG263" s="164">
        <f t="shared" si="46"/>
        <v>0</v>
      </c>
      <c r="BH263" s="164">
        <f t="shared" si="47"/>
        <v>0</v>
      </c>
      <c r="BI263" s="164">
        <f t="shared" si="48"/>
        <v>0</v>
      </c>
      <c r="BJ263" s="16" t="s">
        <v>7671</v>
      </c>
      <c r="BK263" s="164">
        <f t="shared" si="49"/>
        <v>0</v>
      </c>
      <c r="BL263" s="16" t="s">
        <v>7983</v>
      </c>
      <c r="BM263" s="163" t="s">
        <v>1245</v>
      </c>
    </row>
    <row r="264" spans="2:65" s="1" customFormat="1" ht="16.5" customHeight="1">
      <c r="B264" s="151"/>
      <c r="C264" s="189" t="s">
        <v>7565</v>
      </c>
      <c r="D264" s="189" t="s">
        <v>5826</v>
      </c>
      <c r="E264" s="190" t="s">
        <v>1246</v>
      </c>
      <c r="F264" s="191" t="s">
        <v>1247</v>
      </c>
      <c r="G264" s="192" t="s">
        <v>7140</v>
      </c>
      <c r="H264" s="193">
        <v>1</v>
      </c>
      <c r="I264" s="194"/>
      <c r="J264" s="195">
        <f t="shared" si="40"/>
        <v>0</v>
      </c>
      <c r="K264" s="191" t="s">
        <v>7590</v>
      </c>
      <c r="L264" s="196"/>
      <c r="M264" s="197" t="s">
        <v>7590</v>
      </c>
      <c r="N264" s="198" t="s">
        <v>7629</v>
      </c>
      <c r="O264" s="54"/>
      <c r="P264" s="161">
        <f t="shared" si="41"/>
        <v>0</v>
      </c>
      <c r="Q264" s="161">
        <v>0</v>
      </c>
      <c r="R264" s="161">
        <f t="shared" si="42"/>
        <v>0</v>
      </c>
      <c r="S264" s="161">
        <v>0</v>
      </c>
      <c r="T264" s="162">
        <f t="shared" si="43"/>
        <v>0</v>
      </c>
      <c r="AR264" s="163" t="s">
        <v>8023</v>
      </c>
      <c r="AT264" s="163" t="s">
        <v>5826</v>
      </c>
      <c r="AU264" s="163" t="s">
        <v>7991</v>
      </c>
      <c r="AY264" s="16" t="s">
        <v>7977</v>
      </c>
      <c r="BE264" s="164">
        <f t="shared" si="44"/>
        <v>0</v>
      </c>
      <c r="BF264" s="164">
        <f t="shared" si="45"/>
        <v>0</v>
      </c>
      <c r="BG264" s="164">
        <f t="shared" si="46"/>
        <v>0</v>
      </c>
      <c r="BH264" s="164">
        <f t="shared" si="47"/>
        <v>0</v>
      </c>
      <c r="BI264" s="164">
        <f t="shared" si="48"/>
        <v>0</v>
      </c>
      <c r="BJ264" s="16" t="s">
        <v>7671</v>
      </c>
      <c r="BK264" s="164">
        <f t="shared" si="49"/>
        <v>0</v>
      </c>
      <c r="BL264" s="16" t="s">
        <v>7983</v>
      </c>
      <c r="BM264" s="163" t="s">
        <v>1248</v>
      </c>
    </row>
    <row r="265" spans="2:65" s="1" customFormat="1" ht="16.5" customHeight="1">
      <c r="B265" s="151"/>
      <c r="C265" s="152" t="s">
        <v>7570</v>
      </c>
      <c r="D265" s="152" t="s">
        <v>7978</v>
      </c>
      <c r="E265" s="153" t="s">
        <v>1249</v>
      </c>
      <c r="F265" s="154" t="s">
        <v>1250</v>
      </c>
      <c r="G265" s="155" t="s">
        <v>7140</v>
      </c>
      <c r="H265" s="156">
        <v>1</v>
      </c>
      <c r="I265" s="157"/>
      <c r="J265" s="158">
        <f t="shared" si="40"/>
        <v>0</v>
      </c>
      <c r="K265" s="154" t="s">
        <v>7590</v>
      </c>
      <c r="L265" s="31"/>
      <c r="M265" s="159" t="s">
        <v>7590</v>
      </c>
      <c r="N265" s="160" t="s">
        <v>7629</v>
      </c>
      <c r="O265" s="54"/>
      <c r="P265" s="161">
        <f t="shared" si="41"/>
        <v>0</v>
      </c>
      <c r="Q265" s="161">
        <v>0</v>
      </c>
      <c r="R265" s="161">
        <f t="shared" si="42"/>
        <v>0</v>
      </c>
      <c r="S265" s="161">
        <v>0</v>
      </c>
      <c r="T265" s="162">
        <f t="shared" si="43"/>
        <v>0</v>
      </c>
      <c r="AR265" s="163" t="s">
        <v>7983</v>
      </c>
      <c r="AT265" s="163" t="s">
        <v>7978</v>
      </c>
      <c r="AU265" s="163" t="s">
        <v>7991</v>
      </c>
      <c r="AY265" s="16" t="s">
        <v>7977</v>
      </c>
      <c r="BE265" s="164">
        <f t="shared" si="44"/>
        <v>0</v>
      </c>
      <c r="BF265" s="164">
        <f t="shared" si="45"/>
        <v>0</v>
      </c>
      <c r="BG265" s="164">
        <f t="shared" si="46"/>
        <v>0</v>
      </c>
      <c r="BH265" s="164">
        <f t="shared" si="47"/>
        <v>0</v>
      </c>
      <c r="BI265" s="164">
        <f t="shared" si="48"/>
        <v>0</v>
      </c>
      <c r="BJ265" s="16" t="s">
        <v>7671</v>
      </c>
      <c r="BK265" s="164">
        <f t="shared" si="49"/>
        <v>0</v>
      </c>
      <c r="BL265" s="16" t="s">
        <v>7983</v>
      </c>
      <c r="BM265" s="163" t="s">
        <v>1251</v>
      </c>
    </row>
    <row r="266" spans="2:65" s="1" customFormat="1" ht="24" customHeight="1">
      <c r="B266" s="151"/>
      <c r="C266" s="152" t="s">
        <v>7574</v>
      </c>
      <c r="D266" s="152" t="s">
        <v>7978</v>
      </c>
      <c r="E266" s="153" t="s">
        <v>1252</v>
      </c>
      <c r="F266" s="154" t="s">
        <v>1253</v>
      </c>
      <c r="G266" s="155" t="s">
        <v>7140</v>
      </c>
      <c r="H266" s="156">
        <v>1</v>
      </c>
      <c r="I266" s="157"/>
      <c r="J266" s="158">
        <f t="shared" si="40"/>
        <v>0</v>
      </c>
      <c r="K266" s="154" t="s">
        <v>7590</v>
      </c>
      <c r="L266" s="31"/>
      <c r="M266" s="159" t="s">
        <v>7590</v>
      </c>
      <c r="N266" s="160" t="s">
        <v>7629</v>
      </c>
      <c r="O266" s="54"/>
      <c r="P266" s="161">
        <f t="shared" si="41"/>
        <v>0</v>
      </c>
      <c r="Q266" s="161">
        <v>0</v>
      </c>
      <c r="R266" s="161">
        <f t="shared" si="42"/>
        <v>0</v>
      </c>
      <c r="S266" s="161">
        <v>0</v>
      </c>
      <c r="T266" s="162">
        <f t="shared" si="43"/>
        <v>0</v>
      </c>
      <c r="AR266" s="163" t="s">
        <v>7983</v>
      </c>
      <c r="AT266" s="163" t="s">
        <v>7978</v>
      </c>
      <c r="AU266" s="163" t="s">
        <v>7991</v>
      </c>
      <c r="AY266" s="16" t="s">
        <v>7977</v>
      </c>
      <c r="BE266" s="164">
        <f t="shared" si="44"/>
        <v>0</v>
      </c>
      <c r="BF266" s="164">
        <f t="shared" si="45"/>
        <v>0</v>
      </c>
      <c r="BG266" s="164">
        <f t="shared" si="46"/>
        <v>0</v>
      </c>
      <c r="BH266" s="164">
        <f t="shared" si="47"/>
        <v>0</v>
      </c>
      <c r="BI266" s="164">
        <f t="shared" si="48"/>
        <v>0</v>
      </c>
      <c r="BJ266" s="16" t="s">
        <v>7671</v>
      </c>
      <c r="BK266" s="164">
        <f t="shared" si="49"/>
        <v>0</v>
      </c>
      <c r="BL266" s="16" t="s">
        <v>7983</v>
      </c>
      <c r="BM266" s="163" t="s">
        <v>1254</v>
      </c>
    </row>
    <row r="267" spans="2:65" s="11" customFormat="1" ht="20.85" customHeight="1">
      <c r="B267" s="138"/>
      <c r="D267" s="139" t="s">
        <v>7663</v>
      </c>
      <c r="E267" s="149" t="s">
        <v>4765</v>
      </c>
      <c r="F267" s="149" t="s">
        <v>1255</v>
      </c>
      <c r="I267" s="141"/>
      <c r="J267" s="150">
        <f>BK267</f>
        <v>0</v>
      </c>
      <c r="L267" s="138"/>
      <c r="M267" s="143"/>
      <c r="N267" s="144"/>
      <c r="O267" s="144"/>
      <c r="P267" s="145">
        <f>SUM(P268:P291)</f>
        <v>0</v>
      </c>
      <c r="Q267" s="144"/>
      <c r="R267" s="145">
        <f>SUM(R268:R291)</f>
        <v>0</v>
      </c>
      <c r="S267" s="144"/>
      <c r="T267" s="146">
        <f>SUM(T268:T291)</f>
        <v>0</v>
      </c>
      <c r="AR267" s="139" t="s">
        <v>7671</v>
      </c>
      <c r="AT267" s="147" t="s">
        <v>7663</v>
      </c>
      <c r="AU267" s="147" t="s">
        <v>7673</v>
      </c>
      <c r="AY267" s="139" t="s">
        <v>7977</v>
      </c>
      <c r="BK267" s="148">
        <f>SUM(BK268:BK291)</f>
        <v>0</v>
      </c>
    </row>
    <row r="268" spans="2:65" s="1" customFormat="1" ht="24" customHeight="1">
      <c r="B268" s="151"/>
      <c r="C268" s="189" t="s">
        <v>5872</v>
      </c>
      <c r="D268" s="189" t="s">
        <v>5826</v>
      </c>
      <c r="E268" s="190" t="s">
        <v>1256</v>
      </c>
      <c r="F268" s="191" t="s">
        <v>1257</v>
      </c>
      <c r="G268" s="192" t="s">
        <v>7140</v>
      </c>
      <c r="H268" s="193">
        <v>1</v>
      </c>
      <c r="I268" s="194"/>
      <c r="J268" s="195">
        <f>ROUND(I268*H268,2)</f>
        <v>0</v>
      </c>
      <c r="K268" s="191" t="s">
        <v>7590</v>
      </c>
      <c r="L268" s="196"/>
      <c r="M268" s="197" t="s">
        <v>7590</v>
      </c>
      <c r="N268" s="198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8023</v>
      </c>
      <c r="AT268" s="163" t="s">
        <v>5826</v>
      </c>
      <c r="AU268" s="163" t="s">
        <v>7991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1258</v>
      </c>
    </row>
    <row r="269" spans="2:65" s="1" customFormat="1" ht="24" customHeight="1">
      <c r="B269" s="151"/>
      <c r="C269" s="189" t="s">
        <v>7583</v>
      </c>
      <c r="D269" s="189" t="s">
        <v>5826</v>
      </c>
      <c r="E269" s="190" t="s">
        <v>1259</v>
      </c>
      <c r="F269" s="191" t="s">
        <v>1260</v>
      </c>
      <c r="G269" s="192" t="s">
        <v>4749</v>
      </c>
      <c r="H269" s="193">
        <v>1</v>
      </c>
      <c r="I269" s="194"/>
      <c r="J269" s="195">
        <f>ROUND(I269*H269,2)</f>
        <v>0</v>
      </c>
      <c r="K269" s="191" t="s">
        <v>7590</v>
      </c>
      <c r="L269" s="196"/>
      <c r="M269" s="197" t="s">
        <v>7590</v>
      </c>
      <c r="N269" s="198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8023</v>
      </c>
      <c r="AT269" s="163" t="s">
        <v>5826</v>
      </c>
      <c r="AU269" s="163" t="s">
        <v>7991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1261</v>
      </c>
    </row>
    <row r="270" spans="2:65" s="1" customFormat="1" ht="16.5" customHeight="1">
      <c r="B270" s="151"/>
      <c r="C270" s="189" t="s">
        <v>7587</v>
      </c>
      <c r="D270" s="189" t="s">
        <v>5826</v>
      </c>
      <c r="E270" s="190" t="s">
        <v>1262</v>
      </c>
      <c r="F270" s="191" t="s">
        <v>1263</v>
      </c>
      <c r="G270" s="192" t="s">
        <v>7140</v>
      </c>
      <c r="H270" s="193">
        <v>1</v>
      </c>
      <c r="I270" s="194"/>
      <c r="J270" s="195">
        <f>ROUND(I270*H270,2)</f>
        <v>0</v>
      </c>
      <c r="K270" s="191" t="s">
        <v>7590</v>
      </c>
      <c r="L270" s="196"/>
      <c r="M270" s="197" t="s">
        <v>7590</v>
      </c>
      <c r="N270" s="198" t="s">
        <v>7629</v>
      </c>
      <c r="O270" s="54"/>
      <c r="P270" s="161">
        <f>O270*H270</f>
        <v>0</v>
      </c>
      <c r="Q270" s="161">
        <v>0</v>
      </c>
      <c r="R270" s="161">
        <f>Q270*H270</f>
        <v>0</v>
      </c>
      <c r="S270" s="161">
        <v>0</v>
      </c>
      <c r="T270" s="162">
        <f>S270*H270</f>
        <v>0</v>
      </c>
      <c r="AR270" s="163" t="s">
        <v>8023</v>
      </c>
      <c r="AT270" s="163" t="s">
        <v>5826</v>
      </c>
      <c r="AU270" s="163" t="s">
        <v>7991</v>
      </c>
      <c r="AY270" s="16" t="s">
        <v>7977</v>
      </c>
      <c r="BE270" s="164">
        <f>IF(N270="základní",J270,0)</f>
        <v>0</v>
      </c>
      <c r="BF270" s="164">
        <f>IF(N270="snížená",J270,0)</f>
        <v>0</v>
      </c>
      <c r="BG270" s="164">
        <f>IF(N270="zákl. přenesená",J270,0)</f>
        <v>0</v>
      </c>
      <c r="BH270" s="164">
        <f>IF(N270="sníž. přenesená",J270,0)</f>
        <v>0</v>
      </c>
      <c r="BI270" s="164">
        <f>IF(N270="nulová",J270,0)</f>
        <v>0</v>
      </c>
      <c r="BJ270" s="16" t="s">
        <v>7671</v>
      </c>
      <c r="BK270" s="164">
        <f>ROUND(I270*H270,2)</f>
        <v>0</v>
      </c>
      <c r="BL270" s="16" t="s">
        <v>7983</v>
      </c>
      <c r="BM270" s="163" t="s">
        <v>1264</v>
      </c>
    </row>
    <row r="271" spans="2:65" s="1" customFormat="1" ht="24" customHeight="1">
      <c r="B271" s="151"/>
      <c r="C271" s="189" t="s">
        <v>5356</v>
      </c>
      <c r="D271" s="189" t="s">
        <v>5826</v>
      </c>
      <c r="E271" s="190" t="s">
        <v>1265</v>
      </c>
      <c r="F271" s="191" t="s">
        <v>1266</v>
      </c>
      <c r="G271" s="192" t="s">
        <v>4749</v>
      </c>
      <c r="H271" s="193">
        <v>2</v>
      </c>
      <c r="I271" s="194"/>
      <c r="J271" s="195">
        <f>ROUND(I271*H271,2)</f>
        <v>0</v>
      </c>
      <c r="K271" s="191" t="s">
        <v>7590</v>
      </c>
      <c r="L271" s="196"/>
      <c r="M271" s="197" t="s">
        <v>7590</v>
      </c>
      <c r="N271" s="198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8023</v>
      </c>
      <c r="AT271" s="163" t="s">
        <v>5826</v>
      </c>
      <c r="AU271" s="163" t="s">
        <v>7991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1267</v>
      </c>
    </row>
    <row r="272" spans="2:65" s="1" customFormat="1" ht="19.5">
      <c r="B272" s="31"/>
      <c r="D272" s="166" t="s">
        <v>5891</v>
      </c>
      <c r="F272" s="199" t="s">
        <v>1268</v>
      </c>
      <c r="I272" s="94"/>
      <c r="L272" s="31"/>
      <c r="M272" s="200"/>
      <c r="N272" s="54"/>
      <c r="O272" s="54"/>
      <c r="P272" s="54"/>
      <c r="Q272" s="54"/>
      <c r="R272" s="54"/>
      <c r="S272" s="54"/>
      <c r="T272" s="55"/>
      <c r="AT272" s="16" t="s">
        <v>5891</v>
      </c>
      <c r="AU272" s="16" t="s">
        <v>7991</v>
      </c>
    </row>
    <row r="273" spans="2:65" s="1" customFormat="1" ht="16.5" customHeight="1">
      <c r="B273" s="151"/>
      <c r="C273" s="189" t="s">
        <v>5360</v>
      </c>
      <c r="D273" s="189" t="s">
        <v>5826</v>
      </c>
      <c r="E273" s="190" t="s">
        <v>1269</v>
      </c>
      <c r="F273" s="191" t="s">
        <v>6206</v>
      </c>
      <c r="G273" s="192" t="s">
        <v>4749</v>
      </c>
      <c r="H273" s="193">
        <v>19</v>
      </c>
      <c r="I273" s="194"/>
      <c r="J273" s="195">
        <f t="shared" ref="J273:J287" si="50">ROUND(I273*H273,2)</f>
        <v>0</v>
      </c>
      <c r="K273" s="191" t="s">
        <v>7590</v>
      </c>
      <c r="L273" s="196"/>
      <c r="M273" s="197" t="s">
        <v>7590</v>
      </c>
      <c r="N273" s="198" t="s">
        <v>7629</v>
      </c>
      <c r="O273" s="54"/>
      <c r="P273" s="161">
        <f t="shared" ref="P273:P287" si="51">O273*H273</f>
        <v>0</v>
      </c>
      <c r="Q273" s="161">
        <v>0</v>
      </c>
      <c r="R273" s="161">
        <f t="shared" ref="R273:R287" si="52">Q273*H273</f>
        <v>0</v>
      </c>
      <c r="S273" s="161">
        <v>0</v>
      </c>
      <c r="T273" s="162">
        <f t="shared" ref="T273:T287" si="53">S273*H273</f>
        <v>0</v>
      </c>
      <c r="AR273" s="163" t="s">
        <v>8023</v>
      </c>
      <c r="AT273" s="163" t="s">
        <v>5826</v>
      </c>
      <c r="AU273" s="163" t="s">
        <v>7991</v>
      </c>
      <c r="AY273" s="16" t="s">
        <v>7977</v>
      </c>
      <c r="BE273" s="164">
        <f t="shared" ref="BE273:BE287" si="54">IF(N273="základní",J273,0)</f>
        <v>0</v>
      </c>
      <c r="BF273" s="164">
        <f t="shared" ref="BF273:BF287" si="55">IF(N273="snížená",J273,0)</f>
        <v>0</v>
      </c>
      <c r="BG273" s="164">
        <f t="shared" ref="BG273:BG287" si="56">IF(N273="zákl. přenesená",J273,0)</f>
        <v>0</v>
      </c>
      <c r="BH273" s="164">
        <f t="shared" ref="BH273:BH287" si="57">IF(N273="sníž. přenesená",J273,0)</f>
        <v>0</v>
      </c>
      <c r="BI273" s="164">
        <f t="shared" ref="BI273:BI287" si="58">IF(N273="nulová",J273,0)</f>
        <v>0</v>
      </c>
      <c r="BJ273" s="16" t="s">
        <v>7671</v>
      </c>
      <c r="BK273" s="164">
        <f t="shared" ref="BK273:BK287" si="59">ROUND(I273*H273,2)</f>
        <v>0</v>
      </c>
      <c r="BL273" s="16" t="s">
        <v>7983</v>
      </c>
      <c r="BM273" s="163" t="s">
        <v>1270</v>
      </c>
    </row>
    <row r="274" spans="2:65" s="1" customFormat="1" ht="16.5" customHeight="1">
      <c r="B274" s="151"/>
      <c r="C274" s="189" t="s">
        <v>5364</v>
      </c>
      <c r="D274" s="189" t="s">
        <v>5826</v>
      </c>
      <c r="E274" s="190" t="s">
        <v>1271</v>
      </c>
      <c r="F274" s="191" t="s">
        <v>6209</v>
      </c>
      <c r="G274" s="192" t="s">
        <v>4749</v>
      </c>
      <c r="H274" s="193">
        <v>2</v>
      </c>
      <c r="I274" s="194"/>
      <c r="J274" s="195">
        <f t="shared" si="50"/>
        <v>0</v>
      </c>
      <c r="K274" s="191" t="s">
        <v>7590</v>
      </c>
      <c r="L274" s="196"/>
      <c r="M274" s="197" t="s">
        <v>7590</v>
      </c>
      <c r="N274" s="198" t="s">
        <v>7629</v>
      </c>
      <c r="O274" s="54"/>
      <c r="P274" s="161">
        <f t="shared" si="51"/>
        <v>0</v>
      </c>
      <c r="Q274" s="161">
        <v>0</v>
      </c>
      <c r="R274" s="161">
        <f t="shared" si="52"/>
        <v>0</v>
      </c>
      <c r="S274" s="161">
        <v>0</v>
      </c>
      <c r="T274" s="162">
        <f t="shared" si="53"/>
        <v>0</v>
      </c>
      <c r="AR274" s="163" t="s">
        <v>8023</v>
      </c>
      <c r="AT274" s="163" t="s">
        <v>5826</v>
      </c>
      <c r="AU274" s="163" t="s">
        <v>7991</v>
      </c>
      <c r="AY274" s="16" t="s">
        <v>7977</v>
      </c>
      <c r="BE274" s="164">
        <f t="shared" si="54"/>
        <v>0</v>
      </c>
      <c r="BF274" s="164">
        <f t="shared" si="55"/>
        <v>0</v>
      </c>
      <c r="BG274" s="164">
        <f t="shared" si="56"/>
        <v>0</v>
      </c>
      <c r="BH274" s="164">
        <f t="shared" si="57"/>
        <v>0</v>
      </c>
      <c r="BI274" s="164">
        <f t="shared" si="58"/>
        <v>0</v>
      </c>
      <c r="BJ274" s="16" t="s">
        <v>7671</v>
      </c>
      <c r="BK274" s="164">
        <f t="shared" si="59"/>
        <v>0</v>
      </c>
      <c r="BL274" s="16" t="s">
        <v>7983</v>
      </c>
      <c r="BM274" s="163" t="s">
        <v>1272</v>
      </c>
    </row>
    <row r="275" spans="2:65" s="1" customFormat="1" ht="24" customHeight="1">
      <c r="B275" s="151"/>
      <c r="C275" s="189" t="s">
        <v>5368</v>
      </c>
      <c r="D275" s="189" t="s">
        <v>5826</v>
      </c>
      <c r="E275" s="190" t="s">
        <v>1273</v>
      </c>
      <c r="F275" s="191" t="s">
        <v>1274</v>
      </c>
      <c r="G275" s="192" t="s">
        <v>4749</v>
      </c>
      <c r="H275" s="193">
        <v>1</v>
      </c>
      <c r="I275" s="194"/>
      <c r="J275" s="195">
        <f t="shared" si="50"/>
        <v>0</v>
      </c>
      <c r="K275" s="191" t="s">
        <v>7590</v>
      </c>
      <c r="L275" s="196"/>
      <c r="M275" s="197" t="s">
        <v>7590</v>
      </c>
      <c r="N275" s="198" t="s">
        <v>7629</v>
      </c>
      <c r="O275" s="54"/>
      <c r="P275" s="161">
        <f t="shared" si="51"/>
        <v>0</v>
      </c>
      <c r="Q275" s="161">
        <v>0</v>
      </c>
      <c r="R275" s="161">
        <f t="shared" si="52"/>
        <v>0</v>
      </c>
      <c r="S275" s="161">
        <v>0</v>
      </c>
      <c r="T275" s="162">
        <f t="shared" si="53"/>
        <v>0</v>
      </c>
      <c r="AR275" s="163" t="s">
        <v>8023</v>
      </c>
      <c r="AT275" s="163" t="s">
        <v>5826</v>
      </c>
      <c r="AU275" s="163" t="s">
        <v>7991</v>
      </c>
      <c r="AY275" s="16" t="s">
        <v>7977</v>
      </c>
      <c r="BE275" s="164">
        <f t="shared" si="54"/>
        <v>0</v>
      </c>
      <c r="BF275" s="164">
        <f t="shared" si="55"/>
        <v>0</v>
      </c>
      <c r="BG275" s="164">
        <f t="shared" si="56"/>
        <v>0</v>
      </c>
      <c r="BH275" s="164">
        <f t="shared" si="57"/>
        <v>0</v>
      </c>
      <c r="BI275" s="164">
        <f t="shared" si="58"/>
        <v>0</v>
      </c>
      <c r="BJ275" s="16" t="s">
        <v>7671</v>
      </c>
      <c r="BK275" s="164">
        <f t="shared" si="59"/>
        <v>0</v>
      </c>
      <c r="BL275" s="16" t="s">
        <v>7983</v>
      </c>
      <c r="BM275" s="163" t="s">
        <v>1275</v>
      </c>
    </row>
    <row r="276" spans="2:65" s="1" customFormat="1" ht="16.5" customHeight="1">
      <c r="B276" s="151"/>
      <c r="C276" s="189" t="s">
        <v>5372</v>
      </c>
      <c r="D276" s="189" t="s">
        <v>5826</v>
      </c>
      <c r="E276" s="190" t="s">
        <v>1276</v>
      </c>
      <c r="F276" s="191" t="s">
        <v>1277</v>
      </c>
      <c r="G276" s="192" t="s">
        <v>4749</v>
      </c>
      <c r="H276" s="193">
        <v>1</v>
      </c>
      <c r="I276" s="194"/>
      <c r="J276" s="195">
        <f t="shared" si="50"/>
        <v>0</v>
      </c>
      <c r="K276" s="191" t="s">
        <v>7590</v>
      </c>
      <c r="L276" s="196"/>
      <c r="M276" s="197" t="s">
        <v>7590</v>
      </c>
      <c r="N276" s="198" t="s">
        <v>7629</v>
      </c>
      <c r="O276" s="54"/>
      <c r="P276" s="161">
        <f t="shared" si="51"/>
        <v>0</v>
      </c>
      <c r="Q276" s="161">
        <v>0</v>
      </c>
      <c r="R276" s="161">
        <f t="shared" si="52"/>
        <v>0</v>
      </c>
      <c r="S276" s="161">
        <v>0</v>
      </c>
      <c r="T276" s="162">
        <f t="shared" si="53"/>
        <v>0</v>
      </c>
      <c r="AR276" s="163" t="s">
        <v>8023</v>
      </c>
      <c r="AT276" s="163" t="s">
        <v>5826</v>
      </c>
      <c r="AU276" s="163" t="s">
        <v>7991</v>
      </c>
      <c r="AY276" s="16" t="s">
        <v>7977</v>
      </c>
      <c r="BE276" s="164">
        <f t="shared" si="54"/>
        <v>0</v>
      </c>
      <c r="BF276" s="164">
        <f t="shared" si="55"/>
        <v>0</v>
      </c>
      <c r="BG276" s="164">
        <f t="shared" si="56"/>
        <v>0</v>
      </c>
      <c r="BH276" s="164">
        <f t="shared" si="57"/>
        <v>0</v>
      </c>
      <c r="BI276" s="164">
        <f t="shared" si="58"/>
        <v>0</v>
      </c>
      <c r="BJ276" s="16" t="s">
        <v>7671</v>
      </c>
      <c r="BK276" s="164">
        <f t="shared" si="59"/>
        <v>0</v>
      </c>
      <c r="BL276" s="16" t="s">
        <v>7983</v>
      </c>
      <c r="BM276" s="163" t="s">
        <v>1278</v>
      </c>
    </row>
    <row r="277" spans="2:65" s="1" customFormat="1" ht="24" customHeight="1">
      <c r="B277" s="151"/>
      <c r="C277" s="189" t="s">
        <v>5376</v>
      </c>
      <c r="D277" s="189" t="s">
        <v>5826</v>
      </c>
      <c r="E277" s="190" t="s">
        <v>1279</v>
      </c>
      <c r="F277" s="191" t="s">
        <v>6212</v>
      </c>
      <c r="G277" s="192" t="s">
        <v>4749</v>
      </c>
      <c r="H277" s="193">
        <v>3</v>
      </c>
      <c r="I277" s="194"/>
      <c r="J277" s="195">
        <f t="shared" si="50"/>
        <v>0</v>
      </c>
      <c r="K277" s="191" t="s">
        <v>7590</v>
      </c>
      <c r="L277" s="196"/>
      <c r="M277" s="197" t="s">
        <v>7590</v>
      </c>
      <c r="N277" s="198" t="s">
        <v>7629</v>
      </c>
      <c r="O277" s="54"/>
      <c r="P277" s="161">
        <f t="shared" si="51"/>
        <v>0</v>
      </c>
      <c r="Q277" s="161">
        <v>0</v>
      </c>
      <c r="R277" s="161">
        <f t="shared" si="52"/>
        <v>0</v>
      </c>
      <c r="S277" s="161">
        <v>0</v>
      </c>
      <c r="T277" s="162">
        <f t="shared" si="53"/>
        <v>0</v>
      </c>
      <c r="AR277" s="163" t="s">
        <v>8023</v>
      </c>
      <c r="AT277" s="163" t="s">
        <v>5826</v>
      </c>
      <c r="AU277" s="163" t="s">
        <v>7991</v>
      </c>
      <c r="AY277" s="16" t="s">
        <v>7977</v>
      </c>
      <c r="BE277" s="164">
        <f t="shared" si="54"/>
        <v>0</v>
      </c>
      <c r="BF277" s="164">
        <f t="shared" si="55"/>
        <v>0</v>
      </c>
      <c r="BG277" s="164">
        <f t="shared" si="56"/>
        <v>0</v>
      </c>
      <c r="BH277" s="164">
        <f t="shared" si="57"/>
        <v>0</v>
      </c>
      <c r="BI277" s="164">
        <f t="shared" si="58"/>
        <v>0</v>
      </c>
      <c r="BJ277" s="16" t="s">
        <v>7671</v>
      </c>
      <c r="BK277" s="164">
        <f t="shared" si="59"/>
        <v>0</v>
      </c>
      <c r="BL277" s="16" t="s">
        <v>7983</v>
      </c>
      <c r="BM277" s="163" t="s">
        <v>1280</v>
      </c>
    </row>
    <row r="278" spans="2:65" s="1" customFormat="1" ht="24" customHeight="1">
      <c r="B278" s="151"/>
      <c r="C278" s="189" t="s">
        <v>5382</v>
      </c>
      <c r="D278" s="189" t="s">
        <v>5826</v>
      </c>
      <c r="E278" s="190" t="s">
        <v>1281</v>
      </c>
      <c r="F278" s="191" t="s">
        <v>6215</v>
      </c>
      <c r="G278" s="192" t="s">
        <v>4749</v>
      </c>
      <c r="H278" s="193">
        <v>3</v>
      </c>
      <c r="I278" s="194"/>
      <c r="J278" s="195">
        <f t="shared" si="50"/>
        <v>0</v>
      </c>
      <c r="K278" s="191" t="s">
        <v>7590</v>
      </c>
      <c r="L278" s="196"/>
      <c r="M278" s="197" t="s">
        <v>7590</v>
      </c>
      <c r="N278" s="198" t="s">
        <v>7629</v>
      </c>
      <c r="O278" s="54"/>
      <c r="P278" s="161">
        <f t="shared" si="51"/>
        <v>0</v>
      </c>
      <c r="Q278" s="161">
        <v>0</v>
      </c>
      <c r="R278" s="161">
        <f t="shared" si="52"/>
        <v>0</v>
      </c>
      <c r="S278" s="161">
        <v>0</v>
      </c>
      <c r="T278" s="162">
        <f t="shared" si="53"/>
        <v>0</v>
      </c>
      <c r="AR278" s="163" t="s">
        <v>8023</v>
      </c>
      <c r="AT278" s="163" t="s">
        <v>5826</v>
      </c>
      <c r="AU278" s="163" t="s">
        <v>7991</v>
      </c>
      <c r="AY278" s="16" t="s">
        <v>7977</v>
      </c>
      <c r="BE278" s="164">
        <f t="shared" si="54"/>
        <v>0</v>
      </c>
      <c r="BF278" s="164">
        <f t="shared" si="55"/>
        <v>0</v>
      </c>
      <c r="BG278" s="164">
        <f t="shared" si="56"/>
        <v>0</v>
      </c>
      <c r="BH278" s="164">
        <f t="shared" si="57"/>
        <v>0</v>
      </c>
      <c r="BI278" s="164">
        <f t="shared" si="58"/>
        <v>0</v>
      </c>
      <c r="BJ278" s="16" t="s">
        <v>7671</v>
      </c>
      <c r="BK278" s="164">
        <f t="shared" si="59"/>
        <v>0</v>
      </c>
      <c r="BL278" s="16" t="s">
        <v>7983</v>
      </c>
      <c r="BM278" s="163" t="s">
        <v>1282</v>
      </c>
    </row>
    <row r="279" spans="2:65" s="1" customFormat="1" ht="24" customHeight="1">
      <c r="B279" s="151"/>
      <c r="C279" s="189" t="s">
        <v>5388</v>
      </c>
      <c r="D279" s="189" t="s">
        <v>5826</v>
      </c>
      <c r="E279" s="190" t="s">
        <v>1283</v>
      </c>
      <c r="F279" s="191" t="s">
        <v>6218</v>
      </c>
      <c r="G279" s="192" t="s">
        <v>4749</v>
      </c>
      <c r="H279" s="193">
        <v>3</v>
      </c>
      <c r="I279" s="194"/>
      <c r="J279" s="195">
        <f t="shared" si="50"/>
        <v>0</v>
      </c>
      <c r="K279" s="191" t="s">
        <v>7590</v>
      </c>
      <c r="L279" s="196"/>
      <c r="M279" s="197" t="s">
        <v>7590</v>
      </c>
      <c r="N279" s="198" t="s">
        <v>7629</v>
      </c>
      <c r="O279" s="54"/>
      <c r="P279" s="161">
        <f t="shared" si="51"/>
        <v>0</v>
      </c>
      <c r="Q279" s="161">
        <v>0</v>
      </c>
      <c r="R279" s="161">
        <f t="shared" si="52"/>
        <v>0</v>
      </c>
      <c r="S279" s="161">
        <v>0</v>
      </c>
      <c r="T279" s="162">
        <f t="shared" si="53"/>
        <v>0</v>
      </c>
      <c r="AR279" s="163" t="s">
        <v>8023</v>
      </c>
      <c r="AT279" s="163" t="s">
        <v>5826</v>
      </c>
      <c r="AU279" s="163" t="s">
        <v>7991</v>
      </c>
      <c r="AY279" s="16" t="s">
        <v>7977</v>
      </c>
      <c r="BE279" s="164">
        <f t="shared" si="54"/>
        <v>0</v>
      </c>
      <c r="BF279" s="164">
        <f t="shared" si="55"/>
        <v>0</v>
      </c>
      <c r="BG279" s="164">
        <f t="shared" si="56"/>
        <v>0</v>
      </c>
      <c r="BH279" s="164">
        <f t="shared" si="57"/>
        <v>0</v>
      </c>
      <c r="BI279" s="164">
        <f t="shared" si="58"/>
        <v>0</v>
      </c>
      <c r="BJ279" s="16" t="s">
        <v>7671</v>
      </c>
      <c r="BK279" s="164">
        <f t="shared" si="59"/>
        <v>0</v>
      </c>
      <c r="BL279" s="16" t="s">
        <v>7983</v>
      </c>
      <c r="BM279" s="163" t="s">
        <v>1284</v>
      </c>
    </row>
    <row r="280" spans="2:65" s="1" customFormat="1" ht="24" customHeight="1">
      <c r="B280" s="151"/>
      <c r="C280" s="189" t="s">
        <v>5393</v>
      </c>
      <c r="D280" s="189" t="s">
        <v>5826</v>
      </c>
      <c r="E280" s="190" t="s">
        <v>1285</v>
      </c>
      <c r="F280" s="191" t="s">
        <v>1286</v>
      </c>
      <c r="G280" s="192" t="s">
        <v>4749</v>
      </c>
      <c r="H280" s="193">
        <v>2</v>
      </c>
      <c r="I280" s="194"/>
      <c r="J280" s="195">
        <f t="shared" si="50"/>
        <v>0</v>
      </c>
      <c r="K280" s="191" t="s">
        <v>7590</v>
      </c>
      <c r="L280" s="196"/>
      <c r="M280" s="197" t="s">
        <v>7590</v>
      </c>
      <c r="N280" s="198" t="s">
        <v>7629</v>
      </c>
      <c r="O280" s="54"/>
      <c r="P280" s="161">
        <f t="shared" si="51"/>
        <v>0</v>
      </c>
      <c r="Q280" s="161">
        <v>0</v>
      </c>
      <c r="R280" s="161">
        <f t="shared" si="52"/>
        <v>0</v>
      </c>
      <c r="S280" s="161">
        <v>0</v>
      </c>
      <c r="T280" s="162">
        <f t="shared" si="53"/>
        <v>0</v>
      </c>
      <c r="AR280" s="163" t="s">
        <v>8023</v>
      </c>
      <c r="AT280" s="163" t="s">
        <v>5826</v>
      </c>
      <c r="AU280" s="163" t="s">
        <v>7991</v>
      </c>
      <c r="AY280" s="16" t="s">
        <v>7977</v>
      </c>
      <c r="BE280" s="164">
        <f t="shared" si="54"/>
        <v>0</v>
      </c>
      <c r="BF280" s="164">
        <f t="shared" si="55"/>
        <v>0</v>
      </c>
      <c r="BG280" s="164">
        <f t="shared" si="56"/>
        <v>0</v>
      </c>
      <c r="BH280" s="164">
        <f t="shared" si="57"/>
        <v>0</v>
      </c>
      <c r="BI280" s="164">
        <f t="shared" si="58"/>
        <v>0</v>
      </c>
      <c r="BJ280" s="16" t="s">
        <v>7671</v>
      </c>
      <c r="BK280" s="164">
        <f t="shared" si="59"/>
        <v>0</v>
      </c>
      <c r="BL280" s="16" t="s">
        <v>7983</v>
      </c>
      <c r="BM280" s="163" t="s">
        <v>1287</v>
      </c>
    </row>
    <row r="281" spans="2:65" s="1" customFormat="1" ht="16.5" customHeight="1">
      <c r="B281" s="151"/>
      <c r="C281" s="189" t="s">
        <v>5399</v>
      </c>
      <c r="D281" s="189" t="s">
        <v>5826</v>
      </c>
      <c r="E281" s="190" t="s">
        <v>1288</v>
      </c>
      <c r="F281" s="191" t="s">
        <v>1289</v>
      </c>
      <c r="G281" s="192" t="s">
        <v>4749</v>
      </c>
      <c r="H281" s="193">
        <v>48</v>
      </c>
      <c r="I281" s="194"/>
      <c r="J281" s="195">
        <f t="shared" si="50"/>
        <v>0</v>
      </c>
      <c r="K281" s="191" t="s">
        <v>7590</v>
      </c>
      <c r="L281" s="196"/>
      <c r="M281" s="197" t="s">
        <v>7590</v>
      </c>
      <c r="N281" s="198" t="s">
        <v>7629</v>
      </c>
      <c r="O281" s="54"/>
      <c r="P281" s="161">
        <f t="shared" si="51"/>
        <v>0</v>
      </c>
      <c r="Q281" s="161">
        <v>0</v>
      </c>
      <c r="R281" s="161">
        <f t="shared" si="52"/>
        <v>0</v>
      </c>
      <c r="S281" s="161">
        <v>0</v>
      </c>
      <c r="T281" s="162">
        <f t="shared" si="53"/>
        <v>0</v>
      </c>
      <c r="AR281" s="163" t="s">
        <v>8023</v>
      </c>
      <c r="AT281" s="163" t="s">
        <v>5826</v>
      </c>
      <c r="AU281" s="163" t="s">
        <v>7991</v>
      </c>
      <c r="AY281" s="16" t="s">
        <v>7977</v>
      </c>
      <c r="BE281" s="164">
        <f t="shared" si="54"/>
        <v>0</v>
      </c>
      <c r="BF281" s="164">
        <f t="shared" si="55"/>
        <v>0</v>
      </c>
      <c r="BG281" s="164">
        <f t="shared" si="56"/>
        <v>0</v>
      </c>
      <c r="BH281" s="164">
        <f t="shared" si="57"/>
        <v>0</v>
      </c>
      <c r="BI281" s="164">
        <f t="shared" si="58"/>
        <v>0</v>
      </c>
      <c r="BJ281" s="16" t="s">
        <v>7671</v>
      </c>
      <c r="BK281" s="164">
        <f t="shared" si="59"/>
        <v>0</v>
      </c>
      <c r="BL281" s="16" t="s">
        <v>7983</v>
      </c>
      <c r="BM281" s="163" t="s">
        <v>1290</v>
      </c>
    </row>
    <row r="282" spans="2:65" s="1" customFormat="1" ht="24" customHeight="1">
      <c r="B282" s="151"/>
      <c r="C282" s="189" t="s">
        <v>5404</v>
      </c>
      <c r="D282" s="189" t="s">
        <v>5826</v>
      </c>
      <c r="E282" s="190" t="s">
        <v>1291</v>
      </c>
      <c r="F282" s="191" t="s">
        <v>1292</v>
      </c>
      <c r="G282" s="192" t="s">
        <v>4749</v>
      </c>
      <c r="H282" s="193">
        <v>12</v>
      </c>
      <c r="I282" s="194"/>
      <c r="J282" s="195">
        <f t="shared" si="50"/>
        <v>0</v>
      </c>
      <c r="K282" s="191" t="s">
        <v>7590</v>
      </c>
      <c r="L282" s="196"/>
      <c r="M282" s="197" t="s">
        <v>7590</v>
      </c>
      <c r="N282" s="198" t="s">
        <v>7629</v>
      </c>
      <c r="O282" s="54"/>
      <c r="P282" s="161">
        <f t="shared" si="51"/>
        <v>0</v>
      </c>
      <c r="Q282" s="161">
        <v>0</v>
      </c>
      <c r="R282" s="161">
        <f t="shared" si="52"/>
        <v>0</v>
      </c>
      <c r="S282" s="161">
        <v>0</v>
      </c>
      <c r="T282" s="162">
        <f t="shared" si="53"/>
        <v>0</v>
      </c>
      <c r="AR282" s="163" t="s">
        <v>8023</v>
      </c>
      <c r="AT282" s="163" t="s">
        <v>5826</v>
      </c>
      <c r="AU282" s="163" t="s">
        <v>7991</v>
      </c>
      <c r="AY282" s="16" t="s">
        <v>7977</v>
      </c>
      <c r="BE282" s="164">
        <f t="shared" si="54"/>
        <v>0</v>
      </c>
      <c r="BF282" s="164">
        <f t="shared" si="55"/>
        <v>0</v>
      </c>
      <c r="BG282" s="164">
        <f t="shared" si="56"/>
        <v>0</v>
      </c>
      <c r="BH282" s="164">
        <f t="shared" si="57"/>
        <v>0</v>
      </c>
      <c r="BI282" s="164">
        <f t="shared" si="58"/>
        <v>0</v>
      </c>
      <c r="BJ282" s="16" t="s">
        <v>7671</v>
      </c>
      <c r="BK282" s="164">
        <f t="shared" si="59"/>
        <v>0</v>
      </c>
      <c r="BL282" s="16" t="s">
        <v>7983</v>
      </c>
      <c r="BM282" s="163" t="s">
        <v>1293</v>
      </c>
    </row>
    <row r="283" spans="2:65" s="1" customFormat="1" ht="24" customHeight="1">
      <c r="B283" s="151"/>
      <c r="C283" s="189" t="s">
        <v>5409</v>
      </c>
      <c r="D283" s="189" t="s">
        <v>5826</v>
      </c>
      <c r="E283" s="190" t="s">
        <v>1294</v>
      </c>
      <c r="F283" s="191" t="s">
        <v>1295</v>
      </c>
      <c r="G283" s="192" t="s">
        <v>4749</v>
      </c>
      <c r="H283" s="193">
        <v>21</v>
      </c>
      <c r="I283" s="194"/>
      <c r="J283" s="195">
        <f t="shared" si="50"/>
        <v>0</v>
      </c>
      <c r="K283" s="191" t="s">
        <v>7590</v>
      </c>
      <c r="L283" s="196"/>
      <c r="M283" s="197" t="s">
        <v>7590</v>
      </c>
      <c r="N283" s="198" t="s">
        <v>7629</v>
      </c>
      <c r="O283" s="54"/>
      <c r="P283" s="161">
        <f t="shared" si="51"/>
        <v>0</v>
      </c>
      <c r="Q283" s="161">
        <v>0</v>
      </c>
      <c r="R283" s="161">
        <f t="shared" si="52"/>
        <v>0</v>
      </c>
      <c r="S283" s="161">
        <v>0</v>
      </c>
      <c r="T283" s="162">
        <f t="shared" si="53"/>
        <v>0</v>
      </c>
      <c r="AR283" s="163" t="s">
        <v>8023</v>
      </c>
      <c r="AT283" s="163" t="s">
        <v>5826</v>
      </c>
      <c r="AU283" s="163" t="s">
        <v>7991</v>
      </c>
      <c r="AY283" s="16" t="s">
        <v>7977</v>
      </c>
      <c r="BE283" s="164">
        <f t="shared" si="54"/>
        <v>0</v>
      </c>
      <c r="BF283" s="164">
        <f t="shared" si="55"/>
        <v>0</v>
      </c>
      <c r="BG283" s="164">
        <f t="shared" si="56"/>
        <v>0</v>
      </c>
      <c r="BH283" s="164">
        <f t="shared" si="57"/>
        <v>0</v>
      </c>
      <c r="BI283" s="164">
        <f t="shared" si="58"/>
        <v>0</v>
      </c>
      <c r="BJ283" s="16" t="s">
        <v>7671</v>
      </c>
      <c r="BK283" s="164">
        <f t="shared" si="59"/>
        <v>0</v>
      </c>
      <c r="BL283" s="16" t="s">
        <v>7983</v>
      </c>
      <c r="BM283" s="163" t="s">
        <v>1296</v>
      </c>
    </row>
    <row r="284" spans="2:65" s="1" customFormat="1" ht="24" customHeight="1">
      <c r="B284" s="151"/>
      <c r="C284" s="189" t="s">
        <v>5413</v>
      </c>
      <c r="D284" s="189" t="s">
        <v>5826</v>
      </c>
      <c r="E284" s="190" t="s">
        <v>1297</v>
      </c>
      <c r="F284" s="191" t="s">
        <v>6221</v>
      </c>
      <c r="G284" s="192" t="s">
        <v>7140</v>
      </c>
      <c r="H284" s="193">
        <v>20</v>
      </c>
      <c r="I284" s="194"/>
      <c r="J284" s="195">
        <f t="shared" si="50"/>
        <v>0</v>
      </c>
      <c r="K284" s="191" t="s">
        <v>7590</v>
      </c>
      <c r="L284" s="196"/>
      <c r="M284" s="197" t="s">
        <v>7590</v>
      </c>
      <c r="N284" s="198" t="s">
        <v>7629</v>
      </c>
      <c r="O284" s="54"/>
      <c r="P284" s="161">
        <f t="shared" si="51"/>
        <v>0</v>
      </c>
      <c r="Q284" s="161">
        <v>0</v>
      </c>
      <c r="R284" s="161">
        <f t="shared" si="52"/>
        <v>0</v>
      </c>
      <c r="S284" s="161">
        <v>0</v>
      </c>
      <c r="T284" s="162">
        <f t="shared" si="53"/>
        <v>0</v>
      </c>
      <c r="AR284" s="163" t="s">
        <v>8023</v>
      </c>
      <c r="AT284" s="163" t="s">
        <v>5826</v>
      </c>
      <c r="AU284" s="163" t="s">
        <v>7991</v>
      </c>
      <c r="AY284" s="16" t="s">
        <v>7977</v>
      </c>
      <c r="BE284" s="164">
        <f t="shared" si="54"/>
        <v>0</v>
      </c>
      <c r="BF284" s="164">
        <f t="shared" si="55"/>
        <v>0</v>
      </c>
      <c r="BG284" s="164">
        <f t="shared" si="56"/>
        <v>0</v>
      </c>
      <c r="BH284" s="164">
        <f t="shared" si="57"/>
        <v>0</v>
      </c>
      <c r="BI284" s="164">
        <f t="shared" si="58"/>
        <v>0</v>
      </c>
      <c r="BJ284" s="16" t="s">
        <v>7671</v>
      </c>
      <c r="BK284" s="164">
        <f t="shared" si="59"/>
        <v>0</v>
      </c>
      <c r="BL284" s="16" t="s">
        <v>7983</v>
      </c>
      <c r="BM284" s="163" t="s">
        <v>1298</v>
      </c>
    </row>
    <row r="285" spans="2:65" s="1" customFormat="1" ht="16.5" customHeight="1">
      <c r="B285" s="151"/>
      <c r="C285" s="189" t="s">
        <v>5419</v>
      </c>
      <c r="D285" s="189" t="s">
        <v>5826</v>
      </c>
      <c r="E285" s="190" t="s">
        <v>1299</v>
      </c>
      <c r="F285" s="191" t="s">
        <v>6224</v>
      </c>
      <c r="G285" s="192" t="s">
        <v>4749</v>
      </c>
      <c r="H285" s="193">
        <v>2</v>
      </c>
      <c r="I285" s="194"/>
      <c r="J285" s="195">
        <f t="shared" si="50"/>
        <v>0</v>
      </c>
      <c r="K285" s="191" t="s">
        <v>7590</v>
      </c>
      <c r="L285" s="196"/>
      <c r="M285" s="197" t="s">
        <v>7590</v>
      </c>
      <c r="N285" s="198" t="s">
        <v>7629</v>
      </c>
      <c r="O285" s="54"/>
      <c r="P285" s="161">
        <f t="shared" si="51"/>
        <v>0</v>
      </c>
      <c r="Q285" s="161">
        <v>0</v>
      </c>
      <c r="R285" s="161">
        <f t="shared" si="52"/>
        <v>0</v>
      </c>
      <c r="S285" s="161">
        <v>0</v>
      </c>
      <c r="T285" s="162">
        <f t="shared" si="53"/>
        <v>0</v>
      </c>
      <c r="AR285" s="163" t="s">
        <v>8023</v>
      </c>
      <c r="AT285" s="163" t="s">
        <v>5826</v>
      </c>
      <c r="AU285" s="163" t="s">
        <v>7991</v>
      </c>
      <c r="AY285" s="16" t="s">
        <v>7977</v>
      </c>
      <c r="BE285" s="164">
        <f t="shared" si="54"/>
        <v>0</v>
      </c>
      <c r="BF285" s="164">
        <f t="shared" si="55"/>
        <v>0</v>
      </c>
      <c r="BG285" s="164">
        <f t="shared" si="56"/>
        <v>0</v>
      </c>
      <c r="BH285" s="164">
        <f t="shared" si="57"/>
        <v>0</v>
      </c>
      <c r="BI285" s="164">
        <f t="shared" si="58"/>
        <v>0</v>
      </c>
      <c r="BJ285" s="16" t="s">
        <v>7671</v>
      </c>
      <c r="BK285" s="164">
        <f t="shared" si="59"/>
        <v>0</v>
      </c>
      <c r="BL285" s="16" t="s">
        <v>7983</v>
      </c>
      <c r="BM285" s="163" t="s">
        <v>1300</v>
      </c>
    </row>
    <row r="286" spans="2:65" s="1" customFormat="1" ht="24" customHeight="1">
      <c r="B286" s="151"/>
      <c r="C286" s="189" t="s">
        <v>5423</v>
      </c>
      <c r="D286" s="189" t="s">
        <v>5826</v>
      </c>
      <c r="E286" s="190" t="s">
        <v>1301</v>
      </c>
      <c r="F286" s="191" t="s">
        <v>1302</v>
      </c>
      <c r="G286" s="192" t="s">
        <v>7140</v>
      </c>
      <c r="H286" s="193">
        <v>1</v>
      </c>
      <c r="I286" s="194"/>
      <c r="J286" s="195">
        <f t="shared" si="50"/>
        <v>0</v>
      </c>
      <c r="K286" s="191" t="s">
        <v>7590</v>
      </c>
      <c r="L286" s="196"/>
      <c r="M286" s="197" t="s">
        <v>7590</v>
      </c>
      <c r="N286" s="198" t="s">
        <v>7629</v>
      </c>
      <c r="O286" s="54"/>
      <c r="P286" s="161">
        <f t="shared" si="51"/>
        <v>0</v>
      </c>
      <c r="Q286" s="161">
        <v>0</v>
      </c>
      <c r="R286" s="161">
        <f t="shared" si="52"/>
        <v>0</v>
      </c>
      <c r="S286" s="161">
        <v>0</v>
      </c>
      <c r="T286" s="162">
        <f t="shared" si="53"/>
        <v>0</v>
      </c>
      <c r="AR286" s="163" t="s">
        <v>8023</v>
      </c>
      <c r="AT286" s="163" t="s">
        <v>5826</v>
      </c>
      <c r="AU286" s="163" t="s">
        <v>7991</v>
      </c>
      <c r="AY286" s="16" t="s">
        <v>7977</v>
      </c>
      <c r="BE286" s="164">
        <f t="shared" si="54"/>
        <v>0</v>
      </c>
      <c r="BF286" s="164">
        <f t="shared" si="55"/>
        <v>0</v>
      </c>
      <c r="BG286" s="164">
        <f t="shared" si="56"/>
        <v>0</v>
      </c>
      <c r="BH286" s="164">
        <f t="shared" si="57"/>
        <v>0</v>
      </c>
      <c r="BI286" s="164">
        <f t="shared" si="58"/>
        <v>0</v>
      </c>
      <c r="BJ286" s="16" t="s">
        <v>7671</v>
      </c>
      <c r="BK286" s="164">
        <f t="shared" si="59"/>
        <v>0</v>
      </c>
      <c r="BL286" s="16" t="s">
        <v>7983</v>
      </c>
      <c r="BM286" s="163" t="s">
        <v>1303</v>
      </c>
    </row>
    <row r="287" spans="2:65" s="1" customFormat="1" ht="24" customHeight="1">
      <c r="B287" s="151"/>
      <c r="C287" s="189" t="s">
        <v>5428</v>
      </c>
      <c r="D287" s="189" t="s">
        <v>5826</v>
      </c>
      <c r="E287" s="190" t="s">
        <v>1304</v>
      </c>
      <c r="F287" s="191" t="s">
        <v>1305</v>
      </c>
      <c r="G287" s="192" t="s">
        <v>4749</v>
      </c>
      <c r="H287" s="193">
        <v>1</v>
      </c>
      <c r="I287" s="194"/>
      <c r="J287" s="195">
        <f t="shared" si="50"/>
        <v>0</v>
      </c>
      <c r="K287" s="191" t="s">
        <v>7590</v>
      </c>
      <c r="L287" s="196"/>
      <c r="M287" s="197" t="s">
        <v>7590</v>
      </c>
      <c r="N287" s="198" t="s">
        <v>7629</v>
      </c>
      <c r="O287" s="54"/>
      <c r="P287" s="161">
        <f t="shared" si="51"/>
        <v>0</v>
      </c>
      <c r="Q287" s="161">
        <v>0</v>
      </c>
      <c r="R287" s="161">
        <f t="shared" si="52"/>
        <v>0</v>
      </c>
      <c r="S287" s="161">
        <v>0</v>
      </c>
      <c r="T287" s="162">
        <f t="shared" si="53"/>
        <v>0</v>
      </c>
      <c r="AR287" s="163" t="s">
        <v>8023</v>
      </c>
      <c r="AT287" s="163" t="s">
        <v>5826</v>
      </c>
      <c r="AU287" s="163" t="s">
        <v>7991</v>
      </c>
      <c r="AY287" s="16" t="s">
        <v>7977</v>
      </c>
      <c r="BE287" s="164">
        <f t="shared" si="54"/>
        <v>0</v>
      </c>
      <c r="BF287" s="164">
        <f t="shared" si="55"/>
        <v>0</v>
      </c>
      <c r="BG287" s="164">
        <f t="shared" si="56"/>
        <v>0</v>
      </c>
      <c r="BH287" s="164">
        <f t="shared" si="57"/>
        <v>0</v>
      </c>
      <c r="BI287" s="164">
        <f t="shared" si="58"/>
        <v>0</v>
      </c>
      <c r="BJ287" s="16" t="s">
        <v>7671</v>
      </c>
      <c r="BK287" s="164">
        <f t="shared" si="59"/>
        <v>0</v>
      </c>
      <c r="BL287" s="16" t="s">
        <v>7983</v>
      </c>
      <c r="BM287" s="163" t="s">
        <v>1306</v>
      </c>
    </row>
    <row r="288" spans="2:65" s="1" customFormat="1" ht="19.5">
      <c r="B288" s="31"/>
      <c r="D288" s="166" t="s">
        <v>5891</v>
      </c>
      <c r="F288" s="199" t="s">
        <v>4760</v>
      </c>
      <c r="I288" s="94"/>
      <c r="L288" s="31"/>
      <c r="M288" s="200"/>
      <c r="N288" s="54"/>
      <c r="O288" s="54"/>
      <c r="P288" s="54"/>
      <c r="Q288" s="54"/>
      <c r="R288" s="54"/>
      <c r="S288" s="54"/>
      <c r="T288" s="55"/>
      <c r="AT288" s="16" t="s">
        <v>5891</v>
      </c>
      <c r="AU288" s="16" t="s">
        <v>7991</v>
      </c>
    </row>
    <row r="289" spans="2:65" s="1" customFormat="1" ht="16.5" customHeight="1">
      <c r="B289" s="151"/>
      <c r="C289" s="189" t="s">
        <v>5435</v>
      </c>
      <c r="D289" s="189" t="s">
        <v>5826</v>
      </c>
      <c r="E289" s="190" t="s">
        <v>1307</v>
      </c>
      <c r="F289" s="191" t="s">
        <v>1308</v>
      </c>
      <c r="G289" s="192" t="s">
        <v>4763</v>
      </c>
      <c r="H289" s="193">
        <v>1</v>
      </c>
      <c r="I289" s="194"/>
      <c r="J289" s="195">
        <f>ROUND(I289*H289,2)</f>
        <v>0</v>
      </c>
      <c r="K289" s="191" t="s">
        <v>7590</v>
      </c>
      <c r="L289" s="196"/>
      <c r="M289" s="197" t="s">
        <v>7590</v>
      </c>
      <c r="N289" s="198" t="s">
        <v>7629</v>
      </c>
      <c r="O289" s="54"/>
      <c r="P289" s="161">
        <f>O289*H289</f>
        <v>0</v>
      </c>
      <c r="Q289" s="161">
        <v>0</v>
      </c>
      <c r="R289" s="161">
        <f>Q289*H289</f>
        <v>0</v>
      </c>
      <c r="S289" s="161">
        <v>0</v>
      </c>
      <c r="T289" s="162">
        <f>S289*H289</f>
        <v>0</v>
      </c>
      <c r="AR289" s="163" t="s">
        <v>8023</v>
      </c>
      <c r="AT289" s="163" t="s">
        <v>5826</v>
      </c>
      <c r="AU289" s="163" t="s">
        <v>7991</v>
      </c>
      <c r="AY289" s="16" t="s">
        <v>7977</v>
      </c>
      <c r="BE289" s="164">
        <f>IF(N289="základní",J289,0)</f>
        <v>0</v>
      </c>
      <c r="BF289" s="164">
        <f>IF(N289="snížená",J289,0)</f>
        <v>0</v>
      </c>
      <c r="BG289" s="164">
        <f>IF(N289="zákl. přenesená",J289,0)</f>
        <v>0</v>
      </c>
      <c r="BH289" s="164">
        <f>IF(N289="sníž. přenesená",J289,0)</f>
        <v>0</v>
      </c>
      <c r="BI289" s="164">
        <f>IF(N289="nulová",J289,0)</f>
        <v>0</v>
      </c>
      <c r="BJ289" s="16" t="s">
        <v>7671</v>
      </c>
      <c r="BK289" s="164">
        <f>ROUND(I289*H289,2)</f>
        <v>0</v>
      </c>
      <c r="BL289" s="16" t="s">
        <v>7983</v>
      </c>
      <c r="BM289" s="163" t="s">
        <v>1309</v>
      </c>
    </row>
    <row r="290" spans="2:65" s="1" customFormat="1" ht="16.5" customHeight="1">
      <c r="B290" s="151"/>
      <c r="C290" s="189" t="s">
        <v>5439</v>
      </c>
      <c r="D290" s="189" t="s">
        <v>5826</v>
      </c>
      <c r="E290" s="190" t="s">
        <v>1310</v>
      </c>
      <c r="F290" s="191" t="s">
        <v>1311</v>
      </c>
      <c r="G290" s="192" t="s">
        <v>4763</v>
      </c>
      <c r="H290" s="193">
        <v>1</v>
      </c>
      <c r="I290" s="194"/>
      <c r="J290" s="195">
        <f>ROUND(I290*H290,2)</f>
        <v>0</v>
      </c>
      <c r="K290" s="191" t="s">
        <v>7590</v>
      </c>
      <c r="L290" s="196"/>
      <c r="M290" s="197" t="s">
        <v>7590</v>
      </c>
      <c r="N290" s="198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8023</v>
      </c>
      <c r="AT290" s="163" t="s">
        <v>5826</v>
      </c>
      <c r="AU290" s="163" t="s">
        <v>7991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1312</v>
      </c>
    </row>
    <row r="291" spans="2:65" s="1" customFormat="1" ht="16.5" customHeight="1">
      <c r="B291" s="151"/>
      <c r="C291" s="189" t="s">
        <v>5443</v>
      </c>
      <c r="D291" s="189" t="s">
        <v>5826</v>
      </c>
      <c r="E291" s="190" t="s">
        <v>1313</v>
      </c>
      <c r="F291" s="191" t="s">
        <v>4762</v>
      </c>
      <c r="G291" s="192" t="s">
        <v>4763</v>
      </c>
      <c r="H291" s="193">
        <v>1</v>
      </c>
      <c r="I291" s="194"/>
      <c r="J291" s="195">
        <f>ROUND(I291*H291,2)</f>
        <v>0</v>
      </c>
      <c r="K291" s="191" t="s">
        <v>7590</v>
      </c>
      <c r="L291" s="196"/>
      <c r="M291" s="197" t="s">
        <v>7590</v>
      </c>
      <c r="N291" s="198" t="s">
        <v>7629</v>
      </c>
      <c r="O291" s="54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AR291" s="163" t="s">
        <v>8023</v>
      </c>
      <c r="AT291" s="163" t="s">
        <v>5826</v>
      </c>
      <c r="AU291" s="163" t="s">
        <v>7991</v>
      </c>
      <c r="AY291" s="16" t="s">
        <v>7977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6" t="s">
        <v>7671</v>
      </c>
      <c r="BK291" s="164">
        <f>ROUND(I291*H291,2)</f>
        <v>0</v>
      </c>
      <c r="BL291" s="16" t="s">
        <v>7983</v>
      </c>
      <c r="BM291" s="163" t="s">
        <v>1314</v>
      </c>
    </row>
    <row r="292" spans="2:65" s="11" customFormat="1" ht="20.85" customHeight="1">
      <c r="B292" s="138"/>
      <c r="D292" s="139" t="s">
        <v>7663</v>
      </c>
      <c r="E292" s="149" t="s">
        <v>4770</v>
      </c>
      <c r="F292" s="149" t="s">
        <v>1315</v>
      </c>
      <c r="I292" s="141"/>
      <c r="J292" s="150">
        <f>BK292</f>
        <v>0</v>
      </c>
      <c r="L292" s="138"/>
      <c r="M292" s="143"/>
      <c r="N292" s="144"/>
      <c r="O292" s="144"/>
      <c r="P292" s="145">
        <f>SUM(P293:P300)</f>
        <v>0</v>
      </c>
      <c r="Q292" s="144"/>
      <c r="R292" s="145">
        <f>SUM(R293:R300)</f>
        <v>0</v>
      </c>
      <c r="S292" s="144"/>
      <c r="T292" s="146">
        <f>SUM(T293:T300)</f>
        <v>0</v>
      </c>
      <c r="AR292" s="139" t="s">
        <v>7671</v>
      </c>
      <c r="AT292" s="147" t="s">
        <v>7663</v>
      </c>
      <c r="AU292" s="147" t="s">
        <v>7673</v>
      </c>
      <c r="AY292" s="139" t="s">
        <v>7977</v>
      </c>
      <c r="BK292" s="148">
        <f>SUM(BK293:BK300)</f>
        <v>0</v>
      </c>
    </row>
    <row r="293" spans="2:65" s="1" customFormat="1" ht="48" customHeight="1">
      <c r="B293" s="151"/>
      <c r="C293" s="189" t="s">
        <v>5447</v>
      </c>
      <c r="D293" s="189" t="s">
        <v>5826</v>
      </c>
      <c r="E293" s="190" t="s">
        <v>1316</v>
      </c>
      <c r="F293" s="191" t="s">
        <v>1317</v>
      </c>
      <c r="G293" s="192" t="s">
        <v>7140</v>
      </c>
      <c r="H293" s="193">
        <v>1</v>
      </c>
      <c r="I293" s="194"/>
      <c r="J293" s="195">
        <f t="shared" ref="J293:J300" si="60">ROUND(I293*H293,2)</f>
        <v>0</v>
      </c>
      <c r="K293" s="191" t="s">
        <v>7590</v>
      </c>
      <c r="L293" s="196"/>
      <c r="M293" s="197" t="s">
        <v>7590</v>
      </c>
      <c r="N293" s="198" t="s">
        <v>7629</v>
      </c>
      <c r="O293" s="54"/>
      <c r="P293" s="161">
        <f t="shared" ref="P293:P300" si="61">O293*H293</f>
        <v>0</v>
      </c>
      <c r="Q293" s="161">
        <v>0</v>
      </c>
      <c r="R293" s="161">
        <f t="shared" ref="R293:R300" si="62">Q293*H293</f>
        <v>0</v>
      </c>
      <c r="S293" s="161">
        <v>0</v>
      </c>
      <c r="T293" s="162">
        <f t="shared" ref="T293:T300" si="63">S293*H293</f>
        <v>0</v>
      </c>
      <c r="AR293" s="163" t="s">
        <v>8023</v>
      </c>
      <c r="AT293" s="163" t="s">
        <v>5826</v>
      </c>
      <c r="AU293" s="163" t="s">
        <v>7991</v>
      </c>
      <c r="AY293" s="16" t="s">
        <v>7977</v>
      </c>
      <c r="BE293" s="164">
        <f t="shared" ref="BE293:BE300" si="64">IF(N293="základní",J293,0)</f>
        <v>0</v>
      </c>
      <c r="BF293" s="164">
        <f t="shared" ref="BF293:BF300" si="65">IF(N293="snížená",J293,0)</f>
        <v>0</v>
      </c>
      <c r="BG293" s="164">
        <f t="shared" ref="BG293:BG300" si="66">IF(N293="zákl. přenesená",J293,0)</f>
        <v>0</v>
      </c>
      <c r="BH293" s="164">
        <f t="shared" ref="BH293:BH300" si="67">IF(N293="sníž. přenesená",J293,0)</f>
        <v>0</v>
      </c>
      <c r="BI293" s="164">
        <f t="shared" ref="BI293:BI300" si="68">IF(N293="nulová",J293,0)</f>
        <v>0</v>
      </c>
      <c r="BJ293" s="16" t="s">
        <v>7671</v>
      </c>
      <c r="BK293" s="164">
        <f t="shared" ref="BK293:BK300" si="69">ROUND(I293*H293,2)</f>
        <v>0</v>
      </c>
      <c r="BL293" s="16" t="s">
        <v>7983</v>
      </c>
      <c r="BM293" s="163" t="s">
        <v>1318</v>
      </c>
    </row>
    <row r="294" spans="2:65" s="1" customFormat="1" ht="16.5" customHeight="1">
      <c r="B294" s="151"/>
      <c r="C294" s="189" t="s">
        <v>5451</v>
      </c>
      <c r="D294" s="189" t="s">
        <v>5826</v>
      </c>
      <c r="E294" s="190" t="s">
        <v>1319</v>
      </c>
      <c r="F294" s="191" t="s">
        <v>1320</v>
      </c>
      <c r="G294" s="192" t="s">
        <v>7140</v>
      </c>
      <c r="H294" s="193">
        <v>1</v>
      </c>
      <c r="I294" s="194"/>
      <c r="J294" s="195">
        <f t="shared" si="60"/>
        <v>0</v>
      </c>
      <c r="K294" s="191" t="s">
        <v>7590</v>
      </c>
      <c r="L294" s="196"/>
      <c r="M294" s="197" t="s">
        <v>7590</v>
      </c>
      <c r="N294" s="198" t="s">
        <v>7629</v>
      </c>
      <c r="O294" s="54"/>
      <c r="P294" s="161">
        <f t="shared" si="61"/>
        <v>0</v>
      </c>
      <c r="Q294" s="161">
        <v>0</v>
      </c>
      <c r="R294" s="161">
        <f t="shared" si="62"/>
        <v>0</v>
      </c>
      <c r="S294" s="161">
        <v>0</v>
      </c>
      <c r="T294" s="162">
        <f t="shared" si="63"/>
        <v>0</v>
      </c>
      <c r="AR294" s="163" t="s">
        <v>8023</v>
      </c>
      <c r="AT294" s="163" t="s">
        <v>5826</v>
      </c>
      <c r="AU294" s="163" t="s">
        <v>7991</v>
      </c>
      <c r="AY294" s="16" t="s">
        <v>7977</v>
      </c>
      <c r="BE294" s="164">
        <f t="shared" si="64"/>
        <v>0</v>
      </c>
      <c r="BF294" s="164">
        <f t="shared" si="65"/>
        <v>0</v>
      </c>
      <c r="BG294" s="164">
        <f t="shared" si="66"/>
        <v>0</v>
      </c>
      <c r="BH294" s="164">
        <f t="shared" si="67"/>
        <v>0</v>
      </c>
      <c r="BI294" s="164">
        <f t="shared" si="68"/>
        <v>0</v>
      </c>
      <c r="BJ294" s="16" t="s">
        <v>7671</v>
      </c>
      <c r="BK294" s="164">
        <f t="shared" si="69"/>
        <v>0</v>
      </c>
      <c r="BL294" s="16" t="s">
        <v>7983</v>
      </c>
      <c r="BM294" s="163" t="s">
        <v>1321</v>
      </c>
    </row>
    <row r="295" spans="2:65" s="1" customFormat="1" ht="24" customHeight="1">
      <c r="B295" s="151"/>
      <c r="C295" s="189" t="s">
        <v>5455</v>
      </c>
      <c r="D295" s="189" t="s">
        <v>5826</v>
      </c>
      <c r="E295" s="190" t="s">
        <v>1322</v>
      </c>
      <c r="F295" s="191" t="s">
        <v>1323</v>
      </c>
      <c r="G295" s="192" t="s">
        <v>7140</v>
      </c>
      <c r="H295" s="193">
        <v>1</v>
      </c>
      <c r="I295" s="194"/>
      <c r="J295" s="195">
        <f t="shared" si="60"/>
        <v>0</v>
      </c>
      <c r="K295" s="191" t="s">
        <v>7590</v>
      </c>
      <c r="L295" s="196"/>
      <c r="M295" s="197" t="s">
        <v>7590</v>
      </c>
      <c r="N295" s="198" t="s">
        <v>7629</v>
      </c>
      <c r="O295" s="54"/>
      <c r="P295" s="161">
        <f t="shared" si="61"/>
        <v>0</v>
      </c>
      <c r="Q295" s="161">
        <v>0</v>
      </c>
      <c r="R295" s="161">
        <f t="shared" si="62"/>
        <v>0</v>
      </c>
      <c r="S295" s="161">
        <v>0</v>
      </c>
      <c r="T295" s="162">
        <f t="shared" si="63"/>
        <v>0</v>
      </c>
      <c r="AR295" s="163" t="s">
        <v>8023</v>
      </c>
      <c r="AT295" s="163" t="s">
        <v>5826</v>
      </c>
      <c r="AU295" s="163" t="s">
        <v>7991</v>
      </c>
      <c r="AY295" s="16" t="s">
        <v>7977</v>
      </c>
      <c r="BE295" s="164">
        <f t="shared" si="64"/>
        <v>0</v>
      </c>
      <c r="BF295" s="164">
        <f t="shared" si="65"/>
        <v>0</v>
      </c>
      <c r="BG295" s="164">
        <f t="shared" si="66"/>
        <v>0</v>
      </c>
      <c r="BH295" s="164">
        <f t="shared" si="67"/>
        <v>0</v>
      </c>
      <c r="BI295" s="164">
        <f t="shared" si="68"/>
        <v>0</v>
      </c>
      <c r="BJ295" s="16" t="s">
        <v>7671</v>
      </c>
      <c r="BK295" s="164">
        <f t="shared" si="69"/>
        <v>0</v>
      </c>
      <c r="BL295" s="16" t="s">
        <v>7983</v>
      </c>
      <c r="BM295" s="163" t="s">
        <v>1324</v>
      </c>
    </row>
    <row r="296" spans="2:65" s="1" customFormat="1" ht="24" customHeight="1">
      <c r="B296" s="151"/>
      <c r="C296" s="189" t="s">
        <v>5459</v>
      </c>
      <c r="D296" s="189" t="s">
        <v>5826</v>
      </c>
      <c r="E296" s="190" t="s">
        <v>1325</v>
      </c>
      <c r="F296" s="191" t="s">
        <v>1326</v>
      </c>
      <c r="G296" s="192" t="s">
        <v>7140</v>
      </c>
      <c r="H296" s="193">
        <v>1</v>
      </c>
      <c r="I296" s="194"/>
      <c r="J296" s="195">
        <f t="shared" si="60"/>
        <v>0</v>
      </c>
      <c r="K296" s="191" t="s">
        <v>7590</v>
      </c>
      <c r="L296" s="196"/>
      <c r="M296" s="197" t="s">
        <v>7590</v>
      </c>
      <c r="N296" s="198" t="s">
        <v>7629</v>
      </c>
      <c r="O296" s="54"/>
      <c r="P296" s="161">
        <f t="shared" si="61"/>
        <v>0</v>
      </c>
      <c r="Q296" s="161">
        <v>0</v>
      </c>
      <c r="R296" s="161">
        <f t="shared" si="62"/>
        <v>0</v>
      </c>
      <c r="S296" s="161">
        <v>0</v>
      </c>
      <c r="T296" s="162">
        <f t="shared" si="63"/>
        <v>0</v>
      </c>
      <c r="AR296" s="163" t="s">
        <v>8023</v>
      </c>
      <c r="AT296" s="163" t="s">
        <v>5826</v>
      </c>
      <c r="AU296" s="163" t="s">
        <v>7991</v>
      </c>
      <c r="AY296" s="16" t="s">
        <v>7977</v>
      </c>
      <c r="BE296" s="164">
        <f t="shared" si="64"/>
        <v>0</v>
      </c>
      <c r="BF296" s="164">
        <f t="shared" si="65"/>
        <v>0</v>
      </c>
      <c r="BG296" s="164">
        <f t="shared" si="66"/>
        <v>0</v>
      </c>
      <c r="BH296" s="164">
        <f t="shared" si="67"/>
        <v>0</v>
      </c>
      <c r="BI296" s="164">
        <f t="shared" si="68"/>
        <v>0</v>
      </c>
      <c r="BJ296" s="16" t="s">
        <v>7671</v>
      </c>
      <c r="BK296" s="164">
        <f t="shared" si="69"/>
        <v>0</v>
      </c>
      <c r="BL296" s="16" t="s">
        <v>7983</v>
      </c>
      <c r="BM296" s="163" t="s">
        <v>1327</v>
      </c>
    </row>
    <row r="297" spans="2:65" s="1" customFormat="1" ht="24" customHeight="1">
      <c r="B297" s="151"/>
      <c r="C297" s="189" t="s">
        <v>5465</v>
      </c>
      <c r="D297" s="189" t="s">
        <v>5826</v>
      </c>
      <c r="E297" s="190" t="s">
        <v>1328</v>
      </c>
      <c r="F297" s="191" t="s">
        <v>1329</v>
      </c>
      <c r="G297" s="192" t="s">
        <v>7140</v>
      </c>
      <c r="H297" s="193">
        <v>1</v>
      </c>
      <c r="I297" s="194"/>
      <c r="J297" s="195">
        <f t="shared" si="60"/>
        <v>0</v>
      </c>
      <c r="K297" s="191" t="s">
        <v>7590</v>
      </c>
      <c r="L297" s="196"/>
      <c r="M297" s="197" t="s">
        <v>7590</v>
      </c>
      <c r="N297" s="198" t="s">
        <v>7629</v>
      </c>
      <c r="O297" s="54"/>
      <c r="P297" s="161">
        <f t="shared" si="61"/>
        <v>0</v>
      </c>
      <c r="Q297" s="161">
        <v>0</v>
      </c>
      <c r="R297" s="161">
        <f t="shared" si="62"/>
        <v>0</v>
      </c>
      <c r="S297" s="161">
        <v>0</v>
      </c>
      <c r="T297" s="162">
        <f t="shared" si="63"/>
        <v>0</v>
      </c>
      <c r="AR297" s="163" t="s">
        <v>8023</v>
      </c>
      <c r="AT297" s="163" t="s">
        <v>5826</v>
      </c>
      <c r="AU297" s="163" t="s">
        <v>7991</v>
      </c>
      <c r="AY297" s="16" t="s">
        <v>7977</v>
      </c>
      <c r="BE297" s="164">
        <f t="shared" si="64"/>
        <v>0</v>
      </c>
      <c r="BF297" s="164">
        <f t="shared" si="65"/>
        <v>0</v>
      </c>
      <c r="BG297" s="164">
        <f t="shared" si="66"/>
        <v>0</v>
      </c>
      <c r="BH297" s="164">
        <f t="shared" si="67"/>
        <v>0</v>
      </c>
      <c r="BI297" s="164">
        <f t="shared" si="68"/>
        <v>0</v>
      </c>
      <c r="BJ297" s="16" t="s">
        <v>7671</v>
      </c>
      <c r="BK297" s="164">
        <f t="shared" si="69"/>
        <v>0</v>
      </c>
      <c r="BL297" s="16" t="s">
        <v>7983</v>
      </c>
      <c r="BM297" s="163" t="s">
        <v>1330</v>
      </c>
    </row>
    <row r="298" spans="2:65" s="1" customFormat="1" ht="16.5" customHeight="1">
      <c r="B298" s="151"/>
      <c r="C298" s="189" t="s">
        <v>5469</v>
      </c>
      <c r="D298" s="189" t="s">
        <v>5826</v>
      </c>
      <c r="E298" s="190" t="s">
        <v>1331</v>
      </c>
      <c r="F298" s="191" t="s">
        <v>1332</v>
      </c>
      <c r="G298" s="192" t="s">
        <v>7140</v>
      </c>
      <c r="H298" s="193">
        <v>1</v>
      </c>
      <c r="I298" s="194"/>
      <c r="J298" s="195">
        <f t="shared" si="60"/>
        <v>0</v>
      </c>
      <c r="K298" s="191" t="s">
        <v>7590</v>
      </c>
      <c r="L298" s="196"/>
      <c r="M298" s="197" t="s">
        <v>7590</v>
      </c>
      <c r="N298" s="198" t="s">
        <v>7629</v>
      </c>
      <c r="O298" s="54"/>
      <c r="P298" s="161">
        <f t="shared" si="61"/>
        <v>0</v>
      </c>
      <c r="Q298" s="161">
        <v>0</v>
      </c>
      <c r="R298" s="161">
        <f t="shared" si="62"/>
        <v>0</v>
      </c>
      <c r="S298" s="161">
        <v>0</v>
      </c>
      <c r="T298" s="162">
        <f t="shared" si="63"/>
        <v>0</v>
      </c>
      <c r="AR298" s="163" t="s">
        <v>8023</v>
      </c>
      <c r="AT298" s="163" t="s">
        <v>5826</v>
      </c>
      <c r="AU298" s="163" t="s">
        <v>7991</v>
      </c>
      <c r="AY298" s="16" t="s">
        <v>7977</v>
      </c>
      <c r="BE298" s="164">
        <f t="shared" si="64"/>
        <v>0</v>
      </c>
      <c r="BF298" s="164">
        <f t="shared" si="65"/>
        <v>0</v>
      </c>
      <c r="BG298" s="164">
        <f t="shared" si="66"/>
        <v>0</v>
      </c>
      <c r="BH298" s="164">
        <f t="shared" si="67"/>
        <v>0</v>
      </c>
      <c r="BI298" s="164">
        <f t="shared" si="68"/>
        <v>0</v>
      </c>
      <c r="BJ298" s="16" t="s">
        <v>7671</v>
      </c>
      <c r="BK298" s="164">
        <f t="shared" si="69"/>
        <v>0</v>
      </c>
      <c r="BL298" s="16" t="s">
        <v>7983</v>
      </c>
      <c r="BM298" s="163" t="s">
        <v>1333</v>
      </c>
    </row>
    <row r="299" spans="2:65" s="1" customFormat="1" ht="24" customHeight="1">
      <c r="B299" s="151"/>
      <c r="C299" s="189" t="s">
        <v>5476</v>
      </c>
      <c r="D299" s="189" t="s">
        <v>5826</v>
      </c>
      <c r="E299" s="190" t="s">
        <v>1334</v>
      </c>
      <c r="F299" s="191" t="s">
        <v>1335</v>
      </c>
      <c r="G299" s="192" t="s">
        <v>4749</v>
      </c>
      <c r="H299" s="193">
        <v>1</v>
      </c>
      <c r="I299" s="194"/>
      <c r="J299" s="195">
        <f t="shared" si="60"/>
        <v>0</v>
      </c>
      <c r="K299" s="191" t="s">
        <v>7590</v>
      </c>
      <c r="L299" s="196"/>
      <c r="M299" s="197" t="s">
        <v>7590</v>
      </c>
      <c r="N299" s="198" t="s">
        <v>7629</v>
      </c>
      <c r="O299" s="54"/>
      <c r="P299" s="161">
        <f t="shared" si="61"/>
        <v>0</v>
      </c>
      <c r="Q299" s="161">
        <v>0</v>
      </c>
      <c r="R299" s="161">
        <f t="shared" si="62"/>
        <v>0</v>
      </c>
      <c r="S299" s="161">
        <v>0</v>
      </c>
      <c r="T299" s="162">
        <f t="shared" si="63"/>
        <v>0</v>
      </c>
      <c r="AR299" s="163" t="s">
        <v>8023</v>
      </c>
      <c r="AT299" s="163" t="s">
        <v>5826</v>
      </c>
      <c r="AU299" s="163" t="s">
        <v>7991</v>
      </c>
      <c r="AY299" s="16" t="s">
        <v>7977</v>
      </c>
      <c r="BE299" s="164">
        <f t="shared" si="64"/>
        <v>0</v>
      </c>
      <c r="BF299" s="164">
        <f t="shared" si="65"/>
        <v>0</v>
      </c>
      <c r="BG299" s="164">
        <f t="shared" si="66"/>
        <v>0</v>
      </c>
      <c r="BH299" s="164">
        <f t="shared" si="67"/>
        <v>0</v>
      </c>
      <c r="BI299" s="164">
        <f t="shared" si="68"/>
        <v>0</v>
      </c>
      <c r="BJ299" s="16" t="s">
        <v>7671</v>
      </c>
      <c r="BK299" s="164">
        <f t="shared" si="69"/>
        <v>0</v>
      </c>
      <c r="BL299" s="16" t="s">
        <v>7983</v>
      </c>
      <c r="BM299" s="163" t="s">
        <v>1336</v>
      </c>
    </row>
    <row r="300" spans="2:65" s="1" customFormat="1" ht="16.5" customHeight="1">
      <c r="B300" s="151"/>
      <c r="C300" s="189" t="s">
        <v>5480</v>
      </c>
      <c r="D300" s="189" t="s">
        <v>5826</v>
      </c>
      <c r="E300" s="190" t="s">
        <v>1337</v>
      </c>
      <c r="F300" s="191" t="s">
        <v>1338</v>
      </c>
      <c r="G300" s="192" t="s">
        <v>4749</v>
      </c>
      <c r="H300" s="193">
        <v>1</v>
      </c>
      <c r="I300" s="194"/>
      <c r="J300" s="195">
        <f t="shared" si="60"/>
        <v>0</v>
      </c>
      <c r="K300" s="191" t="s">
        <v>7590</v>
      </c>
      <c r="L300" s="196"/>
      <c r="M300" s="197" t="s">
        <v>7590</v>
      </c>
      <c r="N300" s="198" t="s">
        <v>7629</v>
      </c>
      <c r="O300" s="54"/>
      <c r="P300" s="161">
        <f t="shared" si="61"/>
        <v>0</v>
      </c>
      <c r="Q300" s="161">
        <v>0</v>
      </c>
      <c r="R300" s="161">
        <f t="shared" si="62"/>
        <v>0</v>
      </c>
      <c r="S300" s="161">
        <v>0</v>
      </c>
      <c r="T300" s="162">
        <f t="shared" si="63"/>
        <v>0</v>
      </c>
      <c r="AR300" s="163" t="s">
        <v>8023</v>
      </c>
      <c r="AT300" s="163" t="s">
        <v>5826</v>
      </c>
      <c r="AU300" s="163" t="s">
        <v>7991</v>
      </c>
      <c r="AY300" s="16" t="s">
        <v>7977</v>
      </c>
      <c r="BE300" s="164">
        <f t="shared" si="64"/>
        <v>0</v>
      </c>
      <c r="BF300" s="164">
        <f t="shared" si="65"/>
        <v>0</v>
      </c>
      <c r="BG300" s="164">
        <f t="shared" si="66"/>
        <v>0</v>
      </c>
      <c r="BH300" s="164">
        <f t="shared" si="67"/>
        <v>0</v>
      </c>
      <c r="BI300" s="164">
        <f t="shared" si="68"/>
        <v>0</v>
      </c>
      <c r="BJ300" s="16" t="s">
        <v>7671</v>
      </c>
      <c r="BK300" s="164">
        <f t="shared" si="69"/>
        <v>0</v>
      </c>
      <c r="BL300" s="16" t="s">
        <v>7983</v>
      </c>
      <c r="BM300" s="163" t="s">
        <v>1339</v>
      </c>
    </row>
    <row r="301" spans="2:65" s="11" customFormat="1" ht="20.85" customHeight="1">
      <c r="B301" s="138"/>
      <c r="D301" s="139" t="s">
        <v>7663</v>
      </c>
      <c r="E301" s="149" t="s">
        <v>4775</v>
      </c>
      <c r="F301" s="149" t="s">
        <v>1340</v>
      </c>
      <c r="I301" s="141"/>
      <c r="J301" s="150">
        <f>BK301</f>
        <v>0</v>
      </c>
      <c r="L301" s="138"/>
      <c r="M301" s="143"/>
      <c r="N301" s="144"/>
      <c r="O301" s="144"/>
      <c r="P301" s="145">
        <f>SUM(P302:P312)</f>
        <v>0</v>
      </c>
      <c r="Q301" s="144"/>
      <c r="R301" s="145">
        <f>SUM(R302:R312)</f>
        <v>0</v>
      </c>
      <c r="S301" s="144"/>
      <c r="T301" s="146">
        <f>SUM(T302:T312)</f>
        <v>0</v>
      </c>
      <c r="AR301" s="139" t="s">
        <v>7671</v>
      </c>
      <c r="AT301" s="147" t="s">
        <v>7663</v>
      </c>
      <c r="AU301" s="147" t="s">
        <v>7673</v>
      </c>
      <c r="AY301" s="139" t="s">
        <v>7977</v>
      </c>
      <c r="BK301" s="148">
        <f>SUM(BK302:BK312)</f>
        <v>0</v>
      </c>
    </row>
    <row r="302" spans="2:65" s="1" customFormat="1" ht="24" customHeight="1">
      <c r="B302" s="151"/>
      <c r="C302" s="189" t="s">
        <v>5488</v>
      </c>
      <c r="D302" s="189" t="s">
        <v>5826</v>
      </c>
      <c r="E302" s="190" t="s">
        <v>1341</v>
      </c>
      <c r="F302" s="191" t="s">
        <v>1342</v>
      </c>
      <c r="G302" s="192" t="s">
        <v>7140</v>
      </c>
      <c r="H302" s="193">
        <v>1</v>
      </c>
      <c r="I302" s="194"/>
      <c r="J302" s="195">
        <f>ROUND(I302*H302,2)</f>
        <v>0</v>
      </c>
      <c r="K302" s="191" t="s">
        <v>7590</v>
      </c>
      <c r="L302" s="196"/>
      <c r="M302" s="197" t="s">
        <v>7590</v>
      </c>
      <c r="N302" s="198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8023</v>
      </c>
      <c r="AT302" s="163" t="s">
        <v>5826</v>
      </c>
      <c r="AU302" s="163" t="s">
        <v>7991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1343</v>
      </c>
    </row>
    <row r="303" spans="2:65" s="1" customFormat="1" ht="19.5">
      <c r="B303" s="31"/>
      <c r="D303" s="166" t="s">
        <v>5891</v>
      </c>
      <c r="F303" s="199" t="s">
        <v>1344</v>
      </c>
      <c r="I303" s="94"/>
      <c r="L303" s="31"/>
      <c r="M303" s="200"/>
      <c r="N303" s="54"/>
      <c r="O303" s="54"/>
      <c r="P303" s="54"/>
      <c r="Q303" s="54"/>
      <c r="R303" s="54"/>
      <c r="S303" s="54"/>
      <c r="T303" s="55"/>
      <c r="AT303" s="16" t="s">
        <v>5891</v>
      </c>
      <c r="AU303" s="16" t="s">
        <v>7991</v>
      </c>
    </row>
    <row r="304" spans="2:65" s="1" customFormat="1" ht="16.5" customHeight="1">
      <c r="B304" s="151"/>
      <c r="C304" s="189" t="s">
        <v>5493</v>
      </c>
      <c r="D304" s="189" t="s">
        <v>5826</v>
      </c>
      <c r="E304" s="190" t="s">
        <v>1345</v>
      </c>
      <c r="F304" s="191" t="s">
        <v>1346</v>
      </c>
      <c r="G304" s="192" t="s">
        <v>7140</v>
      </c>
      <c r="H304" s="193">
        <v>4</v>
      </c>
      <c r="I304" s="194"/>
      <c r="J304" s="195">
        <f>ROUND(I304*H304,2)</f>
        <v>0</v>
      </c>
      <c r="K304" s="191" t="s">
        <v>7590</v>
      </c>
      <c r="L304" s="196"/>
      <c r="M304" s="197" t="s">
        <v>7590</v>
      </c>
      <c r="N304" s="198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8023</v>
      </c>
      <c r="AT304" s="163" t="s">
        <v>5826</v>
      </c>
      <c r="AU304" s="163" t="s">
        <v>7991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1347</v>
      </c>
    </row>
    <row r="305" spans="2:65" s="1" customFormat="1" ht="19.5">
      <c r="B305" s="31"/>
      <c r="D305" s="166" t="s">
        <v>5891</v>
      </c>
      <c r="F305" s="199" t="s">
        <v>1348</v>
      </c>
      <c r="I305" s="94"/>
      <c r="L305" s="31"/>
      <c r="M305" s="200"/>
      <c r="N305" s="54"/>
      <c r="O305" s="54"/>
      <c r="P305" s="54"/>
      <c r="Q305" s="54"/>
      <c r="R305" s="54"/>
      <c r="S305" s="54"/>
      <c r="T305" s="55"/>
      <c r="AT305" s="16" t="s">
        <v>5891</v>
      </c>
      <c r="AU305" s="16" t="s">
        <v>7991</v>
      </c>
    </row>
    <row r="306" spans="2:65" s="1" customFormat="1" ht="16.5" customHeight="1">
      <c r="B306" s="151"/>
      <c r="C306" s="189" t="s">
        <v>5497</v>
      </c>
      <c r="D306" s="189" t="s">
        <v>5826</v>
      </c>
      <c r="E306" s="190" t="s">
        <v>1349</v>
      </c>
      <c r="F306" s="191" t="s">
        <v>1350</v>
      </c>
      <c r="G306" s="192" t="s">
        <v>4749</v>
      </c>
      <c r="H306" s="193">
        <v>1</v>
      </c>
      <c r="I306" s="194"/>
      <c r="J306" s="195">
        <f>ROUND(I306*H306,2)</f>
        <v>0</v>
      </c>
      <c r="K306" s="191" t="s">
        <v>7590</v>
      </c>
      <c r="L306" s="196"/>
      <c r="M306" s="197" t="s">
        <v>7590</v>
      </c>
      <c r="N306" s="198" t="s">
        <v>7629</v>
      </c>
      <c r="O306" s="54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AR306" s="163" t="s">
        <v>8023</v>
      </c>
      <c r="AT306" s="163" t="s">
        <v>5826</v>
      </c>
      <c r="AU306" s="163" t="s">
        <v>7991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7983</v>
      </c>
      <c r="BM306" s="163" t="s">
        <v>1351</v>
      </c>
    </row>
    <row r="307" spans="2:65" s="1" customFormat="1" ht="19.5">
      <c r="B307" s="31"/>
      <c r="D307" s="166" t="s">
        <v>5891</v>
      </c>
      <c r="F307" s="199" t="s">
        <v>1352</v>
      </c>
      <c r="I307" s="94"/>
      <c r="L307" s="31"/>
      <c r="M307" s="200"/>
      <c r="N307" s="54"/>
      <c r="O307" s="54"/>
      <c r="P307" s="54"/>
      <c r="Q307" s="54"/>
      <c r="R307" s="54"/>
      <c r="S307" s="54"/>
      <c r="T307" s="55"/>
      <c r="AT307" s="16" t="s">
        <v>5891</v>
      </c>
      <c r="AU307" s="16" t="s">
        <v>7991</v>
      </c>
    </row>
    <row r="308" spans="2:65" s="1" customFormat="1" ht="24" customHeight="1">
      <c r="B308" s="151"/>
      <c r="C308" s="189" t="s">
        <v>5501</v>
      </c>
      <c r="D308" s="189" t="s">
        <v>5826</v>
      </c>
      <c r="E308" s="190" t="s">
        <v>1353</v>
      </c>
      <c r="F308" s="191" t="s">
        <v>1354</v>
      </c>
      <c r="G308" s="192" t="s">
        <v>4749</v>
      </c>
      <c r="H308" s="193">
        <v>1</v>
      </c>
      <c r="I308" s="194"/>
      <c r="J308" s="195">
        <f>ROUND(I308*H308,2)</f>
        <v>0</v>
      </c>
      <c r="K308" s="191" t="s">
        <v>7590</v>
      </c>
      <c r="L308" s="196"/>
      <c r="M308" s="197" t="s">
        <v>7590</v>
      </c>
      <c r="N308" s="198" t="s">
        <v>7629</v>
      </c>
      <c r="O308" s="54"/>
      <c r="P308" s="161">
        <f>O308*H308</f>
        <v>0</v>
      </c>
      <c r="Q308" s="161">
        <v>0</v>
      </c>
      <c r="R308" s="161">
        <f>Q308*H308</f>
        <v>0</v>
      </c>
      <c r="S308" s="161">
        <v>0</v>
      </c>
      <c r="T308" s="162">
        <f>S308*H308</f>
        <v>0</v>
      </c>
      <c r="AR308" s="163" t="s">
        <v>8023</v>
      </c>
      <c r="AT308" s="163" t="s">
        <v>5826</v>
      </c>
      <c r="AU308" s="163" t="s">
        <v>7991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7983</v>
      </c>
      <c r="BM308" s="163" t="s">
        <v>1355</v>
      </c>
    </row>
    <row r="309" spans="2:65" s="1" customFormat="1" ht="19.5">
      <c r="B309" s="31"/>
      <c r="D309" s="166" t="s">
        <v>5891</v>
      </c>
      <c r="F309" s="199" t="s">
        <v>1352</v>
      </c>
      <c r="I309" s="94"/>
      <c r="L309" s="31"/>
      <c r="M309" s="200"/>
      <c r="N309" s="54"/>
      <c r="O309" s="54"/>
      <c r="P309" s="54"/>
      <c r="Q309" s="54"/>
      <c r="R309" s="54"/>
      <c r="S309" s="54"/>
      <c r="T309" s="55"/>
      <c r="AT309" s="16" t="s">
        <v>5891</v>
      </c>
      <c r="AU309" s="16" t="s">
        <v>7991</v>
      </c>
    </row>
    <row r="310" spans="2:65" s="1" customFormat="1" ht="24" customHeight="1">
      <c r="B310" s="151"/>
      <c r="C310" s="189" t="s">
        <v>5505</v>
      </c>
      <c r="D310" s="189" t="s">
        <v>5826</v>
      </c>
      <c r="E310" s="190" t="s">
        <v>1353</v>
      </c>
      <c r="F310" s="191" t="s">
        <v>1354</v>
      </c>
      <c r="G310" s="192" t="s">
        <v>4749</v>
      </c>
      <c r="H310" s="193">
        <v>1</v>
      </c>
      <c r="I310" s="194"/>
      <c r="J310" s="195">
        <f>ROUND(I310*H310,2)</f>
        <v>0</v>
      </c>
      <c r="K310" s="191" t="s">
        <v>7590</v>
      </c>
      <c r="L310" s="196"/>
      <c r="M310" s="197" t="s">
        <v>7590</v>
      </c>
      <c r="N310" s="198" t="s">
        <v>7629</v>
      </c>
      <c r="O310" s="54"/>
      <c r="P310" s="161">
        <f>O310*H310</f>
        <v>0</v>
      </c>
      <c r="Q310" s="161">
        <v>0</v>
      </c>
      <c r="R310" s="161">
        <f>Q310*H310</f>
        <v>0</v>
      </c>
      <c r="S310" s="161">
        <v>0</v>
      </c>
      <c r="T310" s="162">
        <f>S310*H310</f>
        <v>0</v>
      </c>
      <c r="AR310" s="163" t="s">
        <v>8023</v>
      </c>
      <c r="AT310" s="163" t="s">
        <v>5826</v>
      </c>
      <c r="AU310" s="163" t="s">
        <v>7991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1356</v>
      </c>
    </row>
    <row r="311" spans="2:65" s="1" customFormat="1" ht="19.5">
      <c r="B311" s="31"/>
      <c r="D311" s="166" t="s">
        <v>5891</v>
      </c>
      <c r="F311" s="199" t="s">
        <v>1357</v>
      </c>
      <c r="I311" s="94"/>
      <c r="L311" s="31"/>
      <c r="M311" s="200"/>
      <c r="N311" s="54"/>
      <c r="O311" s="54"/>
      <c r="P311" s="54"/>
      <c r="Q311" s="54"/>
      <c r="R311" s="54"/>
      <c r="S311" s="54"/>
      <c r="T311" s="55"/>
      <c r="AT311" s="16" t="s">
        <v>5891</v>
      </c>
      <c r="AU311" s="16" t="s">
        <v>7991</v>
      </c>
    </row>
    <row r="312" spans="2:65" s="1" customFormat="1" ht="24" customHeight="1">
      <c r="B312" s="151"/>
      <c r="C312" s="189" t="s">
        <v>5510</v>
      </c>
      <c r="D312" s="189" t="s">
        <v>5826</v>
      </c>
      <c r="E312" s="190" t="s">
        <v>1358</v>
      </c>
      <c r="F312" s="191" t="s">
        <v>1359</v>
      </c>
      <c r="G312" s="192" t="s">
        <v>4749</v>
      </c>
      <c r="H312" s="193">
        <v>1</v>
      </c>
      <c r="I312" s="194"/>
      <c r="J312" s="195">
        <f>ROUND(I312*H312,2)</f>
        <v>0</v>
      </c>
      <c r="K312" s="191" t="s">
        <v>7590</v>
      </c>
      <c r="L312" s="196"/>
      <c r="M312" s="197" t="s">
        <v>7590</v>
      </c>
      <c r="N312" s="198" t="s">
        <v>7629</v>
      </c>
      <c r="O312" s="54"/>
      <c r="P312" s="161">
        <f>O312*H312</f>
        <v>0</v>
      </c>
      <c r="Q312" s="161">
        <v>0</v>
      </c>
      <c r="R312" s="161">
        <f>Q312*H312</f>
        <v>0</v>
      </c>
      <c r="S312" s="161">
        <v>0</v>
      </c>
      <c r="T312" s="162">
        <f>S312*H312</f>
        <v>0</v>
      </c>
      <c r="AR312" s="163" t="s">
        <v>8023</v>
      </c>
      <c r="AT312" s="163" t="s">
        <v>5826</v>
      </c>
      <c r="AU312" s="163" t="s">
        <v>7991</v>
      </c>
      <c r="AY312" s="16" t="s">
        <v>7977</v>
      </c>
      <c r="BE312" s="164">
        <f>IF(N312="základní",J312,0)</f>
        <v>0</v>
      </c>
      <c r="BF312" s="164">
        <f>IF(N312="snížená",J312,0)</f>
        <v>0</v>
      </c>
      <c r="BG312" s="164">
        <f>IF(N312="zákl. přenesená",J312,0)</f>
        <v>0</v>
      </c>
      <c r="BH312" s="164">
        <f>IF(N312="sníž. přenesená",J312,0)</f>
        <v>0</v>
      </c>
      <c r="BI312" s="164">
        <f>IF(N312="nulová",J312,0)</f>
        <v>0</v>
      </c>
      <c r="BJ312" s="16" t="s">
        <v>7671</v>
      </c>
      <c r="BK312" s="164">
        <f>ROUND(I312*H312,2)</f>
        <v>0</v>
      </c>
      <c r="BL312" s="16" t="s">
        <v>7983</v>
      </c>
      <c r="BM312" s="163" t="s">
        <v>1360</v>
      </c>
    </row>
    <row r="313" spans="2:65" s="11" customFormat="1" ht="20.85" customHeight="1">
      <c r="B313" s="138"/>
      <c r="D313" s="139" t="s">
        <v>7663</v>
      </c>
      <c r="E313" s="149" t="s">
        <v>4786</v>
      </c>
      <c r="F313" s="149" t="s">
        <v>1361</v>
      </c>
      <c r="I313" s="141"/>
      <c r="J313" s="150">
        <f>BK313</f>
        <v>0</v>
      </c>
      <c r="L313" s="138"/>
      <c r="M313" s="143"/>
      <c r="N313" s="144"/>
      <c r="O313" s="144"/>
      <c r="P313" s="145">
        <f>SUM(P314:P317)</f>
        <v>0</v>
      </c>
      <c r="Q313" s="144"/>
      <c r="R313" s="145">
        <f>SUM(R314:R317)</f>
        <v>0</v>
      </c>
      <c r="S313" s="144"/>
      <c r="T313" s="146">
        <f>SUM(T314:T317)</f>
        <v>0</v>
      </c>
      <c r="AR313" s="139" t="s">
        <v>7671</v>
      </c>
      <c r="AT313" s="147" t="s">
        <v>7663</v>
      </c>
      <c r="AU313" s="147" t="s">
        <v>7673</v>
      </c>
      <c r="AY313" s="139" t="s">
        <v>7977</v>
      </c>
      <c r="BK313" s="148">
        <f>SUM(BK314:BK317)</f>
        <v>0</v>
      </c>
    </row>
    <row r="314" spans="2:65" s="1" customFormat="1" ht="16.5" customHeight="1">
      <c r="B314" s="151"/>
      <c r="C314" s="152" t="s">
        <v>5514</v>
      </c>
      <c r="D314" s="152" t="s">
        <v>7978</v>
      </c>
      <c r="E314" s="153" t="s">
        <v>1362</v>
      </c>
      <c r="F314" s="154" t="s">
        <v>1363</v>
      </c>
      <c r="G314" s="155" t="s">
        <v>7140</v>
      </c>
      <c r="H314" s="156">
        <v>1</v>
      </c>
      <c r="I314" s="157"/>
      <c r="J314" s="158">
        <f>ROUND(I314*H314,2)</f>
        <v>0</v>
      </c>
      <c r="K314" s="154" t="s">
        <v>7590</v>
      </c>
      <c r="L314" s="31"/>
      <c r="M314" s="159" t="s">
        <v>7590</v>
      </c>
      <c r="N314" s="160" t="s">
        <v>7629</v>
      </c>
      <c r="O314" s="54"/>
      <c r="P314" s="161">
        <f>O314*H314</f>
        <v>0</v>
      </c>
      <c r="Q314" s="161">
        <v>0</v>
      </c>
      <c r="R314" s="161">
        <f>Q314*H314</f>
        <v>0</v>
      </c>
      <c r="S314" s="161">
        <v>0</v>
      </c>
      <c r="T314" s="162">
        <f>S314*H314</f>
        <v>0</v>
      </c>
      <c r="AR314" s="163" t="s">
        <v>7983</v>
      </c>
      <c r="AT314" s="163" t="s">
        <v>7978</v>
      </c>
      <c r="AU314" s="163" t="s">
        <v>7991</v>
      </c>
      <c r="AY314" s="16" t="s">
        <v>7977</v>
      </c>
      <c r="BE314" s="164">
        <f>IF(N314="základní",J314,0)</f>
        <v>0</v>
      </c>
      <c r="BF314" s="164">
        <f>IF(N314="snížená",J314,0)</f>
        <v>0</v>
      </c>
      <c r="BG314" s="164">
        <f>IF(N314="zákl. přenesená",J314,0)</f>
        <v>0</v>
      </c>
      <c r="BH314" s="164">
        <f>IF(N314="sníž. přenesená",J314,0)</f>
        <v>0</v>
      </c>
      <c r="BI314" s="164">
        <f>IF(N314="nulová",J314,0)</f>
        <v>0</v>
      </c>
      <c r="BJ314" s="16" t="s">
        <v>7671</v>
      </c>
      <c r="BK314" s="164">
        <f>ROUND(I314*H314,2)</f>
        <v>0</v>
      </c>
      <c r="BL314" s="16" t="s">
        <v>7983</v>
      </c>
      <c r="BM314" s="163" t="s">
        <v>1364</v>
      </c>
    </row>
    <row r="315" spans="2:65" s="1" customFormat="1" ht="16.5" customHeight="1">
      <c r="B315" s="151"/>
      <c r="C315" s="152" t="s">
        <v>5519</v>
      </c>
      <c r="D315" s="152" t="s">
        <v>7978</v>
      </c>
      <c r="E315" s="153" t="s">
        <v>1365</v>
      </c>
      <c r="F315" s="154" t="s">
        <v>1366</v>
      </c>
      <c r="G315" s="155" t="s">
        <v>7140</v>
      </c>
      <c r="H315" s="156">
        <v>1</v>
      </c>
      <c r="I315" s="157"/>
      <c r="J315" s="158">
        <f>ROUND(I315*H315,2)</f>
        <v>0</v>
      </c>
      <c r="K315" s="154" t="s">
        <v>7590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7983</v>
      </c>
      <c r="AT315" s="163" t="s">
        <v>7978</v>
      </c>
      <c r="AU315" s="163" t="s">
        <v>7991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7983</v>
      </c>
      <c r="BM315" s="163" t="s">
        <v>1367</v>
      </c>
    </row>
    <row r="316" spans="2:65" s="1" customFormat="1" ht="16.5" customHeight="1">
      <c r="B316" s="151"/>
      <c r="C316" s="152" t="s">
        <v>5524</v>
      </c>
      <c r="D316" s="152" t="s">
        <v>7978</v>
      </c>
      <c r="E316" s="153" t="s">
        <v>1368</v>
      </c>
      <c r="F316" s="154" t="s">
        <v>1369</v>
      </c>
      <c r="G316" s="155" t="s">
        <v>7140</v>
      </c>
      <c r="H316" s="156">
        <v>1</v>
      </c>
      <c r="I316" s="157"/>
      <c r="J316" s="158">
        <f>ROUND(I316*H316,2)</f>
        <v>0</v>
      </c>
      <c r="K316" s="154" t="s">
        <v>7590</v>
      </c>
      <c r="L316" s="31"/>
      <c r="M316" s="159" t="s">
        <v>7590</v>
      </c>
      <c r="N316" s="160" t="s">
        <v>7629</v>
      </c>
      <c r="O316" s="54"/>
      <c r="P316" s="161">
        <f>O316*H316</f>
        <v>0</v>
      </c>
      <c r="Q316" s="161">
        <v>0</v>
      </c>
      <c r="R316" s="161">
        <f>Q316*H316</f>
        <v>0</v>
      </c>
      <c r="S316" s="161">
        <v>0</v>
      </c>
      <c r="T316" s="162">
        <f>S316*H316</f>
        <v>0</v>
      </c>
      <c r="AR316" s="163" t="s">
        <v>7983</v>
      </c>
      <c r="AT316" s="163" t="s">
        <v>7978</v>
      </c>
      <c r="AU316" s="163" t="s">
        <v>7991</v>
      </c>
      <c r="AY316" s="16" t="s">
        <v>7977</v>
      </c>
      <c r="BE316" s="164">
        <f>IF(N316="základní",J316,0)</f>
        <v>0</v>
      </c>
      <c r="BF316" s="164">
        <f>IF(N316="snížená",J316,0)</f>
        <v>0</v>
      </c>
      <c r="BG316" s="164">
        <f>IF(N316="zákl. přenesená",J316,0)</f>
        <v>0</v>
      </c>
      <c r="BH316" s="164">
        <f>IF(N316="sníž. přenesená",J316,0)</f>
        <v>0</v>
      </c>
      <c r="BI316" s="164">
        <f>IF(N316="nulová",J316,0)</f>
        <v>0</v>
      </c>
      <c r="BJ316" s="16" t="s">
        <v>7671</v>
      </c>
      <c r="BK316" s="164">
        <f>ROUND(I316*H316,2)</f>
        <v>0</v>
      </c>
      <c r="BL316" s="16" t="s">
        <v>7983</v>
      </c>
      <c r="BM316" s="163" t="s">
        <v>1370</v>
      </c>
    </row>
    <row r="317" spans="2:65" s="1" customFormat="1" ht="16.5" customHeight="1">
      <c r="B317" s="151"/>
      <c r="C317" s="152" t="s">
        <v>5530</v>
      </c>
      <c r="D317" s="152" t="s">
        <v>7978</v>
      </c>
      <c r="E317" s="153" t="s">
        <v>1371</v>
      </c>
      <c r="F317" s="154" t="s">
        <v>1372</v>
      </c>
      <c r="G317" s="155" t="s">
        <v>7140</v>
      </c>
      <c r="H317" s="156">
        <v>1</v>
      </c>
      <c r="I317" s="157"/>
      <c r="J317" s="158">
        <f>ROUND(I317*H317,2)</f>
        <v>0</v>
      </c>
      <c r="K317" s="154" t="s">
        <v>7590</v>
      </c>
      <c r="L317" s="31"/>
      <c r="M317" s="159" t="s">
        <v>7590</v>
      </c>
      <c r="N317" s="160" t="s">
        <v>7629</v>
      </c>
      <c r="O317" s="54"/>
      <c r="P317" s="161">
        <f>O317*H317</f>
        <v>0</v>
      </c>
      <c r="Q317" s="161">
        <v>0</v>
      </c>
      <c r="R317" s="161">
        <f>Q317*H317</f>
        <v>0</v>
      </c>
      <c r="S317" s="161">
        <v>0</v>
      </c>
      <c r="T317" s="162">
        <f>S317*H317</f>
        <v>0</v>
      </c>
      <c r="AR317" s="163" t="s">
        <v>7983</v>
      </c>
      <c r="AT317" s="163" t="s">
        <v>7978</v>
      </c>
      <c r="AU317" s="163" t="s">
        <v>7991</v>
      </c>
      <c r="AY317" s="16" t="s">
        <v>7977</v>
      </c>
      <c r="BE317" s="164">
        <f>IF(N317="základní",J317,0)</f>
        <v>0</v>
      </c>
      <c r="BF317" s="164">
        <f>IF(N317="snížená",J317,0)</f>
        <v>0</v>
      </c>
      <c r="BG317" s="164">
        <f>IF(N317="zákl. přenesená",J317,0)</f>
        <v>0</v>
      </c>
      <c r="BH317" s="164">
        <f>IF(N317="sníž. přenesená",J317,0)</f>
        <v>0</v>
      </c>
      <c r="BI317" s="164">
        <f>IF(N317="nulová",J317,0)</f>
        <v>0</v>
      </c>
      <c r="BJ317" s="16" t="s">
        <v>7671</v>
      </c>
      <c r="BK317" s="164">
        <f>ROUND(I317*H317,2)</f>
        <v>0</v>
      </c>
      <c r="BL317" s="16" t="s">
        <v>7983</v>
      </c>
      <c r="BM317" s="163" t="s">
        <v>1373</v>
      </c>
    </row>
    <row r="318" spans="2:65" s="11" customFormat="1" ht="20.85" customHeight="1">
      <c r="B318" s="138"/>
      <c r="D318" s="139" t="s">
        <v>7663</v>
      </c>
      <c r="E318" s="149" t="s">
        <v>4800</v>
      </c>
      <c r="F318" s="149" t="s">
        <v>1374</v>
      </c>
      <c r="I318" s="141"/>
      <c r="J318" s="150">
        <f>BK318</f>
        <v>0</v>
      </c>
      <c r="L318" s="138"/>
      <c r="M318" s="143"/>
      <c r="N318" s="144"/>
      <c r="O318" s="144"/>
      <c r="P318" s="145">
        <f>SUM(P319:P321)</f>
        <v>0</v>
      </c>
      <c r="Q318" s="144"/>
      <c r="R318" s="145">
        <f>SUM(R319:R321)</f>
        <v>0</v>
      </c>
      <c r="S318" s="144"/>
      <c r="T318" s="146">
        <f>SUM(T319:T321)</f>
        <v>0</v>
      </c>
      <c r="AR318" s="139" t="s">
        <v>7671</v>
      </c>
      <c r="AT318" s="147" t="s">
        <v>7663</v>
      </c>
      <c r="AU318" s="147" t="s">
        <v>7673</v>
      </c>
      <c r="AY318" s="139" t="s">
        <v>7977</v>
      </c>
      <c r="BK318" s="148">
        <f>SUM(BK319:BK321)</f>
        <v>0</v>
      </c>
    </row>
    <row r="319" spans="2:65" s="1" customFormat="1" ht="36" customHeight="1">
      <c r="B319" s="151"/>
      <c r="C319" s="189" t="s">
        <v>5536</v>
      </c>
      <c r="D319" s="189" t="s">
        <v>5826</v>
      </c>
      <c r="E319" s="190" t="s">
        <v>4777</v>
      </c>
      <c r="F319" s="191" t="s">
        <v>4778</v>
      </c>
      <c r="G319" s="192" t="s">
        <v>7140</v>
      </c>
      <c r="H319" s="193">
        <v>7</v>
      </c>
      <c r="I319" s="194"/>
      <c r="J319" s="195">
        <f>ROUND(I319*H319,2)</f>
        <v>0</v>
      </c>
      <c r="K319" s="191" t="s">
        <v>7590</v>
      </c>
      <c r="L319" s="196"/>
      <c r="M319" s="197" t="s">
        <v>7590</v>
      </c>
      <c r="N319" s="198" t="s">
        <v>7629</v>
      </c>
      <c r="O319" s="54"/>
      <c r="P319" s="161">
        <f>O319*H319</f>
        <v>0</v>
      </c>
      <c r="Q319" s="161">
        <v>0</v>
      </c>
      <c r="R319" s="161">
        <f>Q319*H319</f>
        <v>0</v>
      </c>
      <c r="S319" s="161">
        <v>0</v>
      </c>
      <c r="T319" s="162">
        <f>S319*H319</f>
        <v>0</v>
      </c>
      <c r="AR319" s="163" t="s">
        <v>8023</v>
      </c>
      <c r="AT319" s="163" t="s">
        <v>5826</v>
      </c>
      <c r="AU319" s="163" t="s">
        <v>7991</v>
      </c>
      <c r="AY319" s="16" t="s">
        <v>7977</v>
      </c>
      <c r="BE319" s="164">
        <f>IF(N319="základní",J319,0)</f>
        <v>0</v>
      </c>
      <c r="BF319" s="164">
        <f>IF(N319="snížená",J319,0)</f>
        <v>0</v>
      </c>
      <c r="BG319" s="164">
        <f>IF(N319="zákl. přenesená",J319,0)</f>
        <v>0</v>
      </c>
      <c r="BH319" s="164">
        <f>IF(N319="sníž. přenesená",J319,0)</f>
        <v>0</v>
      </c>
      <c r="BI319" s="164">
        <f>IF(N319="nulová",J319,0)</f>
        <v>0</v>
      </c>
      <c r="BJ319" s="16" t="s">
        <v>7671</v>
      </c>
      <c r="BK319" s="164">
        <f>ROUND(I319*H319,2)</f>
        <v>0</v>
      </c>
      <c r="BL319" s="16" t="s">
        <v>7983</v>
      </c>
      <c r="BM319" s="163" t="s">
        <v>1375</v>
      </c>
    </row>
    <row r="320" spans="2:65" s="1" customFormat="1" ht="24" customHeight="1">
      <c r="B320" s="151"/>
      <c r="C320" s="189" t="s">
        <v>5541</v>
      </c>
      <c r="D320" s="189" t="s">
        <v>5826</v>
      </c>
      <c r="E320" s="190" t="s">
        <v>4780</v>
      </c>
      <c r="F320" s="191" t="s">
        <v>4781</v>
      </c>
      <c r="G320" s="192" t="s">
        <v>5863</v>
      </c>
      <c r="H320" s="193">
        <v>200</v>
      </c>
      <c r="I320" s="194"/>
      <c r="J320" s="195">
        <f>ROUND(I320*H320,2)</f>
        <v>0</v>
      </c>
      <c r="K320" s="191" t="s">
        <v>7590</v>
      </c>
      <c r="L320" s="196"/>
      <c r="M320" s="197" t="s">
        <v>7590</v>
      </c>
      <c r="N320" s="198" t="s">
        <v>7629</v>
      </c>
      <c r="O320" s="54"/>
      <c r="P320" s="161">
        <f>O320*H320</f>
        <v>0</v>
      </c>
      <c r="Q320" s="161">
        <v>0</v>
      </c>
      <c r="R320" s="161">
        <f>Q320*H320</f>
        <v>0</v>
      </c>
      <c r="S320" s="161">
        <v>0</v>
      </c>
      <c r="T320" s="162">
        <f>S320*H320</f>
        <v>0</v>
      </c>
      <c r="AR320" s="163" t="s">
        <v>8023</v>
      </c>
      <c r="AT320" s="163" t="s">
        <v>5826</v>
      </c>
      <c r="AU320" s="163" t="s">
        <v>7991</v>
      </c>
      <c r="AY320" s="16" t="s">
        <v>7977</v>
      </c>
      <c r="BE320" s="164">
        <f>IF(N320="základní",J320,0)</f>
        <v>0</v>
      </c>
      <c r="BF320" s="164">
        <f>IF(N320="snížená",J320,0)</f>
        <v>0</v>
      </c>
      <c r="BG320" s="164">
        <f>IF(N320="zákl. přenesená",J320,0)</f>
        <v>0</v>
      </c>
      <c r="BH320" s="164">
        <f>IF(N320="sníž. přenesená",J320,0)</f>
        <v>0</v>
      </c>
      <c r="BI320" s="164">
        <f>IF(N320="nulová",J320,0)</f>
        <v>0</v>
      </c>
      <c r="BJ320" s="16" t="s">
        <v>7671</v>
      </c>
      <c r="BK320" s="164">
        <f>ROUND(I320*H320,2)</f>
        <v>0</v>
      </c>
      <c r="BL320" s="16" t="s">
        <v>7983</v>
      </c>
      <c r="BM320" s="163" t="s">
        <v>1376</v>
      </c>
    </row>
    <row r="321" spans="2:65" s="1" customFormat="1" ht="24" customHeight="1">
      <c r="B321" s="151"/>
      <c r="C321" s="189" t="s">
        <v>5546</v>
      </c>
      <c r="D321" s="189" t="s">
        <v>5826</v>
      </c>
      <c r="E321" s="190" t="s">
        <v>1377</v>
      </c>
      <c r="F321" s="191" t="s">
        <v>1378</v>
      </c>
      <c r="G321" s="192" t="s">
        <v>1379</v>
      </c>
      <c r="H321" s="193">
        <v>1</v>
      </c>
      <c r="I321" s="194"/>
      <c r="J321" s="195">
        <f>ROUND(I321*H321,2)</f>
        <v>0</v>
      </c>
      <c r="K321" s="191" t="s">
        <v>7590</v>
      </c>
      <c r="L321" s="196"/>
      <c r="M321" s="197" t="s">
        <v>7590</v>
      </c>
      <c r="N321" s="198" t="s">
        <v>7629</v>
      </c>
      <c r="O321" s="54"/>
      <c r="P321" s="161">
        <f>O321*H321</f>
        <v>0</v>
      </c>
      <c r="Q321" s="161">
        <v>0</v>
      </c>
      <c r="R321" s="161">
        <f>Q321*H321</f>
        <v>0</v>
      </c>
      <c r="S321" s="161">
        <v>0</v>
      </c>
      <c r="T321" s="162">
        <f>S321*H321</f>
        <v>0</v>
      </c>
      <c r="AR321" s="163" t="s">
        <v>8023</v>
      </c>
      <c r="AT321" s="163" t="s">
        <v>5826</v>
      </c>
      <c r="AU321" s="163" t="s">
        <v>7991</v>
      </c>
      <c r="AY321" s="16" t="s">
        <v>7977</v>
      </c>
      <c r="BE321" s="164">
        <f>IF(N321="základní",J321,0)</f>
        <v>0</v>
      </c>
      <c r="BF321" s="164">
        <f>IF(N321="snížená",J321,0)</f>
        <v>0</v>
      </c>
      <c r="BG321" s="164">
        <f>IF(N321="zákl. přenesená",J321,0)</f>
        <v>0</v>
      </c>
      <c r="BH321" s="164">
        <f>IF(N321="sníž. přenesená",J321,0)</f>
        <v>0</v>
      </c>
      <c r="BI321" s="164">
        <f>IF(N321="nulová",J321,0)</f>
        <v>0</v>
      </c>
      <c r="BJ321" s="16" t="s">
        <v>7671</v>
      </c>
      <c r="BK321" s="164">
        <f>ROUND(I321*H321,2)</f>
        <v>0</v>
      </c>
      <c r="BL321" s="16" t="s">
        <v>7983</v>
      </c>
      <c r="BM321" s="163" t="s">
        <v>1380</v>
      </c>
    </row>
    <row r="322" spans="2:65" s="11" customFormat="1" ht="20.85" customHeight="1">
      <c r="B322" s="138"/>
      <c r="D322" s="139" t="s">
        <v>7663</v>
      </c>
      <c r="E322" s="149" t="s">
        <v>4805</v>
      </c>
      <c r="F322" s="149" t="s">
        <v>1381</v>
      </c>
      <c r="I322" s="141"/>
      <c r="J322" s="150">
        <f>BK322</f>
        <v>0</v>
      </c>
      <c r="L322" s="138"/>
      <c r="M322" s="143"/>
      <c r="N322" s="144"/>
      <c r="O322" s="144"/>
      <c r="P322" s="145">
        <f>SUM(P323:P324)</f>
        <v>0</v>
      </c>
      <c r="Q322" s="144"/>
      <c r="R322" s="145">
        <f>SUM(R323:R324)</f>
        <v>0</v>
      </c>
      <c r="S322" s="144"/>
      <c r="T322" s="146">
        <f>SUM(T323:T324)</f>
        <v>0</v>
      </c>
      <c r="AR322" s="139" t="s">
        <v>7671</v>
      </c>
      <c r="AT322" s="147" t="s">
        <v>7663</v>
      </c>
      <c r="AU322" s="147" t="s">
        <v>7673</v>
      </c>
      <c r="AY322" s="139" t="s">
        <v>7977</v>
      </c>
      <c r="BK322" s="148">
        <f>SUM(BK323:BK324)</f>
        <v>0</v>
      </c>
    </row>
    <row r="323" spans="2:65" s="1" customFormat="1" ht="16.5" customHeight="1">
      <c r="B323" s="151"/>
      <c r="C323" s="152" t="s">
        <v>5552</v>
      </c>
      <c r="D323" s="152" t="s">
        <v>7978</v>
      </c>
      <c r="E323" s="153" t="s">
        <v>1382</v>
      </c>
      <c r="F323" s="154" t="s">
        <v>1383</v>
      </c>
      <c r="G323" s="155" t="s">
        <v>7140</v>
      </c>
      <c r="H323" s="156">
        <v>1</v>
      </c>
      <c r="I323" s="157"/>
      <c r="J323" s="158">
        <f>ROUND(I323*H323,2)</f>
        <v>0</v>
      </c>
      <c r="K323" s="154" t="s">
        <v>7590</v>
      </c>
      <c r="L323" s="31"/>
      <c r="M323" s="159" t="s">
        <v>7590</v>
      </c>
      <c r="N323" s="160" t="s">
        <v>7629</v>
      </c>
      <c r="O323" s="54"/>
      <c r="P323" s="161">
        <f>O323*H323</f>
        <v>0</v>
      </c>
      <c r="Q323" s="161">
        <v>0</v>
      </c>
      <c r="R323" s="161">
        <f>Q323*H323</f>
        <v>0</v>
      </c>
      <c r="S323" s="161">
        <v>0</v>
      </c>
      <c r="T323" s="162">
        <f>S323*H323</f>
        <v>0</v>
      </c>
      <c r="AR323" s="163" t="s">
        <v>7983</v>
      </c>
      <c r="AT323" s="163" t="s">
        <v>7978</v>
      </c>
      <c r="AU323" s="163" t="s">
        <v>7991</v>
      </c>
      <c r="AY323" s="16" t="s">
        <v>7977</v>
      </c>
      <c r="BE323" s="164">
        <f>IF(N323="základní",J323,0)</f>
        <v>0</v>
      </c>
      <c r="BF323" s="164">
        <f>IF(N323="snížená",J323,0)</f>
        <v>0</v>
      </c>
      <c r="BG323" s="164">
        <f>IF(N323="zákl. přenesená",J323,0)</f>
        <v>0</v>
      </c>
      <c r="BH323" s="164">
        <f>IF(N323="sníž. přenesená",J323,0)</f>
        <v>0</v>
      </c>
      <c r="BI323" s="164">
        <f>IF(N323="nulová",J323,0)</f>
        <v>0</v>
      </c>
      <c r="BJ323" s="16" t="s">
        <v>7671</v>
      </c>
      <c r="BK323" s="164">
        <f>ROUND(I323*H323,2)</f>
        <v>0</v>
      </c>
      <c r="BL323" s="16" t="s">
        <v>7983</v>
      </c>
      <c r="BM323" s="163" t="s">
        <v>1384</v>
      </c>
    </row>
    <row r="324" spans="2:65" s="1" customFormat="1" ht="24" customHeight="1">
      <c r="B324" s="151"/>
      <c r="C324" s="152" t="s">
        <v>5558</v>
      </c>
      <c r="D324" s="152" t="s">
        <v>7978</v>
      </c>
      <c r="E324" s="153" t="s">
        <v>1385</v>
      </c>
      <c r="F324" s="154" t="s">
        <v>1386</v>
      </c>
      <c r="G324" s="155" t="s">
        <v>7140</v>
      </c>
      <c r="H324" s="156">
        <v>1</v>
      </c>
      <c r="I324" s="157"/>
      <c r="J324" s="158">
        <f>ROUND(I324*H324,2)</f>
        <v>0</v>
      </c>
      <c r="K324" s="154" t="s">
        <v>7590</v>
      </c>
      <c r="L324" s="31"/>
      <c r="M324" s="159" t="s">
        <v>7590</v>
      </c>
      <c r="N324" s="160" t="s">
        <v>7629</v>
      </c>
      <c r="O324" s="54"/>
      <c r="P324" s="161">
        <f>O324*H324</f>
        <v>0</v>
      </c>
      <c r="Q324" s="161">
        <v>0</v>
      </c>
      <c r="R324" s="161">
        <f>Q324*H324</f>
        <v>0</v>
      </c>
      <c r="S324" s="161">
        <v>0</v>
      </c>
      <c r="T324" s="162">
        <f>S324*H324</f>
        <v>0</v>
      </c>
      <c r="AR324" s="163" t="s">
        <v>7983</v>
      </c>
      <c r="AT324" s="163" t="s">
        <v>7978</v>
      </c>
      <c r="AU324" s="163" t="s">
        <v>7991</v>
      </c>
      <c r="AY324" s="16" t="s">
        <v>7977</v>
      </c>
      <c r="BE324" s="164">
        <f>IF(N324="základní",J324,0)</f>
        <v>0</v>
      </c>
      <c r="BF324" s="164">
        <f>IF(N324="snížená",J324,0)</f>
        <v>0</v>
      </c>
      <c r="BG324" s="164">
        <f>IF(N324="zákl. přenesená",J324,0)</f>
        <v>0</v>
      </c>
      <c r="BH324" s="164">
        <f>IF(N324="sníž. přenesená",J324,0)</f>
        <v>0</v>
      </c>
      <c r="BI324" s="164">
        <f>IF(N324="nulová",J324,0)</f>
        <v>0</v>
      </c>
      <c r="BJ324" s="16" t="s">
        <v>7671</v>
      </c>
      <c r="BK324" s="164">
        <f>ROUND(I324*H324,2)</f>
        <v>0</v>
      </c>
      <c r="BL324" s="16" t="s">
        <v>7983</v>
      </c>
      <c r="BM324" s="163" t="s">
        <v>1387</v>
      </c>
    </row>
    <row r="325" spans="2:65" s="11" customFormat="1" ht="20.85" customHeight="1">
      <c r="B325" s="138"/>
      <c r="D325" s="139" t="s">
        <v>7663</v>
      </c>
      <c r="E325" s="149" t="s">
        <v>1388</v>
      </c>
      <c r="F325" s="149" t="s">
        <v>4806</v>
      </c>
      <c r="I325" s="141"/>
      <c r="J325" s="150">
        <f>BK325</f>
        <v>0</v>
      </c>
      <c r="L325" s="138"/>
      <c r="M325" s="143"/>
      <c r="N325" s="144"/>
      <c r="O325" s="144"/>
      <c r="P325" s="145">
        <f>P326</f>
        <v>0</v>
      </c>
      <c r="Q325" s="144"/>
      <c r="R325" s="145">
        <f>R326</f>
        <v>0</v>
      </c>
      <c r="S325" s="144"/>
      <c r="T325" s="146">
        <f>T326</f>
        <v>0</v>
      </c>
      <c r="AR325" s="139" t="s">
        <v>7671</v>
      </c>
      <c r="AT325" s="147" t="s">
        <v>7663</v>
      </c>
      <c r="AU325" s="147" t="s">
        <v>7673</v>
      </c>
      <c r="AY325" s="139" t="s">
        <v>7977</v>
      </c>
      <c r="BK325" s="148">
        <f>BK326</f>
        <v>0</v>
      </c>
    </row>
    <row r="326" spans="2:65" s="1" customFormat="1" ht="24" customHeight="1">
      <c r="B326" s="151"/>
      <c r="C326" s="152" t="s">
        <v>5563</v>
      </c>
      <c r="D326" s="152" t="s">
        <v>7978</v>
      </c>
      <c r="E326" s="153" t="s">
        <v>1389</v>
      </c>
      <c r="F326" s="154" t="s">
        <v>1390</v>
      </c>
      <c r="G326" s="155" t="s">
        <v>7140</v>
      </c>
      <c r="H326" s="156">
        <v>1</v>
      </c>
      <c r="I326" s="157"/>
      <c r="J326" s="158">
        <f>ROUND(I326*H326,2)</f>
        <v>0</v>
      </c>
      <c r="K326" s="154" t="s">
        <v>7590</v>
      </c>
      <c r="L326" s="31"/>
      <c r="M326" s="159" t="s">
        <v>7590</v>
      </c>
      <c r="N326" s="160" t="s">
        <v>7629</v>
      </c>
      <c r="O326" s="54"/>
      <c r="P326" s="161">
        <f>O326*H326</f>
        <v>0</v>
      </c>
      <c r="Q326" s="161">
        <v>0</v>
      </c>
      <c r="R326" s="161">
        <f>Q326*H326</f>
        <v>0</v>
      </c>
      <c r="S326" s="161">
        <v>0</v>
      </c>
      <c r="T326" s="162">
        <f>S326*H326</f>
        <v>0</v>
      </c>
      <c r="AR326" s="163" t="s">
        <v>7983</v>
      </c>
      <c r="AT326" s="163" t="s">
        <v>7978</v>
      </c>
      <c r="AU326" s="163" t="s">
        <v>7991</v>
      </c>
      <c r="AY326" s="16" t="s">
        <v>7977</v>
      </c>
      <c r="BE326" s="164">
        <f>IF(N326="základní",J326,0)</f>
        <v>0</v>
      </c>
      <c r="BF326" s="164">
        <f>IF(N326="snížená",J326,0)</f>
        <v>0</v>
      </c>
      <c r="BG326" s="164">
        <f>IF(N326="zákl. přenesená",J326,0)</f>
        <v>0</v>
      </c>
      <c r="BH326" s="164">
        <f>IF(N326="sníž. přenesená",J326,0)</f>
        <v>0</v>
      </c>
      <c r="BI326" s="164">
        <f>IF(N326="nulová",J326,0)</f>
        <v>0</v>
      </c>
      <c r="BJ326" s="16" t="s">
        <v>7671</v>
      </c>
      <c r="BK326" s="164">
        <f>ROUND(I326*H326,2)</f>
        <v>0</v>
      </c>
      <c r="BL326" s="16" t="s">
        <v>7983</v>
      </c>
      <c r="BM326" s="163" t="s">
        <v>1391</v>
      </c>
    </row>
    <row r="327" spans="2:65" s="11" customFormat="1" ht="25.9" customHeight="1">
      <c r="B327" s="138"/>
      <c r="D327" s="139" t="s">
        <v>7663</v>
      </c>
      <c r="E327" s="140" t="s">
        <v>1392</v>
      </c>
      <c r="F327" s="140" t="s">
        <v>1393</v>
      </c>
      <c r="I327" s="141"/>
      <c r="J327" s="142">
        <f>BK327</f>
        <v>0</v>
      </c>
      <c r="L327" s="138"/>
      <c r="M327" s="143"/>
      <c r="N327" s="144"/>
      <c r="O327" s="144"/>
      <c r="P327" s="145">
        <f>SUM(P328:P332)</f>
        <v>0</v>
      </c>
      <c r="Q327" s="144"/>
      <c r="R327" s="145">
        <f>SUM(R328:R332)</f>
        <v>0</v>
      </c>
      <c r="S327" s="144"/>
      <c r="T327" s="146">
        <f>SUM(T328:T332)</f>
        <v>0</v>
      </c>
      <c r="AR327" s="139" t="s">
        <v>7983</v>
      </c>
      <c r="AT327" s="147" t="s">
        <v>7663</v>
      </c>
      <c r="AU327" s="147" t="s">
        <v>7664</v>
      </c>
      <c r="AY327" s="139" t="s">
        <v>7977</v>
      </c>
      <c r="BK327" s="148">
        <f>SUM(BK328:BK332)</f>
        <v>0</v>
      </c>
    </row>
    <row r="328" spans="2:65" s="1" customFormat="1" ht="16.5" customHeight="1">
      <c r="B328" s="151"/>
      <c r="C328" s="152" t="s">
        <v>5569</v>
      </c>
      <c r="D328" s="152" t="s">
        <v>7978</v>
      </c>
      <c r="E328" s="153" t="s">
        <v>1394</v>
      </c>
      <c r="F328" s="154" t="s">
        <v>1395</v>
      </c>
      <c r="G328" s="155" t="s">
        <v>7981</v>
      </c>
      <c r="H328" s="156">
        <v>55</v>
      </c>
      <c r="I328" s="157"/>
      <c r="J328" s="158">
        <f>ROUND(I328*H328,2)</f>
        <v>0</v>
      </c>
      <c r="K328" s="154" t="s">
        <v>7982</v>
      </c>
      <c r="L328" s="31"/>
      <c r="M328" s="159" t="s">
        <v>7590</v>
      </c>
      <c r="N328" s="160" t="s">
        <v>7629</v>
      </c>
      <c r="O328" s="54"/>
      <c r="P328" s="161">
        <f>O328*H328</f>
        <v>0</v>
      </c>
      <c r="Q328" s="161">
        <v>0</v>
      </c>
      <c r="R328" s="161">
        <f>Q328*H328</f>
        <v>0</v>
      </c>
      <c r="S328" s="161">
        <v>0</v>
      </c>
      <c r="T328" s="162">
        <f>S328*H328</f>
        <v>0</v>
      </c>
      <c r="AR328" s="163" t="s">
        <v>3124</v>
      </c>
      <c r="AT328" s="163" t="s">
        <v>7978</v>
      </c>
      <c r="AU328" s="163" t="s">
        <v>7671</v>
      </c>
      <c r="AY328" s="16" t="s">
        <v>7977</v>
      </c>
      <c r="BE328" s="164">
        <f>IF(N328="základní",J328,0)</f>
        <v>0</v>
      </c>
      <c r="BF328" s="164">
        <f>IF(N328="snížená",J328,0)</f>
        <v>0</v>
      </c>
      <c r="BG328" s="164">
        <f>IF(N328="zákl. přenesená",J328,0)</f>
        <v>0</v>
      </c>
      <c r="BH328" s="164">
        <f>IF(N328="sníž. přenesená",J328,0)</f>
        <v>0</v>
      </c>
      <c r="BI328" s="164">
        <f>IF(N328="nulová",J328,0)</f>
        <v>0</v>
      </c>
      <c r="BJ328" s="16" t="s">
        <v>7671</v>
      </c>
      <c r="BK328" s="164">
        <f>ROUND(I328*H328,2)</f>
        <v>0</v>
      </c>
      <c r="BL328" s="16" t="s">
        <v>3124</v>
      </c>
      <c r="BM328" s="163" t="s">
        <v>1396</v>
      </c>
    </row>
    <row r="329" spans="2:65" s="12" customFormat="1">
      <c r="B329" s="165"/>
      <c r="D329" s="166" t="s">
        <v>7985</v>
      </c>
      <c r="E329" s="167" t="s">
        <v>7590</v>
      </c>
      <c r="F329" s="168" t="s">
        <v>1397</v>
      </c>
      <c r="H329" s="169">
        <v>15</v>
      </c>
      <c r="I329" s="170"/>
      <c r="L329" s="165"/>
      <c r="M329" s="171"/>
      <c r="N329" s="172"/>
      <c r="O329" s="172"/>
      <c r="P329" s="172"/>
      <c r="Q329" s="172"/>
      <c r="R329" s="172"/>
      <c r="S329" s="172"/>
      <c r="T329" s="173"/>
      <c r="AT329" s="167" t="s">
        <v>7985</v>
      </c>
      <c r="AU329" s="167" t="s">
        <v>7671</v>
      </c>
      <c r="AV329" s="12" t="s">
        <v>7673</v>
      </c>
      <c r="AW329" s="12" t="s">
        <v>7620</v>
      </c>
      <c r="AX329" s="12" t="s">
        <v>7664</v>
      </c>
      <c r="AY329" s="167" t="s">
        <v>7977</v>
      </c>
    </row>
    <row r="330" spans="2:65" s="12" customFormat="1">
      <c r="B330" s="165"/>
      <c r="D330" s="166" t="s">
        <v>7985</v>
      </c>
      <c r="E330" s="167" t="s">
        <v>7590</v>
      </c>
      <c r="F330" s="168" t="s">
        <v>1398</v>
      </c>
      <c r="H330" s="169">
        <v>20</v>
      </c>
      <c r="I330" s="170"/>
      <c r="L330" s="165"/>
      <c r="M330" s="171"/>
      <c r="N330" s="172"/>
      <c r="O330" s="172"/>
      <c r="P330" s="172"/>
      <c r="Q330" s="172"/>
      <c r="R330" s="172"/>
      <c r="S330" s="172"/>
      <c r="T330" s="173"/>
      <c r="AT330" s="167" t="s">
        <v>7985</v>
      </c>
      <c r="AU330" s="167" t="s">
        <v>7671</v>
      </c>
      <c r="AV330" s="12" t="s">
        <v>7673</v>
      </c>
      <c r="AW330" s="12" t="s">
        <v>7620</v>
      </c>
      <c r="AX330" s="12" t="s">
        <v>7664</v>
      </c>
      <c r="AY330" s="167" t="s">
        <v>7977</v>
      </c>
    </row>
    <row r="331" spans="2:65" s="12" customFormat="1">
      <c r="B331" s="165"/>
      <c r="D331" s="166" t="s">
        <v>7985</v>
      </c>
      <c r="E331" s="167" t="s">
        <v>7590</v>
      </c>
      <c r="F331" s="168" t="s">
        <v>1399</v>
      </c>
      <c r="H331" s="169">
        <v>20</v>
      </c>
      <c r="I331" s="170"/>
      <c r="L331" s="165"/>
      <c r="M331" s="171"/>
      <c r="N331" s="172"/>
      <c r="O331" s="172"/>
      <c r="P331" s="172"/>
      <c r="Q331" s="172"/>
      <c r="R331" s="172"/>
      <c r="S331" s="172"/>
      <c r="T331" s="173"/>
      <c r="AT331" s="167" t="s">
        <v>7985</v>
      </c>
      <c r="AU331" s="167" t="s">
        <v>7671</v>
      </c>
      <c r="AV331" s="12" t="s">
        <v>7673</v>
      </c>
      <c r="AW331" s="12" t="s">
        <v>7620</v>
      </c>
      <c r="AX331" s="12" t="s">
        <v>7664</v>
      </c>
      <c r="AY331" s="167" t="s">
        <v>7977</v>
      </c>
    </row>
    <row r="332" spans="2:65" s="13" customFormat="1">
      <c r="B332" s="174"/>
      <c r="D332" s="166" t="s">
        <v>7985</v>
      </c>
      <c r="E332" s="175" t="s">
        <v>7590</v>
      </c>
      <c r="F332" s="176" t="s">
        <v>7998</v>
      </c>
      <c r="H332" s="177">
        <v>55</v>
      </c>
      <c r="I332" s="178"/>
      <c r="L332" s="174"/>
      <c r="M332" s="209"/>
      <c r="N332" s="210"/>
      <c r="O332" s="210"/>
      <c r="P332" s="210"/>
      <c r="Q332" s="210"/>
      <c r="R332" s="210"/>
      <c r="S332" s="210"/>
      <c r="T332" s="211"/>
      <c r="AT332" s="175" t="s">
        <v>7985</v>
      </c>
      <c r="AU332" s="175" t="s">
        <v>7671</v>
      </c>
      <c r="AV332" s="13" t="s">
        <v>7983</v>
      </c>
      <c r="AW332" s="13" t="s">
        <v>7620</v>
      </c>
      <c r="AX332" s="13" t="s">
        <v>7671</v>
      </c>
      <c r="AY332" s="175" t="s">
        <v>7977</v>
      </c>
    </row>
    <row r="333" spans="2:65" s="1" customFormat="1" ht="6.95" customHeight="1">
      <c r="B333" s="43"/>
      <c r="C333" s="44"/>
      <c r="D333" s="44"/>
      <c r="E333" s="44"/>
      <c r="F333" s="44"/>
      <c r="G333" s="44"/>
      <c r="H333" s="44"/>
      <c r="I333" s="112"/>
      <c r="J333" s="44"/>
      <c r="K333" s="44"/>
      <c r="L333" s="31"/>
    </row>
  </sheetData>
  <autoFilter ref="C131:K332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7902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3013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1400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3013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PS_02.2 - VDJ Mostek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02'!J57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02'!J58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N61"/>
  <sheetViews>
    <sheetView showZeros="0" topLeftCell="A33" zoomScaleSheetLayoutView="80" workbookViewId="0">
      <selection activeCell="E43" sqref="E43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2040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34.5" customHeight="1">
      <c r="A11" s="237">
        <v>1</v>
      </c>
      <c r="B11" s="238" t="s">
        <v>2041</v>
      </c>
      <c r="C11" s="239"/>
      <c r="D11" s="240"/>
      <c r="E11" s="241" t="s">
        <v>2042</v>
      </c>
      <c r="F11" s="242" t="s">
        <v>7140</v>
      </c>
      <c r="G11" s="242">
        <v>2</v>
      </c>
      <c r="H11" s="243">
        <v>0</v>
      </c>
      <c r="I11" s="244"/>
      <c r="J11" s="244">
        <f t="shared" ref="J11:J53" si="0">H11*G11</f>
        <v>0</v>
      </c>
      <c r="K11" s="245">
        <f>I11*G11</f>
        <v>0</v>
      </c>
      <c r="L11" s="246"/>
      <c r="M11" s="247"/>
    </row>
    <row r="12" spans="1:13" ht="29.25" customHeight="1">
      <c r="A12" s="248">
        <v>2</v>
      </c>
      <c r="B12" s="249" t="s">
        <v>2043</v>
      </c>
      <c r="C12" s="250"/>
      <c r="D12" s="251"/>
      <c r="E12" s="252" t="s">
        <v>2044</v>
      </c>
      <c r="F12" s="253" t="s">
        <v>5985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36" customHeight="1">
      <c r="A13" s="248">
        <v>3</v>
      </c>
      <c r="B13" s="249" t="s">
        <v>2045</v>
      </c>
      <c r="C13" s="250"/>
      <c r="D13" s="251"/>
      <c r="E13" s="252" t="s">
        <v>2046</v>
      </c>
      <c r="F13" s="253" t="s">
        <v>5985</v>
      </c>
      <c r="G13" s="253">
        <v>1</v>
      </c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24.95" customHeight="1">
      <c r="A14" s="248">
        <v>4</v>
      </c>
      <c r="B14" s="249" t="s">
        <v>2047</v>
      </c>
      <c r="C14" s="250"/>
      <c r="D14" s="251"/>
      <c r="E14" s="252" t="s">
        <v>2048</v>
      </c>
      <c r="F14" s="253" t="s">
        <v>5985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24.95" customHeight="1">
      <c r="A15" s="248">
        <v>5</v>
      </c>
      <c r="B15" s="249" t="s">
        <v>2049</v>
      </c>
      <c r="C15" s="250"/>
      <c r="D15" s="251"/>
      <c r="E15" s="252" t="s">
        <v>2050</v>
      </c>
      <c r="F15" s="253" t="s">
        <v>7140</v>
      </c>
      <c r="G15" s="253">
        <v>1</v>
      </c>
      <c r="H15" s="254">
        <v>0</v>
      </c>
      <c r="I15" s="255"/>
      <c r="J15" s="255">
        <f t="shared" si="0"/>
        <v>0</v>
      </c>
      <c r="K15" s="256">
        <f>I15*G15</f>
        <v>0</v>
      </c>
      <c r="L15" s="246"/>
      <c r="M15" s="247"/>
    </row>
    <row r="16" spans="1:13" ht="24.95" customHeight="1">
      <c r="A16" s="248">
        <v>6</v>
      </c>
      <c r="B16" s="249" t="s">
        <v>2051</v>
      </c>
      <c r="C16" s="250"/>
      <c r="D16" s="251"/>
      <c r="E16" s="252" t="s">
        <v>2052</v>
      </c>
      <c r="F16" s="253" t="s">
        <v>5985</v>
      </c>
      <c r="G16" s="253">
        <v>1</v>
      </c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35.25" customHeight="1">
      <c r="A17" s="248">
        <v>7</v>
      </c>
      <c r="B17" s="249" t="s">
        <v>2053</v>
      </c>
      <c r="C17" s="250"/>
      <c r="D17" s="251"/>
      <c r="E17" s="252" t="s">
        <v>1986</v>
      </c>
      <c r="F17" s="253" t="s">
        <v>5985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31.9" customHeight="1">
      <c r="A18" s="248">
        <v>8</v>
      </c>
      <c r="B18" s="249" t="s">
        <v>2054</v>
      </c>
      <c r="C18" s="250"/>
      <c r="D18" s="251"/>
      <c r="E18" s="252" t="s">
        <v>2055</v>
      </c>
      <c r="F18" s="253" t="s">
        <v>5985</v>
      </c>
      <c r="G18" s="253">
        <v>1</v>
      </c>
      <c r="H18" s="254">
        <v>0</v>
      </c>
      <c r="I18" s="254"/>
      <c r="J18" s="255">
        <f t="shared" si="0"/>
        <v>0</v>
      </c>
      <c r="K18" s="256">
        <f t="shared" ref="K18:K53" si="1">I18*G18</f>
        <v>0</v>
      </c>
      <c r="L18" s="246"/>
      <c r="M18" s="247"/>
      <c r="N18" s="257"/>
    </row>
    <row r="19" spans="1:14" ht="24.95" customHeight="1">
      <c r="A19" s="248">
        <v>9</v>
      </c>
      <c r="B19" s="249" t="s">
        <v>2056</v>
      </c>
      <c r="C19" s="250"/>
      <c r="D19" s="251"/>
      <c r="E19" s="252" t="s">
        <v>2055</v>
      </c>
      <c r="F19" s="253" t="s">
        <v>5985</v>
      </c>
      <c r="G19" s="258">
        <v>1</v>
      </c>
      <c r="H19" s="254">
        <v>0</v>
      </c>
      <c r="I19" s="254"/>
      <c r="J19" s="255">
        <f t="shared" si="0"/>
        <v>0</v>
      </c>
      <c r="K19" s="256">
        <f t="shared" si="1"/>
        <v>0</v>
      </c>
      <c r="L19" s="259"/>
      <c r="M19" s="247"/>
      <c r="N19" s="257"/>
    </row>
    <row r="20" spans="1:14" ht="24.95" customHeight="1">
      <c r="A20" s="248">
        <v>10</v>
      </c>
      <c r="B20" s="249" t="s">
        <v>2057</v>
      </c>
      <c r="C20" s="250"/>
      <c r="D20" s="251"/>
      <c r="E20" s="252" t="s">
        <v>2017</v>
      </c>
      <c r="F20" s="253"/>
      <c r="G20" s="253"/>
      <c r="H20" s="254">
        <v>0</v>
      </c>
      <c r="I20" s="254"/>
      <c r="J20" s="255">
        <f t="shared" si="0"/>
        <v>0</v>
      </c>
      <c r="K20" s="256">
        <f t="shared" si="1"/>
        <v>0</v>
      </c>
      <c r="L20" s="246"/>
      <c r="M20" s="247"/>
      <c r="N20" s="257"/>
    </row>
    <row r="21" spans="1:14" ht="20.25" customHeight="1">
      <c r="A21" s="248">
        <v>11</v>
      </c>
      <c r="B21" s="249" t="s">
        <v>2058</v>
      </c>
      <c r="C21" s="250"/>
      <c r="D21" s="251"/>
      <c r="E21" s="252" t="s">
        <v>2017</v>
      </c>
      <c r="F21" s="253"/>
      <c r="G21" s="253"/>
      <c r="H21" s="254">
        <v>0</v>
      </c>
      <c r="I21" s="254"/>
      <c r="J21" s="255">
        <f t="shared" si="0"/>
        <v>0</v>
      </c>
      <c r="K21" s="256">
        <f t="shared" si="1"/>
        <v>0</v>
      </c>
      <c r="L21" s="246"/>
      <c r="M21" s="247"/>
      <c r="N21" s="257"/>
    </row>
    <row r="22" spans="1:14" ht="24.95" customHeight="1">
      <c r="A22" s="248">
        <v>12</v>
      </c>
      <c r="B22" s="249" t="s">
        <v>2059</v>
      </c>
      <c r="C22" s="250"/>
      <c r="D22" s="251"/>
      <c r="E22" s="252" t="s">
        <v>2060</v>
      </c>
      <c r="F22" s="253" t="s">
        <v>5985</v>
      </c>
      <c r="G22" s="253">
        <v>1</v>
      </c>
      <c r="H22" s="254">
        <v>0</v>
      </c>
      <c r="I22" s="254"/>
      <c r="J22" s="255">
        <f t="shared" si="0"/>
        <v>0</v>
      </c>
      <c r="K22" s="256">
        <f t="shared" si="1"/>
        <v>0</v>
      </c>
      <c r="L22" s="246"/>
      <c r="M22" s="247"/>
      <c r="N22" s="257"/>
    </row>
    <row r="23" spans="1:14" ht="24.95" customHeight="1">
      <c r="A23" s="248">
        <v>13</v>
      </c>
      <c r="B23" s="249" t="s">
        <v>2061</v>
      </c>
      <c r="C23" s="250"/>
      <c r="D23" s="251"/>
      <c r="E23" s="252" t="s">
        <v>2060</v>
      </c>
      <c r="F23" s="253" t="s">
        <v>5985</v>
      </c>
      <c r="G23" s="253">
        <v>1</v>
      </c>
      <c r="H23" s="254">
        <v>0</v>
      </c>
      <c r="I23" s="254"/>
      <c r="J23" s="255">
        <f t="shared" si="0"/>
        <v>0</v>
      </c>
      <c r="K23" s="256">
        <f t="shared" si="1"/>
        <v>0</v>
      </c>
      <c r="L23" s="246"/>
      <c r="M23" s="247"/>
      <c r="N23" s="257"/>
    </row>
    <row r="24" spans="1:14" ht="24.95" customHeight="1">
      <c r="A24" s="248">
        <v>14</v>
      </c>
      <c r="B24" s="249" t="s">
        <v>2062</v>
      </c>
      <c r="C24" s="250"/>
      <c r="D24" s="251"/>
      <c r="E24" s="252" t="s">
        <v>2060</v>
      </c>
      <c r="F24" s="253" t="s">
        <v>5985</v>
      </c>
      <c r="G24" s="253">
        <v>1</v>
      </c>
      <c r="H24" s="254">
        <v>0</v>
      </c>
      <c r="I24" s="254"/>
      <c r="J24" s="255">
        <f t="shared" si="0"/>
        <v>0</v>
      </c>
      <c r="K24" s="256">
        <f t="shared" si="1"/>
        <v>0</v>
      </c>
      <c r="L24" s="246"/>
      <c r="M24" s="247"/>
      <c r="N24" s="257"/>
    </row>
    <row r="25" spans="1:14" ht="24.95" customHeight="1">
      <c r="A25" s="248">
        <v>15</v>
      </c>
      <c r="B25" s="249" t="s">
        <v>2063</v>
      </c>
      <c r="C25" s="250"/>
      <c r="D25" s="251"/>
      <c r="E25" s="252" t="s">
        <v>2064</v>
      </c>
      <c r="F25" s="253" t="s">
        <v>5985</v>
      </c>
      <c r="G25" s="253">
        <v>1</v>
      </c>
      <c r="H25" s="254">
        <v>0</v>
      </c>
      <c r="I25" s="254"/>
      <c r="J25" s="255">
        <f t="shared" si="0"/>
        <v>0</v>
      </c>
      <c r="K25" s="256">
        <f t="shared" si="1"/>
        <v>0</v>
      </c>
      <c r="L25" s="246"/>
      <c r="M25" s="247"/>
      <c r="N25" s="257"/>
    </row>
    <row r="26" spans="1:14" ht="30.75" customHeight="1">
      <c r="A26" s="248">
        <v>16</v>
      </c>
      <c r="B26" s="249" t="s">
        <v>2065</v>
      </c>
      <c r="C26" s="250"/>
      <c r="D26" s="251"/>
      <c r="E26" s="252" t="s">
        <v>2064</v>
      </c>
      <c r="F26" s="253" t="s">
        <v>5985</v>
      </c>
      <c r="G26" s="253">
        <v>1</v>
      </c>
      <c r="H26" s="254"/>
      <c r="I26" s="254"/>
      <c r="J26" s="255">
        <f t="shared" si="0"/>
        <v>0</v>
      </c>
      <c r="K26" s="256">
        <f t="shared" si="1"/>
        <v>0</v>
      </c>
      <c r="L26" s="246"/>
      <c r="M26" s="247"/>
      <c r="N26" s="257"/>
    </row>
    <row r="27" spans="1:14" ht="24.95" customHeight="1">
      <c r="A27" s="248">
        <v>17</v>
      </c>
      <c r="B27" s="249" t="s">
        <v>2066</v>
      </c>
      <c r="C27" s="250"/>
      <c r="D27" s="251"/>
      <c r="E27" s="252" t="s">
        <v>2017</v>
      </c>
      <c r="F27" s="253"/>
      <c r="G27" s="253"/>
      <c r="H27" s="254">
        <v>0</v>
      </c>
      <c r="I27" s="254"/>
      <c r="J27" s="255">
        <f t="shared" si="0"/>
        <v>0</v>
      </c>
      <c r="K27" s="256">
        <f t="shared" si="1"/>
        <v>0</v>
      </c>
      <c r="L27" s="246"/>
      <c r="M27" s="247"/>
      <c r="N27" s="257"/>
    </row>
    <row r="28" spans="1:14" ht="51" customHeight="1">
      <c r="A28" s="248">
        <v>18</v>
      </c>
      <c r="B28" s="249" t="s">
        <v>2067</v>
      </c>
      <c r="C28" s="250"/>
      <c r="D28" s="251"/>
      <c r="E28" s="252" t="s">
        <v>2068</v>
      </c>
      <c r="F28" s="253" t="s">
        <v>5985</v>
      </c>
      <c r="G28" s="253">
        <v>1</v>
      </c>
      <c r="H28" s="254">
        <v>0</v>
      </c>
      <c r="I28" s="254"/>
      <c r="J28" s="255">
        <f t="shared" si="0"/>
        <v>0</v>
      </c>
      <c r="K28" s="256">
        <f t="shared" si="1"/>
        <v>0</v>
      </c>
      <c r="L28" s="246"/>
      <c r="M28" s="247"/>
      <c r="N28" s="257"/>
    </row>
    <row r="29" spans="1:14" ht="29.25" customHeight="1">
      <c r="A29" s="248">
        <v>19</v>
      </c>
      <c r="B29" s="249" t="s">
        <v>2069</v>
      </c>
      <c r="C29" s="250"/>
      <c r="D29" s="251"/>
      <c r="E29" s="252" t="s">
        <v>2070</v>
      </c>
      <c r="F29" s="253" t="s">
        <v>7140</v>
      </c>
      <c r="G29" s="253">
        <v>2</v>
      </c>
      <c r="H29" s="254">
        <v>0</v>
      </c>
      <c r="I29" s="254"/>
      <c r="J29" s="255">
        <f t="shared" si="0"/>
        <v>0</v>
      </c>
      <c r="K29" s="256">
        <f t="shared" si="1"/>
        <v>0</v>
      </c>
      <c r="L29" s="246"/>
      <c r="M29" s="247"/>
      <c r="N29" s="257"/>
    </row>
    <row r="30" spans="1:14" ht="25.5" customHeight="1">
      <c r="A30" s="248">
        <v>20</v>
      </c>
      <c r="B30" s="249" t="s">
        <v>2071</v>
      </c>
      <c r="C30" s="250"/>
      <c r="D30" s="251"/>
      <c r="E30" s="252" t="s">
        <v>2072</v>
      </c>
      <c r="F30" s="253" t="s">
        <v>7140</v>
      </c>
      <c r="G30" s="253">
        <v>1</v>
      </c>
      <c r="H30" s="254">
        <v>0</v>
      </c>
      <c r="I30" s="254"/>
      <c r="J30" s="255">
        <f t="shared" si="0"/>
        <v>0</v>
      </c>
      <c r="K30" s="256">
        <f t="shared" si="1"/>
        <v>0</v>
      </c>
      <c r="L30" s="246"/>
      <c r="M30" s="247"/>
      <c r="N30" s="257"/>
    </row>
    <row r="31" spans="1:14" ht="35.25" customHeight="1">
      <c r="A31" s="248">
        <v>21</v>
      </c>
      <c r="B31" s="249" t="s">
        <v>2073</v>
      </c>
      <c r="C31" s="250"/>
      <c r="D31" s="251"/>
      <c r="E31" s="252" t="s">
        <v>2074</v>
      </c>
      <c r="F31" s="253" t="s">
        <v>7140</v>
      </c>
      <c r="G31" s="253">
        <v>1</v>
      </c>
      <c r="H31" s="254">
        <v>0</v>
      </c>
      <c r="I31" s="254"/>
      <c r="J31" s="255">
        <f t="shared" si="0"/>
        <v>0</v>
      </c>
      <c r="K31" s="256">
        <f t="shared" si="1"/>
        <v>0</v>
      </c>
      <c r="L31" s="246"/>
      <c r="M31" s="247"/>
      <c r="N31" s="257"/>
    </row>
    <row r="32" spans="1:14" ht="36.75" customHeight="1">
      <c r="A32" s="248">
        <v>22</v>
      </c>
      <c r="B32" s="249" t="s">
        <v>2075</v>
      </c>
      <c r="C32" s="250"/>
      <c r="D32" s="251"/>
      <c r="E32" s="252" t="s">
        <v>2076</v>
      </c>
      <c r="F32" s="253" t="s">
        <v>7140</v>
      </c>
      <c r="G32" s="253">
        <v>1</v>
      </c>
      <c r="H32" s="254">
        <v>0</v>
      </c>
      <c r="I32" s="254"/>
      <c r="J32" s="255">
        <f t="shared" si="0"/>
        <v>0</v>
      </c>
      <c r="K32" s="256">
        <f t="shared" si="1"/>
        <v>0</v>
      </c>
      <c r="L32" s="246"/>
      <c r="M32" s="247"/>
      <c r="N32" s="257"/>
    </row>
    <row r="33" spans="1:14" ht="34.5" customHeight="1">
      <c r="A33" s="248">
        <v>23</v>
      </c>
      <c r="B33" s="249" t="s">
        <v>2077</v>
      </c>
      <c r="C33" s="250"/>
      <c r="D33" s="251"/>
      <c r="E33" s="252" t="s">
        <v>2078</v>
      </c>
      <c r="F33" s="253" t="s">
        <v>7140</v>
      </c>
      <c r="G33" s="253">
        <v>1</v>
      </c>
      <c r="H33" s="254"/>
      <c r="I33" s="254"/>
      <c r="J33" s="255">
        <f t="shared" si="0"/>
        <v>0</v>
      </c>
      <c r="K33" s="256">
        <f t="shared" si="1"/>
        <v>0</v>
      </c>
      <c r="L33" s="246"/>
      <c r="M33" s="247"/>
      <c r="N33" s="257"/>
    </row>
    <row r="34" spans="1:14" ht="33" customHeight="1">
      <c r="A34" s="248">
        <v>24</v>
      </c>
      <c r="B34" s="249" t="s">
        <v>2079</v>
      </c>
      <c r="C34" s="250"/>
      <c r="D34" s="251"/>
      <c r="E34" s="252" t="s">
        <v>2080</v>
      </c>
      <c r="F34" s="253" t="s">
        <v>7140</v>
      </c>
      <c r="G34" s="253">
        <v>3</v>
      </c>
      <c r="H34" s="254"/>
      <c r="I34" s="254"/>
      <c r="J34" s="255">
        <f t="shared" si="0"/>
        <v>0</v>
      </c>
      <c r="K34" s="256">
        <f t="shared" si="1"/>
        <v>0</v>
      </c>
      <c r="L34" s="246"/>
      <c r="M34" s="247"/>
      <c r="N34" s="257"/>
    </row>
    <row r="35" spans="1:14" ht="33.75" customHeight="1">
      <c r="A35" s="248">
        <v>25</v>
      </c>
      <c r="B35" s="249" t="s">
        <v>2081</v>
      </c>
      <c r="C35" s="250"/>
      <c r="D35" s="251"/>
      <c r="E35" s="252" t="s">
        <v>2082</v>
      </c>
      <c r="F35" s="253" t="s">
        <v>7140</v>
      </c>
      <c r="G35" s="253">
        <v>2</v>
      </c>
      <c r="H35" s="254"/>
      <c r="I35" s="254"/>
      <c r="J35" s="255">
        <f t="shared" si="0"/>
        <v>0</v>
      </c>
      <c r="K35" s="256">
        <f t="shared" si="1"/>
        <v>0</v>
      </c>
      <c r="L35" s="246"/>
      <c r="M35" s="247"/>
      <c r="N35" s="257"/>
    </row>
    <row r="36" spans="1:14" ht="33" customHeight="1">
      <c r="A36" s="248">
        <v>26</v>
      </c>
      <c r="B36" s="249" t="s">
        <v>2083</v>
      </c>
      <c r="C36" s="250"/>
      <c r="D36" s="251"/>
      <c r="E36" s="252" t="s">
        <v>2084</v>
      </c>
      <c r="F36" s="253" t="s">
        <v>7140</v>
      </c>
      <c r="G36" s="253">
        <v>7</v>
      </c>
      <c r="H36" s="254"/>
      <c r="I36" s="254"/>
      <c r="J36" s="255">
        <f t="shared" si="0"/>
        <v>0</v>
      </c>
      <c r="K36" s="256">
        <f t="shared" si="1"/>
        <v>0</v>
      </c>
      <c r="L36" s="246"/>
      <c r="M36" s="247"/>
      <c r="N36" s="257"/>
    </row>
    <row r="37" spans="1:14" ht="30.75" customHeight="1">
      <c r="A37" s="248">
        <v>27</v>
      </c>
      <c r="B37" s="249" t="s">
        <v>2085</v>
      </c>
      <c r="C37" s="250"/>
      <c r="D37" s="251"/>
      <c r="E37" s="252" t="s">
        <v>2086</v>
      </c>
      <c r="F37" s="253" t="s">
        <v>7140</v>
      </c>
      <c r="G37" s="253">
        <v>4</v>
      </c>
      <c r="H37" s="254"/>
      <c r="I37" s="254"/>
      <c r="J37" s="255">
        <f t="shared" si="0"/>
        <v>0</v>
      </c>
      <c r="K37" s="256">
        <f t="shared" si="1"/>
        <v>0</v>
      </c>
      <c r="L37" s="246"/>
      <c r="M37" s="247"/>
      <c r="N37" s="257"/>
    </row>
    <row r="38" spans="1:14" ht="39" customHeight="1">
      <c r="A38" s="248">
        <v>28</v>
      </c>
      <c r="B38" s="249" t="s">
        <v>2087</v>
      </c>
      <c r="C38" s="250"/>
      <c r="D38" s="251"/>
      <c r="E38" s="252" t="s">
        <v>2088</v>
      </c>
      <c r="F38" s="253" t="s">
        <v>7140</v>
      </c>
      <c r="G38" s="253">
        <v>2</v>
      </c>
      <c r="H38" s="254"/>
      <c r="I38" s="254"/>
      <c r="J38" s="255">
        <f t="shared" si="0"/>
        <v>0</v>
      </c>
      <c r="K38" s="256">
        <f t="shared" si="1"/>
        <v>0</v>
      </c>
      <c r="L38" s="246"/>
      <c r="M38" s="247"/>
      <c r="N38" s="257"/>
    </row>
    <row r="39" spans="1:14" ht="28.5" customHeight="1">
      <c r="A39" s="248">
        <v>29</v>
      </c>
      <c r="B39" s="249" t="s">
        <v>2089</v>
      </c>
      <c r="C39" s="250"/>
      <c r="D39" s="251"/>
      <c r="E39" s="252" t="s">
        <v>2090</v>
      </c>
      <c r="F39" s="253" t="s">
        <v>7140</v>
      </c>
      <c r="G39" s="253">
        <v>1</v>
      </c>
      <c r="H39" s="254"/>
      <c r="I39" s="254"/>
      <c r="J39" s="255">
        <f t="shared" si="0"/>
        <v>0</v>
      </c>
      <c r="K39" s="256">
        <f t="shared" si="1"/>
        <v>0</v>
      </c>
      <c r="L39" s="246"/>
      <c r="M39" s="247"/>
      <c r="N39" s="257"/>
    </row>
    <row r="40" spans="1:14" ht="25.5" customHeight="1">
      <c r="A40" s="248">
        <v>30</v>
      </c>
      <c r="B40" s="249" t="s">
        <v>2091</v>
      </c>
      <c r="C40" s="250"/>
      <c r="D40" s="251"/>
      <c r="E40" s="252" t="s">
        <v>2092</v>
      </c>
      <c r="F40" s="253" t="s">
        <v>7140</v>
      </c>
      <c r="G40" s="253">
        <v>2</v>
      </c>
      <c r="H40" s="254"/>
      <c r="I40" s="254"/>
      <c r="J40" s="255">
        <f t="shared" si="0"/>
        <v>0</v>
      </c>
      <c r="K40" s="256">
        <f t="shared" si="1"/>
        <v>0</v>
      </c>
      <c r="L40" s="246"/>
      <c r="M40" s="247"/>
      <c r="N40" s="257"/>
    </row>
    <row r="41" spans="1:14" ht="41.25" customHeight="1">
      <c r="A41" s="248">
        <v>31</v>
      </c>
      <c r="B41" s="249" t="s">
        <v>2093</v>
      </c>
      <c r="C41" s="250"/>
      <c r="D41" s="251"/>
      <c r="E41" s="252" t="s">
        <v>2094</v>
      </c>
      <c r="F41" s="253" t="s">
        <v>5985</v>
      </c>
      <c r="G41" s="253">
        <v>2</v>
      </c>
      <c r="H41" s="254"/>
      <c r="I41" s="254"/>
      <c r="J41" s="255">
        <f t="shared" si="0"/>
        <v>0</v>
      </c>
      <c r="K41" s="256">
        <f t="shared" si="1"/>
        <v>0</v>
      </c>
      <c r="L41" s="246"/>
      <c r="M41" s="247"/>
      <c r="N41" s="257"/>
    </row>
    <row r="42" spans="1:14" ht="21.4" customHeight="1">
      <c r="A42" s="248">
        <v>32</v>
      </c>
      <c r="B42" s="249" t="s">
        <v>2095</v>
      </c>
      <c r="C42" s="250"/>
      <c r="D42" s="251"/>
      <c r="E42" s="252" t="s">
        <v>2017</v>
      </c>
      <c r="F42" s="253"/>
      <c r="G42" s="253"/>
      <c r="H42" s="254"/>
      <c r="I42" s="254"/>
      <c r="J42" s="255">
        <f t="shared" si="0"/>
        <v>0</v>
      </c>
      <c r="K42" s="256">
        <f t="shared" si="1"/>
        <v>0</v>
      </c>
      <c r="L42" s="246"/>
      <c r="M42" s="247"/>
      <c r="N42" s="257"/>
    </row>
    <row r="43" spans="1:14" ht="21.4" customHeight="1">
      <c r="A43" s="248">
        <v>33</v>
      </c>
      <c r="B43" s="249" t="s">
        <v>2096</v>
      </c>
      <c r="C43" s="250"/>
      <c r="D43" s="251"/>
      <c r="E43" s="252" t="s">
        <v>2097</v>
      </c>
      <c r="F43" s="253" t="s">
        <v>5985</v>
      </c>
      <c r="G43" s="253">
        <v>1</v>
      </c>
      <c r="H43" s="254"/>
      <c r="I43" s="254"/>
      <c r="J43" s="255">
        <f t="shared" si="0"/>
        <v>0</v>
      </c>
      <c r="K43" s="256">
        <f t="shared" si="1"/>
        <v>0</v>
      </c>
      <c r="L43" s="246"/>
      <c r="M43" s="247"/>
      <c r="N43" s="257"/>
    </row>
    <row r="44" spans="1:14" ht="24" customHeight="1">
      <c r="A44" s="248">
        <v>34</v>
      </c>
      <c r="B44" s="249" t="s">
        <v>2098</v>
      </c>
      <c r="C44" s="250"/>
      <c r="D44" s="251"/>
      <c r="E44" s="252" t="s">
        <v>2099</v>
      </c>
      <c r="F44" s="253" t="s">
        <v>5985</v>
      </c>
      <c r="G44" s="253">
        <v>1</v>
      </c>
      <c r="H44" s="254"/>
      <c r="I44" s="254"/>
      <c r="J44" s="255">
        <f t="shared" si="0"/>
        <v>0</v>
      </c>
      <c r="K44" s="256">
        <f t="shared" si="1"/>
        <v>0</v>
      </c>
      <c r="L44" s="246"/>
      <c r="M44" s="247"/>
      <c r="N44" s="257"/>
    </row>
    <row r="45" spans="1:14" ht="21.4" customHeight="1">
      <c r="A45" s="248">
        <v>35</v>
      </c>
      <c r="B45" s="249" t="s">
        <v>2100</v>
      </c>
      <c r="C45" s="250"/>
      <c r="D45" s="251"/>
      <c r="E45" s="252" t="s">
        <v>2101</v>
      </c>
      <c r="F45" s="253" t="s">
        <v>5985</v>
      </c>
      <c r="G45" s="253">
        <v>1</v>
      </c>
      <c r="H45" s="254"/>
      <c r="I45" s="254"/>
      <c r="J45" s="255">
        <f t="shared" si="0"/>
        <v>0</v>
      </c>
      <c r="K45" s="256">
        <f t="shared" si="1"/>
        <v>0</v>
      </c>
      <c r="L45" s="246"/>
      <c r="M45" s="247"/>
      <c r="N45" s="257"/>
    </row>
    <row r="46" spans="1:14" ht="21.4" customHeight="1">
      <c r="A46" s="248">
        <v>36</v>
      </c>
      <c r="B46" s="249" t="s">
        <v>2102</v>
      </c>
      <c r="C46" s="250"/>
      <c r="D46" s="251"/>
      <c r="E46" s="252" t="s">
        <v>2103</v>
      </c>
      <c r="F46" s="253" t="s">
        <v>5985</v>
      </c>
      <c r="G46" s="253">
        <v>1</v>
      </c>
      <c r="H46" s="254"/>
      <c r="I46" s="254"/>
      <c r="J46" s="255">
        <f t="shared" si="0"/>
        <v>0</v>
      </c>
      <c r="K46" s="256">
        <f t="shared" si="1"/>
        <v>0</v>
      </c>
      <c r="L46" s="246"/>
      <c r="M46" s="247"/>
      <c r="N46" s="257"/>
    </row>
    <row r="47" spans="1:14" ht="21.4" customHeight="1">
      <c r="A47" s="248">
        <v>37</v>
      </c>
      <c r="B47" s="249" t="s">
        <v>2104</v>
      </c>
      <c r="C47" s="250"/>
      <c r="D47" s="251"/>
      <c r="E47" s="252" t="s">
        <v>2105</v>
      </c>
      <c r="F47" s="253" t="s">
        <v>5985</v>
      </c>
      <c r="G47" s="253">
        <v>1</v>
      </c>
      <c r="H47" s="254"/>
      <c r="I47" s="254"/>
      <c r="J47" s="255">
        <f t="shared" si="0"/>
        <v>0</v>
      </c>
      <c r="K47" s="256">
        <f t="shared" si="1"/>
        <v>0</v>
      </c>
      <c r="L47" s="246"/>
      <c r="M47" s="247"/>
      <c r="N47" s="257"/>
    </row>
    <row r="48" spans="1:14" ht="21.4" customHeight="1">
      <c r="A48" s="248">
        <v>38</v>
      </c>
      <c r="B48" s="249" t="s">
        <v>2106</v>
      </c>
      <c r="C48" s="250"/>
      <c r="D48" s="251"/>
      <c r="E48" s="252" t="s">
        <v>2107</v>
      </c>
      <c r="F48" s="253" t="s">
        <v>5985</v>
      </c>
      <c r="G48" s="253">
        <v>1</v>
      </c>
      <c r="H48" s="254"/>
      <c r="I48" s="254"/>
      <c r="J48" s="255">
        <f t="shared" si="0"/>
        <v>0</v>
      </c>
      <c r="K48" s="256">
        <f t="shared" si="1"/>
        <v>0</v>
      </c>
      <c r="L48" s="246"/>
      <c r="M48" s="247"/>
      <c r="N48" s="257"/>
    </row>
    <row r="49" spans="1:14" ht="21.4" customHeight="1">
      <c r="A49" s="248">
        <v>39</v>
      </c>
      <c r="B49" s="249" t="s">
        <v>2108</v>
      </c>
      <c r="C49" s="250"/>
      <c r="D49" s="251"/>
      <c r="E49" s="252" t="s">
        <v>2109</v>
      </c>
      <c r="F49" s="253" t="s">
        <v>5985</v>
      </c>
      <c r="G49" s="253">
        <v>1</v>
      </c>
      <c r="H49" s="254"/>
      <c r="I49" s="254"/>
      <c r="J49" s="255">
        <f t="shared" si="0"/>
        <v>0</v>
      </c>
      <c r="K49" s="256">
        <f t="shared" si="1"/>
        <v>0</v>
      </c>
      <c r="L49" s="246"/>
      <c r="M49" s="247"/>
      <c r="N49" s="257"/>
    </row>
    <row r="50" spans="1:14" ht="24.75" customHeight="1">
      <c r="A50" s="248">
        <v>40</v>
      </c>
      <c r="B50" s="249" t="s">
        <v>2110</v>
      </c>
      <c r="C50" s="250"/>
      <c r="D50" s="251"/>
      <c r="E50" s="252" t="s">
        <v>2111</v>
      </c>
      <c r="F50" s="253" t="s">
        <v>5985</v>
      </c>
      <c r="G50" s="253">
        <v>1</v>
      </c>
      <c r="H50" s="254"/>
      <c r="I50" s="254"/>
      <c r="J50" s="255">
        <f t="shared" si="0"/>
        <v>0</v>
      </c>
      <c r="K50" s="256">
        <f t="shared" si="1"/>
        <v>0</v>
      </c>
      <c r="L50" s="246"/>
      <c r="M50" s="247"/>
      <c r="N50" s="257"/>
    </row>
    <row r="51" spans="1:14" ht="21.4" customHeight="1">
      <c r="A51" s="248">
        <v>41</v>
      </c>
      <c r="B51" s="249" t="s">
        <v>2112</v>
      </c>
      <c r="C51" s="250"/>
      <c r="D51" s="251"/>
      <c r="E51" s="252" t="s">
        <v>2113</v>
      </c>
      <c r="F51" s="253" t="s">
        <v>5985</v>
      </c>
      <c r="G51" s="253">
        <v>1</v>
      </c>
      <c r="H51" s="254"/>
      <c r="I51" s="254"/>
      <c r="J51" s="255">
        <f t="shared" si="0"/>
        <v>0</v>
      </c>
      <c r="K51" s="256">
        <f t="shared" si="1"/>
        <v>0</v>
      </c>
      <c r="L51" s="246"/>
      <c r="M51" s="247"/>
      <c r="N51" s="257"/>
    </row>
    <row r="52" spans="1:14" ht="21.4" customHeight="1">
      <c r="A52" s="248">
        <v>42</v>
      </c>
      <c r="B52" s="249" t="s">
        <v>2114</v>
      </c>
      <c r="C52" s="250"/>
      <c r="D52" s="251"/>
      <c r="E52" s="252" t="s">
        <v>2115</v>
      </c>
      <c r="F52" s="253" t="s">
        <v>5985</v>
      </c>
      <c r="G52" s="253">
        <v>1</v>
      </c>
      <c r="H52" s="254"/>
      <c r="I52" s="254"/>
      <c r="J52" s="255">
        <f t="shared" si="0"/>
        <v>0</v>
      </c>
      <c r="K52" s="256">
        <f t="shared" si="1"/>
        <v>0</v>
      </c>
      <c r="L52" s="246"/>
      <c r="M52" s="247"/>
      <c r="N52" s="257"/>
    </row>
    <row r="53" spans="1:14" ht="21.4" customHeight="1">
      <c r="A53" s="248">
        <v>43</v>
      </c>
      <c r="B53" s="249" t="s">
        <v>2116</v>
      </c>
      <c r="C53" s="250"/>
      <c r="D53" s="251"/>
      <c r="E53" s="252" t="s">
        <v>2117</v>
      </c>
      <c r="F53" s="253" t="s">
        <v>5985</v>
      </c>
      <c r="G53" s="253">
        <v>1</v>
      </c>
      <c r="H53" s="254"/>
      <c r="I53" s="254"/>
      <c r="J53" s="255">
        <f t="shared" si="0"/>
        <v>0</v>
      </c>
      <c r="K53" s="256">
        <f t="shared" si="1"/>
        <v>0</v>
      </c>
      <c r="L53" s="246"/>
      <c r="M53" s="247"/>
      <c r="N53" s="257"/>
    </row>
    <row r="54" spans="1:14" ht="12.95" customHeight="1">
      <c r="A54" s="260"/>
      <c r="B54" s="261"/>
      <c r="C54" s="262" t="s">
        <v>7610</v>
      </c>
      <c r="D54" s="263"/>
      <c r="E54" s="264" t="s">
        <v>7610</v>
      </c>
      <c r="F54" s="265" t="s">
        <v>7610</v>
      </c>
      <c r="G54" s="266" t="s">
        <v>7610</v>
      </c>
      <c r="H54" s="267"/>
      <c r="I54" s="268"/>
      <c r="J54" s="269"/>
      <c r="K54" s="270"/>
      <c r="L54" s="271"/>
    </row>
    <row r="55" spans="1:14" ht="12" customHeight="1">
      <c r="A55" s="272" t="s">
        <v>2034</v>
      </c>
      <c r="B55" s="273"/>
      <c r="C55" s="274"/>
      <c r="D55" s="275"/>
      <c r="E55" s="276"/>
      <c r="F55" s="277"/>
      <c r="G55" s="278"/>
      <c r="H55" s="279"/>
      <c r="I55" s="280"/>
      <c r="J55" s="280" t="s">
        <v>7610</v>
      </c>
      <c r="K55" s="280"/>
      <c r="L55" s="271"/>
    </row>
    <row r="56" spans="1:14" ht="12" customHeight="1">
      <c r="A56" s="221"/>
      <c r="B56" s="221"/>
      <c r="C56" s="221"/>
      <c r="D56" s="221" t="s">
        <v>7610</v>
      </c>
      <c r="E56" s="221"/>
      <c r="F56" s="221"/>
      <c r="G56" s="221"/>
      <c r="H56" s="222"/>
      <c r="I56" s="280"/>
      <c r="J56" s="280"/>
      <c r="K56" s="280"/>
      <c r="L56" s="228"/>
    </row>
    <row r="57" spans="1:14" ht="12" customHeight="1">
      <c r="A57" s="281"/>
      <c r="B57" s="282"/>
      <c r="C57" s="283"/>
      <c r="D57" s="283"/>
      <c r="E57" s="283"/>
      <c r="F57" s="283"/>
      <c r="G57" s="284" t="str">
        <f>A8</f>
        <v xml:space="preserve"> </v>
      </c>
      <c r="H57" s="350" t="s">
        <v>2035</v>
      </c>
      <c r="I57" s="350"/>
      <c r="J57" s="254">
        <f>SUM(J11:J54)</f>
        <v>0</v>
      </c>
      <c r="K57" s="280"/>
      <c r="L57" s="228"/>
    </row>
    <row r="58" spans="1:14" ht="12" customHeight="1">
      <c r="A58" s="285"/>
      <c r="B58" s="228"/>
      <c r="C58" s="228"/>
      <c r="D58" s="228"/>
      <c r="E58" s="228"/>
      <c r="F58" s="228"/>
      <c r="G58" s="228"/>
      <c r="H58" s="351" t="s">
        <v>2036</v>
      </c>
      <c r="I58" s="351"/>
      <c r="J58" s="286">
        <f>SUM(K11:K54)</f>
        <v>0</v>
      </c>
      <c r="K58" s="287"/>
      <c r="L58" s="228"/>
    </row>
    <row r="59" spans="1:14" ht="12" customHeight="1">
      <c r="A59" s="288"/>
      <c r="B59" s="289"/>
      <c r="C59" s="289"/>
      <c r="D59" s="289"/>
      <c r="E59" s="289"/>
      <c r="F59" s="289"/>
      <c r="G59" s="289"/>
      <c r="H59" s="352" t="s">
        <v>2037</v>
      </c>
      <c r="I59" s="352"/>
      <c r="J59" s="290">
        <f>SUM(J57:J58)</f>
        <v>0</v>
      </c>
      <c r="K59" s="287"/>
      <c r="L59" s="228"/>
    </row>
    <row r="60" spans="1:14" ht="12" customHeight="1"/>
    <row r="61" spans="1:14" ht="12" customHeight="1"/>
  </sheetData>
  <sheetProtection selectLockedCells="1" selectUnlockedCells="1"/>
  <mergeCells count="7">
    <mergeCell ref="J9:K9"/>
    <mergeCell ref="H57:I57"/>
    <mergeCell ref="H58:I58"/>
    <mergeCell ref="H59:I59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82"/>
  <sheetViews>
    <sheetView showGridLines="0" topLeftCell="A263" workbookViewId="0">
      <selection activeCell="F277" sqref="F27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7908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1401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1402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ROUND((SUM(BE132:BE281)),  2)</f>
        <v>0</v>
      </c>
      <c r="I35" s="103">
        <v>0.21</v>
      </c>
      <c r="J35" s="102">
        <f>ROUND(((SUM(BE132:BE281))*I35),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ROUND((SUM(BF132:BF281)),  2)</f>
        <v>0</v>
      </c>
      <c r="I36" s="103">
        <v>0.15</v>
      </c>
      <c r="J36" s="102">
        <f>ROUND(((SUM(BF132:BF281))*I36),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ROUND((SUM(BG132:BG281)),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ROUND((SUM(BH132:BH281)),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ROUND((SUM(BI132:BI281)),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1401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PS_03.1 - VDJ Křetín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4814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9" customFormat="1" ht="19.899999999999999" customHeight="1">
      <c r="B100" s="123"/>
      <c r="D100" s="124" t="s">
        <v>3015</v>
      </c>
      <c r="E100" s="125"/>
      <c r="F100" s="125"/>
      <c r="G100" s="125"/>
      <c r="H100" s="125"/>
      <c r="I100" s="126"/>
      <c r="J100" s="127">
        <f>J134</f>
        <v>0</v>
      </c>
      <c r="L100" s="123"/>
    </row>
    <row r="101" spans="2:47" s="9" customFormat="1" ht="19.899999999999999" customHeight="1">
      <c r="B101" s="123"/>
      <c r="D101" s="124" t="s">
        <v>3016</v>
      </c>
      <c r="E101" s="125"/>
      <c r="F101" s="125"/>
      <c r="G101" s="125"/>
      <c r="H101" s="125"/>
      <c r="I101" s="126"/>
      <c r="J101" s="127">
        <f>J225</f>
        <v>0</v>
      </c>
      <c r="L101" s="123"/>
    </row>
    <row r="102" spans="2:47" s="9" customFormat="1" ht="14.85" customHeight="1">
      <c r="B102" s="123"/>
      <c r="D102" s="124" t="s">
        <v>3017</v>
      </c>
      <c r="E102" s="125"/>
      <c r="F102" s="125"/>
      <c r="G102" s="125"/>
      <c r="H102" s="125"/>
      <c r="I102" s="126"/>
      <c r="J102" s="127">
        <f>J226</f>
        <v>0</v>
      </c>
      <c r="L102" s="123"/>
    </row>
    <row r="103" spans="2:47" s="9" customFormat="1" ht="14.85" customHeight="1">
      <c r="B103" s="123"/>
      <c r="D103" s="124" t="s">
        <v>3018</v>
      </c>
      <c r="E103" s="125"/>
      <c r="F103" s="125"/>
      <c r="G103" s="125"/>
      <c r="H103" s="125"/>
      <c r="I103" s="126"/>
      <c r="J103" s="127">
        <f>J229</f>
        <v>0</v>
      </c>
      <c r="L103" s="123"/>
    </row>
    <row r="104" spans="2:47" s="9" customFormat="1" ht="14.85" customHeight="1">
      <c r="B104" s="123"/>
      <c r="D104" s="124" t="s">
        <v>3019</v>
      </c>
      <c r="E104" s="125"/>
      <c r="F104" s="125"/>
      <c r="G104" s="125"/>
      <c r="H104" s="125"/>
      <c r="I104" s="126"/>
      <c r="J104" s="127">
        <f>J247</f>
        <v>0</v>
      </c>
      <c r="L104" s="123"/>
    </row>
    <row r="105" spans="2:47" s="9" customFormat="1" ht="14.85" customHeight="1">
      <c r="B105" s="123"/>
      <c r="D105" s="124" t="s">
        <v>3020</v>
      </c>
      <c r="E105" s="125"/>
      <c r="F105" s="125"/>
      <c r="G105" s="125"/>
      <c r="H105" s="125"/>
      <c r="I105" s="126"/>
      <c r="J105" s="127">
        <f>J249</f>
        <v>0</v>
      </c>
      <c r="L105" s="123"/>
    </row>
    <row r="106" spans="2:47" s="9" customFormat="1" ht="14.85" customHeight="1">
      <c r="B106" s="123"/>
      <c r="D106" s="124" t="s">
        <v>3021</v>
      </c>
      <c r="E106" s="125"/>
      <c r="F106" s="125"/>
      <c r="G106" s="125"/>
      <c r="H106" s="125"/>
      <c r="I106" s="126"/>
      <c r="J106" s="127">
        <f>J261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J266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J270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J273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J275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1401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PS_03.1 - VDJ Křetín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P133+P275</f>
        <v>0</v>
      </c>
      <c r="Q132" s="52"/>
      <c r="R132" s="135">
        <f>R133+R275</f>
        <v>0.80029000000000006</v>
      </c>
      <c r="S132" s="52"/>
      <c r="T132" s="136">
        <f>T133+T275</f>
        <v>0</v>
      </c>
      <c r="AT132" s="16" t="s">
        <v>7663</v>
      </c>
      <c r="AU132" s="16" t="s">
        <v>7956</v>
      </c>
      <c r="BK132" s="137">
        <f>BK133+BK275</f>
        <v>0</v>
      </c>
    </row>
    <row r="133" spans="2:65" s="11" customFormat="1" ht="25.9" customHeight="1">
      <c r="B133" s="138"/>
      <c r="D133" s="139" t="s">
        <v>7663</v>
      </c>
      <c r="E133" s="140" t="s">
        <v>7448</v>
      </c>
      <c r="F133" s="140" t="s">
        <v>7449</v>
      </c>
      <c r="I133" s="141"/>
      <c r="J133" s="142">
        <f>BK133</f>
        <v>0</v>
      </c>
      <c r="L133" s="138"/>
      <c r="M133" s="143"/>
      <c r="N133" s="144"/>
      <c r="O133" s="144"/>
      <c r="P133" s="145">
        <f>P134+P225</f>
        <v>0</v>
      </c>
      <c r="Q133" s="144"/>
      <c r="R133" s="145">
        <f>R134+R225</f>
        <v>0.80029000000000006</v>
      </c>
      <c r="S133" s="144"/>
      <c r="T133" s="146">
        <f>T134+T225</f>
        <v>0</v>
      </c>
      <c r="AR133" s="139" t="s">
        <v>7673</v>
      </c>
      <c r="AT133" s="147" t="s">
        <v>7663</v>
      </c>
      <c r="AU133" s="147" t="s">
        <v>7664</v>
      </c>
      <c r="AY133" s="139" t="s">
        <v>7977</v>
      </c>
      <c r="BK133" s="148">
        <f>BK134+BK225</f>
        <v>0</v>
      </c>
    </row>
    <row r="134" spans="2:65" s="11" customFormat="1" ht="22.9" customHeight="1">
      <c r="B134" s="138"/>
      <c r="D134" s="139" t="s">
        <v>7663</v>
      </c>
      <c r="E134" s="149" t="s">
        <v>3026</v>
      </c>
      <c r="F134" s="149" t="s">
        <v>3027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SUM(P135:P224)</f>
        <v>0</v>
      </c>
      <c r="Q134" s="144"/>
      <c r="R134" s="145">
        <f>SUM(R135:R224)</f>
        <v>0.80029000000000006</v>
      </c>
      <c r="S134" s="144"/>
      <c r="T134" s="146">
        <f>SUM(T135:T224)</f>
        <v>0</v>
      </c>
      <c r="AR134" s="139" t="s">
        <v>7673</v>
      </c>
      <c r="AT134" s="147" t="s">
        <v>7663</v>
      </c>
      <c r="AU134" s="147" t="s">
        <v>7671</v>
      </c>
      <c r="AY134" s="139" t="s">
        <v>7977</v>
      </c>
      <c r="BK134" s="148">
        <f>SUM(BK135:BK224)</f>
        <v>0</v>
      </c>
    </row>
    <row r="135" spans="2:65" s="1" customFormat="1" ht="24" customHeight="1">
      <c r="B135" s="151"/>
      <c r="C135" s="152" t="s">
        <v>7671</v>
      </c>
      <c r="D135" s="152" t="s">
        <v>7978</v>
      </c>
      <c r="E135" s="153" t="s">
        <v>3028</v>
      </c>
      <c r="F135" s="154" t="s">
        <v>3029</v>
      </c>
      <c r="G135" s="155" t="s">
        <v>5863</v>
      </c>
      <c r="H135" s="156">
        <v>15</v>
      </c>
      <c r="I135" s="157"/>
      <c r="J135" s="158">
        <f t="shared" ref="J135:J166" si="0"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ref="P135:P166" si="1">O135*H135</f>
        <v>0</v>
      </c>
      <c r="Q135" s="161">
        <v>0</v>
      </c>
      <c r="R135" s="161">
        <f t="shared" ref="R135:R166" si="2">Q135*H135</f>
        <v>0</v>
      </c>
      <c r="S135" s="161">
        <v>0</v>
      </c>
      <c r="T135" s="162">
        <f t="shared" ref="T135:T166" si="3">S135*H135</f>
        <v>0</v>
      </c>
      <c r="AR135" s="163" t="s">
        <v>5804</v>
      </c>
      <c r="AT135" s="163" t="s">
        <v>7978</v>
      </c>
      <c r="AU135" s="163" t="s">
        <v>7673</v>
      </c>
      <c r="AY135" s="16" t="s">
        <v>7977</v>
      </c>
      <c r="BE135" s="164">
        <f t="shared" ref="BE135:BE166" si="4">IF(N135="základní",J135,0)</f>
        <v>0</v>
      </c>
      <c r="BF135" s="164">
        <f t="shared" ref="BF135:BF166" si="5">IF(N135="snížená",J135,0)</f>
        <v>0</v>
      </c>
      <c r="BG135" s="164">
        <f t="shared" ref="BG135:BG166" si="6">IF(N135="zákl. přenesená",J135,0)</f>
        <v>0</v>
      </c>
      <c r="BH135" s="164">
        <f t="shared" ref="BH135:BH166" si="7">IF(N135="sníž. přenesená",J135,0)</f>
        <v>0</v>
      </c>
      <c r="BI135" s="164">
        <f t="shared" ref="BI135:BI166" si="8">IF(N135="nulová",J135,0)</f>
        <v>0</v>
      </c>
      <c r="BJ135" s="16" t="s">
        <v>7671</v>
      </c>
      <c r="BK135" s="164">
        <f t="shared" ref="BK135:BK166" si="9">ROUND(I135*H135,2)</f>
        <v>0</v>
      </c>
      <c r="BL135" s="16" t="s">
        <v>5804</v>
      </c>
      <c r="BM135" s="163" t="s">
        <v>1403</v>
      </c>
    </row>
    <row r="136" spans="2:65" s="1" customFormat="1" ht="24" customHeight="1">
      <c r="B136" s="151"/>
      <c r="C136" s="189" t="s">
        <v>7673</v>
      </c>
      <c r="D136" s="189" t="s">
        <v>5826</v>
      </c>
      <c r="E136" s="190" t="s">
        <v>3031</v>
      </c>
      <c r="F136" s="191" t="s">
        <v>3032</v>
      </c>
      <c r="G136" s="192" t="s">
        <v>5863</v>
      </c>
      <c r="H136" s="193">
        <v>15</v>
      </c>
      <c r="I136" s="194"/>
      <c r="J136" s="195">
        <f t="shared" si="0"/>
        <v>0</v>
      </c>
      <c r="K136" s="191" t="s">
        <v>7982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2.1000000000000001E-4</v>
      </c>
      <c r="R136" s="161">
        <f t="shared" si="2"/>
        <v>3.15E-3</v>
      </c>
      <c r="S136" s="161">
        <v>0</v>
      </c>
      <c r="T136" s="162">
        <f t="shared" si="3"/>
        <v>0</v>
      </c>
      <c r="AR136" s="163" t="s">
        <v>5899</v>
      </c>
      <c r="AT136" s="163" t="s">
        <v>5826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1404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3034</v>
      </c>
      <c r="F137" s="154" t="s">
        <v>3035</v>
      </c>
      <c r="G137" s="155" t="s">
        <v>5897</v>
      </c>
      <c r="H137" s="156">
        <v>5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1405</v>
      </c>
    </row>
    <row r="138" spans="2:65" s="1" customFormat="1" ht="36" customHeight="1">
      <c r="B138" s="151"/>
      <c r="C138" s="189" t="s">
        <v>7983</v>
      </c>
      <c r="D138" s="189" t="s">
        <v>5826</v>
      </c>
      <c r="E138" s="190" t="s">
        <v>3037</v>
      </c>
      <c r="F138" s="191" t="s">
        <v>3038</v>
      </c>
      <c r="G138" s="192" t="s">
        <v>5897</v>
      </c>
      <c r="H138" s="193">
        <v>5</v>
      </c>
      <c r="I138" s="194"/>
      <c r="J138" s="195">
        <f t="shared" si="0"/>
        <v>0</v>
      </c>
      <c r="K138" s="191" t="s">
        <v>7982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1.2999999999999999E-4</v>
      </c>
      <c r="R138" s="161">
        <f t="shared" si="2"/>
        <v>6.4999999999999997E-4</v>
      </c>
      <c r="S138" s="161">
        <v>0</v>
      </c>
      <c r="T138" s="162">
        <f t="shared" si="3"/>
        <v>0</v>
      </c>
      <c r="AR138" s="163" t="s">
        <v>5899</v>
      </c>
      <c r="AT138" s="163" t="s">
        <v>5826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1406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3040</v>
      </c>
      <c r="F139" s="154" t="s">
        <v>3041</v>
      </c>
      <c r="G139" s="155" t="s">
        <v>5863</v>
      </c>
      <c r="H139" s="156">
        <v>105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5804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1407</v>
      </c>
    </row>
    <row r="140" spans="2:65" s="1" customFormat="1" ht="16.5" customHeight="1">
      <c r="B140" s="151"/>
      <c r="C140" s="189" t="s">
        <v>8012</v>
      </c>
      <c r="D140" s="189" t="s">
        <v>5826</v>
      </c>
      <c r="E140" s="190" t="s">
        <v>3043</v>
      </c>
      <c r="F140" s="191" t="s">
        <v>3044</v>
      </c>
      <c r="G140" s="192" t="s">
        <v>5863</v>
      </c>
      <c r="H140" s="193">
        <v>35</v>
      </c>
      <c r="I140" s="194"/>
      <c r="J140" s="195">
        <f t="shared" si="0"/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 t="shared" si="1"/>
        <v>0</v>
      </c>
      <c r="Q140" s="161">
        <v>1.7000000000000001E-4</v>
      </c>
      <c r="R140" s="161">
        <f t="shared" si="2"/>
        <v>5.9500000000000004E-3</v>
      </c>
      <c r="S140" s="161">
        <v>0</v>
      </c>
      <c r="T140" s="162">
        <f t="shared" si="3"/>
        <v>0</v>
      </c>
      <c r="AR140" s="163" t="s">
        <v>5899</v>
      </c>
      <c r="AT140" s="163" t="s">
        <v>5826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1408</v>
      </c>
    </row>
    <row r="141" spans="2:65" s="1" customFormat="1" ht="16.5" customHeight="1">
      <c r="B141" s="151"/>
      <c r="C141" s="189" t="s">
        <v>8016</v>
      </c>
      <c r="D141" s="189" t="s">
        <v>5826</v>
      </c>
      <c r="E141" s="190" t="s">
        <v>3046</v>
      </c>
      <c r="F141" s="191" t="s">
        <v>3047</v>
      </c>
      <c r="G141" s="192" t="s">
        <v>5863</v>
      </c>
      <c r="H141" s="193">
        <v>70</v>
      </c>
      <c r="I141" s="194"/>
      <c r="J141" s="195">
        <f t="shared" si="0"/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 t="shared" si="1"/>
        <v>0</v>
      </c>
      <c r="Q141" s="161">
        <v>1.2E-4</v>
      </c>
      <c r="R141" s="161">
        <f t="shared" si="2"/>
        <v>8.3999999999999995E-3</v>
      </c>
      <c r="S141" s="161">
        <v>0</v>
      </c>
      <c r="T141" s="162">
        <f t="shared" si="3"/>
        <v>0</v>
      </c>
      <c r="AR141" s="163" t="s">
        <v>5899</v>
      </c>
      <c r="AT141" s="163" t="s">
        <v>5826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1409</v>
      </c>
    </row>
    <row r="142" spans="2:65" s="1" customFormat="1" ht="24" customHeight="1">
      <c r="B142" s="151"/>
      <c r="C142" s="152" t="s">
        <v>8023</v>
      </c>
      <c r="D142" s="152" t="s">
        <v>7978</v>
      </c>
      <c r="E142" s="153" t="s">
        <v>3049</v>
      </c>
      <c r="F142" s="154" t="s">
        <v>3050</v>
      </c>
      <c r="G142" s="155" t="s">
        <v>5863</v>
      </c>
      <c r="H142" s="156">
        <v>140</v>
      </c>
      <c r="I142" s="157"/>
      <c r="J142" s="158">
        <f t="shared" si="0"/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 t="shared" si="1"/>
        <v>0</v>
      </c>
      <c r="Q142" s="161">
        <v>0</v>
      </c>
      <c r="R142" s="161">
        <f t="shared" si="2"/>
        <v>0</v>
      </c>
      <c r="S142" s="161">
        <v>0</v>
      </c>
      <c r="T142" s="162">
        <f t="shared" si="3"/>
        <v>0</v>
      </c>
      <c r="AR142" s="163" t="s">
        <v>5804</v>
      </c>
      <c r="AT142" s="163" t="s">
        <v>7978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1410</v>
      </c>
    </row>
    <row r="143" spans="2:65" s="1" customFormat="1" ht="16.5" customHeight="1">
      <c r="B143" s="151"/>
      <c r="C143" s="189" t="s">
        <v>8027</v>
      </c>
      <c r="D143" s="189" t="s">
        <v>5826</v>
      </c>
      <c r="E143" s="190" t="s">
        <v>3052</v>
      </c>
      <c r="F143" s="191" t="s">
        <v>3053</v>
      </c>
      <c r="G143" s="192" t="s">
        <v>5863</v>
      </c>
      <c r="H143" s="193">
        <v>20</v>
      </c>
      <c r="I143" s="194"/>
      <c r="J143" s="195">
        <f t="shared" si="0"/>
        <v>0</v>
      </c>
      <c r="K143" s="191" t="s">
        <v>7982</v>
      </c>
      <c r="L143" s="196"/>
      <c r="M143" s="197" t="s">
        <v>7590</v>
      </c>
      <c r="N143" s="198" t="s">
        <v>7629</v>
      </c>
      <c r="O143" s="54"/>
      <c r="P143" s="161">
        <f t="shared" si="1"/>
        <v>0</v>
      </c>
      <c r="Q143" s="161">
        <v>2.5000000000000001E-4</v>
      </c>
      <c r="R143" s="161">
        <f t="shared" si="2"/>
        <v>5.0000000000000001E-3</v>
      </c>
      <c r="S143" s="161">
        <v>0</v>
      </c>
      <c r="T143" s="162">
        <f t="shared" si="3"/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5804</v>
      </c>
      <c r="BM143" s="163" t="s">
        <v>1411</v>
      </c>
    </row>
    <row r="144" spans="2:65" s="1" customFormat="1" ht="16.5" customHeight="1">
      <c r="B144" s="151"/>
      <c r="C144" s="189" t="s">
        <v>8032</v>
      </c>
      <c r="D144" s="189" t="s">
        <v>5826</v>
      </c>
      <c r="E144" s="190" t="s">
        <v>7170</v>
      </c>
      <c r="F144" s="191" t="s">
        <v>7171</v>
      </c>
      <c r="G144" s="192" t="s">
        <v>5863</v>
      </c>
      <c r="H144" s="193">
        <v>120</v>
      </c>
      <c r="I144" s="194"/>
      <c r="J144" s="195">
        <f t="shared" si="0"/>
        <v>0</v>
      </c>
      <c r="K144" s="191" t="s">
        <v>7982</v>
      </c>
      <c r="L144" s="196"/>
      <c r="M144" s="197" t="s">
        <v>7590</v>
      </c>
      <c r="N144" s="198" t="s">
        <v>7629</v>
      </c>
      <c r="O144" s="54"/>
      <c r="P144" s="161">
        <f t="shared" si="1"/>
        <v>0</v>
      </c>
      <c r="Q144" s="161">
        <v>1.6000000000000001E-4</v>
      </c>
      <c r="R144" s="161">
        <f t="shared" si="2"/>
        <v>1.9200000000000002E-2</v>
      </c>
      <c r="S144" s="161">
        <v>0</v>
      </c>
      <c r="T144" s="162">
        <f t="shared" si="3"/>
        <v>0</v>
      </c>
      <c r="AR144" s="163" t="s">
        <v>5899</v>
      </c>
      <c r="AT144" s="163" t="s">
        <v>5826</v>
      </c>
      <c r="AU144" s="163" t="s">
        <v>7673</v>
      </c>
      <c r="AY144" s="16" t="s">
        <v>7977</v>
      </c>
      <c r="BE144" s="164">
        <f t="shared" si="4"/>
        <v>0</v>
      </c>
      <c r="BF144" s="164">
        <f t="shared" si="5"/>
        <v>0</v>
      </c>
      <c r="BG144" s="164">
        <f t="shared" si="6"/>
        <v>0</v>
      </c>
      <c r="BH144" s="164">
        <f t="shared" si="7"/>
        <v>0</v>
      </c>
      <c r="BI144" s="164">
        <f t="shared" si="8"/>
        <v>0</v>
      </c>
      <c r="BJ144" s="16" t="s">
        <v>7671</v>
      </c>
      <c r="BK144" s="164">
        <f t="shared" si="9"/>
        <v>0</v>
      </c>
      <c r="BL144" s="16" t="s">
        <v>5804</v>
      </c>
      <c r="BM144" s="163" t="s">
        <v>1412</v>
      </c>
    </row>
    <row r="145" spans="2:65" s="1" customFormat="1" ht="24" customHeight="1">
      <c r="B145" s="151"/>
      <c r="C145" s="152" t="s">
        <v>5780</v>
      </c>
      <c r="D145" s="152" t="s">
        <v>7978</v>
      </c>
      <c r="E145" s="153" t="s">
        <v>3056</v>
      </c>
      <c r="F145" s="154" t="s">
        <v>3057</v>
      </c>
      <c r="G145" s="155" t="s">
        <v>5863</v>
      </c>
      <c r="H145" s="156">
        <v>15</v>
      </c>
      <c r="I145" s="157"/>
      <c r="J145" s="158">
        <f t="shared" si="0"/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 t="shared" si="1"/>
        <v>0</v>
      </c>
      <c r="Q145" s="161">
        <v>0</v>
      </c>
      <c r="R145" s="161">
        <f t="shared" si="2"/>
        <v>0</v>
      </c>
      <c r="S145" s="161">
        <v>0</v>
      </c>
      <c r="T145" s="162">
        <f t="shared" si="3"/>
        <v>0</v>
      </c>
      <c r="AR145" s="163" t="s">
        <v>5804</v>
      </c>
      <c r="AT145" s="163" t="s">
        <v>7978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5804</v>
      </c>
      <c r="BM145" s="163" t="s">
        <v>1413</v>
      </c>
    </row>
    <row r="146" spans="2:65" s="1" customFormat="1" ht="16.5" customHeight="1">
      <c r="B146" s="151"/>
      <c r="C146" s="189" t="s">
        <v>5786</v>
      </c>
      <c r="D146" s="189" t="s">
        <v>5826</v>
      </c>
      <c r="E146" s="190" t="s">
        <v>3059</v>
      </c>
      <c r="F146" s="191" t="s">
        <v>3060</v>
      </c>
      <c r="G146" s="192" t="s">
        <v>5863</v>
      </c>
      <c r="H146" s="193">
        <v>15</v>
      </c>
      <c r="I146" s="194"/>
      <c r="J146" s="195">
        <f t="shared" si="0"/>
        <v>0</v>
      </c>
      <c r="K146" s="191" t="s">
        <v>7982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3.4000000000000002E-4</v>
      </c>
      <c r="R146" s="161">
        <f t="shared" si="2"/>
        <v>5.1000000000000004E-3</v>
      </c>
      <c r="S146" s="161">
        <v>0</v>
      </c>
      <c r="T146" s="162">
        <f t="shared" si="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1414</v>
      </c>
    </row>
    <row r="147" spans="2:65" s="1" customFormat="1" ht="24" customHeight="1">
      <c r="B147" s="151"/>
      <c r="C147" s="152" t="s">
        <v>5790</v>
      </c>
      <c r="D147" s="152" t="s">
        <v>7978</v>
      </c>
      <c r="E147" s="153" t="s">
        <v>3062</v>
      </c>
      <c r="F147" s="154" t="s">
        <v>3063</v>
      </c>
      <c r="G147" s="155" t="s">
        <v>5863</v>
      </c>
      <c r="H147" s="156">
        <v>100</v>
      </c>
      <c r="I147" s="157"/>
      <c r="J147" s="158">
        <f t="shared" si="0"/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</v>
      </c>
      <c r="R147" s="161">
        <f t="shared" si="2"/>
        <v>0</v>
      </c>
      <c r="S147" s="161">
        <v>0</v>
      </c>
      <c r="T147" s="162">
        <f t="shared" si="3"/>
        <v>0</v>
      </c>
      <c r="AR147" s="163" t="s">
        <v>5804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5804</v>
      </c>
      <c r="BM147" s="163" t="s">
        <v>1415</v>
      </c>
    </row>
    <row r="148" spans="2:65" s="1" customFormat="1" ht="16.5" customHeight="1">
      <c r="B148" s="151"/>
      <c r="C148" s="189" t="s">
        <v>5795</v>
      </c>
      <c r="D148" s="189" t="s">
        <v>5826</v>
      </c>
      <c r="E148" s="190" t="s">
        <v>3065</v>
      </c>
      <c r="F148" s="191" t="s">
        <v>3066</v>
      </c>
      <c r="G148" s="192" t="s">
        <v>5863</v>
      </c>
      <c r="H148" s="193">
        <v>100</v>
      </c>
      <c r="I148" s="194"/>
      <c r="J148" s="195">
        <f t="shared" si="0"/>
        <v>0</v>
      </c>
      <c r="K148" s="191" t="s">
        <v>7982</v>
      </c>
      <c r="L148" s="196"/>
      <c r="M148" s="197" t="s">
        <v>7590</v>
      </c>
      <c r="N148" s="198" t="s">
        <v>7629</v>
      </c>
      <c r="O148" s="54"/>
      <c r="P148" s="161">
        <f t="shared" si="1"/>
        <v>0</v>
      </c>
      <c r="Q148" s="161">
        <v>2.1000000000000001E-4</v>
      </c>
      <c r="R148" s="161">
        <f t="shared" si="2"/>
        <v>2.1000000000000001E-2</v>
      </c>
      <c r="S148" s="161">
        <v>0</v>
      </c>
      <c r="T148" s="162">
        <f t="shared" si="3"/>
        <v>0</v>
      </c>
      <c r="AR148" s="163" t="s">
        <v>5899</v>
      </c>
      <c r="AT148" s="163" t="s">
        <v>5826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5804</v>
      </c>
      <c r="BM148" s="163" t="s">
        <v>1416</v>
      </c>
    </row>
    <row r="149" spans="2:65" s="1" customFormat="1" ht="24" customHeight="1">
      <c r="B149" s="151"/>
      <c r="C149" s="152" t="s">
        <v>7597</v>
      </c>
      <c r="D149" s="152" t="s">
        <v>7978</v>
      </c>
      <c r="E149" s="153" t="s">
        <v>3068</v>
      </c>
      <c r="F149" s="154" t="s">
        <v>3069</v>
      </c>
      <c r="G149" s="155" t="s">
        <v>5863</v>
      </c>
      <c r="H149" s="156">
        <v>100</v>
      </c>
      <c r="I149" s="157"/>
      <c r="J149" s="158">
        <f t="shared" si="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0</v>
      </c>
      <c r="R149" s="161">
        <f t="shared" si="2"/>
        <v>0</v>
      </c>
      <c r="S149" s="161">
        <v>0</v>
      </c>
      <c r="T149" s="162">
        <f t="shared" si="3"/>
        <v>0</v>
      </c>
      <c r="AR149" s="163" t="s">
        <v>5804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5804</v>
      </c>
      <c r="BM149" s="163" t="s">
        <v>1417</v>
      </c>
    </row>
    <row r="150" spans="2:65" s="1" customFormat="1" ht="16.5" customHeight="1">
      <c r="B150" s="151"/>
      <c r="C150" s="189" t="s">
        <v>5804</v>
      </c>
      <c r="D150" s="189" t="s">
        <v>5826</v>
      </c>
      <c r="E150" s="190" t="s">
        <v>3071</v>
      </c>
      <c r="F150" s="191" t="s">
        <v>3072</v>
      </c>
      <c r="G150" s="192" t="s">
        <v>5863</v>
      </c>
      <c r="H150" s="193">
        <v>100</v>
      </c>
      <c r="I150" s="194"/>
      <c r="J150" s="195">
        <f t="shared" si="0"/>
        <v>0</v>
      </c>
      <c r="K150" s="191" t="s">
        <v>7982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3.1E-4</v>
      </c>
      <c r="R150" s="161">
        <f t="shared" si="2"/>
        <v>3.1E-2</v>
      </c>
      <c r="S150" s="161">
        <v>0</v>
      </c>
      <c r="T150" s="162">
        <f t="shared" si="3"/>
        <v>0</v>
      </c>
      <c r="AR150" s="163" t="s">
        <v>5899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1418</v>
      </c>
    </row>
    <row r="151" spans="2:65" s="1" customFormat="1" ht="24" customHeight="1">
      <c r="B151" s="151"/>
      <c r="C151" s="152" t="s">
        <v>5809</v>
      </c>
      <c r="D151" s="152" t="s">
        <v>7978</v>
      </c>
      <c r="E151" s="153" t="s">
        <v>3074</v>
      </c>
      <c r="F151" s="154" t="s">
        <v>3075</v>
      </c>
      <c r="G151" s="155" t="s">
        <v>5897</v>
      </c>
      <c r="H151" s="156">
        <v>6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AR151" s="163" t="s">
        <v>5804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5804</v>
      </c>
      <c r="BM151" s="163" t="s">
        <v>1419</v>
      </c>
    </row>
    <row r="152" spans="2:65" s="1" customFormat="1" ht="24" customHeight="1">
      <c r="B152" s="151"/>
      <c r="C152" s="152" t="s">
        <v>5813</v>
      </c>
      <c r="D152" s="152" t="s">
        <v>7978</v>
      </c>
      <c r="E152" s="153" t="s">
        <v>3077</v>
      </c>
      <c r="F152" s="154" t="s">
        <v>3078</v>
      </c>
      <c r="G152" s="155" t="s">
        <v>5897</v>
      </c>
      <c r="H152" s="156">
        <v>1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5804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1420</v>
      </c>
    </row>
    <row r="153" spans="2:65" s="1" customFormat="1" ht="24" customHeight="1">
      <c r="B153" s="151"/>
      <c r="C153" s="152" t="s">
        <v>5819</v>
      </c>
      <c r="D153" s="152" t="s">
        <v>7978</v>
      </c>
      <c r="E153" s="153" t="s">
        <v>3080</v>
      </c>
      <c r="F153" s="154" t="s">
        <v>3081</v>
      </c>
      <c r="G153" s="155" t="s">
        <v>5897</v>
      </c>
      <c r="H153" s="156">
        <v>6</v>
      </c>
      <c r="I153" s="157"/>
      <c r="J153" s="158">
        <f t="shared" si="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AR153" s="163" t="s">
        <v>5804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1421</v>
      </c>
    </row>
    <row r="154" spans="2:65" s="1" customFormat="1" ht="24" customHeight="1">
      <c r="B154" s="151"/>
      <c r="C154" s="152" t="s">
        <v>5825</v>
      </c>
      <c r="D154" s="152" t="s">
        <v>7978</v>
      </c>
      <c r="E154" s="153" t="s">
        <v>3083</v>
      </c>
      <c r="F154" s="154" t="s">
        <v>3084</v>
      </c>
      <c r="G154" s="155" t="s">
        <v>5897</v>
      </c>
      <c r="H154" s="156">
        <v>8</v>
      </c>
      <c r="I154" s="157"/>
      <c r="J154" s="158">
        <f t="shared" si="0"/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 t="shared" si="1"/>
        <v>0</v>
      </c>
      <c r="Q154" s="161">
        <v>0</v>
      </c>
      <c r="R154" s="161">
        <f t="shared" si="2"/>
        <v>0</v>
      </c>
      <c r="S154" s="161">
        <v>0</v>
      </c>
      <c r="T154" s="162">
        <f t="shared" si="3"/>
        <v>0</v>
      </c>
      <c r="AR154" s="163" t="s">
        <v>5804</v>
      </c>
      <c r="AT154" s="163" t="s">
        <v>7978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1422</v>
      </c>
    </row>
    <row r="155" spans="2:65" s="1" customFormat="1" ht="24" customHeight="1">
      <c r="B155" s="151"/>
      <c r="C155" s="152" t="s">
        <v>7596</v>
      </c>
      <c r="D155" s="152" t="s">
        <v>7978</v>
      </c>
      <c r="E155" s="153" t="s">
        <v>3086</v>
      </c>
      <c r="F155" s="154" t="s">
        <v>3087</v>
      </c>
      <c r="G155" s="155" t="s">
        <v>5897</v>
      </c>
      <c r="H155" s="156">
        <v>1</v>
      </c>
      <c r="I155" s="157"/>
      <c r="J155" s="158">
        <f t="shared" si="0"/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0</v>
      </c>
      <c r="R155" s="161">
        <f t="shared" si="2"/>
        <v>0</v>
      </c>
      <c r="S155" s="161">
        <v>0</v>
      </c>
      <c r="T155" s="162">
        <f t="shared" si="3"/>
        <v>0</v>
      </c>
      <c r="AR155" s="163" t="s">
        <v>5804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5804</v>
      </c>
      <c r="BM155" s="163" t="s">
        <v>1423</v>
      </c>
    </row>
    <row r="156" spans="2:65" s="1" customFormat="1" ht="24" customHeight="1">
      <c r="B156" s="151"/>
      <c r="C156" s="189" t="s">
        <v>5838</v>
      </c>
      <c r="D156" s="189" t="s">
        <v>5826</v>
      </c>
      <c r="E156" s="190" t="s">
        <v>3089</v>
      </c>
      <c r="F156" s="191" t="s">
        <v>1424</v>
      </c>
      <c r="G156" s="192" t="s">
        <v>5897</v>
      </c>
      <c r="H156" s="193">
        <v>1</v>
      </c>
      <c r="I156" s="194"/>
      <c r="J156" s="195">
        <f t="shared" si="0"/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 t="shared" si="1"/>
        <v>0</v>
      </c>
      <c r="Q156" s="161">
        <v>2.4E-2</v>
      </c>
      <c r="R156" s="161">
        <f t="shared" si="2"/>
        <v>2.4E-2</v>
      </c>
      <c r="S156" s="161">
        <v>0</v>
      </c>
      <c r="T156" s="162">
        <f t="shared" si="3"/>
        <v>0</v>
      </c>
      <c r="AR156" s="163" t="s">
        <v>5899</v>
      </c>
      <c r="AT156" s="163" t="s">
        <v>5826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5804</v>
      </c>
      <c r="BM156" s="163" t="s">
        <v>1425</v>
      </c>
    </row>
    <row r="157" spans="2:65" s="1" customFormat="1" ht="24" customHeight="1">
      <c r="B157" s="151"/>
      <c r="C157" s="152" t="s">
        <v>5844</v>
      </c>
      <c r="D157" s="152" t="s">
        <v>7978</v>
      </c>
      <c r="E157" s="153" t="s">
        <v>3092</v>
      </c>
      <c r="F157" s="154" t="s">
        <v>3093</v>
      </c>
      <c r="G157" s="155" t="s">
        <v>5897</v>
      </c>
      <c r="H157" s="156">
        <v>40</v>
      </c>
      <c r="I157" s="157"/>
      <c r="J157" s="158">
        <f t="shared" si="0"/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AR157" s="163" t="s">
        <v>5804</v>
      </c>
      <c r="AT157" s="163" t="s">
        <v>7978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5804</v>
      </c>
      <c r="BM157" s="163" t="s">
        <v>1426</v>
      </c>
    </row>
    <row r="158" spans="2:65" s="1" customFormat="1" ht="24" customHeight="1">
      <c r="B158" s="151"/>
      <c r="C158" s="189" t="s">
        <v>5850</v>
      </c>
      <c r="D158" s="189" t="s">
        <v>5826</v>
      </c>
      <c r="E158" s="190" t="s">
        <v>3095</v>
      </c>
      <c r="F158" s="191" t="s">
        <v>3096</v>
      </c>
      <c r="G158" s="192" t="s">
        <v>5897</v>
      </c>
      <c r="H158" s="193">
        <v>40</v>
      </c>
      <c r="I158" s="194"/>
      <c r="J158" s="195">
        <f t="shared" si="0"/>
        <v>0</v>
      </c>
      <c r="K158" s="191" t="s">
        <v>7982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3.0000000000000001E-5</v>
      </c>
      <c r="R158" s="161">
        <f t="shared" si="2"/>
        <v>1.2000000000000001E-3</v>
      </c>
      <c r="S158" s="161">
        <v>0</v>
      </c>
      <c r="T158" s="162">
        <f t="shared" si="3"/>
        <v>0</v>
      </c>
      <c r="AR158" s="163" t="s">
        <v>5899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5804</v>
      </c>
      <c r="BM158" s="163" t="s">
        <v>1427</v>
      </c>
    </row>
    <row r="159" spans="2:65" s="1" customFormat="1" ht="16.5" customHeight="1">
      <c r="B159" s="151"/>
      <c r="C159" s="152" t="s">
        <v>5854</v>
      </c>
      <c r="D159" s="152" t="s">
        <v>7978</v>
      </c>
      <c r="E159" s="153" t="s">
        <v>3098</v>
      </c>
      <c r="F159" s="154" t="s">
        <v>3099</v>
      </c>
      <c r="G159" s="155" t="s">
        <v>5897</v>
      </c>
      <c r="H159" s="156">
        <v>1</v>
      </c>
      <c r="I159" s="157"/>
      <c r="J159" s="158">
        <f t="shared" si="0"/>
        <v>0</v>
      </c>
      <c r="K159" s="154" t="s">
        <v>7590</v>
      </c>
      <c r="L159" s="31"/>
      <c r="M159" s="159" t="s">
        <v>7590</v>
      </c>
      <c r="N159" s="160" t="s">
        <v>7629</v>
      </c>
      <c r="O159" s="54"/>
      <c r="P159" s="161">
        <f t="shared" si="1"/>
        <v>0</v>
      </c>
      <c r="Q159" s="161">
        <v>0</v>
      </c>
      <c r="R159" s="161">
        <f t="shared" si="2"/>
        <v>0</v>
      </c>
      <c r="S159" s="161">
        <v>0</v>
      </c>
      <c r="T159" s="162">
        <f t="shared" si="3"/>
        <v>0</v>
      </c>
      <c r="AR159" s="163" t="s">
        <v>5804</v>
      </c>
      <c r="AT159" s="163" t="s">
        <v>7978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5804</v>
      </c>
      <c r="BM159" s="163" t="s">
        <v>1428</v>
      </c>
    </row>
    <row r="160" spans="2:65" s="1" customFormat="1" ht="16.5" customHeight="1">
      <c r="B160" s="151"/>
      <c r="C160" s="189" t="s">
        <v>5860</v>
      </c>
      <c r="D160" s="189" t="s">
        <v>5826</v>
      </c>
      <c r="E160" s="190" t="s">
        <v>3101</v>
      </c>
      <c r="F160" s="191" t="s">
        <v>3102</v>
      </c>
      <c r="G160" s="192" t="s">
        <v>5897</v>
      </c>
      <c r="H160" s="193">
        <v>1</v>
      </c>
      <c r="I160" s="194"/>
      <c r="J160" s="195">
        <f t="shared" si="0"/>
        <v>0</v>
      </c>
      <c r="K160" s="191" t="s">
        <v>7590</v>
      </c>
      <c r="L160" s="196"/>
      <c r="M160" s="197" t="s">
        <v>7590</v>
      </c>
      <c r="N160" s="198" t="s">
        <v>7629</v>
      </c>
      <c r="O160" s="54"/>
      <c r="P160" s="161">
        <f t="shared" si="1"/>
        <v>0</v>
      </c>
      <c r="Q160" s="161">
        <v>3.5E-4</v>
      </c>
      <c r="R160" s="161">
        <f t="shared" si="2"/>
        <v>3.5E-4</v>
      </c>
      <c r="S160" s="161">
        <v>0</v>
      </c>
      <c r="T160" s="162">
        <f t="shared" si="3"/>
        <v>0</v>
      </c>
      <c r="AR160" s="163" t="s">
        <v>5899</v>
      </c>
      <c r="AT160" s="163" t="s">
        <v>5826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5804</v>
      </c>
      <c r="BM160" s="163" t="s">
        <v>1429</v>
      </c>
    </row>
    <row r="161" spans="2:65" s="1" customFormat="1" ht="24" customHeight="1">
      <c r="B161" s="151"/>
      <c r="C161" s="152" t="s">
        <v>5868</v>
      </c>
      <c r="D161" s="152" t="s">
        <v>7978</v>
      </c>
      <c r="E161" s="153" t="s">
        <v>3104</v>
      </c>
      <c r="F161" s="154" t="s">
        <v>3105</v>
      </c>
      <c r="G161" s="155" t="s">
        <v>5897</v>
      </c>
      <c r="H161" s="156">
        <v>3</v>
      </c>
      <c r="I161" s="157"/>
      <c r="J161" s="158">
        <f t="shared" si="0"/>
        <v>0</v>
      </c>
      <c r="K161" s="154" t="s">
        <v>7982</v>
      </c>
      <c r="L161" s="31"/>
      <c r="M161" s="159" t="s">
        <v>7590</v>
      </c>
      <c r="N161" s="160" t="s">
        <v>7629</v>
      </c>
      <c r="O161" s="54"/>
      <c r="P161" s="161">
        <f t="shared" si="1"/>
        <v>0</v>
      </c>
      <c r="Q161" s="161">
        <v>0</v>
      </c>
      <c r="R161" s="161">
        <f t="shared" si="2"/>
        <v>0</v>
      </c>
      <c r="S161" s="161">
        <v>0</v>
      </c>
      <c r="T161" s="162">
        <f t="shared" si="3"/>
        <v>0</v>
      </c>
      <c r="AR161" s="163" t="s">
        <v>5804</v>
      </c>
      <c r="AT161" s="163" t="s">
        <v>7978</v>
      </c>
      <c r="AU161" s="163" t="s">
        <v>7673</v>
      </c>
      <c r="AY161" s="16" t="s">
        <v>7977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6" t="s">
        <v>7671</v>
      </c>
      <c r="BK161" s="164">
        <f t="shared" si="9"/>
        <v>0</v>
      </c>
      <c r="BL161" s="16" t="s">
        <v>5804</v>
      </c>
      <c r="BM161" s="163" t="s">
        <v>1430</v>
      </c>
    </row>
    <row r="162" spans="2:65" s="1" customFormat="1" ht="16.5" customHeight="1">
      <c r="B162" s="151"/>
      <c r="C162" s="189" t="s">
        <v>5876</v>
      </c>
      <c r="D162" s="189" t="s">
        <v>5826</v>
      </c>
      <c r="E162" s="190" t="s">
        <v>3107</v>
      </c>
      <c r="F162" s="191" t="s">
        <v>3108</v>
      </c>
      <c r="G162" s="192" t="s">
        <v>5897</v>
      </c>
      <c r="H162" s="193">
        <v>3</v>
      </c>
      <c r="I162" s="194"/>
      <c r="J162" s="195">
        <f t="shared" si="0"/>
        <v>0</v>
      </c>
      <c r="K162" s="191" t="s">
        <v>7590</v>
      </c>
      <c r="L162" s="196"/>
      <c r="M162" s="197" t="s">
        <v>7590</v>
      </c>
      <c r="N162" s="198" t="s">
        <v>7629</v>
      </c>
      <c r="O162" s="54"/>
      <c r="P162" s="161">
        <f t="shared" si="1"/>
        <v>0</v>
      </c>
      <c r="Q162" s="161">
        <v>1E-4</v>
      </c>
      <c r="R162" s="161">
        <f t="shared" si="2"/>
        <v>3.0000000000000003E-4</v>
      </c>
      <c r="S162" s="161">
        <v>0</v>
      </c>
      <c r="T162" s="162">
        <f t="shared" si="3"/>
        <v>0</v>
      </c>
      <c r="AR162" s="163" t="s">
        <v>5899</v>
      </c>
      <c r="AT162" s="163" t="s">
        <v>5826</v>
      </c>
      <c r="AU162" s="163" t="s">
        <v>7673</v>
      </c>
      <c r="AY162" s="16" t="s">
        <v>7977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6" t="s">
        <v>7671</v>
      </c>
      <c r="BK162" s="164">
        <f t="shared" si="9"/>
        <v>0</v>
      </c>
      <c r="BL162" s="16" t="s">
        <v>5804</v>
      </c>
      <c r="BM162" s="163" t="s">
        <v>1431</v>
      </c>
    </row>
    <row r="163" spans="2:65" s="1" customFormat="1" ht="24" customHeight="1">
      <c r="B163" s="151"/>
      <c r="C163" s="152" t="s">
        <v>5883</v>
      </c>
      <c r="D163" s="152" t="s">
        <v>7978</v>
      </c>
      <c r="E163" s="153" t="s">
        <v>3110</v>
      </c>
      <c r="F163" s="154" t="s">
        <v>3111</v>
      </c>
      <c r="G163" s="155" t="s">
        <v>5897</v>
      </c>
      <c r="H163" s="156">
        <v>2</v>
      </c>
      <c r="I163" s="157"/>
      <c r="J163" s="158">
        <f t="shared" si="0"/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 t="shared" si="1"/>
        <v>0</v>
      </c>
      <c r="Q163" s="161">
        <v>0</v>
      </c>
      <c r="R163" s="161">
        <f t="shared" si="2"/>
        <v>0</v>
      </c>
      <c r="S163" s="161">
        <v>0</v>
      </c>
      <c r="T163" s="162">
        <f t="shared" si="3"/>
        <v>0</v>
      </c>
      <c r="AR163" s="163" t="s">
        <v>5804</v>
      </c>
      <c r="AT163" s="163" t="s">
        <v>7978</v>
      </c>
      <c r="AU163" s="163" t="s">
        <v>7673</v>
      </c>
      <c r="AY163" s="16" t="s">
        <v>7977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6" t="s">
        <v>7671</v>
      </c>
      <c r="BK163" s="164">
        <f t="shared" si="9"/>
        <v>0</v>
      </c>
      <c r="BL163" s="16" t="s">
        <v>5804</v>
      </c>
      <c r="BM163" s="163" t="s">
        <v>1432</v>
      </c>
    </row>
    <row r="164" spans="2:65" s="1" customFormat="1" ht="16.5" customHeight="1">
      <c r="B164" s="151"/>
      <c r="C164" s="189" t="s">
        <v>5887</v>
      </c>
      <c r="D164" s="189" t="s">
        <v>5826</v>
      </c>
      <c r="E164" s="190" t="s">
        <v>3113</v>
      </c>
      <c r="F164" s="191" t="s">
        <v>3114</v>
      </c>
      <c r="G164" s="192" t="s">
        <v>5897</v>
      </c>
      <c r="H164" s="193">
        <v>2</v>
      </c>
      <c r="I164" s="194"/>
      <c r="J164" s="195">
        <f t="shared" si="0"/>
        <v>0</v>
      </c>
      <c r="K164" s="191" t="s">
        <v>7590</v>
      </c>
      <c r="L164" s="196"/>
      <c r="M164" s="197" t="s">
        <v>7590</v>
      </c>
      <c r="N164" s="198" t="s">
        <v>7629</v>
      </c>
      <c r="O164" s="54"/>
      <c r="P164" s="161">
        <f t="shared" si="1"/>
        <v>0</v>
      </c>
      <c r="Q164" s="161">
        <v>3.8999999999999999E-4</v>
      </c>
      <c r="R164" s="161">
        <f t="shared" si="2"/>
        <v>7.7999999999999999E-4</v>
      </c>
      <c r="S164" s="161">
        <v>0</v>
      </c>
      <c r="T164" s="162">
        <f t="shared" si="3"/>
        <v>0</v>
      </c>
      <c r="AR164" s="163" t="s">
        <v>5899</v>
      </c>
      <c r="AT164" s="163" t="s">
        <v>5826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5804</v>
      </c>
      <c r="BM164" s="163" t="s">
        <v>1433</v>
      </c>
    </row>
    <row r="165" spans="2:65" s="1" customFormat="1" ht="16.5" customHeight="1">
      <c r="B165" s="151"/>
      <c r="C165" s="152" t="s">
        <v>5894</v>
      </c>
      <c r="D165" s="152" t="s">
        <v>7978</v>
      </c>
      <c r="E165" s="153" t="s">
        <v>3116</v>
      </c>
      <c r="F165" s="154" t="s">
        <v>3117</v>
      </c>
      <c r="G165" s="155" t="s">
        <v>5897</v>
      </c>
      <c r="H165" s="156">
        <v>1</v>
      </c>
      <c r="I165" s="157"/>
      <c r="J165" s="158">
        <f t="shared" si="0"/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 t="shared" si="1"/>
        <v>0</v>
      </c>
      <c r="Q165" s="161">
        <v>0</v>
      </c>
      <c r="R165" s="161">
        <f t="shared" si="2"/>
        <v>0</v>
      </c>
      <c r="S165" s="161">
        <v>0</v>
      </c>
      <c r="T165" s="162">
        <f t="shared" si="3"/>
        <v>0</v>
      </c>
      <c r="AR165" s="163" t="s">
        <v>5804</v>
      </c>
      <c r="AT165" s="163" t="s">
        <v>7978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5804</v>
      </c>
      <c r="BM165" s="163" t="s">
        <v>1434</v>
      </c>
    </row>
    <row r="166" spans="2:65" s="1" customFormat="1" ht="16.5" customHeight="1">
      <c r="B166" s="151"/>
      <c r="C166" s="189" t="s">
        <v>5899</v>
      </c>
      <c r="D166" s="189" t="s">
        <v>5826</v>
      </c>
      <c r="E166" s="190" t="s">
        <v>3119</v>
      </c>
      <c r="F166" s="191" t="s">
        <v>1435</v>
      </c>
      <c r="G166" s="192" t="s">
        <v>5897</v>
      </c>
      <c r="H166" s="193">
        <v>1</v>
      </c>
      <c r="I166" s="194"/>
      <c r="J166" s="195">
        <f t="shared" si="0"/>
        <v>0</v>
      </c>
      <c r="K166" s="191" t="s">
        <v>7590</v>
      </c>
      <c r="L166" s="196"/>
      <c r="M166" s="197" t="s">
        <v>7590</v>
      </c>
      <c r="N166" s="198" t="s">
        <v>7629</v>
      </c>
      <c r="O166" s="54"/>
      <c r="P166" s="161">
        <f t="shared" si="1"/>
        <v>0</v>
      </c>
      <c r="Q166" s="161">
        <v>1.06E-3</v>
      </c>
      <c r="R166" s="161">
        <f t="shared" si="2"/>
        <v>1.06E-3</v>
      </c>
      <c r="S166" s="161">
        <v>0</v>
      </c>
      <c r="T166" s="162">
        <f t="shared" si="3"/>
        <v>0</v>
      </c>
      <c r="AR166" s="163" t="s">
        <v>5899</v>
      </c>
      <c r="AT166" s="163" t="s">
        <v>5826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5804</v>
      </c>
      <c r="BM166" s="163" t="s">
        <v>1436</v>
      </c>
    </row>
    <row r="167" spans="2:65" s="1" customFormat="1" ht="16.5" customHeight="1">
      <c r="B167" s="151"/>
      <c r="C167" s="152" t="s">
        <v>5903</v>
      </c>
      <c r="D167" s="152" t="s">
        <v>7978</v>
      </c>
      <c r="E167" s="153" t="s">
        <v>3122</v>
      </c>
      <c r="F167" s="154" t="s">
        <v>3123</v>
      </c>
      <c r="G167" s="155" t="s">
        <v>5897</v>
      </c>
      <c r="H167" s="156">
        <v>2</v>
      </c>
      <c r="I167" s="157"/>
      <c r="J167" s="158">
        <f t="shared" ref="J167:J198" si="10">ROUND(I167*H167,2)</f>
        <v>0</v>
      </c>
      <c r="K167" s="154" t="s">
        <v>7590</v>
      </c>
      <c r="L167" s="31"/>
      <c r="M167" s="159" t="s">
        <v>7590</v>
      </c>
      <c r="N167" s="160" t="s">
        <v>7629</v>
      </c>
      <c r="O167" s="54"/>
      <c r="P167" s="161">
        <f t="shared" ref="P167:P198" si="11">O167*H167</f>
        <v>0</v>
      </c>
      <c r="Q167" s="161">
        <v>0</v>
      </c>
      <c r="R167" s="161">
        <f t="shared" ref="R167:R198" si="12">Q167*H167</f>
        <v>0</v>
      </c>
      <c r="S167" s="161">
        <v>0</v>
      </c>
      <c r="T167" s="162">
        <f t="shared" ref="T167:T198" si="13">S167*H167</f>
        <v>0</v>
      </c>
      <c r="AR167" s="163" t="s">
        <v>3124</v>
      </c>
      <c r="AT167" s="163" t="s">
        <v>7978</v>
      </c>
      <c r="AU167" s="163" t="s">
        <v>7673</v>
      </c>
      <c r="AY167" s="16" t="s">
        <v>7977</v>
      </c>
      <c r="BE167" s="164">
        <f t="shared" ref="BE167:BE198" si="14">IF(N167="základní",J167,0)</f>
        <v>0</v>
      </c>
      <c r="BF167" s="164">
        <f t="shared" ref="BF167:BF198" si="15">IF(N167="snížená",J167,0)</f>
        <v>0</v>
      </c>
      <c r="BG167" s="164">
        <f t="shared" ref="BG167:BG198" si="16">IF(N167="zákl. přenesená",J167,0)</f>
        <v>0</v>
      </c>
      <c r="BH167" s="164">
        <f t="shared" ref="BH167:BH198" si="17">IF(N167="sníž. přenesená",J167,0)</f>
        <v>0</v>
      </c>
      <c r="BI167" s="164">
        <f t="shared" ref="BI167:BI198" si="18">IF(N167="nulová",J167,0)</f>
        <v>0</v>
      </c>
      <c r="BJ167" s="16" t="s">
        <v>7671</v>
      </c>
      <c r="BK167" s="164">
        <f t="shared" ref="BK167:BK198" si="19">ROUND(I167*H167,2)</f>
        <v>0</v>
      </c>
      <c r="BL167" s="16" t="s">
        <v>3124</v>
      </c>
      <c r="BM167" s="163" t="s">
        <v>1437</v>
      </c>
    </row>
    <row r="168" spans="2:65" s="1" customFormat="1" ht="24" customHeight="1">
      <c r="B168" s="151"/>
      <c r="C168" s="189" t="s">
        <v>5907</v>
      </c>
      <c r="D168" s="189" t="s">
        <v>5826</v>
      </c>
      <c r="E168" s="190" t="s">
        <v>3126</v>
      </c>
      <c r="F168" s="191" t="s">
        <v>1438</v>
      </c>
      <c r="G168" s="192" t="s">
        <v>5897</v>
      </c>
      <c r="H168" s="193">
        <v>2</v>
      </c>
      <c r="I168" s="194"/>
      <c r="J168" s="195">
        <f t="shared" si="10"/>
        <v>0</v>
      </c>
      <c r="K168" s="191" t="s">
        <v>7590</v>
      </c>
      <c r="L168" s="196"/>
      <c r="M168" s="197" t="s">
        <v>7590</v>
      </c>
      <c r="N168" s="198" t="s">
        <v>7629</v>
      </c>
      <c r="O168" s="54"/>
      <c r="P168" s="161">
        <f t="shared" si="11"/>
        <v>0</v>
      </c>
      <c r="Q168" s="161">
        <v>2.4000000000000001E-4</v>
      </c>
      <c r="R168" s="161">
        <f t="shared" si="12"/>
        <v>4.8000000000000001E-4</v>
      </c>
      <c r="S168" s="161">
        <v>0</v>
      </c>
      <c r="T168" s="162">
        <f t="shared" si="13"/>
        <v>0</v>
      </c>
      <c r="AR168" s="163" t="s">
        <v>3124</v>
      </c>
      <c r="AT168" s="163" t="s">
        <v>5826</v>
      </c>
      <c r="AU168" s="163" t="s">
        <v>7673</v>
      </c>
      <c r="AY168" s="16" t="s">
        <v>7977</v>
      </c>
      <c r="BE168" s="164">
        <f t="shared" si="14"/>
        <v>0</v>
      </c>
      <c r="BF168" s="164">
        <f t="shared" si="15"/>
        <v>0</v>
      </c>
      <c r="BG168" s="164">
        <f t="shared" si="16"/>
        <v>0</v>
      </c>
      <c r="BH168" s="164">
        <f t="shared" si="17"/>
        <v>0</v>
      </c>
      <c r="BI168" s="164">
        <f t="shared" si="18"/>
        <v>0</v>
      </c>
      <c r="BJ168" s="16" t="s">
        <v>7671</v>
      </c>
      <c r="BK168" s="164">
        <f t="shared" si="19"/>
        <v>0</v>
      </c>
      <c r="BL168" s="16" t="s">
        <v>3124</v>
      </c>
      <c r="BM168" s="163" t="s">
        <v>1439</v>
      </c>
    </row>
    <row r="169" spans="2:65" s="1" customFormat="1" ht="24" customHeight="1">
      <c r="B169" s="151"/>
      <c r="C169" s="152" t="s">
        <v>5911</v>
      </c>
      <c r="D169" s="152" t="s">
        <v>7978</v>
      </c>
      <c r="E169" s="153" t="s">
        <v>3129</v>
      </c>
      <c r="F169" s="154" t="s">
        <v>3130</v>
      </c>
      <c r="G169" s="155" t="s">
        <v>5897</v>
      </c>
      <c r="H169" s="156">
        <v>2</v>
      </c>
      <c r="I169" s="157"/>
      <c r="J169" s="158">
        <f t="shared" si="10"/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 t="shared" si="11"/>
        <v>0</v>
      </c>
      <c r="Q169" s="161">
        <v>0</v>
      </c>
      <c r="R169" s="161">
        <f t="shared" si="12"/>
        <v>0</v>
      </c>
      <c r="S169" s="161">
        <v>0</v>
      </c>
      <c r="T169" s="162">
        <f t="shared" si="13"/>
        <v>0</v>
      </c>
      <c r="AR169" s="163" t="s">
        <v>5804</v>
      </c>
      <c r="AT169" s="163" t="s">
        <v>7978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5804</v>
      </c>
      <c r="BM169" s="163" t="s">
        <v>1440</v>
      </c>
    </row>
    <row r="170" spans="2:65" s="1" customFormat="1" ht="16.5" customHeight="1">
      <c r="B170" s="151"/>
      <c r="C170" s="189" t="s">
        <v>5915</v>
      </c>
      <c r="D170" s="189" t="s">
        <v>5826</v>
      </c>
      <c r="E170" s="190" t="s">
        <v>3132</v>
      </c>
      <c r="F170" s="191" t="s">
        <v>3133</v>
      </c>
      <c r="G170" s="192" t="s">
        <v>5897</v>
      </c>
      <c r="H170" s="193">
        <v>2</v>
      </c>
      <c r="I170" s="194"/>
      <c r="J170" s="195">
        <f t="shared" si="10"/>
        <v>0</v>
      </c>
      <c r="K170" s="191" t="s">
        <v>7590</v>
      </c>
      <c r="L170" s="196"/>
      <c r="M170" s="197" t="s">
        <v>7590</v>
      </c>
      <c r="N170" s="198" t="s">
        <v>7629</v>
      </c>
      <c r="O170" s="54"/>
      <c r="P170" s="161">
        <f t="shared" si="11"/>
        <v>0</v>
      </c>
      <c r="Q170" s="161">
        <v>1.1E-4</v>
      </c>
      <c r="R170" s="161">
        <f t="shared" si="12"/>
        <v>2.2000000000000001E-4</v>
      </c>
      <c r="S170" s="161">
        <v>0</v>
      </c>
      <c r="T170" s="162">
        <f t="shared" si="13"/>
        <v>0</v>
      </c>
      <c r="AR170" s="163" t="s">
        <v>5899</v>
      </c>
      <c r="AT170" s="163" t="s">
        <v>5826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1441</v>
      </c>
    </row>
    <row r="171" spans="2:65" s="1" customFormat="1" ht="24" customHeight="1">
      <c r="B171" s="151"/>
      <c r="C171" s="152" t="s">
        <v>5919</v>
      </c>
      <c r="D171" s="152" t="s">
        <v>7978</v>
      </c>
      <c r="E171" s="153" t="s">
        <v>3135</v>
      </c>
      <c r="F171" s="154" t="s">
        <v>3136</v>
      </c>
      <c r="G171" s="155" t="s">
        <v>5897</v>
      </c>
      <c r="H171" s="156">
        <v>3</v>
      </c>
      <c r="I171" s="157"/>
      <c r="J171" s="158">
        <f t="shared" si="10"/>
        <v>0</v>
      </c>
      <c r="K171" s="154" t="s">
        <v>7982</v>
      </c>
      <c r="L171" s="31"/>
      <c r="M171" s="159" t="s">
        <v>7590</v>
      </c>
      <c r="N171" s="160" t="s">
        <v>7629</v>
      </c>
      <c r="O171" s="54"/>
      <c r="P171" s="161">
        <f t="shared" si="11"/>
        <v>0</v>
      </c>
      <c r="Q171" s="161">
        <v>0</v>
      </c>
      <c r="R171" s="161">
        <f t="shared" si="12"/>
        <v>0</v>
      </c>
      <c r="S171" s="161">
        <v>0</v>
      </c>
      <c r="T171" s="162">
        <f t="shared" si="13"/>
        <v>0</v>
      </c>
      <c r="AR171" s="163" t="s">
        <v>5804</v>
      </c>
      <c r="AT171" s="163" t="s">
        <v>7978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1442</v>
      </c>
    </row>
    <row r="172" spans="2:65" s="1" customFormat="1" ht="16.5" customHeight="1">
      <c r="B172" s="151"/>
      <c r="C172" s="189" t="s">
        <v>5923</v>
      </c>
      <c r="D172" s="189" t="s">
        <v>5826</v>
      </c>
      <c r="E172" s="190" t="s">
        <v>3138</v>
      </c>
      <c r="F172" s="191" t="s">
        <v>3139</v>
      </c>
      <c r="G172" s="192" t="s">
        <v>5897</v>
      </c>
      <c r="H172" s="193">
        <v>3</v>
      </c>
      <c r="I172" s="194"/>
      <c r="J172" s="195">
        <f t="shared" si="10"/>
        <v>0</v>
      </c>
      <c r="K172" s="191" t="s">
        <v>7590</v>
      </c>
      <c r="L172" s="196"/>
      <c r="M172" s="197" t="s">
        <v>7590</v>
      </c>
      <c r="N172" s="198" t="s">
        <v>7629</v>
      </c>
      <c r="O172" s="54"/>
      <c r="P172" s="161">
        <f t="shared" si="11"/>
        <v>0</v>
      </c>
      <c r="Q172" s="161">
        <v>2.2000000000000001E-4</v>
      </c>
      <c r="R172" s="161">
        <f t="shared" si="12"/>
        <v>6.6E-4</v>
      </c>
      <c r="S172" s="161">
        <v>0</v>
      </c>
      <c r="T172" s="162">
        <f t="shared" si="13"/>
        <v>0</v>
      </c>
      <c r="AR172" s="163" t="s">
        <v>5899</v>
      </c>
      <c r="AT172" s="163" t="s">
        <v>5826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1443</v>
      </c>
    </row>
    <row r="173" spans="2:65" s="1" customFormat="1" ht="24" customHeight="1">
      <c r="B173" s="151"/>
      <c r="C173" s="152" t="s">
        <v>5927</v>
      </c>
      <c r="D173" s="152" t="s">
        <v>7978</v>
      </c>
      <c r="E173" s="153" t="s">
        <v>3141</v>
      </c>
      <c r="F173" s="154" t="s">
        <v>3142</v>
      </c>
      <c r="G173" s="155" t="s">
        <v>5897</v>
      </c>
      <c r="H173" s="156">
        <v>1</v>
      </c>
      <c r="I173" s="157"/>
      <c r="J173" s="158">
        <f t="shared" si="10"/>
        <v>0</v>
      </c>
      <c r="K173" s="154" t="s">
        <v>7982</v>
      </c>
      <c r="L173" s="31"/>
      <c r="M173" s="159" t="s">
        <v>7590</v>
      </c>
      <c r="N173" s="160" t="s">
        <v>7629</v>
      </c>
      <c r="O173" s="54"/>
      <c r="P173" s="161">
        <f t="shared" si="11"/>
        <v>0</v>
      </c>
      <c r="Q173" s="161">
        <v>0</v>
      </c>
      <c r="R173" s="161">
        <f t="shared" si="12"/>
        <v>0</v>
      </c>
      <c r="S173" s="161">
        <v>0</v>
      </c>
      <c r="T173" s="162">
        <f t="shared" si="13"/>
        <v>0</v>
      </c>
      <c r="AR173" s="163" t="s">
        <v>5804</v>
      </c>
      <c r="AT173" s="163" t="s">
        <v>7978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1444</v>
      </c>
    </row>
    <row r="174" spans="2:65" s="1" customFormat="1" ht="16.5" customHeight="1">
      <c r="B174" s="151"/>
      <c r="C174" s="189" t="s">
        <v>5931</v>
      </c>
      <c r="D174" s="189" t="s">
        <v>5826</v>
      </c>
      <c r="E174" s="190" t="s">
        <v>3144</v>
      </c>
      <c r="F174" s="191" t="s">
        <v>3145</v>
      </c>
      <c r="G174" s="192" t="s">
        <v>5897</v>
      </c>
      <c r="H174" s="193">
        <v>1</v>
      </c>
      <c r="I174" s="194"/>
      <c r="J174" s="195">
        <f t="shared" si="10"/>
        <v>0</v>
      </c>
      <c r="K174" s="191" t="s">
        <v>7590</v>
      </c>
      <c r="L174" s="196"/>
      <c r="M174" s="197" t="s">
        <v>7590</v>
      </c>
      <c r="N174" s="198" t="s">
        <v>7629</v>
      </c>
      <c r="O174" s="54"/>
      <c r="P174" s="161">
        <f t="shared" si="11"/>
        <v>0</v>
      </c>
      <c r="Q174" s="161">
        <v>3.8000000000000002E-4</v>
      </c>
      <c r="R174" s="161">
        <f t="shared" si="12"/>
        <v>3.8000000000000002E-4</v>
      </c>
      <c r="S174" s="161">
        <v>0</v>
      </c>
      <c r="T174" s="162">
        <f t="shared" si="13"/>
        <v>0</v>
      </c>
      <c r="AR174" s="163" t="s">
        <v>5899</v>
      </c>
      <c r="AT174" s="163" t="s">
        <v>5826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1445</v>
      </c>
    </row>
    <row r="175" spans="2:65" s="1" customFormat="1" ht="16.5" customHeight="1">
      <c r="B175" s="151"/>
      <c r="C175" s="152" t="s">
        <v>5935</v>
      </c>
      <c r="D175" s="152" t="s">
        <v>7978</v>
      </c>
      <c r="E175" s="153" t="s">
        <v>3147</v>
      </c>
      <c r="F175" s="154" t="s">
        <v>3148</v>
      </c>
      <c r="G175" s="155" t="s">
        <v>5897</v>
      </c>
      <c r="H175" s="156">
        <v>6</v>
      </c>
      <c r="I175" s="157"/>
      <c r="J175" s="158">
        <f t="shared" si="10"/>
        <v>0</v>
      </c>
      <c r="K175" s="154" t="s">
        <v>7982</v>
      </c>
      <c r="L175" s="31"/>
      <c r="M175" s="159" t="s">
        <v>7590</v>
      </c>
      <c r="N175" s="160" t="s">
        <v>7629</v>
      </c>
      <c r="O175" s="54"/>
      <c r="P175" s="161">
        <f t="shared" si="11"/>
        <v>0</v>
      </c>
      <c r="Q175" s="161">
        <v>0</v>
      </c>
      <c r="R175" s="161">
        <f t="shared" si="12"/>
        <v>0</v>
      </c>
      <c r="S175" s="161">
        <v>0</v>
      </c>
      <c r="T175" s="162">
        <f t="shared" si="13"/>
        <v>0</v>
      </c>
      <c r="AR175" s="163" t="s">
        <v>5804</v>
      </c>
      <c r="AT175" s="163" t="s">
        <v>7978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1446</v>
      </c>
    </row>
    <row r="176" spans="2:65" s="1" customFormat="1" ht="16.5" customHeight="1">
      <c r="B176" s="151"/>
      <c r="C176" s="189" t="s">
        <v>5939</v>
      </c>
      <c r="D176" s="189" t="s">
        <v>5826</v>
      </c>
      <c r="E176" s="190" t="s">
        <v>3150</v>
      </c>
      <c r="F176" s="191" t="s">
        <v>3151</v>
      </c>
      <c r="G176" s="192" t="s">
        <v>5897</v>
      </c>
      <c r="H176" s="193">
        <v>4</v>
      </c>
      <c r="I176" s="194"/>
      <c r="J176" s="195">
        <f t="shared" si="10"/>
        <v>0</v>
      </c>
      <c r="K176" s="191" t="s">
        <v>7982</v>
      </c>
      <c r="L176" s="196"/>
      <c r="M176" s="197" t="s">
        <v>7590</v>
      </c>
      <c r="N176" s="198" t="s">
        <v>7629</v>
      </c>
      <c r="O176" s="54"/>
      <c r="P176" s="161">
        <f t="shared" si="11"/>
        <v>0</v>
      </c>
      <c r="Q176" s="161">
        <v>1.6000000000000001E-4</v>
      </c>
      <c r="R176" s="161">
        <f t="shared" si="12"/>
        <v>6.4000000000000005E-4</v>
      </c>
      <c r="S176" s="161">
        <v>0</v>
      </c>
      <c r="T176" s="162">
        <f t="shared" si="13"/>
        <v>0</v>
      </c>
      <c r="AR176" s="163" t="s">
        <v>5899</v>
      </c>
      <c r="AT176" s="163" t="s">
        <v>5826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5804</v>
      </c>
      <c r="BM176" s="163" t="s">
        <v>1447</v>
      </c>
    </row>
    <row r="177" spans="2:65" s="1" customFormat="1" ht="16.5" customHeight="1">
      <c r="B177" s="151"/>
      <c r="C177" s="189" t="s">
        <v>5943</v>
      </c>
      <c r="D177" s="189" t="s">
        <v>5826</v>
      </c>
      <c r="E177" s="190" t="s">
        <v>3153</v>
      </c>
      <c r="F177" s="191" t="s">
        <v>3154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7590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1.6000000000000001E-4</v>
      </c>
      <c r="R177" s="161">
        <f t="shared" si="12"/>
        <v>1.6000000000000001E-4</v>
      </c>
      <c r="S177" s="161">
        <v>0</v>
      </c>
      <c r="T177" s="162">
        <f t="shared" si="1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5804</v>
      </c>
      <c r="BM177" s="163" t="s">
        <v>1448</v>
      </c>
    </row>
    <row r="178" spans="2:65" s="1" customFormat="1" ht="16.5" customHeight="1">
      <c r="B178" s="151"/>
      <c r="C178" s="189" t="s">
        <v>5948</v>
      </c>
      <c r="D178" s="189" t="s">
        <v>5826</v>
      </c>
      <c r="E178" s="190" t="s">
        <v>3156</v>
      </c>
      <c r="F178" s="191" t="s">
        <v>3157</v>
      </c>
      <c r="G178" s="192" t="s">
        <v>5897</v>
      </c>
      <c r="H178" s="193">
        <v>1</v>
      </c>
      <c r="I178" s="194"/>
      <c r="J178" s="195">
        <f t="shared" si="10"/>
        <v>0</v>
      </c>
      <c r="K178" s="191" t="s">
        <v>7982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4.0000000000000002E-4</v>
      </c>
      <c r="R178" s="161">
        <f t="shared" si="12"/>
        <v>4.0000000000000002E-4</v>
      </c>
      <c r="S178" s="161">
        <v>0</v>
      </c>
      <c r="T178" s="162">
        <f t="shared" si="1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5804</v>
      </c>
      <c r="BM178" s="163" t="s">
        <v>1449</v>
      </c>
    </row>
    <row r="179" spans="2:65" s="1" customFormat="1" ht="16.5" customHeight="1">
      <c r="B179" s="151"/>
      <c r="C179" s="152" t="s">
        <v>5953</v>
      </c>
      <c r="D179" s="152" t="s">
        <v>7978</v>
      </c>
      <c r="E179" s="153" t="s">
        <v>3159</v>
      </c>
      <c r="F179" s="154" t="s">
        <v>3160</v>
      </c>
      <c r="G179" s="155" t="s">
        <v>5897</v>
      </c>
      <c r="H179" s="156">
        <v>5</v>
      </c>
      <c r="I179" s="157"/>
      <c r="J179" s="158">
        <f t="shared" si="10"/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 t="shared" si="11"/>
        <v>0</v>
      </c>
      <c r="Q179" s="161">
        <v>0</v>
      </c>
      <c r="R179" s="161">
        <f t="shared" si="12"/>
        <v>0</v>
      </c>
      <c r="S179" s="161">
        <v>0</v>
      </c>
      <c r="T179" s="162">
        <f t="shared" si="13"/>
        <v>0</v>
      </c>
      <c r="AR179" s="163" t="s">
        <v>5804</v>
      </c>
      <c r="AT179" s="163" t="s">
        <v>7978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5804</v>
      </c>
      <c r="BM179" s="163" t="s">
        <v>1450</v>
      </c>
    </row>
    <row r="180" spans="2:65" s="1" customFormat="1" ht="24" customHeight="1">
      <c r="B180" s="151"/>
      <c r="C180" s="189" t="s">
        <v>5958</v>
      </c>
      <c r="D180" s="189" t="s">
        <v>5826</v>
      </c>
      <c r="E180" s="190" t="s">
        <v>3162</v>
      </c>
      <c r="F180" s="191" t="s">
        <v>3163</v>
      </c>
      <c r="G180" s="192" t="s">
        <v>5897</v>
      </c>
      <c r="H180" s="193">
        <v>2</v>
      </c>
      <c r="I180" s="194"/>
      <c r="J180" s="195">
        <f t="shared" si="10"/>
        <v>0</v>
      </c>
      <c r="K180" s="191" t="s">
        <v>7590</v>
      </c>
      <c r="L180" s="196"/>
      <c r="M180" s="197" t="s">
        <v>7590</v>
      </c>
      <c r="N180" s="198" t="s">
        <v>7629</v>
      </c>
      <c r="O180" s="54"/>
      <c r="P180" s="161">
        <f t="shared" si="11"/>
        <v>0</v>
      </c>
      <c r="Q180" s="161">
        <v>1.0499999999999999E-3</v>
      </c>
      <c r="R180" s="161">
        <f t="shared" si="12"/>
        <v>2.0999999999999999E-3</v>
      </c>
      <c r="S180" s="161">
        <v>0</v>
      </c>
      <c r="T180" s="162">
        <f t="shared" si="13"/>
        <v>0</v>
      </c>
      <c r="AR180" s="163" t="s">
        <v>5899</v>
      </c>
      <c r="AT180" s="163" t="s">
        <v>5826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5804</v>
      </c>
      <c r="BM180" s="163" t="s">
        <v>1451</v>
      </c>
    </row>
    <row r="181" spans="2:65" s="1" customFormat="1" ht="24" customHeight="1">
      <c r="B181" s="151"/>
      <c r="C181" s="189" t="s">
        <v>5962</v>
      </c>
      <c r="D181" s="189" t="s">
        <v>5826</v>
      </c>
      <c r="E181" s="190" t="s">
        <v>3165</v>
      </c>
      <c r="F181" s="191" t="s">
        <v>3166</v>
      </c>
      <c r="G181" s="192" t="s">
        <v>5897</v>
      </c>
      <c r="H181" s="193">
        <v>2</v>
      </c>
      <c r="I181" s="194"/>
      <c r="J181" s="195">
        <f t="shared" si="10"/>
        <v>0</v>
      </c>
      <c r="K181" s="191" t="s">
        <v>7590</v>
      </c>
      <c r="L181" s="196"/>
      <c r="M181" s="197" t="s">
        <v>7590</v>
      </c>
      <c r="N181" s="198" t="s">
        <v>7629</v>
      </c>
      <c r="O181" s="54"/>
      <c r="P181" s="161">
        <f t="shared" si="11"/>
        <v>0</v>
      </c>
      <c r="Q181" s="161">
        <v>1.0499999999999999E-3</v>
      </c>
      <c r="R181" s="161">
        <f t="shared" si="12"/>
        <v>2.0999999999999999E-3</v>
      </c>
      <c r="S181" s="161">
        <v>0</v>
      </c>
      <c r="T181" s="162">
        <f t="shared" si="13"/>
        <v>0</v>
      </c>
      <c r="AR181" s="163" t="s">
        <v>5899</v>
      </c>
      <c r="AT181" s="163" t="s">
        <v>5826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5804</v>
      </c>
      <c r="BM181" s="163" t="s">
        <v>1452</v>
      </c>
    </row>
    <row r="182" spans="2:65" s="1" customFormat="1" ht="16.5" customHeight="1">
      <c r="B182" s="151"/>
      <c r="C182" s="189" t="s">
        <v>5966</v>
      </c>
      <c r="D182" s="189" t="s">
        <v>5826</v>
      </c>
      <c r="E182" s="190" t="s">
        <v>3171</v>
      </c>
      <c r="F182" s="191" t="s">
        <v>3172</v>
      </c>
      <c r="G182" s="192" t="s">
        <v>5897</v>
      </c>
      <c r="H182" s="193">
        <v>1</v>
      </c>
      <c r="I182" s="194"/>
      <c r="J182" s="195">
        <f t="shared" si="10"/>
        <v>0</v>
      </c>
      <c r="K182" s="191" t="s">
        <v>7590</v>
      </c>
      <c r="L182" s="196"/>
      <c r="M182" s="197" t="s">
        <v>7590</v>
      </c>
      <c r="N182" s="198" t="s">
        <v>7629</v>
      </c>
      <c r="O182" s="54"/>
      <c r="P182" s="161">
        <f t="shared" si="11"/>
        <v>0</v>
      </c>
      <c r="Q182" s="161">
        <v>1.0499999999999999E-3</v>
      </c>
      <c r="R182" s="161">
        <f t="shared" si="12"/>
        <v>1.0499999999999999E-3</v>
      </c>
      <c r="S182" s="161">
        <v>0</v>
      </c>
      <c r="T182" s="162">
        <f t="shared" si="1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5804</v>
      </c>
      <c r="BM182" s="163" t="s">
        <v>1453</v>
      </c>
    </row>
    <row r="183" spans="2:65" s="1" customFormat="1" ht="16.5" customHeight="1">
      <c r="B183" s="151"/>
      <c r="C183" s="152" t="s">
        <v>5970</v>
      </c>
      <c r="D183" s="152" t="s">
        <v>7978</v>
      </c>
      <c r="E183" s="153" t="s">
        <v>3174</v>
      </c>
      <c r="F183" s="154" t="s">
        <v>3175</v>
      </c>
      <c r="G183" s="155" t="s">
        <v>5897</v>
      </c>
      <c r="H183" s="156">
        <v>4</v>
      </c>
      <c r="I183" s="157"/>
      <c r="J183" s="158">
        <f t="shared" si="10"/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 t="shared" si="11"/>
        <v>0</v>
      </c>
      <c r="Q183" s="161">
        <v>0</v>
      </c>
      <c r="R183" s="161">
        <f t="shared" si="12"/>
        <v>0</v>
      </c>
      <c r="S183" s="161">
        <v>0</v>
      </c>
      <c r="T183" s="162">
        <f t="shared" si="13"/>
        <v>0</v>
      </c>
      <c r="AR183" s="163" t="s">
        <v>5804</v>
      </c>
      <c r="AT183" s="163" t="s">
        <v>7978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5804</v>
      </c>
      <c r="BM183" s="163" t="s">
        <v>1454</v>
      </c>
    </row>
    <row r="184" spans="2:65" s="1" customFormat="1" ht="16.5" customHeight="1">
      <c r="B184" s="151"/>
      <c r="C184" s="189" t="s">
        <v>5974</v>
      </c>
      <c r="D184" s="189" t="s">
        <v>5826</v>
      </c>
      <c r="E184" s="190" t="s">
        <v>3177</v>
      </c>
      <c r="F184" s="191" t="s">
        <v>3178</v>
      </c>
      <c r="G184" s="192" t="s">
        <v>5897</v>
      </c>
      <c r="H184" s="193">
        <v>1</v>
      </c>
      <c r="I184" s="194"/>
      <c r="J184" s="195">
        <f t="shared" si="10"/>
        <v>0</v>
      </c>
      <c r="K184" s="191" t="s">
        <v>7982</v>
      </c>
      <c r="L184" s="196"/>
      <c r="M184" s="197" t="s">
        <v>7590</v>
      </c>
      <c r="N184" s="198" t="s">
        <v>7629</v>
      </c>
      <c r="O184" s="54"/>
      <c r="P184" s="161">
        <f t="shared" si="11"/>
        <v>0</v>
      </c>
      <c r="Q184" s="161">
        <v>4.0000000000000002E-4</v>
      </c>
      <c r="R184" s="161">
        <f t="shared" si="12"/>
        <v>4.0000000000000002E-4</v>
      </c>
      <c r="S184" s="161">
        <v>0</v>
      </c>
      <c r="T184" s="162">
        <f t="shared" si="13"/>
        <v>0</v>
      </c>
      <c r="AR184" s="163" t="s">
        <v>5899</v>
      </c>
      <c r="AT184" s="163" t="s">
        <v>5826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5804</v>
      </c>
      <c r="BM184" s="163" t="s">
        <v>1455</v>
      </c>
    </row>
    <row r="185" spans="2:65" s="1" customFormat="1" ht="16.5" customHeight="1">
      <c r="B185" s="151"/>
      <c r="C185" s="189" t="s">
        <v>5978</v>
      </c>
      <c r="D185" s="189" t="s">
        <v>5826</v>
      </c>
      <c r="E185" s="190" t="s">
        <v>3180</v>
      </c>
      <c r="F185" s="191" t="s">
        <v>3181</v>
      </c>
      <c r="G185" s="192" t="s">
        <v>5897</v>
      </c>
      <c r="H185" s="193">
        <v>1</v>
      </c>
      <c r="I185" s="194"/>
      <c r="J185" s="195">
        <f t="shared" si="10"/>
        <v>0</v>
      </c>
      <c r="K185" s="191" t="s">
        <v>7590</v>
      </c>
      <c r="L185" s="196"/>
      <c r="M185" s="197" t="s">
        <v>7590</v>
      </c>
      <c r="N185" s="198" t="s">
        <v>7629</v>
      </c>
      <c r="O185" s="54"/>
      <c r="P185" s="161">
        <f t="shared" si="11"/>
        <v>0</v>
      </c>
      <c r="Q185" s="161">
        <v>4.0000000000000002E-4</v>
      </c>
      <c r="R185" s="161">
        <f t="shared" si="12"/>
        <v>4.0000000000000002E-4</v>
      </c>
      <c r="S185" s="161">
        <v>0</v>
      </c>
      <c r="T185" s="162">
        <f t="shared" si="13"/>
        <v>0</v>
      </c>
      <c r="AR185" s="163" t="s">
        <v>5899</v>
      </c>
      <c r="AT185" s="163" t="s">
        <v>5826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5804</v>
      </c>
      <c r="BM185" s="163" t="s">
        <v>1456</v>
      </c>
    </row>
    <row r="186" spans="2:65" s="1" customFormat="1" ht="16.5" customHeight="1">
      <c r="B186" s="151"/>
      <c r="C186" s="189" t="s">
        <v>5982</v>
      </c>
      <c r="D186" s="189" t="s">
        <v>5826</v>
      </c>
      <c r="E186" s="190" t="s">
        <v>1457</v>
      </c>
      <c r="F186" s="191" t="s">
        <v>1458</v>
      </c>
      <c r="G186" s="192" t="s">
        <v>5897</v>
      </c>
      <c r="H186" s="193">
        <v>1</v>
      </c>
      <c r="I186" s="194"/>
      <c r="J186" s="195">
        <f t="shared" si="10"/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 t="shared" si="11"/>
        <v>0</v>
      </c>
      <c r="Q186" s="161">
        <v>4.0000000000000002E-4</v>
      </c>
      <c r="R186" s="161">
        <f t="shared" si="12"/>
        <v>4.0000000000000002E-4</v>
      </c>
      <c r="S186" s="161">
        <v>0</v>
      </c>
      <c r="T186" s="162">
        <f t="shared" si="13"/>
        <v>0</v>
      </c>
      <c r="AR186" s="163" t="s">
        <v>5899</v>
      </c>
      <c r="AT186" s="163" t="s">
        <v>5826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5804</v>
      </c>
      <c r="BM186" s="163" t="s">
        <v>1459</v>
      </c>
    </row>
    <row r="187" spans="2:65" s="1" customFormat="1" ht="16.5" customHeight="1">
      <c r="B187" s="151"/>
      <c r="C187" s="189" t="s">
        <v>5987</v>
      </c>
      <c r="D187" s="189" t="s">
        <v>5826</v>
      </c>
      <c r="E187" s="190" t="s">
        <v>3183</v>
      </c>
      <c r="F187" s="191" t="s">
        <v>3184</v>
      </c>
      <c r="G187" s="192" t="s">
        <v>5897</v>
      </c>
      <c r="H187" s="193">
        <v>1</v>
      </c>
      <c r="I187" s="194"/>
      <c r="J187" s="195">
        <f t="shared" si="10"/>
        <v>0</v>
      </c>
      <c r="K187" s="191" t="s">
        <v>7590</v>
      </c>
      <c r="L187" s="196"/>
      <c r="M187" s="197" t="s">
        <v>7590</v>
      </c>
      <c r="N187" s="198" t="s">
        <v>7629</v>
      </c>
      <c r="O187" s="54"/>
      <c r="P187" s="161">
        <f t="shared" si="11"/>
        <v>0</v>
      </c>
      <c r="Q187" s="161">
        <v>4.0000000000000002E-4</v>
      </c>
      <c r="R187" s="161">
        <f t="shared" si="12"/>
        <v>4.0000000000000002E-4</v>
      </c>
      <c r="S187" s="161">
        <v>0</v>
      </c>
      <c r="T187" s="162">
        <f t="shared" si="13"/>
        <v>0</v>
      </c>
      <c r="AR187" s="163" t="s">
        <v>5899</v>
      </c>
      <c r="AT187" s="163" t="s">
        <v>5826</v>
      </c>
      <c r="AU187" s="163" t="s">
        <v>7673</v>
      </c>
      <c r="AY187" s="16" t="s">
        <v>7977</v>
      </c>
      <c r="BE187" s="164">
        <f t="shared" si="14"/>
        <v>0</v>
      </c>
      <c r="BF187" s="164">
        <f t="shared" si="15"/>
        <v>0</v>
      </c>
      <c r="BG187" s="164">
        <f t="shared" si="16"/>
        <v>0</v>
      </c>
      <c r="BH187" s="164">
        <f t="shared" si="17"/>
        <v>0</v>
      </c>
      <c r="BI187" s="164">
        <f t="shared" si="18"/>
        <v>0</v>
      </c>
      <c r="BJ187" s="16" t="s">
        <v>7671</v>
      </c>
      <c r="BK187" s="164">
        <f t="shared" si="19"/>
        <v>0</v>
      </c>
      <c r="BL187" s="16" t="s">
        <v>5804</v>
      </c>
      <c r="BM187" s="163" t="s">
        <v>1460</v>
      </c>
    </row>
    <row r="188" spans="2:65" s="1" customFormat="1" ht="24" customHeight="1">
      <c r="B188" s="151"/>
      <c r="C188" s="152" t="s">
        <v>5993</v>
      </c>
      <c r="D188" s="152" t="s">
        <v>7978</v>
      </c>
      <c r="E188" s="153" t="s">
        <v>3186</v>
      </c>
      <c r="F188" s="154" t="s">
        <v>3187</v>
      </c>
      <c r="G188" s="155" t="s">
        <v>5897</v>
      </c>
      <c r="H188" s="156">
        <v>4</v>
      </c>
      <c r="I188" s="157"/>
      <c r="J188" s="158">
        <f t="shared" si="10"/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 t="shared" si="11"/>
        <v>0</v>
      </c>
      <c r="Q188" s="161">
        <v>0</v>
      </c>
      <c r="R188" s="161">
        <f t="shared" si="12"/>
        <v>0</v>
      </c>
      <c r="S188" s="161">
        <v>0</v>
      </c>
      <c r="T188" s="162">
        <f t="shared" si="13"/>
        <v>0</v>
      </c>
      <c r="AR188" s="163" t="s">
        <v>5804</v>
      </c>
      <c r="AT188" s="163" t="s">
        <v>7978</v>
      </c>
      <c r="AU188" s="163" t="s">
        <v>7673</v>
      </c>
      <c r="AY188" s="16" t="s">
        <v>7977</v>
      </c>
      <c r="BE188" s="164">
        <f t="shared" si="14"/>
        <v>0</v>
      </c>
      <c r="BF188" s="164">
        <f t="shared" si="15"/>
        <v>0</v>
      </c>
      <c r="BG188" s="164">
        <f t="shared" si="16"/>
        <v>0</v>
      </c>
      <c r="BH188" s="164">
        <f t="shared" si="17"/>
        <v>0</v>
      </c>
      <c r="BI188" s="164">
        <f t="shared" si="18"/>
        <v>0</v>
      </c>
      <c r="BJ188" s="16" t="s">
        <v>7671</v>
      </c>
      <c r="BK188" s="164">
        <f t="shared" si="19"/>
        <v>0</v>
      </c>
      <c r="BL188" s="16" t="s">
        <v>5804</v>
      </c>
      <c r="BM188" s="163" t="s">
        <v>1461</v>
      </c>
    </row>
    <row r="189" spans="2:65" s="1" customFormat="1" ht="16.5" customHeight="1">
      <c r="B189" s="151"/>
      <c r="C189" s="189" t="s">
        <v>6934</v>
      </c>
      <c r="D189" s="189" t="s">
        <v>5826</v>
      </c>
      <c r="E189" s="190" t="s">
        <v>3192</v>
      </c>
      <c r="F189" s="191" t="s">
        <v>3193</v>
      </c>
      <c r="G189" s="192" t="s">
        <v>5897</v>
      </c>
      <c r="H189" s="193">
        <v>4</v>
      </c>
      <c r="I189" s="194"/>
      <c r="J189" s="195">
        <f t="shared" si="10"/>
        <v>0</v>
      </c>
      <c r="K189" s="191" t="s">
        <v>7590</v>
      </c>
      <c r="L189" s="196"/>
      <c r="M189" s="197" t="s">
        <v>7590</v>
      </c>
      <c r="N189" s="198" t="s">
        <v>7629</v>
      </c>
      <c r="O189" s="54"/>
      <c r="P189" s="161">
        <f t="shared" si="11"/>
        <v>0</v>
      </c>
      <c r="Q189" s="161">
        <v>1.0499999999999999E-3</v>
      </c>
      <c r="R189" s="161">
        <f t="shared" si="12"/>
        <v>4.1999999999999997E-3</v>
      </c>
      <c r="S189" s="161">
        <v>0</v>
      </c>
      <c r="T189" s="162">
        <f t="shared" si="13"/>
        <v>0</v>
      </c>
      <c r="AR189" s="163" t="s">
        <v>5899</v>
      </c>
      <c r="AT189" s="163" t="s">
        <v>5826</v>
      </c>
      <c r="AU189" s="163" t="s">
        <v>7673</v>
      </c>
      <c r="AY189" s="16" t="s">
        <v>7977</v>
      </c>
      <c r="BE189" s="164">
        <f t="shared" si="14"/>
        <v>0</v>
      </c>
      <c r="BF189" s="164">
        <f t="shared" si="15"/>
        <v>0</v>
      </c>
      <c r="BG189" s="164">
        <f t="shared" si="16"/>
        <v>0</v>
      </c>
      <c r="BH189" s="164">
        <f t="shared" si="17"/>
        <v>0</v>
      </c>
      <c r="BI189" s="164">
        <f t="shared" si="18"/>
        <v>0</v>
      </c>
      <c r="BJ189" s="16" t="s">
        <v>7671</v>
      </c>
      <c r="BK189" s="164">
        <f t="shared" si="19"/>
        <v>0</v>
      </c>
      <c r="BL189" s="16" t="s">
        <v>5804</v>
      </c>
      <c r="BM189" s="163" t="s">
        <v>1462</v>
      </c>
    </row>
    <row r="190" spans="2:65" s="1" customFormat="1" ht="16.5" customHeight="1">
      <c r="B190" s="151"/>
      <c r="C190" s="189" t="s">
        <v>6938</v>
      </c>
      <c r="D190" s="189" t="s">
        <v>5826</v>
      </c>
      <c r="E190" s="190" t="s">
        <v>3195</v>
      </c>
      <c r="F190" s="191" t="s">
        <v>3196</v>
      </c>
      <c r="G190" s="192" t="s">
        <v>5897</v>
      </c>
      <c r="H190" s="193">
        <v>4</v>
      </c>
      <c r="I190" s="194"/>
      <c r="J190" s="195">
        <f t="shared" si="10"/>
        <v>0</v>
      </c>
      <c r="K190" s="191" t="s">
        <v>7590</v>
      </c>
      <c r="L190" s="196"/>
      <c r="M190" s="197" t="s">
        <v>7590</v>
      </c>
      <c r="N190" s="198" t="s">
        <v>7629</v>
      </c>
      <c r="O190" s="54"/>
      <c r="P190" s="161">
        <f t="shared" si="11"/>
        <v>0</v>
      </c>
      <c r="Q190" s="161">
        <v>1.0499999999999999E-3</v>
      </c>
      <c r="R190" s="161">
        <f t="shared" si="12"/>
        <v>4.1999999999999997E-3</v>
      </c>
      <c r="S190" s="161">
        <v>0</v>
      </c>
      <c r="T190" s="162">
        <f t="shared" si="13"/>
        <v>0</v>
      </c>
      <c r="AR190" s="163" t="s">
        <v>5899</v>
      </c>
      <c r="AT190" s="163" t="s">
        <v>5826</v>
      </c>
      <c r="AU190" s="163" t="s">
        <v>7673</v>
      </c>
      <c r="AY190" s="16" t="s">
        <v>7977</v>
      </c>
      <c r="BE190" s="164">
        <f t="shared" si="14"/>
        <v>0</v>
      </c>
      <c r="BF190" s="164">
        <f t="shared" si="15"/>
        <v>0</v>
      </c>
      <c r="BG190" s="164">
        <f t="shared" si="16"/>
        <v>0</v>
      </c>
      <c r="BH190" s="164">
        <f t="shared" si="17"/>
        <v>0</v>
      </c>
      <c r="BI190" s="164">
        <f t="shared" si="18"/>
        <v>0</v>
      </c>
      <c r="BJ190" s="16" t="s">
        <v>7671</v>
      </c>
      <c r="BK190" s="164">
        <f t="shared" si="19"/>
        <v>0</v>
      </c>
      <c r="BL190" s="16" t="s">
        <v>5804</v>
      </c>
      <c r="BM190" s="163" t="s">
        <v>1463</v>
      </c>
    </row>
    <row r="191" spans="2:65" s="1" customFormat="1" ht="24" customHeight="1">
      <c r="B191" s="151"/>
      <c r="C191" s="152" t="s">
        <v>6942</v>
      </c>
      <c r="D191" s="152" t="s">
        <v>7978</v>
      </c>
      <c r="E191" s="153" t="s">
        <v>3198</v>
      </c>
      <c r="F191" s="154" t="s">
        <v>3199</v>
      </c>
      <c r="G191" s="155" t="s">
        <v>5897</v>
      </c>
      <c r="H191" s="156">
        <v>2</v>
      </c>
      <c r="I191" s="157"/>
      <c r="J191" s="158">
        <f t="shared" si="10"/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 t="shared" si="11"/>
        <v>0</v>
      </c>
      <c r="Q191" s="161">
        <v>0</v>
      </c>
      <c r="R191" s="161">
        <f t="shared" si="12"/>
        <v>0</v>
      </c>
      <c r="S191" s="161">
        <v>0</v>
      </c>
      <c r="T191" s="162">
        <f t="shared" si="13"/>
        <v>0</v>
      </c>
      <c r="AR191" s="163" t="s">
        <v>5804</v>
      </c>
      <c r="AT191" s="163" t="s">
        <v>7978</v>
      </c>
      <c r="AU191" s="163" t="s">
        <v>7673</v>
      </c>
      <c r="AY191" s="16" t="s">
        <v>7977</v>
      </c>
      <c r="BE191" s="164">
        <f t="shared" si="14"/>
        <v>0</v>
      </c>
      <c r="BF191" s="164">
        <f t="shared" si="15"/>
        <v>0</v>
      </c>
      <c r="BG191" s="164">
        <f t="shared" si="16"/>
        <v>0</v>
      </c>
      <c r="BH191" s="164">
        <f t="shared" si="17"/>
        <v>0</v>
      </c>
      <c r="BI191" s="164">
        <f t="shared" si="18"/>
        <v>0</v>
      </c>
      <c r="BJ191" s="16" t="s">
        <v>7671</v>
      </c>
      <c r="BK191" s="164">
        <f t="shared" si="19"/>
        <v>0</v>
      </c>
      <c r="BL191" s="16" t="s">
        <v>5804</v>
      </c>
      <c r="BM191" s="163" t="s">
        <v>1464</v>
      </c>
    </row>
    <row r="192" spans="2:65" s="1" customFormat="1" ht="24" customHeight="1">
      <c r="B192" s="151"/>
      <c r="C192" s="189" t="s">
        <v>6946</v>
      </c>
      <c r="D192" s="189" t="s">
        <v>5826</v>
      </c>
      <c r="E192" s="190" t="s">
        <v>3201</v>
      </c>
      <c r="F192" s="191" t="s">
        <v>3202</v>
      </c>
      <c r="G192" s="192" t="s">
        <v>5897</v>
      </c>
      <c r="H192" s="193">
        <v>2</v>
      </c>
      <c r="I192" s="194"/>
      <c r="J192" s="195">
        <f t="shared" si="10"/>
        <v>0</v>
      </c>
      <c r="K192" s="191" t="s">
        <v>7982</v>
      </c>
      <c r="L192" s="196"/>
      <c r="M192" s="197" t="s">
        <v>7590</v>
      </c>
      <c r="N192" s="198" t="s">
        <v>7629</v>
      </c>
      <c r="O192" s="54"/>
      <c r="P192" s="161">
        <f t="shared" si="11"/>
        <v>0</v>
      </c>
      <c r="Q192" s="161">
        <v>4.6999999999999999E-4</v>
      </c>
      <c r="R192" s="161">
        <f t="shared" si="12"/>
        <v>9.3999999999999997E-4</v>
      </c>
      <c r="S192" s="161">
        <v>0</v>
      </c>
      <c r="T192" s="162">
        <f t="shared" si="13"/>
        <v>0</v>
      </c>
      <c r="AR192" s="163" t="s">
        <v>5899</v>
      </c>
      <c r="AT192" s="163" t="s">
        <v>5826</v>
      </c>
      <c r="AU192" s="163" t="s">
        <v>7673</v>
      </c>
      <c r="AY192" s="16" t="s">
        <v>7977</v>
      </c>
      <c r="BE192" s="164">
        <f t="shared" si="14"/>
        <v>0</v>
      </c>
      <c r="BF192" s="164">
        <f t="shared" si="15"/>
        <v>0</v>
      </c>
      <c r="BG192" s="164">
        <f t="shared" si="16"/>
        <v>0</v>
      </c>
      <c r="BH192" s="164">
        <f t="shared" si="17"/>
        <v>0</v>
      </c>
      <c r="BI192" s="164">
        <f t="shared" si="18"/>
        <v>0</v>
      </c>
      <c r="BJ192" s="16" t="s">
        <v>7671</v>
      </c>
      <c r="BK192" s="164">
        <f t="shared" si="19"/>
        <v>0</v>
      </c>
      <c r="BL192" s="16" t="s">
        <v>5804</v>
      </c>
      <c r="BM192" s="163" t="s">
        <v>1465</v>
      </c>
    </row>
    <row r="193" spans="2:65" s="1" customFormat="1" ht="24" customHeight="1">
      <c r="B193" s="151"/>
      <c r="C193" s="152" t="s">
        <v>6950</v>
      </c>
      <c r="D193" s="152" t="s">
        <v>7978</v>
      </c>
      <c r="E193" s="153" t="s">
        <v>3204</v>
      </c>
      <c r="F193" s="154" t="s">
        <v>3205</v>
      </c>
      <c r="G193" s="155" t="s">
        <v>5897</v>
      </c>
      <c r="H193" s="156">
        <v>1</v>
      </c>
      <c r="I193" s="157"/>
      <c r="J193" s="158">
        <f t="shared" si="10"/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 t="shared" si="11"/>
        <v>0</v>
      </c>
      <c r="Q193" s="161">
        <v>0</v>
      </c>
      <c r="R193" s="161">
        <f t="shared" si="12"/>
        <v>0</v>
      </c>
      <c r="S193" s="161">
        <v>0</v>
      </c>
      <c r="T193" s="162">
        <f t="shared" si="13"/>
        <v>0</v>
      </c>
      <c r="AR193" s="163" t="s">
        <v>5804</v>
      </c>
      <c r="AT193" s="163" t="s">
        <v>7978</v>
      </c>
      <c r="AU193" s="163" t="s">
        <v>7673</v>
      </c>
      <c r="AY193" s="16" t="s">
        <v>7977</v>
      </c>
      <c r="BE193" s="164">
        <f t="shared" si="14"/>
        <v>0</v>
      </c>
      <c r="BF193" s="164">
        <f t="shared" si="15"/>
        <v>0</v>
      </c>
      <c r="BG193" s="164">
        <f t="shared" si="16"/>
        <v>0</v>
      </c>
      <c r="BH193" s="164">
        <f t="shared" si="17"/>
        <v>0</v>
      </c>
      <c r="BI193" s="164">
        <f t="shared" si="18"/>
        <v>0</v>
      </c>
      <c r="BJ193" s="16" t="s">
        <v>7671</v>
      </c>
      <c r="BK193" s="164">
        <f t="shared" si="19"/>
        <v>0</v>
      </c>
      <c r="BL193" s="16" t="s">
        <v>5804</v>
      </c>
      <c r="BM193" s="163" t="s">
        <v>1466</v>
      </c>
    </row>
    <row r="194" spans="2:65" s="1" customFormat="1" ht="16.5" customHeight="1">
      <c r="B194" s="151"/>
      <c r="C194" s="189" t="s">
        <v>6954</v>
      </c>
      <c r="D194" s="189" t="s">
        <v>5826</v>
      </c>
      <c r="E194" s="190" t="s">
        <v>3207</v>
      </c>
      <c r="F194" s="191" t="s">
        <v>3208</v>
      </c>
      <c r="G194" s="192" t="s">
        <v>5897</v>
      </c>
      <c r="H194" s="193">
        <v>1</v>
      </c>
      <c r="I194" s="194"/>
      <c r="J194" s="195">
        <f t="shared" si="10"/>
        <v>0</v>
      </c>
      <c r="K194" s="191" t="s">
        <v>7590</v>
      </c>
      <c r="L194" s="196"/>
      <c r="M194" s="197" t="s">
        <v>7590</v>
      </c>
      <c r="N194" s="198" t="s">
        <v>7629</v>
      </c>
      <c r="O194" s="54"/>
      <c r="P194" s="161">
        <f t="shared" si="11"/>
        <v>0</v>
      </c>
      <c r="Q194" s="161">
        <v>5.0000000000000001E-3</v>
      </c>
      <c r="R194" s="161">
        <f t="shared" si="12"/>
        <v>5.0000000000000001E-3</v>
      </c>
      <c r="S194" s="161">
        <v>0</v>
      </c>
      <c r="T194" s="162">
        <f t="shared" si="13"/>
        <v>0</v>
      </c>
      <c r="AR194" s="163" t="s">
        <v>5899</v>
      </c>
      <c r="AT194" s="163" t="s">
        <v>5826</v>
      </c>
      <c r="AU194" s="163" t="s">
        <v>7673</v>
      </c>
      <c r="AY194" s="16" t="s">
        <v>7977</v>
      </c>
      <c r="BE194" s="164">
        <f t="shared" si="14"/>
        <v>0</v>
      </c>
      <c r="BF194" s="164">
        <f t="shared" si="15"/>
        <v>0</v>
      </c>
      <c r="BG194" s="164">
        <f t="shared" si="16"/>
        <v>0</v>
      </c>
      <c r="BH194" s="164">
        <f t="shared" si="17"/>
        <v>0</v>
      </c>
      <c r="BI194" s="164">
        <f t="shared" si="18"/>
        <v>0</v>
      </c>
      <c r="BJ194" s="16" t="s">
        <v>7671</v>
      </c>
      <c r="BK194" s="164">
        <f t="shared" si="19"/>
        <v>0</v>
      </c>
      <c r="BL194" s="16" t="s">
        <v>5804</v>
      </c>
      <c r="BM194" s="163" t="s">
        <v>1467</v>
      </c>
    </row>
    <row r="195" spans="2:65" s="1" customFormat="1" ht="16.5" customHeight="1">
      <c r="B195" s="151"/>
      <c r="C195" s="152" t="s">
        <v>6958</v>
      </c>
      <c r="D195" s="152" t="s">
        <v>7978</v>
      </c>
      <c r="E195" s="153" t="s">
        <v>3210</v>
      </c>
      <c r="F195" s="154" t="s">
        <v>3211</v>
      </c>
      <c r="G195" s="155" t="s">
        <v>5897</v>
      </c>
      <c r="H195" s="156">
        <v>8</v>
      </c>
      <c r="I195" s="157"/>
      <c r="J195" s="158">
        <f t="shared" si="10"/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 t="shared" si="11"/>
        <v>0</v>
      </c>
      <c r="Q195" s="161">
        <v>0</v>
      </c>
      <c r="R195" s="161">
        <f t="shared" si="12"/>
        <v>0</v>
      </c>
      <c r="S195" s="161">
        <v>0</v>
      </c>
      <c r="T195" s="162">
        <f t="shared" si="13"/>
        <v>0</v>
      </c>
      <c r="AR195" s="163" t="s">
        <v>5804</v>
      </c>
      <c r="AT195" s="163" t="s">
        <v>7978</v>
      </c>
      <c r="AU195" s="163" t="s">
        <v>7673</v>
      </c>
      <c r="AY195" s="16" t="s">
        <v>7977</v>
      </c>
      <c r="BE195" s="164">
        <f t="shared" si="14"/>
        <v>0</v>
      </c>
      <c r="BF195" s="164">
        <f t="shared" si="15"/>
        <v>0</v>
      </c>
      <c r="BG195" s="164">
        <f t="shared" si="16"/>
        <v>0</v>
      </c>
      <c r="BH195" s="164">
        <f t="shared" si="17"/>
        <v>0</v>
      </c>
      <c r="BI195" s="164">
        <f t="shared" si="18"/>
        <v>0</v>
      </c>
      <c r="BJ195" s="16" t="s">
        <v>7671</v>
      </c>
      <c r="BK195" s="164">
        <f t="shared" si="19"/>
        <v>0</v>
      </c>
      <c r="BL195" s="16" t="s">
        <v>5804</v>
      </c>
      <c r="BM195" s="163" t="s">
        <v>1468</v>
      </c>
    </row>
    <row r="196" spans="2:65" s="1" customFormat="1" ht="16.5" customHeight="1">
      <c r="B196" s="151"/>
      <c r="C196" s="189" t="s">
        <v>6962</v>
      </c>
      <c r="D196" s="189" t="s">
        <v>5826</v>
      </c>
      <c r="E196" s="190" t="s">
        <v>3213</v>
      </c>
      <c r="F196" s="191" t="s">
        <v>3214</v>
      </c>
      <c r="G196" s="192" t="s">
        <v>5897</v>
      </c>
      <c r="H196" s="193">
        <v>8</v>
      </c>
      <c r="I196" s="194"/>
      <c r="J196" s="195">
        <f t="shared" si="10"/>
        <v>0</v>
      </c>
      <c r="K196" s="191" t="s">
        <v>7590</v>
      </c>
      <c r="L196" s="196"/>
      <c r="M196" s="197" t="s">
        <v>7590</v>
      </c>
      <c r="N196" s="198" t="s">
        <v>7629</v>
      </c>
      <c r="O196" s="54"/>
      <c r="P196" s="161">
        <f t="shared" si="11"/>
        <v>0</v>
      </c>
      <c r="Q196" s="161">
        <v>2.9999999999999997E-4</v>
      </c>
      <c r="R196" s="161">
        <f t="shared" si="12"/>
        <v>2.3999999999999998E-3</v>
      </c>
      <c r="S196" s="161">
        <v>0</v>
      </c>
      <c r="T196" s="162">
        <f t="shared" si="13"/>
        <v>0</v>
      </c>
      <c r="AR196" s="163" t="s">
        <v>5899</v>
      </c>
      <c r="AT196" s="163" t="s">
        <v>5826</v>
      </c>
      <c r="AU196" s="163" t="s">
        <v>7673</v>
      </c>
      <c r="AY196" s="16" t="s">
        <v>7977</v>
      </c>
      <c r="BE196" s="164">
        <f t="shared" si="14"/>
        <v>0</v>
      </c>
      <c r="BF196" s="164">
        <f t="shared" si="15"/>
        <v>0</v>
      </c>
      <c r="BG196" s="164">
        <f t="shared" si="16"/>
        <v>0</v>
      </c>
      <c r="BH196" s="164">
        <f t="shared" si="17"/>
        <v>0</v>
      </c>
      <c r="BI196" s="164">
        <f t="shared" si="18"/>
        <v>0</v>
      </c>
      <c r="BJ196" s="16" t="s">
        <v>7671</v>
      </c>
      <c r="BK196" s="164">
        <f t="shared" si="19"/>
        <v>0</v>
      </c>
      <c r="BL196" s="16" t="s">
        <v>5804</v>
      </c>
      <c r="BM196" s="163" t="s">
        <v>1469</v>
      </c>
    </row>
    <row r="197" spans="2:65" s="1" customFormat="1" ht="16.5" customHeight="1">
      <c r="B197" s="151"/>
      <c r="C197" s="152" t="s">
        <v>6966</v>
      </c>
      <c r="D197" s="152" t="s">
        <v>7978</v>
      </c>
      <c r="E197" s="153" t="s">
        <v>3222</v>
      </c>
      <c r="F197" s="154" t="s">
        <v>3223</v>
      </c>
      <c r="G197" s="155" t="s">
        <v>5897</v>
      </c>
      <c r="H197" s="156">
        <v>4</v>
      </c>
      <c r="I197" s="157"/>
      <c r="J197" s="158">
        <f t="shared" si="10"/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 t="shared" si="11"/>
        <v>0</v>
      </c>
      <c r="Q197" s="161">
        <v>0</v>
      </c>
      <c r="R197" s="161">
        <f t="shared" si="12"/>
        <v>0</v>
      </c>
      <c r="S197" s="161">
        <v>0</v>
      </c>
      <c r="T197" s="162">
        <f t="shared" si="13"/>
        <v>0</v>
      </c>
      <c r="AR197" s="163" t="s">
        <v>5804</v>
      </c>
      <c r="AT197" s="163" t="s">
        <v>7978</v>
      </c>
      <c r="AU197" s="163" t="s">
        <v>7673</v>
      </c>
      <c r="AY197" s="16" t="s">
        <v>7977</v>
      </c>
      <c r="BE197" s="164">
        <f t="shared" si="14"/>
        <v>0</v>
      </c>
      <c r="BF197" s="164">
        <f t="shared" si="15"/>
        <v>0</v>
      </c>
      <c r="BG197" s="164">
        <f t="shared" si="16"/>
        <v>0</v>
      </c>
      <c r="BH197" s="164">
        <f t="shared" si="17"/>
        <v>0</v>
      </c>
      <c r="BI197" s="164">
        <f t="shared" si="18"/>
        <v>0</v>
      </c>
      <c r="BJ197" s="16" t="s">
        <v>7671</v>
      </c>
      <c r="BK197" s="164">
        <f t="shared" si="19"/>
        <v>0</v>
      </c>
      <c r="BL197" s="16" t="s">
        <v>5804</v>
      </c>
      <c r="BM197" s="163" t="s">
        <v>1470</v>
      </c>
    </row>
    <row r="198" spans="2:65" s="1" customFormat="1" ht="16.5" customHeight="1">
      <c r="B198" s="151"/>
      <c r="C198" s="189" t="s">
        <v>5865</v>
      </c>
      <c r="D198" s="189" t="s">
        <v>5826</v>
      </c>
      <c r="E198" s="190" t="s">
        <v>3225</v>
      </c>
      <c r="F198" s="191" t="s">
        <v>3226</v>
      </c>
      <c r="G198" s="192" t="s">
        <v>5897</v>
      </c>
      <c r="H198" s="193">
        <v>4</v>
      </c>
      <c r="I198" s="194"/>
      <c r="J198" s="195">
        <f t="shared" si="10"/>
        <v>0</v>
      </c>
      <c r="K198" s="191" t="s">
        <v>7590</v>
      </c>
      <c r="L198" s="196"/>
      <c r="M198" s="197" t="s">
        <v>7590</v>
      </c>
      <c r="N198" s="198" t="s">
        <v>7629</v>
      </c>
      <c r="O198" s="54"/>
      <c r="P198" s="161">
        <f t="shared" si="11"/>
        <v>0</v>
      </c>
      <c r="Q198" s="161">
        <v>6.0000000000000002E-5</v>
      </c>
      <c r="R198" s="161">
        <f t="shared" si="12"/>
        <v>2.4000000000000001E-4</v>
      </c>
      <c r="S198" s="161">
        <v>0</v>
      </c>
      <c r="T198" s="162">
        <f t="shared" si="13"/>
        <v>0</v>
      </c>
      <c r="AR198" s="163" t="s">
        <v>5899</v>
      </c>
      <c r="AT198" s="163" t="s">
        <v>5826</v>
      </c>
      <c r="AU198" s="163" t="s">
        <v>7673</v>
      </c>
      <c r="AY198" s="16" t="s">
        <v>7977</v>
      </c>
      <c r="BE198" s="164">
        <f t="shared" si="14"/>
        <v>0</v>
      </c>
      <c r="BF198" s="164">
        <f t="shared" si="15"/>
        <v>0</v>
      </c>
      <c r="BG198" s="164">
        <f t="shared" si="16"/>
        <v>0</v>
      </c>
      <c r="BH198" s="164">
        <f t="shared" si="17"/>
        <v>0</v>
      </c>
      <c r="BI198" s="164">
        <f t="shared" si="18"/>
        <v>0</v>
      </c>
      <c r="BJ198" s="16" t="s">
        <v>7671</v>
      </c>
      <c r="BK198" s="164">
        <f t="shared" si="19"/>
        <v>0</v>
      </c>
      <c r="BL198" s="16" t="s">
        <v>5804</v>
      </c>
      <c r="BM198" s="163" t="s">
        <v>1471</v>
      </c>
    </row>
    <row r="199" spans="2:65" s="1" customFormat="1" ht="24" customHeight="1">
      <c r="B199" s="151"/>
      <c r="C199" s="152" t="s">
        <v>6973</v>
      </c>
      <c r="D199" s="152" t="s">
        <v>7978</v>
      </c>
      <c r="E199" s="153" t="s">
        <v>3228</v>
      </c>
      <c r="F199" s="154" t="s">
        <v>3229</v>
      </c>
      <c r="G199" s="155" t="s">
        <v>5897</v>
      </c>
      <c r="H199" s="156">
        <v>8</v>
      </c>
      <c r="I199" s="157"/>
      <c r="J199" s="158">
        <f t="shared" ref="J199:J224" si="20">ROUND(I199*H199,2)</f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 t="shared" ref="P199:P224" si="21">O199*H199</f>
        <v>0</v>
      </c>
      <c r="Q199" s="161">
        <v>0</v>
      </c>
      <c r="R199" s="161">
        <f t="shared" ref="R199:R224" si="22">Q199*H199</f>
        <v>0</v>
      </c>
      <c r="S199" s="161">
        <v>0</v>
      </c>
      <c r="T199" s="162">
        <f t="shared" ref="T199:T224" si="23">S199*H199</f>
        <v>0</v>
      </c>
      <c r="AR199" s="163" t="s">
        <v>5804</v>
      </c>
      <c r="AT199" s="163" t="s">
        <v>7978</v>
      </c>
      <c r="AU199" s="163" t="s">
        <v>7673</v>
      </c>
      <c r="AY199" s="16" t="s">
        <v>7977</v>
      </c>
      <c r="BE199" s="164">
        <f t="shared" ref="BE199:BE224" si="24">IF(N199="základní",J199,0)</f>
        <v>0</v>
      </c>
      <c r="BF199" s="164">
        <f t="shared" ref="BF199:BF224" si="25">IF(N199="snížená",J199,0)</f>
        <v>0</v>
      </c>
      <c r="BG199" s="164">
        <f t="shared" ref="BG199:BG224" si="26">IF(N199="zákl. přenesená",J199,0)</f>
        <v>0</v>
      </c>
      <c r="BH199" s="164">
        <f t="shared" ref="BH199:BH224" si="27">IF(N199="sníž. přenesená",J199,0)</f>
        <v>0</v>
      </c>
      <c r="BI199" s="164">
        <f t="shared" ref="BI199:BI224" si="28">IF(N199="nulová",J199,0)</f>
        <v>0</v>
      </c>
      <c r="BJ199" s="16" t="s">
        <v>7671</v>
      </c>
      <c r="BK199" s="164">
        <f t="shared" ref="BK199:BK224" si="29">ROUND(I199*H199,2)</f>
        <v>0</v>
      </c>
      <c r="BL199" s="16" t="s">
        <v>5804</v>
      </c>
      <c r="BM199" s="163" t="s">
        <v>1472</v>
      </c>
    </row>
    <row r="200" spans="2:65" s="1" customFormat="1" ht="16.5" customHeight="1">
      <c r="B200" s="151"/>
      <c r="C200" s="189" t="s">
        <v>6977</v>
      </c>
      <c r="D200" s="189" t="s">
        <v>5826</v>
      </c>
      <c r="E200" s="190" t="s">
        <v>3231</v>
      </c>
      <c r="F200" s="191" t="s">
        <v>3232</v>
      </c>
      <c r="G200" s="192" t="s">
        <v>5897</v>
      </c>
      <c r="H200" s="193">
        <v>8</v>
      </c>
      <c r="I200" s="194"/>
      <c r="J200" s="195">
        <f t="shared" si="20"/>
        <v>0</v>
      </c>
      <c r="K200" s="191" t="s">
        <v>7590</v>
      </c>
      <c r="L200" s="196"/>
      <c r="M200" s="197" t="s">
        <v>7590</v>
      </c>
      <c r="N200" s="198" t="s">
        <v>7629</v>
      </c>
      <c r="O200" s="54"/>
      <c r="P200" s="161">
        <f t="shared" si="21"/>
        <v>0</v>
      </c>
      <c r="Q200" s="161">
        <v>2.0000000000000002E-5</v>
      </c>
      <c r="R200" s="161">
        <f t="shared" si="22"/>
        <v>1.6000000000000001E-4</v>
      </c>
      <c r="S200" s="161">
        <v>0</v>
      </c>
      <c r="T200" s="162">
        <f t="shared" si="23"/>
        <v>0</v>
      </c>
      <c r="AR200" s="163" t="s">
        <v>5899</v>
      </c>
      <c r="AT200" s="163" t="s">
        <v>5826</v>
      </c>
      <c r="AU200" s="163" t="s">
        <v>7673</v>
      </c>
      <c r="AY200" s="16" t="s">
        <v>7977</v>
      </c>
      <c r="BE200" s="164">
        <f t="shared" si="24"/>
        <v>0</v>
      </c>
      <c r="BF200" s="164">
        <f t="shared" si="25"/>
        <v>0</v>
      </c>
      <c r="BG200" s="164">
        <f t="shared" si="26"/>
        <v>0</v>
      </c>
      <c r="BH200" s="164">
        <f t="shared" si="27"/>
        <v>0</v>
      </c>
      <c r="BI200" s="164">
        <f t="shared" si="28"/>
        <v>0</v>
      </c>
      <c r="BJ200" s="16" t="s">
        <v>7671</v>
      </c>
      <c r="BK200" s="164">
        <f t="shared" si="29"/>
        <v>0</v>
      </c>
      <c r="BL200" s="16" t="s">
        <v>5804</v>
      </c>
      <c r="BM200" s="163" t="s">
        <v>1473</v>
      </c>
    </row>
    <row r="201" spans="2:65" s="1" customFormat="1" ht="16.5" customHeight="1">
      <c r="B201" s="151"/>
      <c r="C201" s="152" t="s">
        <v>6981</v>
      </c>
      <c r="D201" s="152" t="s">
        <v>7978</v>
      </c>
      <c r="E201" s="153" t="s">
        <v>3234</v>
      </c>
      <c r="F201" s="154" t="s">
        <v>3235</v>
      </c>
      <c r="G201" s="155" t="s">
        <v>5897</v>
      </c>
      <c r="H201" s="156">
        <v>4</v>
      </c>
      <c r="I201" s="157"/>
      <c r="J201" s="158">
        <f t="shared" si="20"/>
        <v>0</v>
      </c>
      <c r="K201" s="154" t="s">
        <v>7982</v>
      </c>
      <c r="L201" s="31"/>
      <c r="M201" s="159" t="s">
        <v>7590</v>
      </c>
      <c r="N201" s="160" t="s">
        <v>7629</v>
      </c>
      <c r="O201" s="54"/>
      <c r="P201" s="161">
        <f t="shared" si="21"/>
        <v>0</v>
      </c>
      <c r="Q201" s="161">
        <v>0</v>
      </c>
      <c r="R201" s="161">
        <f t="shared" si="22"/>
        <v>0</v>
      </c>
      <c r="S201" s="161">
        <v>0</v>
      </c>
      <c r="T201" s="162">
        <f t="shared" si="23"/>
        <v>0</v>
      </c>
      <c r="AR201" s="163" t="s">
        <v>5804</v>
      </c>
      <c r="AT201" s="163" t="s">
        <v>7978</v>
      </c>
      <c r="AU201" s="163" t="s">
        <v>7673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5804</v>
      </c>
      <c r="BM201" s="163" t="s">
        <v>1474</v>
      </c>
    </row>
    <row r="202" spans="2:65" s="1" customFormat="1" ht="24" customHeight="1">
      <c r="B202" s="151"/>
      <c r="C202" s="189" t="s">
        <v>6985</v>
      </c>
      <c r="D202" s="189" t="s">
        <v>5826</v>
      </c>
      <c r="E202" s="190" t="s">
        <v>1078</v>
      </c>
      <c r="F202" s="191" t="s">
        <v>1079</v>
      </c>
      <c r="G202" s="192" t="s">
        <v>5897</v>
      </c>
      <c r="H202" s="193">
        <v>4</v>
      </c>
      <c r="I202" s="194"/>
      <c r="J202" s="195">
        <f t="shared" si="20"/>
        <v>0</v>
      </c>
      <c r="K202" s="191" t="s">
        <v>7590</v>
      </c>
      <c r="L202" s="196"/>
      <c r="M202" s="197" t="s">
        <v>7590</v>
      </c>
      <c r="N202" s="198" t="s">
        <v>7629</v>
      </c>
      <c r="O202" s="54"/>
      <c r="P202" s="161">
        <f t="shared" si="21"/>
        <v>0</v>
      </c>
      <c r="Q202" s="161">
        <v>5.0000000000000002E-5</v>
      </c>
      <c r="R202" s="161">
        <f t="shared" si="22"/>
        <v>2.0000000000000001E-4</v>
      </c>
      <c r="S202" s="161">
        <v>0</v>
      </c>
      <c r="T202" s="162">
        <f t="shared" si="23"/>
        <v>0</v>
      </c>
      <c r="AR202" s="163" t="s">
        <v>5899</v>
      </c>
      <c r="AT202" s="163" t="s">
        <v>5826</v>
      </c>
      <c r="AU202" s="163" t="s">
        <v>7673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5804</v>
      </c>
      <c r="BM202" s="163" t="s">
        <v>1475</v>
      </c>
    </row>
    <row r="203" spans="2:65" s="1" customFormat="1" ht="24" customHeight="1">
      <c r="B203" s="151"/>
      <c r="C203" s="152" t="s">
        <v>6989</v>
      </c>
      <c r="D203" s="152" t="s">
        <v>7978</v>
      </c>
      <c r="E203" s="153" t="s">
        <v>1081</v>
      </c>
      <c r="F203" s="154" t="s">
        <v>1082</v>
      </c>
      <c r="G203" s="155" t="s">
        <v>5897</v>
      </c>
      <c r="H203" s="156">
        <v>16</v>
      </c>
      <c r="I203" s="157"/>
      <c r="J203" s="158">
        <f t="shared" si="20"/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 t="shared" si="21"/>
        <v>0</v>
      </c>
      <c r="Q203" s="161">
        <v>0</v>
      </c>
      <c r="R203" s="161">
        <f t="shared" si="22"/>
        <v>0</v>
      </c>
      <c r="S203" s="161">
        <v>0</v>
      </c>
      <c r="T203" s="162">
        <f t="shared" si="23"/>
        <v>0</v>
      </c>
      <c r="AR203" s="163" t="s">
        <v>5804</v>
      </c>
      <c r="AT203" s="163" t="s">
        <v>7978</v>
      </c>
      <c r="AU203" s="163" t="s">
        <v>7673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5804</v>
      </c>
      <c r="BM203" s="163" t="s">
        <v>1476</v>
      </c>
    </row>
    <row r="204" spans="2:65" s="1" customFormat="1" ht="24" customHeight="1">
      <c r="B204" s="151"/>
      <c r="C204" s="189" t="s">
        <v>6993</v>
      </c>
      <c r="D204" s="189" t="s">
        <v>5826</v>
      </c>
      <c r="E204" s="190" t="s">
        <v>1084</v>
      </c>
      <c r="F204" s="191" t="s">
        <v>1085</v>
      </c>
      <c r="G204" s="192" t="s">
        <v>5897</v>
      </c>
      <c r="H204" s="193">
        <v>8</v>
      </c>
      <c r="I204" s="194"/>
      <c r="J204" s="195">
        <f t="shared" si="20"/>
        <v>0</v>
      </c>
      <c r="K204" s="191" t="s">
        <v>7982</v>
      </c>
      <c r="L204" s="196"/>
      <c r="M204" s="197" t="s">
        <v>7590</v>
      </c>
      <c r="N204" s="198" t="s">
        <v>7629</v>
      </c>
      <c r="O204" s="54"/>
      <c r="P204" s="161">
        <f t="shared" si="21"/>
        <v>0</v>
      </c>
      <c r="Q204" s="161">
        <v>1.4999999999999999E-4</v>
      </c>
      <c r="R204" s="161">
        <f t="shared" si="22"/>
        <v>1.1999999999999999E-3</v>
      </c>
      <c r="S204" s="161">
        <v>0</v>
      </c>
      <c r="T204" s="162">
        <f t="shared" si="23"/>
        <v>0</v>
      </c>
      <c r="AR204" s="163" t="s">
        <v>5899</v>
      </c>
      <c r="AT204" s="163" t="s">
        <v>5826</v>
      </c>
      <c r="AU204" s="163" t="s">
        <v>7673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5804</v>
      </c>
      <c r="BM204" s="163" t="s">
        <v>1477</v>
      </c>
    </row>
    <row r="205" spans="2:65" s="1" customFormat="1" ht="24" customHeight="1">
      <c r="B205" s="151"/>
      <c r="C205" s="189" t="s">
        <v>6997</v>
      </c>
      <c r="D205" s="189" t="s">
        <v>5826</v>
      </c>
      <c r="E205" s="190" t="s">
        <v>1087</v>
      </c>
      <c r="F205" s="191" t="s">
        <v>1088</v>
      </c>
      <c r="G205" s="192" t="s">
        <v>5897</v>
      </c>
      <c r="H205" s="193">
        <v>8</v>
      </c>
      <c r="I205" s="194"/>
      <c r="J205" s="195">
        <f t="shared" si="20"/>
        <v>0</v>
      </c>
      <c r="K205" s="191" t="s">
        <v>7982</v>
      </c>
      <c r="L205" s="196"/>
      <c r="M205" s="197" t="s">
        <v>7590</v>
      </c>
      <c r="N205" s="198" t="s">
        <v>7629</v>
      </c>
      <c r="O205" s="54"/>
      <c r="P205" s="161">
        <f t="shared" si="21"/>
        <v>0</v>
      </c>
      <c r="Q205" s="161">
        <v>1.4999999999999999E-4</v>
      </c>
      <c r="R205" s="161">
        <f t="shared" si="22"/>
        <v>1.1999999999999999E-3</v>
      </c>
      <c r="S205" s="161">
        <v>0</v>
      </c>
      <c r="T205" s="162">
        <f t="shared" si="23"/>
        <v>0</v>
      </c>
      <c r="AR205" s="163" t="s">
        <v>5899</v>
      </c>
      <c r="AT205" s="163" t="s">
        <v>5826</v>
      </c>
      <c r="AU205" s="163" t="s">
        <v>7673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5804</v>
      </c>
      <c r="BM205" s="163" t="s">
        <v>1478</v>
      </c>
    </row>
    <row r="206" spans="2:65" s="1" customFormat="1" ht="16.5" customHeight="1">
      <c r="B206" s="151"/>
      <c r="C206" s="152" t="s">
        <v>7001</v>
      </c>
      <c r="D206" s="152" t="s">
        <v>7978</v>
      </c>
      <c r="E206" s="153" t="s">
        <v>1090</v>
      </c>
      <c r="F206" s="154" t="s">
        <v>1091</v>
      </c>
      <c r="G206" s="155" t="s">
        <v>5897</v>
      </c>
      <c r="H206" s="156">
        <v>1</v>
      </c>
      <c r="I206" s="157"/>
      <c r="J206" s="158">
        <f t="shared" si="20"/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 t="shared" si="21"/>
        <v>0</v>
      </c>
      <c r="Q206" s="161">
        <v>0</v>
      </c>
      <c r="R206" s="161">
        <f t="shared" si="22"/>
        <v>0</v>
      </c>
      <c r="S206" s="161">
        <v>0</v>
      </c>
      <c r="T206" s="162">
        <f t="shared" si="23"/>
        <v>0</v>
      </c>
      <c r="AR206" s="163" t="s">
        <v>5804</v>
      </c>
      <c r="AT206" s="163" t="s">
        <v>7978</v>
      </c>
      <c r="AU206" s="163" t="s">
        <v>7673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5804</v>
      </c>
      <c r="BM206" s="163" t="s">
        <v>1479</v>
      </c>
    </row>
    <row r="207" spans="2:65" s="1" customFormat="1" ht="24" customHeight="1">
      <c r="B207" s="151"/>
      <c r="C207" s="189" t="s">
        <v>7005</v>
      </c>
      <c r="D207" s="189" t="s">
        <v>5826</v>
      </c>
      <c r="E207" s="190" t="s">
        <v>1093</v>
      </c>
      <c r="F207" s="191" t="s">
        <v>1094</v>
      </c>
      <c r="G207" s="192" t="s">
        <v>5897</v>
      </c>
      <c r="H207" s="193">
        <v>1</v>
      </c>
      <c r="I207" s="194"/>
      <c r="J207" s="195">
        <f t="shared" si="20"/>
        <v>0</v>
      </c>
      <c r="K207" s="191" t="s">
        <v>7590</v>
      </c>
      <c r="L207" s="196"/>
      <c r="M207" s="197" t="s">
        <v>7590</v>
      </c>
      <c r="N207" s="198" t="s">
        <v>7629</v>
      </c>
      <c r="O207" s="54"/>
      <c r="P207" s="161">
        <f t="shared" si="21"/>
        <v>0</v>
      </c>
      <c r="Q207" s="161">
        <v>1.4999999999999999E-4</v>
      </c>
      <c r="R207" s="161">
        <f t="shared" si="22"/>
        <v>1.4999999999999999E-4</v>
      </c>
      <c r="S207" s="161">
        <v>0</v>
      </c>
      <c r="T207" s="162">
        <f t="shared" si="23"/>
        <v>0</v>
      </c>
      <c r="AR207" s="163" t="s">
        <v>5899</v>
      </c>
      <c r="AT207" s="163" t="s">
        <v>5826</v>
      </c>
      <c r="AU207" s="163" t="s">
        <v>7673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5804</v>
      </c>
      <c r="BM207" s="163" t="s">
        <v>1480</v>
      </c>
    </row>
    <row r="208" spans="2:65" s="1" customFormat="1" ht="24" customHeight="1">
      <c r="B208" s="151"/>
      <c r="C208" s="152" t="s">
        <v>7009</v>
      </c>
      <c r="D208" s="152" t="s">
        <v>7978</v>
      </c>
      <c r="E208" s="153" t="s">
        <v>1096</v>
      </c>
      <c r="F208" s="154" t="s">
        <v>1097</v>
      </c>
      <c r="G208" s="155" t="s">
        <v>5897</v>
      </c>
      <c r="H208" s="156">
        <v>1</v>
      </c>
      <c r="I208" s="157"/>
      <c r="J208" s="158">
        <f t="shared" si="20"/>
        <v>0</v>
      </c>
      <c r="K208" s="154" t="s">
        <v>7982</v>
      </c>
      <c r="L208" s="31"/>
      <c r="M208" s="159" t="s">
        <v>7590</v>
      </c>
      <c r="N208" s="160" t="s">
        <v>7629</v>
      </c>
      <c r="O208" s="54"/>
      <c r="P208" s="161">
        <f t="shared" si="21"/>
        <v>0</v>
      </c>
      <c r="Q208" s="161">
        <v>0</v>
      </c>
      <c r="R208" s="161">
        <f t="shared" si="22"/>
        <v>0</v>
      </c>
      <c r="S208" s="161">
        <v>0</v>
      </c>
      <c r="T208" s="162">
        <f t="shared" si="23"/>
        <v>0</v>
      </c>
      <c r="AR208" s="163" t="s">
        <v>5804</v>
      </c>
      <c r="AT208" s="163" t="s">
        <v>7978</v>
      </c>
      <c r="AU208" s="163" t="s">
        <v>7673</v>
      </c>
      <c r="AY208" s="16" t="s">
        <v>7977</v>
      </c>
      <c r="BE208" s="164">
        <f t="shared" si="24"/>
        <v>0</v>
      </c>
      <c r="BF208" s="164">
        <f t="shared" si="25"/>
        <v>0</v>
      </c>
      <c r="BG208" s="164">
        <f t="shared" si="26"/>
        <v>0</v>
      </c>
      <c r="BH208" s="164">
        <f t="shared" si="27"/>
        <v>0</v>
      </c>
      <c r="BI208" s="164">
        <f t="shared" si="28"/>
        <v>0</v>
      </c>
      <c r="BJ208" s="16" t="s">
        <v>7671</v>
      </c>
      <c r="BK208" s="164">
        <f t="shared" si="29"/>
        <v>0</v>
      </c>
      <c r="BL208" s="16" t="s">
        <v>5804</v>
      </c>
      <c r="BM208" s="163" t="s">
        <v>1481</v>
      </c>
    </row>
    <row r="209" spans="2:65" s="1" customFormat="1" ht="16.5" customHeight="1">
      <c r="B209" s="151"/>
      <c r="C209" s="189" t="s">
        <v>7013</v>
      </c>
      <c r="D209" s="189" t="s">
        <v>5826</v>
      </c>
      <c r="E209" s="190" t="s">
        <v>1099</v>
      </c>
      <c r="F209" s="191" t="s">
        <v>1100</v>
      </c>
      <c r="G209" s="192" t="s">
        <v>5897</v>
      </c>
      <c r="H209" s="193">
        <v>1</v>
      </c>
      <c r="I209" s="194"/>
      <c r="J209" s="195">
        <f t="shared" si="20"/>
        <v>0</v>
      </c>
      <c r="K209" s="191" t="s">
        <v>7982</v>
      </c>
      <c r="L209" s="196"/>
      <c r="M209" s="197" t="s">
        <v>7590</v>
      </c>
      <c r="N209" s="198" t="s">
        <v>7629</v>
      </c>
      <c r="O209" s="54"/>
      <c r="P209" s="161">
        <f t="shared" si="21"/>
        <v>0</v>
      </c>
      <c r="Q209" s="161">
        <v>5.5000000000000003E-4</v>
      </c>
      <c r="R209" s="161">
        <f t="shared" si="22"/>
        <v>5.5000000000000003E-4</v>
      </c>
      <c r="S209" s="161">
        <v>0</v>
      </c>
      <c r="T209" s="162">
        <f t="shared" si="23"/>
        <v>0</v>
      </c>
      <c r="AR209" s="163" t="s">
        <v>5899</v>
      </c>
      <c r="AT209" s="163" t="s">
        <v>5826</v>
      </c>
      <c r="AU209" s="163" t="s">
        <v>7673</v>
      </c>
      <c r="AY209" s="16" t="s">
        <v>7977</v>
      </c>
      <c r="BE209" s="164">
        <f t="shared" si="24"/>
        <v>0</v>
      </c>
      <c r="BF209" s="164">
        <f t="shared" si="25"/>
        <v>0</v>
      </c>
      <c r="BG209" s="164">
        <f t="shared" si="26"/>
        <v>0</v>
      </c>
      <c r="BH209" s="164">
        <f t="shared" si="27"/>
        <v>0</v>
      </c>
      <c r="BI209" s="164">
        <f t="shared" si="28"/>
        <v>0</v>
      </c>
      <c r="BJ209" s="16" t="s">
        <v>7671</v>
      </c>
      <c r="BK209" s="164">
        <f t="shared" si="29"/>
        <v>0</v>
      </c>
      <c r="BL209" s="16" t="s">
        <v>5804</v>
      </c>
      <c r="BM209" s="163" t="s">
        <v>1482</v>
      </c>
    </row>
    <row r="210" spans="2:65" s="1" customFormat="1" ht="16.5" customHeight="1">
      <c r="B210" s="151"/>
      <c r="C210" s="152" t="s">
        <v>7017</v>
      </c>
      <c r="D210" s="152" t="s">
        <v>7978</v>
      </c>
      <c r="E210" s="153" t="s">
        <v>1102</v>
      </c>
      <c r="F210" s="154" t="s">
        <v>1103</v>
      </c>
      <c r="G210" s="155" t="s">
        <v>5897</v>
      </c>
      <c r="H210" s="156">
        <v>2</v>
      </c>
      <c r="I210" s="157"/>
      <c r="J210" s="158">
        <f t="shared" si="20"/>
        <v>0</v>
      </c>
      <c r="K210" s="154" t="s">
        <v>7590</v>
      </c>
      <c r="L210" s="31"/>
      <c r="M210" s="159" t="s">
        <v>7590</v>
      </c>
      <c r="N210" s="160" t="s">
        <v>7629</v>
      </c>
      <c r="O210" s="54"/>
      <c r="P210" s="161">
        <f t="shared" si="21"/>
        <v>0</v>
      </c>
      <c r="Q210" s="161">
        <v>0</v>
      </c>
      <c r="R210" s="161">
        <f t="shared" si="22"/>
        <v>0</v>
      </c>
      <c r="S210" s="161">
        <v>0</v>
      </c>
      <c r="T210" s="162">
        <f t="shared" si="23"/>
        <v>0</v>
      </c>
      <c r="AR210" s="163" t="s">
        <v>5804</v>
      </c>
      <c r="AT210" s="163" t="s">
        <v>7978</v>
      </c>
      <c r="AU210" s="163" t="s">
        <v>7673</v>
      </c>
      <c r="AY210" s="16" t="s">
        <v>7977</v>
      </c>
      <c r="BE210" s="164">
        <f t="shared" si="24"/>
        <v>0</v>
      </c>
      <c r="BF210" s="164">
        <f t="shared" si="25"/>
        <v>0</v>
      </c>
      <c r="BG210" s="164">
        <f t="shared" si="26"/>
        <v>0</v>
      </c>
      <c r="BH210" s="164">
        <f t="shared" si="27"/>
        <v>0</v>
      </c>
      <c r="BI210" s="164">
        <f t="shared" si="28"/>
        <v>0</v>
      </c>
      <c r="BJ210" s="16" t="s">
        <v>7671</v>
      </c>
      <c r="BK210" s="164">
        <f t="shared" si="29"/>
        <v>0</v>
      </c>
      <c r="BL210" s="16" t="s">
        <v>5804</v>
      </c>
      <c r="BM210" s="163" t="s">
        <v>1483</v>
      </c>
    </row>
    <row r="211" spans="2:65" s="1" customFormat="1" ht="16.5" customHeight="1">
      <c r="B211" s="151"/>
      <c r="C211" s="189" t="s">
        <v>7022</v>
      </c>
      <c r="D211" s="189" t="s">
        <v>5826</v>
      </c>
      <c r="E211" s="190" t="s">
        <v>1105</v>
      </c>
      <c r="F211" s="191" t="s">
        <v>1106</v>
      </c>
      <c r="G211" s="192" t="s">
        <v>5897</v>
      </c>
      <c r="H211" s="193">
        <v>1</v>
      </c>
      <c r="I211" s="194"/>
      <c r="J211" s="195">
        <f t="shared" si="20"/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 t="shared" si="21"/>
        <v>0</v>
      </c>
      <c r="Q211" s="161">
        <v>9.5699999999999993E-2</v>
      </c>
      <c r="R211" s="161">
        <f t="shared" si="22"/>
        <v>9.5699999999999993E-2</v>
      </c>
      <c r="S211" s="161">
        <v>0</v>
      </c>
      <c r="T211" s="162">
        <f t="shared" si="23"/>
        <v>0</v>
      </c>
      <c r="AR211" s="163" t="s">
        <v>5899</v>
      </c>
      <c r="AT211" s="163" t="s">
        <v>5826</v>
      </c>
      <c r="AU211" s="163" t="s">
        <v>7673</v>
      </c>
      <c r="AY211" s="16" t="s">
        <v>7977</v>
      </c>
      <c r="BE211" s="164">
        <f t="shared" si="24"/>
        <v>0</v>
      </c>
      <c r="BF211" s="164">
        <f t="shared" si="25"/>
        <v>0</v>
      </c>
      <c r="BG211" s="164">
        <f t="shared" si="26"/>
        <v>0</v>
      </c>
      <c r="BH211" s="164">
        <f t="shared" si="27"/>
        <v>0</v>
      </c>
      <c r="BI211" s="164">
        <f t="shared" si="28"/>
        <v>0</v>
      </c>
      <c r="BJ211" s="16" t="s">
        <v>7671</v>
      </c>
      <c r="BK211" s="164">
        <f t="shared" si="29"/>
        <v>0</v>
      </c>
      <c r="BL211" s="16" t="s">
        <v>5804</v>
      </c>
      <c r="BM211" s="163" t="s">
        <v>1484</v>
      </c>
    </row>
    <row r="212" spans="2:65" s="1" customFormat="1" ht="16.5" customHeight="1">
      <c r="B212" s="151"/>
      <c r="C212" s="189" t="s">
        <v>7026</v>
      </c>
      <c r="D212" s="189" t="s">
        <v>5826</v>
      </c>
      <c r="E212" s="190" t="s">
        <v>1108</v>
      </c>
      <c r="F212" s="191" t="s">
        <v>1109</v>
      </c>
      <c r="G212" s="192" t="s">
        <v>5897</v>
      </c>
      <c r="H212" s="193">
        <v>1</v>
      </c>
      <c r="I212" s="194"/>
      <c r="J212" s="195">
        <f t="shared" si="20"/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 t="shared" si="21"/>
        <v>0</v>
      </c>
      <c r="Q212" s="161">
        <v>9.5699999999999993E-2</v>
      </c>
      <c r="R212" s="161">
        <f t="shared" si="22"/>
        <v>9.5699999999999993E-2</v>
      </c>
      <c r="S212" s="161">
        <v>0</v>
      </c>
      <c r="T212" s="162">
        <f t="shared" si="23"/>
        <v>0</v>
      </c>
      <c r="AR212" s="163" t="s">
        <v>5899</v>
      </c>
      <c r="AT212" s="163" t="s">
        <v>5826</v>
      </c>
      <c r="AU212" s="163" t="s">
        <v>7673</v>
      </c>
      <c r="AY212" s="16" t="s">
        <v>7977</v>
      </c>
      <c r="BE212" s="164">
        <f t="shared" si="24"/>
        <v>0</v>
      </c>
      <c r="BF212" s="164">
        <f t="shared" si="25"/>
        <v>0</v>
      </c>
      <c r="BG212" s="164">
        <f t="shared" si="26"/>
        <v>0</v>
      </c>
      <c r="BH212" s="164">
        <f t="shared" si="27"/>
        <v>0</v>
      </c>
      <c r="BI212" s="164">
        <f t="shared" si="28"/>
        <v>0</v>
      </c>
      <c r="BJ212" s="16" t="s">
        <v>7671</v>
      </c>
      <c r="BK212" s="164">
        <f t="shared" si="29"/>
        <v>0</v>
      </c>
      <c r="BL212" s="16" t="s">
        <v>5804</v>
      </c>
      <c r="BM212" s="163" t="s">
        <v>1485</v>
      </c>
    </row>
    <row r="213" spans="2:65" s="1" customFormat="1" ht="16.5" customHeight="1">
      <c r="B213" s="151"/>
      <c r="C213" s="152" t="s">
        <v>7030</v>
      </c>
      <c r="D213" s="152" t="s">
        <v>7978</v>
      </c>
      <c r="E213" s="153" t="s">
        <v>1111</v>
      </c>
      <c r="F213" s="154" t="s">
        <v>1112</v>
      </c>
      <c r="G213" s="155" t="s">
        <v>5897</v>
      </c>
      <c r="H213" s="156">
        <v>4</v>
      </c>
      <c r="I213" s="157"/>
      <c r="J213" s="158">
        <f t="shared" si="20"/>
        <v>0</v>
      </c>
      <c r="K213" s="154" t="s">
        <v>7590</v>
      </c>
      <c r="L213" s="31"/>
      <c r="M213" s="159" t="s">
        <v>7590</v>
      </c>
      <c r="N213" s="160" t="s">
        <v>7629</v>
      </c>
      <c r="O213" s="54"/>
      <c r="P213" s="161">
        <f t="shared" si="21"/>
        <v>0</v>
      </c>
      <c r="Q213" s="161">
        <v>0</v>
      </c>
      <c r="R213" s="161">
        <f t="shared" si="22"/>
        <v>0</v>
      </c>
      <c r="S213" s="161">
        <v>0</v>
      </c>
      <c r="T213" s="162">
        <f t="shared" si="23"/>
        <v>0</v>
      </c>
      <c r="AR213" s="163" t="s">
        <v>5804</v>
      </c>
      <c r="AT213" s="163" t="s">
        <v>7978</v>
      </c>
      <c r="AU213" s="163" t="s">
        <v>7673</v>
      </c>
      <c r="AY213" s="16" t="s">
        <v>7977</v>
      </c>
      <c r="BE213" s="164">
        <f t="shared" si="24"/>
        <v>0</v>
      </c>
      <c r="BF213" s="164">
        <f t="shared" si="25"/>
        <v>0</v>
      </c>
      <c r="BG213" s="164">
        <f t="shared" si="26"/>
        <v>0</v>
      </c>
      <c r="BH213" s="164">
        <f t="shared" si="27"/>
        <v>0</v>
      </c>
      <c r="BI213" s="164">
        <f t="shared" si="28"/>
        <v>0</v>
      </c>
      <c r="BJ213" s="16" t="s">
        <v>7671</v>
      </c>
      <c r="BK213" s="164">
        <f t="shared" si="29"/>
        <v>0</v>
      </c>
      <c r="BL213" s="16" t="s">
        <v>5804</v>
      </c>
      <c r="BM213" s="163" t="s">
        <v>1486</v>
      </c>
    </row>
    <row r="214" spans="2:65" s="1" customFormat="1" ht="16.5" customHeight="1">
      <c r="B214" s="151"/>
      <c r="C214" s="152" t="s">
        <v>7034</v>
      </c>
      <c r="D214" s="152" t="s">
        <v>7978</v>
      </c>
      <c r="E214" s="153" t="s">
        <v>1114</v>
      </c>
      <c r="F214" s="154" t="s">
        <v>1115</v>
      </c>
      <c r="G214" s="155" t="s">
        <v>5897</v>
      </c>
      <c r="H214" s="156">
        <v>2</v>
      </c>
      <c r="I214" s="157"/>
      <c r="J214" s="158">
        <f t="shared" si="20"/>
        <v>0</v>
      </c>
      <c r="K214" s="154" t="s">
        <v>7590</v>
      </c>
      <c r="L214" s="31"/>
      <c r="M214" s="159" t="s">
        <v>7590</v>
      </c>
      <c r="N214" s="160" t="s">
        <v>7629</v>
      </c>
      <c r="O214" s="54"/>
      <c r="P214" s="161">
        <f t="shared" si="21"/>
        <v>0</v>
      </c>
      <c r="Q214" s="161">
        <v>0</v>
      </c>
      <c r="R214" s="161">
        <f t="shared" si="22"/>
        <v>0</v>
      </c>
      <c r="S214" s="161">
        <v>0</v>
      </c>
      <c r="T214" s="162">
        <f t="shared" si="23"/>
        <v>0</v>
      </c>
      <c r="AR214" s="163" t="s">
        <v>5804</v>
      </c>
      <c r="AT214" s="163" t="s">
        <v>7978</v>
      </c>
      <c r="AU214" s="163" t="s">
        <v>7673</v>
      </c>
      <c r="AY214" s="16" t="s">
        <v>7977</v>
      </c>
      <c r="BE214" s="164">
        <f t="shared" si="24"/>
        <v>0</v>
      </c>
      <c r="BF214" s="164">
        <f t="shared" si="25"/>
        <v>0</v>
      </c>
      <c r="BG214" s="164">
        <f t="shared" si="26"/>
        <v>0</v>
      </c>
      <c r="BH214" s="164">
        <f t="shared" si="27"/>
        <v>0</v>
      </c>
      <c r="BI214" s="164">
        <f t="shared" si="28"/>
        <v>0</v>
      </c>
      <c r="BJ214" s="16" t="s">
        <v>7671</v>
      </c>
      <c r="BK214" s="164">
        <f t="shared" si="29"/>
        <v>0</v>
      </c>
      <c r="BL214" s="16" t="s">
        <v>5804</v>
      </c>
      <c r="BM214" s="163" t="s">
        <v>1487</v>
      </c>
    </row>
    <row r="215" spans="2:65" s="1" customFormat="1" ht="16.5" customHeight="1">
      <c r="B215" s="151"/>
      <c r="C215" s="152" t="s">
        <v>7038</v>
      </c>
      <c r="D215" s="152" t="s">
        <v>7978</v>
      </c>
      <c r="E215" s="153" t="s">
        <v>1117</v>
      </c>
      <c r="F215" s="154" t="s">
        <v>1118</v>
      </c>
      <c r="G215" s="155" t="s">
        <v>5897</v>
      </c>
      <c r="H215" s="156">
        <v>1</v>
      </c>
      <c r="I215" s="157"/>
      <c r="J215" s="158">
        <f t="shared" si="20"/>
        <v>0</v>
      </c>
      <c r="K215" s="154" t="s">
        <v>7590</v>
      </c>
      <c r="L215" s="31"/>
      <c r="M215" s="159" t="s">
        <v>7590</v>
      </c>
      <c r="N215" s="160" t="s">
        <v>7629</v>
      </c>
      <c r="O215" s="54"/>
      <c r="P215" s="161">
        <f t="shared" si="21"/>
        <v>0</v>
      </c>
      <c r="Q215" s="161">
        <v>0</v>
      </c>
      <c r="R215" s="161">
        <f t="shared" si="22"/>
        <v>0</v>
      </c>
      <c r="S215" s="161">
        <v>0</v>
      </c>
      <c r="T215" s="162">
        <f t="shared" si="23"/>
        <v>0</v>
      </c>
      <c r="AR215" s="163" t="s">
        <v>5804</v>
      </c>
      <c r="AT215" s="163" t="s">
        <v>7978</v>
      </c>
      <c r="AU215" s="163" t="s">
        <v>7673</v>
      </c>
      <c r="AY215" s="16" t="s">
        <v>7977</v>
      </c>
      <c r="BE215" s="164">
        <f t="shared" si="24"/>
        <v>0</v>
      </c>
      <c r="BF215" s="164">
        <f t="shared" si="25"/>
        <v>0</v>
      </c>
      <c r="BG215" s="164">
        <f t="shared" si="26"/>
        <v>0</v>
      </c>
      <c r="BH215" s="164">
        <f t="shared" si="27"/>
        <v>0</v>
      </c>
      <c r="BI215" s="164">
        <f t="shared" si="28"/>
        <v>0</v>
      </c>
      <c r="BJ215" s="16" t="s">
        <v>7671</v>
      </c>
      <c r="BK215" s="164">
        <f t="shared" si="29"/>
        <v>0</v>
      </c>
      <c r="BL215" s="16" t="s">
        <v>5804</v>
      </c>
      <c r="BM215" s="163" t="s">
        <v>1488</v>
      </c>
    </row>
    <row r="216" spans="2:65" s="1" customFormat="1" ht="16.5" customHeight="1">
      <c r="B216" s="151"/>
      <c r="C216" s="152" t="s">
        <v>7044</v>
      </c>
      <c r="D216" s="152" t="s">
        <v>7978</v>
      </c>
      <c r="E216" s="153" t="s">
        <v>1126</v>
      </c>
      <c r="F216" s="154" t="s">
        <v>1127</v>
      </c>
      <c r="G216" s="155" t="s">
        <v>5897</v>
      </c>
      <c r="H216" s="156">
        <v>5</v>
      </c>
      <c r="I216" s="157"/>
      <c r="J216" s="158">
        <f t="shared" si="20"/>
        <v>0</v>
      </c>
      <c r="K216" s="154" t="s">
        <v>7982</v>
      </c>
      <c r="L216" s="31"/>
      <c r="M216" s="159" t="s">
        <v>7590</v>
      </c>
      <c r="N216" s="160" t="s">
        <v>7629</v>
      </c>
      <c r="O216" s="54"/>
      <c r="P216" s="161">
        <f t="shared" si="21"/>
        <v>0</v>
      </c>
      <c r="Q216" s="161">
        <v>0</v>
      </c>
      <c r="R216" s="161">
        <f t="shared" si="22"/>
        <v>0</v>
      </c>
      <c r="S216" s="161">
        <v>0</v>
      </c>
      <c r="T216" s="162">
        <f t="shared" si="23"/>
        <v>0</v>
      </c>
      <c r="AR216" s="163" t="s">
        <v>5804</v>
      </c>
      <c r="AT216" s="163" t="s">
        <v>7978</v>
      </c>
      <c r="AU216" s="163" t="s">
        <v>7673</v>
      </c>
      <c r="AY216" s="16" t="s">
        <v>7977</v>
      </c>
      <c r="BE216" s="164">
        <f t="shared" si="24"/>
        <v>0</v>
      </c>
      <c r="BF216" s="164">
        <f t="shared" si="25"/>
        <v>0</v>
      </c>
      <c r="BG216" s="164">
        <f t="shared" si="26"/>
        <v>0</v>
      </c>
      <c r="BH216" s="164">
        <f t="shared" si="27"/>
        <v>0</v>
      </c>
      <c r="BI216" s="164">
        <f t="shared" si="28"/>
        <v>0</v>
      </c>
      <c r="BJ216" s="16" t="s">
        <v>7671</v>
      </c>
      <c r="BK216" s="164">
        <f t="shared" si="29"/>
        <v>0</v>
      </c>
      <c r="BL216" s="16" t="s">
        <v>5804</v>
      </c>
      <c r="BM216" s="163" t="s">
        <v>1489</v>
      </c>
    </row>
    <row r="217" spans="2:65" s="1" customFormat="1" ht="24" customHeight="1">
      <c r="B217" s="151"/>
      <c r="C217" s="189" t="s">
        <v>7050</v>
      </c>
      <c r="D217" s="189" t="s">
        <v>5826</v>
      </c>
      <c r="E217" s="190" t="s">
        <v>1129</v>
      </c>
      <c r="F217" s="191" t="s">
        <v>1130</v>
      </c>
      <c r="G217" s="192" t="s">
        <v>5897</v>
      </c>
      <c r="H217" s="193">
        <v>5</v>
      </c>
      <c r="I217" s="194"/>
      <c r="J217" s="195">
        <f t="shared" si="2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21"/>
        <v>0</v>
      </c>
      <c r="Q217" s="161">
        <v>3.0999999999999999E-3</v>
      </c>
      <c r="R217" s="161">
        <f t="shared" si="22"/>
        <v>1.55E-2</v>
      </c>
      <c r="S217" s="161">
        <v>0</v>
      </c>
      <c r="T217" s="162">
        <f t="shared" si="23"/>
        <v>0</v>
      </c>
      <c r="AR217" s="163" t="s">
        <v>5899</v>
      </c>
      <c r="AT217" s="163" t="s">
        <v>5826</v>
      </c>
      <c r="AU217" s="163" t="s">
        <v>7673</v>
      </c>
      <c r="AY217" s="16" t="s">
        <v>7977</v>
      </c>
      <c r="BE217" s="164">
        <f t="shared" si="24"/>
        <v>0</v>
      </c>
      <c r="BF217" s="164">
        <f t="shared" si="25"/>
        <v>0</v>
      </c>
      <c r="BG217" s="164">
        <f t="shared" si="26"/>
        <v>0</v>
      </c>
      <c r="BH217" s="164">
        <f t="shared" si="27"/>
        <v>0</v>
      </c>
      <c r="BI217" s="164">
        <f t="shared" si="28"/>
        <v>0</v>
      </c>
      <c r="BJ217" s="16" t="s">
        <v>7671</v>
      </c>
      <c r="BK217" s="164">
        <f t="shared" si="29"/>
        <v>0</v>
      </c>
      <c r="BL217" s="16" t="s">
        <v>5804</v>
      </c>
      <c r="BM217" s="163" t="s">
        <v>1490</v>
      </c>
    </row>
    <row r="218" spans="2:65" s="1" customFormat="1" ht="24" customHeight="1">
      <c r="B218" s="151"/>
      <c r="C218" s="152" t="s">
        <v>7056</v>
      </c>
      <c r="D218" s="152" t="s">
        <v>7978</v>
      </c>
      <c r="E218" s="153" t="s">
        <v>1149</v>
      </c>
      <c r="F218" s="154" t="s">
        <v>1150</v>
      </c>
      <c r="G218" s="155" t="s">
        <v>5863</v>
      </c>
      <c r="H218" s="156">
        <v>70</v>
      </c>
      <c r="I218" s="157"/>
      <c r="J218" s="158">
        <f t="shared" si="2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21"/>
        <v>0</v>
      </c>
      <c r="Q218" s="161">
        <v>0</v>
      </c>
      <c r="R218" s="161">
        <f t="shared" si="22"/>
        <v>0</v>
      </c>
      <c r="S218" s="161">
        <v>0</v>
      </c>
      <c r="T218" s="162">
        <f t="shared" si="23"/>
        <v>0</v>
      </c>
      <c r="AR218" s="163" t="s">
        <v>5804</v>
      </c>
      <c r="AT218" s="163" t="s">
        <v>7978</v>
      </c>
      <c r="AU218" s="163" t="s">
        <v>7673</v>
      </c>
      <c r="AY218" s="16" t="s">
        <v>7977</v>
      </c>
      <c r="BE218" s="164">
        <f t="shared" si="24"/>
        <v>0</v>
      </c>
      <c r="BF218" s="164">
        <f t="shared" si="25"/>
        <v>0</v>
      </c>
      <c r="BG218" s="164">
        <f t="shared" si="26"/>
        <v>0</v>
      </c>
      <c r="BH218" s="164">
        <f t="shared" si="27"/>
        <v>0</v>
      </c>
      <c r="BI218" s="164">
        <f t="shared" si="28"/>
        <v>0</v>
      </c>
      <c r="BJ218" s="16" t="s">
        <v>7671</v>
      </c>
      <c r="BK218" s="164">
        <f t="shared" si="29"/>
        <v>0</v>
      </c>
      <c r="BL218" s="16" t="s">
        <v>5804</v>
      </c>
      <c r="BM218" s="163" t="s">
        <v>1491</v>
      </c>
    </row>
    <row r="219" spans="2:65" s="1" customFormat="1" ht="16.5" customHeight="1">
      <c r="B219" s="151"/>
      <c r="C219" s="189" t="s">
        <v>7062</v>
      </c>
      <c r="D219" s="189" t="s">
        <v>5826</v>
      </c>
      <c r="E219" s="190" t="s">
        <v>1152</v>
      </c>
      <c r="F219" s="191" t="s">
        <v>1153</v>
      </c>
      <c r="G219" s="192" t="s">
        <v>5863</v>
      </c>
      <c r="H219" s="193">
        <v>70</v>
      </c>
      <c r="I219" s="194"/>
      <c r="J219" s="195">
        <f t="shared" si="20"/>
        <v>0</v>
      </c>
      <c r="K219" s="191" t="s">
        <v>7982</v>
      </c>
      <c r="L219" s="196"/>
      <c r="M219" s="197" t="s">
        <v>7590</v>
      </c>
      <c r="N219" s="198" t="s">
        <v>7629</v>
      </c>
      <c r="O219" s="54"/>
      <c r="P219" s="161">
        <f t="shared" si="21"/>
        <v>0</v>
      </c>
      <c r="Q219" s="161">
        <v>1.2E-4</v>
      </c>
      <c r="R219" s="161">
        <f t="shared" si="22"/>
        <v>8.3999999999999995E-3</v>
      </c>
      <c r="S219" s="161">
        <v>0</v>
      </c>
      <c r="T219" s="162">
        <f t="shared" si="23"/>
        <v>0</v>
      </c>
      <c r="AR219" s="163" t="s">
        <v>5899</v>
      </c>
      <c r="AT219" s="163" t="s">
        <v>5826</v>
      </c>
      <c r="AU219" s="163" t="s">
        <v>7673</v>
      </c>
      <c r="AY219" s="16" t="s">
        <v>7977</v>
      </c>
      <c r="BE219" s="164">
        <f t="shared" si="24"/>
        <v>0</v>
      </c>
      <c r="BF219" s="164">
        <f t="shared" si="25"/>
        <v>0</v>
      </c>
      <c r="BG219" s="164">
        <f t="shared" si="26"/>
        <v>0</v>
      </c>
      <c r="BH219" s="164">
        <f t="shared" si="27"/>
        <v>0</v>
      </c>
      <c r="BI219" s="164">
        <f t="shared" si="28"/>
        <v>0</v>
      </c>
      <c r="BJ219" s="16" t="s">
        <v>7671</v>
      </c>
      <c r="BK219" s="164">
        <f t="shared" si="29"/>
        <v>0</v>
      </c>
      <c r="BL219" s="16" t="s">
        <v>5804</v>
      </c>
      <c r="BM219" s="163" t="s">
        <v>1492</v>
      </c>
    </row>
    <row r="220" spans="2:65" s="1" customFormat="1" ht="16.5" customHeight="1">
      <c r="B220" s="151"/>
      <c r="C220" s="189" t="s">
        <v>7066</v>
      </c>
      <c r="D220" s="189" t="s">
        <v>5826</v>
      </c>
      <c r="E220" s="190" t="s">
        <v>1155</v>
      </c>
      <c r="F220" s="191" t="s">
        <v>1156</v>
      </c>
      <c r="G220" s="192" t="s">
        <v>6474</v>
      </c>
      <c r="H220" s="193">
        <v>1</v>
      </c>
      <c r="I220" s="194"/>
      <c r="J220" s="195">
        <f t="shared" si="2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21"/>
        <v>0</v>
      </c>
      <c r="Q220" s="161">
        <v>1.2E-4</v>
      </c>
      <c r="R220" s="161">
        <f t="shared" si="22"/>
        <v>1.2E-4</v>
      </c>
      <c r="S220" s="161">
        <v>0</v>
      </c>
      <c r="T220" s="162">
        <f t="shared" si="23"/>
        <v>0</v>
      </c>
      <c r="AR220" s="163" t="s">
        <v>5899</v>
      </c>
      <c r="AT220" s="163" t="s">
        <v>5826</v>
      </c>
      <c r="AU220" s="163" t="s">
        <v>7673</v>
      </c>
      <c r="AY220" s="16" t="s">
        <v>7977</v>
      </c>
      <c r="BE220" s="164">
        <f t="shared" si="24"/>
        <v>0</v>
      </c>
      <c r="BF220" s="164">
        <f t="shared" si="25"/>
        <v>0</v>
      </c>
      <c r="BG220" s="164">
        <f t="shared" si="26"/>
        <v>0</v>
      </c>
      <c r="BH220" s="164">
        <f t="shared" si="27"/>
        <v>0</v>
      </c>
      <c r="BI220" s="164">
        <f t="shared" si="28"/>
        <v>0</v>
      </c>
      <c r="BJ220" s="16" t="s">
        <v>7671</v>
      </c>
      <c r="BK220" s="164">
        <f t="shared" si="29"/>
        <v>0</v>
      </c>
      <c r="BL220" s="16" t="s">
        <v>5804</v>
      </c>
      <c r="BM220" s="163" t="s">
        <v>1493</v>
      </c>
    </row>
    <row r="221" spans="2:65" s="1" customFormat="1" ht="24" customHeight="1">
      <c r="B221" s="151"/>
      <c r="C221" s="152" t="s">
        <v>7071</v>
      </c>
      <c r="D221" s="152" t="s">
        <v>7978</v>
      </c>
      <c r="E221" s="153" t="s">
        <v>1210</v>
      </c>
      <c r="F221" s="154" t="s">
        <v>1211</v>
      </c>
      <c r="G221" s="155" t="s">
        <v>5897</v>
      </c>
      <c r="H221" s="156">
        <v>1</v>
      </c>
      <c r="I221" s="157"/>
      <c r="J221" s="158">
        <f t="shared" si="2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21"/>
        <v>0</v>
      </c>
      <c r="Q221" s="161">
        <v>0</v>
      </c>
      <c r="R221" s="161">
        <f t="shared" si="22"/>
        <v>0</v>
      </c>
      <c r="S221" s="161">
        <v>0</v>
      </c>
      <c r="T221" s="162">
        <f t="shared" si="23"/>
        <v>0</v>
      </c>
      <c r="AR221" s="163" t="s">
        <v>5804</v>
      </c>
      <c r="AT221" s="163" t="s">
        <v>7978</v>
      </c>
      <c r="AU221" s="163" t="s">
        <v>7673</v>
      </c>
      <c r="AY221" s="16" t="s">
        <v>7977</v>
      </c>
      <c r="BE221" s="164">
        <f t="shared" si="24"/>
        <v>0</v>
      </c>
      <c r="BF221" s="164">
        <f t="shared" si="25"/>
        <v>0</v>
      </c>
      <c r="BG221" s="164">
        <f t="shared" si="26"/>
        <v>0</v>
      </c>
      <c r="BH221" s="164">
        <f t="shared" si="27"/>
        <v>0</v>
      </c>
      <c r="BI221" s="164">
        <f t="shared" si="28"/>
        <v>0</v>
      </c>
      <c r="BJ221" s="16" t="s">
        <v>7671</v>
      </c>
      <c r="BK221" s="164">
        <f t="shared" si="29"/>
        <v>0</v>
      </c>
      <c r="BL221" s="16" t="s">
        <v>5804</v>
      </c>
      <c r="BM221" s="163" t="s">
        <v>1494</v>
      </c>
    </row>
    <row r="222" spans="2:65" s="1" customFormat="1" ht="16.5" customHeight="1">
      <c r="B222" s="151"/>
      <c r="C222" s="152" t="s">
        <v>7077</v>
      </c>
      <c r="D222" s="152" t="s">
        <v>7978</v>
      </c>
      <c r="E222" s="153" t="s">
        <v>1213</v>
      </c>
      <c r="F222" s="154" t="s">
        <v>1214</v>
      </c>
      <c r="G222" s="155" t="s">
        <v>5863</v>
      </c>
      <c r="H222" s="156">
        <v>45</v>
      </c>
      <c r="I222" s="157"/>
      <c r="J222" s="158">
        <f t="shared" si="20"/>
        <v>0</v>
      </c>
      <c r="K222" s="154" t="s">
        <v>7982</v>
      </c>
      <c r="L222" s="31"/>
      <c r="M222" s="159" t="s">
        <v>7590</v>
      </c>
      <c r="N222" s="160" t="s">
        <v>7629</v>
      </c>
      <c r="O222" s="54"/>
      <c r="P222" s="161">
        <f t="shared" si="21"/>
        <v>0</v>
      </c>
      <c r="Q222" s="161">
        <v>0</v>
      </c>
      <c r="R222" s="161">
        <f t="shared" si="22"/>
        <v>0</v>
      </c>
      <c r="S222" s="161">
        <v>0</v>
      </c>
      <c r="T222" s="162">
        <f t="shared" si="23"/>
        <v>0</v>
      </c>
      <c r="AR222" s="163" t="s">
        <v>5804</v>
      </c>
      <c r="AT222" s="163" t="s">
        <v>7978</v>
      </c>
      <c r="AU222" s="163" t="s">
        <v>7673</v>
      </c>
      <c r="AY222" s="16" t="s">
        <v>7977</v>
      </c>
      <c r="BE222" s="164">
        <f t="shared" si="24"/>
        <v>0</v>
      </c>
      <c r="BF222" s="164">
        <f t="shared" si="25"/>
        <v>0</v>
      </c>
      <c r="BG222" s="164">
        <f t="shared" si="26"/>
        <v>0</v>
      </c>
      <c r="BH222" s="164">
        <f t="shared" si="27"/>
        <v>0</v>
      </c>
      <c r="BI222" s="164">
        <f t="shared" si="28"/>
        <v>0</v>
      </c>
      <c r="BJ222" s="16" t="s">
        <v>7671</v>
      </c>
      <c r="BK222" s="164">
        <f t="shared" si="29"/>
        <v>0</v>
      </c>
      <c r="BL222" s="16" t="s">
        <v>5804</v>
      </c>
      <c r="BM222" s="163" t="s">
        <v>1495</v>
      </c>
    </row>
    <row r="223" spans="2:65" s="1" customFormat="1" ht="24" customHeight="1">
      <c r="B223" s="151"/>
      <c r="C223" s="189" t="s">
        <v>7082</v>
      </c>
      <c r="D223" s="189" t="s">
        <v>5826</v>
      </c>
      <c r="E223" s="190" t="s">
        <v>1216</v>
      </c>
      <c r="F223" s="191" t="s">
        <v>1217</v>
      </c>
      <c r="G223" s="192" t="s">
        <v>5863</v>
      </c>
      <c r="H223" s="193">
        <v>30</v>
      </c>
      <c r="I223" s="194"/>
      <c r="J223" s="195">
        <f t="shared" si="2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21"/>
        <v>0</v>
      </c>
      <c r="Q223" s="161">
        <v>1.2E-2</v>
      </c>
      <c r="R223" s="161">
        <f t="shared" si="22"/>
        <v>0.36</v>
      </c>
      <c r="S223" s="161">
        <v>0</v>
      </c>
      <c r="T223" s="162">
        <f t="shared" si="23"/>
        <v>0</v>
      </c>
      <c r="AR223" s="163" t="s">
        <v>5899</v>
      </c>
      <c r="AT223" s="163" t="s">
        <v>5826</v>
      </c>
      <c r="AU223" s="163" t="s">
        <v>7673</v>
      </c>
      <c r="AY223" s="16" t="s">
        <v>7977</v>
      </c>
      <c r="BE223" s="164">
        <f t="shared" si="24"/>
        <v>0</v>
      </c>
      <c r="BF223" s="164">
        <f t="shared" si="25"/>
        <v>0</v>
      </c>
      <c r="BG223" s="164">
        <f t="shared" si="26"/>
        <v>0</v>
      </c>
      <c r="BH223" s="164">
        <f t="shared" si="27"/>
        <v>0</v>
      </c>
      <c r="BI223" s="164">
        <f t="shared" si="28"/>
        <v>0</v>
      </c>
      <c r="BJ223" s="16" t="s">
        <v>7671</v>
      </c>
      <c r="BK223" s="164">
        <f t="shared" si="29"/>
        <v>0</v>
      </c>
      <c r="BL223" s="16" t="s">
        <v>5804</v>
      </c>
      <c r="BM223" s="163" t="s">
        <v>1496</v>
      </c>
    </row>
    <row r="224" spans="2:65" s="1" customFormat="1" ht="24" customHeight="1">
      <c r="B224" s="151"/>
      <c r="C224" s="189" t="s">
        <v>7087</v>
      </c>
      <c r="D224" s="189" t="s">
        <v>5826</v>
      </c>
      <c r="E224" s="190" t="s">
        <v>1219</v>
      </c>
      <c r="F224" s="191" t="s">
        <v>1220</v>
      </c>
      <c r="G224" s="192" t="s">
        <v>5863</v>
      </c>
      <c r="H224" s="193">
        <v>15</v>
      </c>
      <c r="I224" s="194"/>
      <c r="J224" s="195">
        <f t="shared" si="2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21"/>
        <v>0</v>
      </c>
      <c r="Q224" s="161">
        <v>4.4999999999999997E-3</v>
      </c>
      <c r="R224" s="161">
        <f t="shared" si="22"/>
        <v>6.7499999999999991E-2</v>
      </c>
      <c r="S224" s="161">
        <v>0</v>
      </c>
      <c r="T224" s="162">
        <f t="shared" si="23"/>
        <v>0</v>
      </c>
      <c r="AR224" s="163" t="s">
        <v>5899</v>
      </c>
      <c r="AT224" s="163" t="s">
        <v>5826</v>
      </c>
      <c r="AU224" s="163" t="s">
        <v>7673</v>
      </c>
      <c r="AY224" s="16" t="s">
        <v>7977</v>
      </c>
      <c r="BE224" s="164">
        <f t="shared" si="24"/>
        <v>0</v>
      </c>
      <c r="BF224" s="164">
        <f t="shared" si="25"/>
        <v>0</v>
      </c>
      <c r="BG224" s="164">
        <f t="shared" si="26"/>
        <v>0</v>
      </c>
      <c r="BH224" s="164">
        <f t="shared" si="27"/>
        <v>0</v>
      </c>
      <c r="BI224" s="164">
        <f t="shared" si="28"/>
        <v>0</v>
      </c>
      <c r="BJ224" s="16" t="s">
        <v>7671</v>
      </c>
      <c r="BK224" s="164">
        <f t="shared" si="29"/>
        <v>0</v>
      </c>
      <c r="BL224" s="16" t="s">
        <v>5804</v>
      </c>
      <c r="BM224" s="163" t="s">
        <v>1497</v>
      </c>
    </row>
    <row r="225" spans="2:65" s="11" customFormat="1" ht="22.9" customHeight="1">
      <c r="B225" s="138"/>
      <c r="D225" s="139" t="s">
        <v>7663</v>
      </c>
      <c r="E225" s="149" t="s">
        <v>1222</v>
      </c>
      <c r="F225" s="149" t="s">
        <v>1223</v>
      </c>
      <c r="I225" s="141"/>
      <c r="J225" s="150">
        <f>BK225</f>
        <v>0</v>
      </c>
      <c r="L225" s="138"/>
      <c r="M225" s="143"/>
      <c r="N225" s="144"/>
      <c r="O225" s="144"/>
      <c r="P225" s="145">
        <f>P226+P229+P247+P249+P261+P266+P270+P273</f>
        <v>0</v>
      </c>
      <c r="Q225" s="144"/>
      <c r="R225" s="145">
        <f>R226+R229+R247+R249+R261+R266+R270+R273</f>
        <v>0</v>
      </c>
      <c r="S225" s="144"/>
      <c r="T225" s="146">
        <f>T226+T229+T247+T249+T261+T266+T270+T273</f>
        <v>0</v>
      </c>
      <c r="AR225" s="139" t="s">
        <v>7673</v>
      </c>
      <c r="AT225" s="147" t="s">
        <v>7663</v>
      </c>
      <c r="AU225" s="147" t="s">
        <v>7671</v>
      </c>
      <c r="AY225" s="139" t="s">
        <v>7977</v>
      </c>
      <c r="BK225" s="148">
        <f>BK226+BK229+BK247+BK249+BK261+BK266+BK270+BK273</f>
        <v>0</v>
      </c>
    </row>
    <row r="226" spans="2:65" s="11" customFormat="1" ht="20.85" customHeight="1">
      <c r="B226" s="138"/>
      <c r="D226" s="139" t="s">
        <v>7663</v>
      </c>
      <c r="E226" s="149" t="s">
        <v>4745</v>
      </c>
      <c r="F226" s="149" t="s">
        <v>1224</v>
      </c>
      <c r="I226" s="141"/>
      <c r="J226" s="150">
        <f>BK226</f>
        <v>0</v>
      </c>
      <c r="L226" s="138"/>
      <c r="M226" s="143"/>
      <c r="N226" s="144"/>
      <c r="O226" s="144"/>
      <c r="P226" s="145">
        <f>SUM(P227:P228)</f>
        <v>0</v>
      </c>
      <c r="Q226" s="144"/>
      <c r="R226" s="145">
        <f>SUM(R227:R228)</f>
        <v>0</v>
      </c>
      <c r="S226" s="144"/>
      <c r="T226" s="146">
        <f>SUM(T227:T228)</f>
        <v>0</v>
      </c>
      <c r="AR226" s="139" t="s">
        <v>7671</v>
      </c>
      <c r="AT226" s="147" t="s">
        <v>7663</v>
      </c>
      <c r="AU226" s="147" t="s">
        <v>7673</v>
      </c>
      <c r="AY226" s="139" t="s">
        <v>7977</v>
      </c>
      <c r="BK226" s="148">
        <f>SUM(BK227:BK228)</f>
        <v>0</v>
      </c>
    </row>
    <row r="227" spans="2:65" s="1" customFormat="1" ht="16.5" customHeight="1">
      <c r="B227" s="151"/>
      <c r="C227" s="152" t="s">
        <v>7093</v>
      </c>
      <c r="D227" s="152" t="s">
        <v>7978</v>
      </c>
      <c r="E227" s="153" t="s">
        <v>1498</v>
      </c>
      <c r="F227" s="154" t="s">
        <v>1499</v>
      </c>
      <c r="G227" s="155" t="s">
        <v>7140</v>
      </c>
      <c r="H227" s="156">
        <v>1</v>
      </c>
      <c r="I227" s="157"/>
      <c r="J227" s="158">
        <f>ROUND(I227*H227,2)</f>
        <v>0</v>
      </c>
      <c r="K227" s="154" t="s">
        <v>7590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AR227" s="163" t="s">
        <v>7983</v>
      </c>
      <c r="AT227" s="163" t="s">
        <v>7978</v>
      </c>
      <c r="AU227" s="163" t="s">
        <v>7991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7983</v>
      </c>
      <c r="BM227" s="163" t="s">
        <v>1500</v>
      </c>
    </row>
    <row r="228" spans="2:65" s="1" customFormat="1" ht="24" customHeight="1">
      <c r="B228" s="151"/>
      <c r="C228" s="152" t="s">
        <v>7098</v>
      </c>
      <c r="D228" s="152" t="s">
        <v>7978</v>
      </c>
      <c r="E228" s="153" t="s">
        <v>1501</v>
      </c>
      <c r="F228" s="154" t="s">
        <v>1502</v>
      </c>
      <c r="G228" s="155" t="s">
        <v>7140</v>
      </c>
      <c r="H228" s="156">
        <v>1</v>
      </c>
      <c r="I228" s="157"/>
      <c r="J228" s="158">
        <f>ROUND(I228*H228,2)</f>
        <v>0</v>
      </c>
      <c r="K228" s="154" t="s">
        <v>7590</v>
      </c>
      <c r="L228" s="31"/>
      <c r="M228" s="159" t="s">
        <v>7590</v>
      </c>
      <c r="N228" s="160" t="s">
        <v>7629</v>
      </c>
      <c r="O228" s="54"/>
      <c r="P228" s="161">
        <f>O228*H228</f>
        <v>0</v>
      </c>
      <c r="Q228" s="161">
        <v>0</v>
      </c>
      <c r="R228" s="161">
        <f>Q228*H228</f>
        <v>0</v>
      </c>
      <c r="S228" s="161">
        <v>0</v>
      </c>
      <c r="T228" s="162">
        <f>S228*H228</f>
        <v>0</v>
      </c>
      <c r="AR228" s="163" t="s">
        <v>7983</v>
      </c>
      <c r="AT228" s="163" t="s">
        <v>7978</v>
      </c>
      <c r="AU228" s="163" t="s">
        <v>7991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7983</v>
      </c>
      <c r="BM228" s="163" t="s">
        <v>1503</v>
      </c>
    </row>
    <row r="229" spans="2:65" s="11" customFormat="1" ht="20.85" customHeight="1">
      <c r="B229" s="138"/>
      <c r="D229" s="139" t="s">
        <v>7663</v>
      </c>
      <c r="E229" s="149" t="s">
        <v>4765</v>
      </c>
      <c r="F229" s="149" t="s">
        <v>1255</v>
      </c>
      <c r="I229" s="141"/>
      <c r="J229" s="150">
        <f>BK229</f>
        <v>0</v>
      </c>
      <c r="L229" s="138"/>
      <c r="M229" s="143"/>
      <c r="N229" s="144"/>
      <c r="O229" s="144"/>
      <c r="P229" s="145">
        <f>SUM(P230:P246)</f>
        <v>0</v>
      </c>
      <c r="Q229" s="144"/>
      <c r="R229" s="145">
        <f>SUM(R230:R246)</f>
        <v>0</v>
      </c>
      <c r="S229" s="144"/>
      <c r="T229" s="146">
        <f>SUM(T230:T246)</f>
        <v>0</v>
      </c>
      <c r="AR229" s="139" t="s">
        <v>7671</v>
      </c>
      <c r="AT229" s="147" t="s">
        <v>7663</v>
      </c>
      <c r="AU229" s="147" t="s">
        <v>7673</v>
      </c>
      <c r="AY229" s="139" t="s">
        <v>7977</v>
      </c>
      <c r="BK229" s="148">
        <f>SUM(BK230:BK246)</f>
        <v>0</v>
      </c>
    </row>
    <row r="230" spans="2:65" s="1" customFormat="1" ht="16.5" customHeight="1">
      <c r="B230" s="151"/>
      <c r="C230" s="189" t="s">
        <v>7103</v>
      </c>
      <c r="D230" s="189" t="s">
        <v>5826</v>
      </c>
      <c r="E230" s="190" t="s">
        <v>1269</v>
      </c>
      <c r="F230" s="191" t="s">
        <v>6206</v>
      </c>
      <c r="G230" s="192" t="s">
        <v>4749</v>
      </c>
      <c r="H230" s="193">
        <v>15</v>
      </c>
      <c r="I230" s="194"/>
      <c r="J230" s="195">
        <f t="shared" ref="J230:J242" si="30">ROUND(I230*H230,2)</f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ref="P230:P242" si="31">O230*H230</f>
        <v>0</v>
      </c>
      <c r="Q230" s="161">
        <v>0</v>
      </c>
      <c r="R230" s="161">
        <f t="shared" ref="R230:R242" si="32">Q230*H230</f>
        <v>0</v>
      </c>
      <c r="S230" s="161">
        <v>0</v>
      </c>
      <c r="T230" s="162">
        <f t="shared" ref="T230:T242" si="33">S230*H230</f>
        <v>0</v>
      </c>
      <c r="AR230" s="163" t="s">
        <v>8023</v>
      </c>
      <c r="AT230" s="163" t="s">
        <v>5826</v>
      </c>
      <c r="AU230" s="163" t="s">
        <v>7991</v>
      </c>
      <c r="AY230" s="16" t="s">
        <v>7977</v>
      </c>
      <c r="BE230" s="164">
        <f t="shared" ref="BE230:BE242" si="34">IF(N230="základní",J230,0)</f>
        <v>0</v>
      </c>
      <c r="BF230" s="164">
        <f t="shared" ref="BF230:BF242" si="35">IF(N230="snížená",J230,0)</f>
        <v>0</v>
      </c>
      <c r="BG230" s="164">
        <f t="shared" ref="BG230:BG242" si="36">IF(N230="zákl. přenesená",J230,0)</f>
        <v>0</v>
      </c>
      <c r="BH230" s="164">
        <f t="shared" ref="BH230:BH242" si="37">IF(N230="sníž. přenesená",J230,0)</f>
        <v>0</v>
      </c>
      <c r="BI230" s="164">
        <f t="shared" ref="BI230:BI242" si="38">IF(N230="nulová",J230,0)</f>
        <v>0</v>
      </c>
      <c r="BJ230" s="16" t="s">
        <v>7671</v>
      </c>
      <c r="BK230" s="164">
        <f t="shared" ref="BK230:BK242" si="39">ROUND(I230*H230,2)</f>
        <v>0</v>
      </c>
      <c r="BL230" s="16" t="s">
        <v>7983</v>
      </c>
      <c r="BM230" s="163" t="s">
        <v>1504</v>
      </c>
    </row>
    <row r="231" spans="2:65" s="1" customFormat="1" ht="16.5" customHeight="1">
      <c r="B231" s="151"/>
      <c r="C231" s="189" t="s">
        <v>7108</v>
      </c>
      <c r="D231" s="189" t="s">
        <v>5826</v>
      </c>
      <c r="E231" s="190" t="s">
        <v>1271</v>
      </c>
      <c r="F231" s="191" t="s">
        <v>6209</v>
      </c>
      <c r="G231" s="192" t="s">
        <v>4749</v>
      </c>
      <c r="H231" s="193">
        <v>2</v>
      </c>
      <c r="I231" s="194"/>
      <c r="J231" s="195">
        <f t="shared" si="3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31"/>
        <v>0</v>
      </c>
      <c r="Q231" s="161">
        <v>0</v>
      </c>
      <c r="R231" s="161">
        <f t="shared" si="32"/>
        <v>0</v>
      </c>
      <c r="S231" s="161">
        <v>0</v>
      </c>
      <c r="T231" s="162">
        <f t="shared" si="33"/>
        <v>0</v>
      </c>
      <c r="AR231" s="163" t="s">
        <v>8023</v>
      </c>
      <c r="AT231" s="163" t="s">
        <v>5826</v>
      </c>
      <c r="AU231" s="163" t="s">
        <v>7991</v>
      </c>
      <c r="AY231" s="16" t="s">
        <v>7977</v>
      </c>
      <c r="BE231" s="164">
        <f t="shared" si="34"/>
        <v>0</v>
      </c>
      <c r="BF231" s="164">
        <f t="shared" si="35"/>
        <v>0</v>
      </c>
      <c r="BG231" s="164">
        <f t="shared" si="36"/>
        <v>0</v>
      </c>
      <c r="BH231" s="164">
        <f t="shared" si="37"/>
        <v>0</v>
      </c>
      <c r="BI231" s="164">
        <f t="shared" si="38"/>
        <v>0</v>
      </c>
      <c r="BJ231" s="16" t="s">
        <v>7671</v>
      </c>
      <c r="BK231" s="164">
        <f t="shared" si="39"/>
        <v>0</v>
      </c>
      <c r="BL231" s="16" t="s">
        <v>7983</v>
      </c>
      <c r="BM231" s="163" t="s">
        <v>1505</v>
      </c>
    </row>
    <row r="232" spans="2:65" s="1" customFormat="1" ht="24" customHeight="1">
      <c r="B232" s="151"/>
      <c r="C232" s="189" t="s">
        <v>7111</v>
      </c>
      <c r="D232" s="189" t="s">
        <v>5826</v>
      </c>
      <c r="E232" s="190" t="s">
        <v>1273</v>
      </c>
      <c r="F232" s="191" t="s">
        <v>1274</v>
      </c>
      <c r="G232" s="192" t="s">
        <v>4749</v>
      </c>
      <c r="H232" s="193">
        <v>1</v>
      </c>
      <c r="I232" s="194"/>
      <c r="J232" s="195">
        <f t="shared" si="3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31"/>
        <v>0</v>
      </c>
      <c r="Q232" s="161">
        <v>0</v>
      </c>
      <c r="R232" s="161">
        <f t="shared" si="32"/>
        <v>0</v>
      </c>
      <c r="S232" s="161">
        <v>0</v>
      </c>
      <c r="T232" s="162">
        <f t="shared" si="33"/>
        <v>0</v>
      </c>
      <c r="AR232" s="163" t="s">
        <v>8023</v>
      </c>
      <c r="AT232" s="163" t="s">
        <v>5826</v>
      </c>
      <c r="AU232" s="163" t="s">
        <v>7991</v>
      </c>
      <c r="AY232" s="16" t="s">
        <v>7977</v>
      </c>
      <c r="BE232" s="164">
        <f t="shared" si="34"/>
        <v>0</v>
      </c>
      <c r="BF232" s="164">
        <f t="shared" si="35"/>
        <v>0</v>
      </c>
      <c r="BG232" s="164">
        <f t="shared" si="36"/>
        <v>0</v>
      </c>
      <c r="BH232" s="164">
        <f t="shared" si="37"/>
        <v>0</v>
      </c>
      <c r="BI232" s="164">
        <f t="shared" si="38"/>
        <v>0</v>
      </c>
      <c r="BJ232" s="16" t="s">
        <v>7671</v>
      </c>
      <c r="BK232" s="164">
        <f t="shared" si="39"/>
        <v>0</v>
      </c>
      <c r="BL232" s="16" t="s">
        <v>7983</v>
      </c>
      <c r="BM232" s="163" t="s">
        <v>1506</v>
      </c>
    </row>
    <row r="233" spans="2:65" s="1" customFormat="1" ht="16.5" customHeight="1">
      <c r="B233" s="151"/>
      <c r="C233" s="189" t="s">
        <v>6786</v>
      </c>
      <c r="D233" s="189" t="s">
        <v>5826</v>
      </c>
      <c r="E233" s="190" t="s">
        <v>1276</v>
      </c>
      <c r="F233" s="191" t="s">
        <v>1277</v>
      </c>
      <c r="G233" s="192" t="s">
        <v>4749</v>
      </c>
      <c r="H233" s="193">
        <v>1</v>
      </c>
      <c r="I233" s="194"/>
      <c r="J233" s="195">
        <f t="shared" si="30"/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 t="shared" si="31"/>
        <v>0</v>
      </c>
      <c r="Q233" s="161">
        <v>0</v>
      </c>
      <c r="R233" s="161">
        <f t="shared" si="32"/>
        <v>0</v>
      </c>
      <c r="S233" s="161">
        <v>0</v>
      </c>
      <c r="T233" s="162">
        <f t="shared" si="33"/>
        <v>0</v>
      </c>
      <c r="AR233" s="163" t="s">
        <v>8023</v>
      </c>
      <c r="AT233" s="163" t="s">
        <v>5826</v>
      </c>
      <c r="AU233" s="163" t="s">
        <v>7991</v>
      </c>
      <c r="AY233" s="16" t="s">
        <v>7977</v>
      </c>
      <c r="BE233" s="164">
        <f t="shared" si="34"/>
        <v>0</v>
      </c>
      <c r="BF233" s="164">
        <f t="shared" si="35"/>
        <v>0</v>
      </c>
      <c r="BG233" s="164">
        <f t="shared" si="36"/>
        <v>0</v>
      </c>
      <c r="BH233" s="164">
        <f t="shared" si="37"/>
        <v>0</v>
      </c>
      <c r="BI233" s="164">
        <f t="shared" si="38"/>
        <v>0</v>
      </c>
      <c r="BJ233" s="16" t="s">
        <v>7671</v>
      </c>
      <c r="BK233" s="164">
        <f t="shared" si="39"/>
        <v>0</v>
      </c>
      <c r="BL233" s="16" t="s">
        <v>7983</v>
      </c>
      <c r="BM233" s="163" t="s">
        <v>1507</v>
      </c>
    </row>
    <row r="234" spans="2:65" s="1" customFormat="1" ht="24" customHeight="1">
      <c r="B234" s="151"/>
      <c r="C234" s="189" t="s">
        <v>6790</v>
      </c>
      <c r="D234" s="189" t="s">
        <v>5826</v>
      </c>
      <c r="E234" s="190" t="s">
        <v>1279</v>
      </c>
      <c r="F234" s="191" t="s">
        <v>6212</v>
      </c>
      <c r="G234" s="192" t="s">
        <v>4749</v>
      </c>
      <c r="H234" s="193">
        <v>3</v>
      </c>
      <c r="I234" s="194"/>
      <c r="J234" s="195">
        <f t="shared" si="30"/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 t="shared" si="31"/>
        <v>0</v>
      </c>
      <c r="Q234" s="161">
        <v>0</v>
      </c>
      <c r="R234" s="161">
        <f t="shared" si="32"/>
        <v>0</v>
      </c>
      <c r="S234" s="161">
        <v>0</v>
      </c>
      <c r="T234" s="162">
        <f t="shared" si="33"/>
        <v>0</v>
      </c>
      <c r="AR234" s="163" t="s">
        <v>8023</v>
      </c>
      <c r="AT234" s="163" t="s">
        <v>5826</v>
      </c>
      <c r="AU234" s="163" t="s">
        <v>7991</v>
      </c>
      <c r="AY234" s="16" t="s">
        <v>7977</v>
      </c>
      <c r="BE234" s="164">
        <f t="shared" si="34"/>
        <v>0</v>
      </c>
      <c r="BF234" s="164">
        <f t="shared" si="35"/>
        <v>0</v>
      </c>
      <c r="BG234" s="164">
        <f t="shared" si="36"/>
        <v>0</v>
      </c>
      <c r="BH234" s="164">
        <f t="shared" si="37"/>
        <v>0</v>
      </c>
      <c r="BI234" s="164">
        <f t="shared" si="38"/>
        <v>0</v>
      </c>
      <c r="BJ234" s="16" t="s">
        <v>7671</v>
      </c>
      <c r="BK234" s="164">
        <f t="shared" si="39"/>
        <v>0</v>
      </c>
      <c r="BL234" s="16" t="s">
        <v>7983</v>
      </c>
      <c r="BM234" s="163" t="s">
        <v>1508</v>
      </c>
    </row>
    <row r="235" spans="2:65" s="1" customFormat="1" ht="24" customHeight="1">
      <c r="B235" s="151"/>
      <c r="C235" s="189" t="s">
        <v>6794</v>
      </c>
      <c r="D235" s="189" t="s">
        <v>5826</v>
      </c>
      <c r="E235" s="190" t="s">
        <v>1281</v>
      </c>
      <c r="F235" s="191" t="s">
        <v>6215</v>
      </c>
      <c r="G235" s="192" t="s">
        <v>4749</v>
      </c>
      <c r="H235" s="193">
        <v>3</v>
      </c>
      <c r="I235" s="194"/>
      <c r="J235" s="195">
        <f t="shared" si="3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31"/>
        <v>0</v>
      </c>
      <c r="Q235" s="161">
        <v>0</v>
      </c>
      <c r="R235" s="161">
        <f t="shared" si="32"/>
        <v>0</v>
      </c>
      <c r="S235" s="161">
        <v>0</v>
      </c>
      <c r="T235" s="162">
        <f t="shared" si="33"/>
        <v>0</v>
      </c>
      <c r="AR235" s="163" t="s">
        <v>8023</v>
      </c>
      <c r="AT235" s="163" t="s">
        <v>5826</v>
      </c>
      <c r="AU235" s="163" t="s">
        <v>7991</v>
      </c>
      <c r="AY235" s="16" t="s">
        <v>7977</v>
      </c>
      <c r="BE235" s="164">
        <f t="shared" si="34"/>
        <v>0</v>
      </c>
      <c r="BF235" s="164">
        <f t="shared" si="35"/>
        <v>0</v>
      </c>
      <c r="BG235" s="164">
        <f t="shared" si="36"/>
        <v>0</v>
      </c>
      <c r="BH235" s="164">
        <f t="shared" si="37"/>
        <v>0</v>
      </c>
      <c r="BI235" s="164">
        <f t="shared" si="38"/>
        <v>0</v>
      </c>
      <c r="BJ235" s="16" t="s">
        <v>7671</v>
      </c>
      <c r="BK235" s="164">
        <f t="shared" si="39"/>
        <v>0</v>
      </c>
      <c r="BL235" s="16" t="s">
        <v>7983</v>
      </c>
      <c r="BM235" s="163" t="s">
        <v>1509</v>
      </c>
    </row>
    <row r="236" spans="2:65" s="1" customFormat="1" ht="24" customHeight="1">
      <c r="B236" s="151"/>
      <c r="C236" s="189" t="s">
        <v>7054</v>
      </c>
      <c r="D236" s="189" t="s">
        <v>5826</v>
      </c>
      <c r="E236" s="190" t="s">
        <v>1283</v>
      </c>
      <c r="F236" s="191" t="s">
        <v>6218</v>
      </c>
      <c r="G236" s="192" t="s">
        <v>4749</v>
      </c>
      <c r="H236" s="193">
        <v>3</v>
      </c>
      <c r="I236" s="194"/>
      <c r="J236" s="195">
        <f t="shared" si="30"/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 t="shared" si="31"/>
        <v>0</v>
      </c>
      <c r="Q236" s="161">
        <v>0</v>
      </c>
      <c r="R236" s="161">
        <f t="shared" si="32"/>
        <v>0</v>
      </c>
      <c r="S236" s="161">
        <v>0</v>
      </c>
      <c r="T236" s="162">
        <f t="shared" si="33"/>
        <v>0</v>
      </c>
      <c r="AR236" s="163" t="s">
        <v>8023</v>
      </c>
      <c r="AT236" s="163" t="s">
        <v>5826</v>
      </c>
      <c r="AU236" s="163" t="s">
        <v>7991</v>
      </c>
      <c r="AY236" s="16" t="s">
        <v>7977</v>
      </c>
      <c r="BE236" s="164">
        <f t="shared" si="34"/>
        <v>0</v>
      </c>
      <c r="BF236" s="164">
        <f t="shared" si="35"/>
        <v>0</v>
      </c>
      <c r="BG236" s="164">
        <f t="shared" si="36"/>
        <v>0</v>
      </c>
      <c r="BH236" s="164">
        <f t="shared" si="37"/>
        <v>0</v>
      </c>
      <c r="BI236" s="164">
        <f t="shared" si="38"/>
        <v>0</v>
      </c>
      <c r="BJ236" s="16" t="s">
        <v>7671</v>
      </c>
      <c r="BK236" s="164">
        <f t="shared" si="39"/>
        <v>0</v>
      </c>
      <c r="BL236" s="16" t="s">
        <v>7983</v>
      </c>
      <c r="BM236" s="163" t="s">
        <v>1510</v>
      </c>
    </row>
    <row r="237" spans="2:65" s="1" customFormat="1" ht="24" customHeight="1">
      <c r="B237" s="151"/>
      <c r="C237" s="189" t="s">
        <v>6801</v>
      </c>
      <c r="D237" s="189" t="s">
        <v>5826</v>
      </c>
      <c r="E237" s="190" t="s">
        <v>1285</v>
      </c>
      <c r="F237" s="191" t="s">
        <v>1286</v>
      </c>
      <c r="G237" s="192" t="s">
        <v>4749</v>
      </c>
      <c r="H237" s="193">
        <v>2</v>
      </c>
      <c r="I237" s="194"/>
      <c r="J237" s="195">
        <f t="shared" si="30"/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 t="shared" si="31"/>
        <v>0</v>
      </c>
      <c r="Q237" s="161">
        <v>0</v>
      </c>
      <c r="R237" s="161">
        <f t="shared" si="32"/>
        <v>0</v>
      </c>
      <c r="S237" s="161">
        <v>0</v>
      </c>
      <c r="T237" s="162">
        <f t="shared" si="33"/>
        <v>0</v>
      </c>
      <c r="AR237" s="163" t="s">
        <v>8023</v>
      </c>
      <c r="AT237" s="163" t="s">
        <v>5826</v>
      </c>
      <c r="AU237" s="163" t="s">
        <v>7991</v>
      </c>
      <c r="AY237" s="16" t="s">
        <v>7977</v>
      </c>
      <c r="BE237" s="164">
        <f t="shared" si="34"/>
        <v>0</v>
      </c>
      <c r="BF237" s="164">
        <f t="shared" si="35"/>
        <v>0</v>
      </c>
      <c r="BG237" s="164">
        <f t="shared" si="36"/>
        <v>0</v>
      </c>
      <c r="BH237" s="164">
        <f t="shared" si="37"/>
        <v>0</v>
      </c>
      <c r="BI237" s="164">
        <f t="shared" si="38"/>
        <v>0</v>
      </c>
      <c r="BJ237" s="16" t="s">
        <v>7671</v>
      </c>
      <c r="BK237" s="164">
        <f t="shared" si="39"/>
        <v>0</v>
      </c>
      <c r="BL237" s="16" t="s">
        <v>7983</v>
      </c>
      <c r="BM237" s="163" t="s">
        <v>1511</v>
      </c>
    </row>
    <row r="238" spans="2:65" s="1" customFormat="1" ht="16.5" customHeight="1">
      <c r="B238" s="151"/>
      <c r="C238" s="189" t="s">
        <v>6805</v>
      </c>
      <c r="D238" s="189" t="s">
        <v>5826</v>
      </c>
      <c r="E238" s="190" t="s">
        <v>1288</v>
      </c>
      <c r="F238" s="191" t="s">
        <v>1289</v>
      </c>
      <c r="G238" s="192" t="s">
        <v>4749</v>
      </c>
      <c r="H238" s="193">
        <v>36</v>
      </c>
      <c r="I238" s="194"/>
      <c r="J238" s="195">
        <f t="shared" si="3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31"/>
        <v>0</v>
      </c>
      <c r="Q238" s="161">
        <v>0</v>
      </c>
      <c r="R238" s="161">
        <f t="shared" si="32"/>
        <v>0</v>
      </c>
      <c r="S238" s="161">
        <v>0</v>
      </c>
      <c r="T238" s="162">
        <f t="shared" si="33"/>
        <v>0</v>
      </c>
      <c r="AR238" s="163" t="s">
        <v>8023</v>
      </c>
      <c r="AT238" s="163" t="s">
        <v>5826</v>
      </c>
      <c r="AU238" s="163" t="s">
        <v>7991</v>
      </c>
      <c r="AY238" s="16" t="s">
        <v>7977</v>
      </c>
      <c r="BE238" s="164">
        <f t="shared" si="34"/>
        <v>0</v>
      </c>
      <c r="BF238" s="164">
        <f t="shared" si="35"/>
        <v>0</v>
      </c>
      <c r="BG238" s="164">
        <f t="shared" si="36"/>
        <v>0</v>
      </c>
      <c r="BH238" s="164">
        <f t="shared" si="37"/>
        <v>0</v>
      </c>
      <c r="BI238" s="164">
        <f t="shared" si="38"/>
        <v>0</v>
      </c>
      <c r="BJ238" s="16" t="s">
        <v>7671</v>
      </c>
      <c r="BK238" s="164">
        <f t="shared" si="39"/>
        <v>0</v>
      </c>
      <c r="BL238" s="16" t="s">
        <v>7983</v>
      </c>
      <c r="BM238" s="163" t="s">
        <v>1512</v>
      </c>
    </row>
    <row r="239" spans="2:65" s="1" customFormat="1" ht="24" customHeight="1">
      <c r="B239" s="151"/>
      <c r="C239" s="189" t="s">
        <v>6807</v>
      </c>
      <c r="D239" s="189" t="s">
        <v>5826</v>
      </c>
      <c r="E239" s="190" t="s">
        <v>1291</v>
      </c>
      <c r="F239" s="191" t="s">
        <v>1292</v>
      </c>
      <c r="G239" s="192" t="s">
        <v>4749</v>
      </c>
      <c r="H239" s="193">
        <v>9</v>
      </c>
      <c r="I239" s="194"/>
      <c r="J239" s="195">
        <f t="shared" si="30"/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 t="shared" si="31"/>
        <v>0</v>
      </c>
      <c r="Q239" s="161">
        <v>0</v>
      </c>
      <c r="R239" s="161">
        <f t="shared" si="32"/>
        <v>0</v>
      </c>
      <c r="S239" s="161">
        <v>0</v>
      </c>
      <c r="T239" s="162">
        <f t="shared" si="33"/>
        <v>0</v>
      </c>
      <c r="AR239" s="163" t="s">
        <v>8023</v>
      </c>
      <c r="AT239" s="163" t="s">
        <v>5826</v>
      </c>
      <c r="AU239" s="163" t="s">
        <v>7991</v>
      </c>
      <c r="AY239" s="16" t="s">
        <v>7977</v>
      </c>
      <c r="BE239" s="164">
        <f t="shared" si="34"/>
        <v>0</v>
      </c>
      <c r="BF239" s="164">
        <f t="shared" si="35"/>
        <v>0</v>
      </c>
      <c r="BG239" s="164">
        <f t="shared" si="36"/>
        <v>0</v>
      </c>
      <c r="BH239" s="164">
        <f t="shared" si="37"/>
        <v>0</v>
      </c>
      <c r="BI239" s="164">
        <f t="shared" si="38"/>
        <v>0</v>
      </c>
      <c r="BJ239" s="16" t="s">
        <v>7671</v>
      </c>
      <c r="BK239" s="164">
        <f t="shared" si="39"/>
        <v>0</v>
      </c>
      <c r="BL239" s="16" t="s">
        <v>7983</v>
      </c>
      <c r="BM239" s="163" t="s">
        <v>1513</v>
      </c>
    </row>
    <row r="240" spans="2:65" s="1" customFormat="1" ht="24" customHeight="1">
      <c r="B240" s="151"/>
      <c r="C240" s="189" t="s">
        <v>6811</v>
      </c>
      <c r="D240" s="189" t="s">
        <v>5826</v>
      </c>
      <c r="E240" s="190" t="s">
        <v>1294</v>
      </c>
      <c r="F240" s="191" t="s">
        <v>1295</v>
      </c>
      <c r="G240" s="192" t="s">
        <v>4749</v>
      </c>
      <c r="H240" s="193">
        <v>9</v>
      </c>
      <c r="I240" s="194"/>
      <c r="J240" s="195">
        <f t="shared" si="30"/>
        <v>0</v>
      </c>
      <c r="K240" s="191" t="s">
        <v>7590</v>
      </c>
      <c r="L240" s="196"/>
      <c r="M240" s="197" t="s">
        <v>7590</v>
      </c>
      <c r="N240" s="198" t="s">
        <v>7629</v>
      </c>
      <c r="O240" s="54"/>
      <c r="P240" s="161">
        <f t="shared" si="31"/>
        <v>0</v>
      </c>
      <c r="Q240" s="161">
        <v>0</v>
      </c>
      <c r="R240" s="161">
        <f t="shared" si="32"/>
        <v>0</v>
      </c>
      <c r="S240" s="161">
        <v>0</v>
      </c>
      <c r="T240" s="162">
        <f t="shared" si="33"/>
        <v>0</v>
      </c>
      <c r="AR240" s="163" t="s">
        <v>8023</v>
      </c>
      <c r="AT240" s="163" t="s">
        <v>5826</v>
      </c>
      <c r="AU240" s="163" t="s">
        <v>7991</v>
      </c>
      <c r="AY240" s="16" t="s">
        <v>7977</v>
      </c>
      <c r="BE240" s="164">
        <f t="shared" si="34"/>
        <v>0</v>
      </c>
      <c r="BF240" s="164">
        <f t="shared" si="35"/>
        <v>0</v>
      </c>
      <c r="BG240" s="164">
        <f t="shared" si="36"/>
        <v>0</v>
      </c>
      <c r="BH240" s="164">
        <f t="shared" si="37"/>
        <v>0</v>
      </c>
      <c r="BI240" s="164">
        <f t="shared" si="38"/>
        <v>0</v>
      </c>
      <c r="BJ240" s="16" t="s">
        <v>7671</v>
      </c>
      <c r="BK240" s="164">
        <f t="shared" si="39"/>
        <v>0</v>
      </c>
      <c r="BL240" s="16" t="s">
        <v>7983</v>
      </c>
      <c r="BM240" s="163" t="s">
        <v>1514</v>
      </c>
    </row>
    <row r="241" spans="2:65" s="1" customFormat="1" ht="24" customHeight="1">
      <c r="B241" s="151"/>
      <c r="C241" s="189" t="s">
        <v>6815</v>
      </c>
      <c r="D241" s="189" t="s">
        <v>5826</v>
      </c>
      <c r="E241" s="190" t="s">
        <v>1297</v>
      </c>
      <c r="F241" s="191" t="s">
        <v>6221</v>
      </c>
      <c r="G241" s="192" t="s">
        <v>7140</v>
      </c>
      <c r="H241" s="193">
        <v>20</v>
      </c>
      <c r="I241" s="194"/>
      <c r="J241" s="195">
        <f t="shared" si="30"/>
        <v>0</v>
      </c>
      <c r="K241" s="191" t="s">
        <v>7590</v>
      </c>
      <c r="L241" s="196"/>
      <c r="M241" s="197" t="s">
        <v>7590</v>
      </c>
      <c r="N241" s="198" t="s">
        <v>7629</v>
      </c>
      <c r="O241" s="54"/>
      <c r="P241" s="161">
        <f t="shared" si="31"/>
        <v>0</v>
      </c>
      <c r="Q241" s="161">
        <v>0</v>
      </c>
      <c r="R241" s="161">
        <f t="shared" si="32"/>
        <v>0</v>
      </c>
      <c r="S241" s="161">
        <v>0</v>
      </c>
      <c r="T241" s="162">
        <f t="shared" si="33"/>
        <v>0</v>
      </c>
      <c r="AR241" s="163" t="s">
        <v>8023</v>
      </c>
      <c r="AT241" s="163" t="s">
        <v>5826</v>
      </c>
      <c r="AU241" s="163" t="s">
        <v>7991</v>
      </c>
      <c r="AY241" s="16" t="s">
        <v>7977</v>
      </c>
      <c r="BE241" s="164">
        <f t="shared" si="34"/>
        <v>0</v>
      </c>
      <c r="BF241" s="164">
        <f t="shared" si="35"/>
        <v>0</v>
      </c>
      <c r="BG241" s="164">
        <f t="shared" si="36"/>
        <v>0</v>
      </c>
      <c r="BH241" s="164">
        <f t="shared" si="37"/>
        <v>0</v>
      </c>
      <c r="BI241" s="164">
        <f t="shared" si="38"/>
        <v>0</v>
      </c>
      <c r="BJ241" s="16" t="s">
        <v>7671</v>
      </c>
      <c r="BK241" s="164">
        <f t="shared" si="39"/>
        <v>0</v>
      </c>
      <c r="BL241" s="16" t="s">
        <v>7983</v>
      </c>
      <c r="BM241" s="163" t="s">
        <v>1515</v>
      </c>
    </row>
    <row r="242" spans="2:65" s="1" customFormat="1" ht="16.5" customHeight="1">
      <c r="B242" s="151"/>
      <c r="C242" s="189" t="s">
        <v>6817</v>
      </c>
      <c r="D242" s="189" t="s">
        <v>5826</v>
      </c>
      <c r="E242" s="190" t="s">
        <v>1299</v>
      </c>
      <c r="F242" s="191" t="s">
        <v>6224</v>
      </c>
      <c r="G242" s="192" t="s">
        <v>4749</v>
      </c>
      <c r="H242" s="193">
        <v>2</v>
      </c>
      <c r="I242" s="194"/>
      <c r="J242" s="195">
        <f t="shared" si="30"/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 t="shared" si="31"/>
        <v>0</v>
      </c>
      <c r="Q242" s="161">
        <v>0</v>
      </c>
      <c r="R242" s="161">
        <f t="shared" si="32"/>
        <v>0</v>
      </c>
      <c r="S242" s="161">
        <v>0</v>
      </c>
      <c r="T242" s="162">
        <f t="shared" si="33"/>
        <v>0</v>
      </c>
      <c r="AR242" s="163" t="s">
        <v>8023</v>
      </c>
      <c r="AT242" s="163" t="s">
        <v>5826</v>
      </c>
      <c r="AU242" s="163" t="s">
        <v>7991</v>
      </c>
      <c r="AY242" s="16" t="s">
        <v>7977</v>
      </c>
      <c r="BE242" s="164">
        <f t="shared" si="34"/>
        <v>0</v>
      </c>
      <c r="BF242" s="164">
        <f t="shared" si="35"/>
        <v>0</v>
      </c>
      <c r="BG242" s="164">
        <f t="shared" si="36"/>
        <v>0</v>
      </c>
      <c r="BH242" s="164">
        <f t="shared" si="37"/>
        <v>0</v>
      </c>
      <c r="BI242" s="164">
        <f t="shared" si="38"/>
        <v>0</v>
      </c>
      <c r="BJ242" s="16" t="s">
        <v>7671</v>
      </c>
      <c r="BK242" s="164">
        <f t="shared" si="39"/>
        <v>0</v>
      </c>
      <c r="BL242" s="16" t="s">
        <v>7983</v>
      </c>
      <c r="BM242" s="163" t="s">
        <v>1516</v>
      </c>
    </row>
    <row r="243" spans="2:65" s="1" customFormat="1" ht="19.5">
      <c r="B243" s="31"/>
      <c r="D243" s="166" t="s">
        <v>5891</v>
      </c>
      <c r="F243" s="199" t="s">
        <v>4760</v>
      </c>
      <c r="I243" s="94"/>
      <c r="L243" s="31"/>
      <c r="M243" s="200"/>
      <c r="N243" s="54"/>
      <c r="O243" s="54"/>
      <c r="P243" s="54"/>
      <c r="Q243" s="54"/>
      <c r="R243" s="54"/>
      <c r="S243" s="54"/>
      <c r="T243" s="55"/>
      <c r="AT243" s="16" t="s">
        <v>5891</v>
      </c>
      <c r="AU243" s="16" t="s">
        <v>7991</v>
      </c>
    </row>
    <row r="244" spans="2:65" s="1" customFormat="1" ht="16.5" customHeight="1">
      <c r="B244" s="151"/>
      <c r="C244" s="189" t="s">
        <v>6821</v>
      </c>
      <c r="D244" s="189" t="s">
        <v>5826</v>
      </c>
      <c r="E244" s="190" t="s">
        <v>1307</v>
      </c>
      <c r="F244" s="191" t="s">
        <v>1308</v>
      </c>
      <c r="G244" s="192" t="s">
        <v>4763</v>
      </c>
      <c r="H244" s="193">
        <v>1</v>
      </c>
      <c r="I244" s="194"/>
      <c r="J244" s="195">
        <f>ROUND(I244*H244,2)</f>
        <v>0</v>
      </c>
      <c r="K244" s="191" t="s">
        <v>7590</v>
      </c>
      <c r="L244" s="196"/>
      <c r="M244" s="197" t="s">
        <v>7590</v>
      </c>
      <c r="N244" s="198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8023</v>
      </c>
      <c r="AT244" s="163" t="s">
        <v>5826</v>
      </c>
      <c r="AU244" s="163" t="s">
        <v>7991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1517</v>
      </c>
    </row>
    <row r="245" spans="2:65" s="1" customFormat="1" ht="16.5" customHeight="1">
      <c r="B245" s="151"/>
      <c r="C245" s="189" t="s">
        <v>6825</v>
      </c>
      <c r="D245" s="189" t="s">
        <v>5826</v>
      </c>
      <c r="E245" s="190" t="s">
        <v>1310</v>
      </c>
      <c r="F245" s="191" t="s">
        <v>1311</v>
      </c>
      <c r="G245" s="192" t="s">
        <v>4763</v>
      </c>
      <c r="H245" s="193">
        <v>1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7991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1518</v>
      </c>
    </row>
    <row r="246" spans="2:65" s="1" customFormat="1" ht="16.5" customHeight="1">
      <c r="B246" s="151"/>
      <c r="C246" s="189" t="s">
        <v>6830</v>
      </c>
      <c r="D246" s="189" t="s">
        <v>5826</v>
      </c>
      <c r="E246" s="190" t="s">
        <v>1313</v>
      </c>
      <c r="F246" s="191" t="s">
        <v>4762</v>
      </c>
      <c r="G246" s="192" t="s">
        <v>4763</v>
      </c>
      <c r="H246" s="193">
        <v>1</v>
      </c>
      <c r="I246" s="194"/>
      <c r="J246" s="195">
        <f>ROUND(I246*H246,2)</f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7991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1519</v>
      </c>
    </row>
    <row r="247" spans="2:65" s="11" customFormat="1" ht="20.85" customHeight="1">
      <c r="B247" s="138"/>
      <c r="D247" s="139" t="s">
        <v>7663</v>
      </c>
      <c r="E247" s="149" t="s">
        <v>4770</v>
      </c>
      <c r="F247" s="149" t="s">
        <v>1315</v>
      </c>
      <c r="I247" s="141"/>
      <c r="J247" s="150">
        <f>BK247</f>
        <v>0</v>
      </c>
      <c r="L247" s="138"/>
      <c r="M247" s="143"/>
      <c r="N247" s="144"/>
      <c r="O247" s="144"/>
      <c r="P247" s="145">
        <f>P248</f>
        <v>0</v>
      </c>
      <c r="Q247" s="144"/>
      <c r="R247" s="145">
        <f>R248</f>
        <v>0</v>
      </c>
      <c r="S247" s="144"/>
      <c r="T247" s="146">
        <f>T248</f>
        <v>0</v>
      </c>
      <c r="AR247" s="139" t="s">
        <v>7671</v>
      </c>
      <c r="AT247" s="147" t="s">
        <v>7663</v>
      </c>
      <c r="AU247" s="147" t="s">
        <v>7673</v>
      </c>
      <c r="AY247" s="139" t="s">
        <v>7977</v>
      </c>
      <c r="BK247" s="148">
        <f>BK248</f>
        <v>0</v>
      </c>
    </row>
    <row r="248" spans="2:65" s="1" customFormat="1" ht="24" customHeight="1">
      <c r="B248" s="151"/>
      <c r="C248" s="189" t="s">
        <v>6834</v>
      </c>
      <c r="D248" s="189" t="s">
        <v>5826</v>
      </c>
      <c r="E248" s="190" t="s">
        <v>1322</v>
      </c>
      <c r="F248" s="191" t="s">
        <v>1323</v>
      </c>
      <c r="G248" s="192" t="s">
        <v>7140</v>
      </c>
      <c r="H248" s="193">
        <v>1</v>
      </c>
      <c r="I248" s="194"/>
      <c r="J248" s="195">
        <f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8023</v>
      </c>
      <c r="AT248" s="163" t="s">
        <v>5826</v>
      </c>
      <c r="AU248" s="163" t="s">
        <v>7991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1520</v>
      </c>
    </row>
    <row r="249" spans="2:65" s="11" customFormat="1" ht="20.85" customHeight="1">
      <c r="B249" s="138"/>
      <c r="D249" s="139" t="s">
        <v>7663</v>
      </c>
      <c r="E249" s="149" t="s">
        <v>4775</v>
      </c>
      <c r="F249" s="149" t="s">
        <v>1340</v>
      </c>
      <c r="I249" s="141"/>
      <c r="J249" s="150">
        <f>BK249</f>
        <v>0</v>
      </c>
      <c r="L249" s="138"/>
      <c r="M249" s="143"/>
      <c r="N249" s="144"/>
      <c r="O249" s="144"/>
      <c r="P249" s="145">
        <f>SUM(P250:P260)</f>
        <v>0</v>
      </c>
      <c r="Q249" s="144"/>
      <c r="R249" s="145">
        <f>SUM(R250:R260)</f>
        <v>0</v>
      </c>
      <c r="S249" s="144"/>
      <c r="T249" s="146">
        <f>SUM(T250:T260)</f>
        <v>0</v>
      </c>
      <c r="AR249" s="139" t="s">
        <v>7671</v>
      </c>
      <c r="AT249" s="147" t="s">
        <v>7663</v>
      </c>
      <c r="AU249" s="147" t="s">
        <v>7673</v>
      </c>
      <c r="AY249" s="139" t="s">
        <v>7977</v>
      </c>
      <c r="BK249" s="148">
        <f>SUM(BK250:BK260)</f>
        <v>0</v>
      </c>
    </row>
    <row r="250" spans="2:65" s="1" customFormat="1" ht="24" customHeight="1">
      <c r="B250" s="151"/>
      <c r="C250" s="189" t="s">
        <v>6839</v>
      </c>
      <c r="D250" s="189" t="s">
        <v>5826</v>
      </c>
      <c r="E250" s="190" t="s">
        <v>1341</v>
      </c>
      <c r="F250" s="191" t="s">
        <v>1342</v>
      </c>
      <c r="G250" s="192" t="s">
        <v>7140</v>
      </c>
      <c r="H250" s="193">
        <v>1</v>
      </c>
      <c r="I250" s="194"/>
      <c r="J250" s="195">
        <f>ROUND(I250*H250,2)</f>
        <v>0</v>
      </c>
      <c r="K250" s="191" t="s">
        <v>7590</v>
      </c>
      <c r="L250" s="196"/>
      <c r="M250" s="197" t="s">
        <v>7590</v>
      </c>
      <c r="N250" s="198" t="s">
        <v>7629</v>
      </c>
      <c r="O250" s="54"/>
      <c r="P250" s="161">
        <f>O250*H250</f>
        <v>0</v>
      </c>
      <c r="Q250" s="161">
        <v>0</v>
      </c>
      <c r="R250" s="161">
        <f>Q250*H250</f>
        <v>0</v>
      </c>
      <c r="S250" s="161">
        <v>0</v>
      </c>
      <c r="T250" s="162">
        <f>S250*H250</f>
        <v>0</v>
      </c>
      <c r="AR250" s="163" t="s">
        <v>8023</v>
      </c>
      <c r="AT250" s="163" t="s">
        <v>5826</v>
      </c>
      <c r="AU250" s="163" t="s">
        <v>7991</v>
      </c>
      <c r="AY250" s="16" t="s">
        <v>7977</v>
      </c>
      <c r="BE250" s="164">
        <f>IF(N250="základní",J250,0)</f>
        <v>0</v>
      </c>
      <c r="BF250" s="164">
        <f>IF(N250="snížená",J250,0)</f>
        <v>0</v>
      </c>
      <c r="BG250" s="164">
        <f>IF(N250="zákl. přenesená",J250,0)</f>
        <v>0</v>
      </c>
      <c r="BH250" s="164">
        <f>IF(N250="sníž. přenesená",J250,0)</f>
        <v>0</v>
      </c>
      <c r="BI250" s="164">
        <f>IF(N250="nulová",J250,0)</f>
        <v>0</v>
      </c>
      <c r="BJ250" s="16" t="s">
        <v>7671</v>
      </c>
      <c r="BK250" s="164">
        <f>ROUND(I250*H250,2)</f>
        <v>0</v>
      </c>
      <c r="BL250" s="16" t="s">
        <v>7983</v>
      </c>
      <c r="BM250" s="163" t="s">
        <v>1521</v>
      </c>
    </row>
    <row r="251" spans="2:65" s="1" customFormat="1" ht="19.5">
      <c r="B251" s="31"/>
      <c r="D251" s="166" t="s">
        <v>5891</v>
      </c>
      <c r="F251" s="199" t="s">
        <v>1344</v>
      </c>
      <c r="I251" s="94"/>
      <c r="L251" s="31"/>
      <c r="M251" s="200"/>
      <c r="N251" s="54"/>
      <c r="O251" s="54"/>
      <c r="P251" s="54"/>
      <c r="Q251" s="54"/>
      <c r="R251" s="54"/>
      <c r="S251" s="54"/>
      <c r="T251" s="55"/>
      <c r="AT251" s="16" t="s">
        <v>5891</v>
      </c>
      <c r="AU251" s="16" t="s">
        <v>7991</v>
      </c>
    </row>
    <row r="252" spans="2:65" s="1" customFormat="1" ht="16.5" customHeight="1">
      <c r="B252" s="151"/>
      <c r="C252" s="189" t="s">
        <v>6843</v>
      </c>
      <c r="D252" s="189" t="s">
        <v>5826</v>
      </c>
      <c r="E252" s="190" t="s">
        <v>1345</v>
      </c>
      <c r="F252" s="191" t="s">
        <v>1346</v>
      </c>
      <c r="G252" s="192" t="s">
        <v>7140</v>
      </c>
      <c r="H252" s="193">
        <v>2</v>
      </c>
      <c r="I252" s="194"/>
      <c r="J252" s="195">
        <f>ROUND(I252*H252,2)</f>
        <v>0</v>
      </c>
      <c r="K252" s="191" t="s">
        <v>7590</v>
      </c>
      <c r="L252" s="196"/>
      <c r="M252" s="197" t="s">
        <v>7590</v>
      </c>
      <c r="N252" s="198" t="s">
        <v>7629</v>
      </c>
      <c r="O252" s="54"/>
      <c r="P252" s="161">
        <f>O252*H252</f>
        <v>0</v>
      </c>
      <c r="Q252" s="161">
        <v>0</v>
      </c>
      <c r="R252" s="161">
        <f>Q252*H252</f>
        <v>0</v>
      </c>
      <c r="S252" s="161">
        <v>0</v>
      </c>
      <c r="T252" s="162">
        <f>S252*H252</f>
        <v>0</v>
      </c>
      <c r="AR252" s="163" t="s">
        <v>8023</v>
      </c>
      <c r="AT252" s="163" t="s">
        <v>5826</v>
      </c>
      <c r="AU252" s="163" t="s">
        <v>7991</v>
      </c>
      <c r="AY252" s="16" t="s">
        <v>7977</v>
      </c>
      <c r="BE252" s="164">
        <f>IF(N252="základní",J252,0)</f>
        <v>0</v>
      </c>
      <c r="BF252" s="164">
        <f>IF(N252="snížená",J252,0)</f>
        <v>0</v>
      </c>
      <c r="BG252" s="164">
        <f>IF(N252="zákl. přenesená",J252,0)</f>
        <v>0</v>
      </c>
      <c r="BH252" s="164">
        <f>IF(N252="sníž. přenesená",J252,0)</f>
        <v>0</v>
      </c>
      <c r="BI252" s="164">
        <f>IF(N252="nulová",J252,0)</f>
        <v>0</v>
      </c>
      <c r="BJ252" s="16" t="s">
        <v>7671</v>
      </c>
      <c r="BK252" s="164">
        <f>ROUND(I252*H252,2)</f>
        <v>0</v>
      </c>
      <c r="BL252" s="16" t="s">
        <v>7983</v>
      </c>
      <c r="BM252" s="163" t="s">
        <v>1522</v>
      </c>
    </row>
    <row r="253" spans="2:65" s="1" customFormat="1" ht="19.5">
      <c r="B253" s="31"/>
      <c r="D253" s="166" t="s">
        <v>5891</v>
      </c>
      <c r="F253" s="199" t="s">
        <v>1348</v>
      </c>
      <c r="I253" s="94"/>
      <c r="L253" s="31"/>
      <c r="M253" s="200"/>
      <c r="N253" s="54"/>
      <c r="O253" s="54"/>
      <c r="P253" s="54"/>
      <c r="Q253" s="54"/>
      <c r="R253" s="54"/>
      <c r="S253" s="54"/>
      <c r="T253" s="55"/>
      <c r="AT253" s="16" t="s">
        <v>5891</v>
      </c>
      <c r="AU253" s="16" t="s">
        <v>7991</v>
      </c>
    </row>
    <row r="254" spans="2:65" s="1" customFormat="1" ht="16.5" customHeight="1">
      <c r="B254" s="151"/>
      <c r="C254" s="189" t="s">
        <v>6848</v>
      </c>
      <c r="D254" s="189" t="s">
        <v>5826</v>
      </c>
      <c r="E254" s="190" t="s">
        <v>1349</v>
      </c>
      <c r="F254" s="191" t="s">
        <v>1350</v>
      </c>
      <c r="G254" s="192" t="s">
        <v>4749</v>
      </c>
      <c r="H254" s="193">
        <v>1</v>
      </c>
      <c r="I254" s="194"/>
      <c r="J254" s="195">
        <f>ROUND(I254*H254,2)</f>
        <v>0</v>
      </c>
      <c r="K254" s="191" t="s">
        <v>7590</v>
      </c>
      <c r="L254" s="196"/>
      <c r="M254" s="197" t="s">
        <v>7590</v>
      </c>
      <c r="N254" s="198" t="s">
        <v>7629</v>
      </c>
      <c r="O254" s="54"/>
      <c r="P254" s="161">
        <f>O254*H254</f>
        <v>0</v>
      </c>
      <c r="Q254" s="161">
        <v>0</v>
      </c>
      <c r="R254" s="161">
        <f>Q254*H254</f>
        <v>0</v>
      </c>
      <c r="S254" s="161">
        <v>0</v>
      </c>
      <c r="T254" s="162">
        <f>S254*H254</f>
        <v>0</v>
      </c>
      <c r="AR254" s="163" t="s">
        <v>8023</v>
      </c>
      <c r="AT254" s="163" t="s">
        <v>5826</v>
      </c>
      <c r="AU254" s="163" t="s">
        <v>7991</v>
      </c>
      <c r="AY254" s="16" t="s">
        <v>7977</v>
      </c>
      <c r="BE254" s="164">
        <f>IF(N254="základní",J254,0)</f>
        <v>0</v>
      </c>
      <c r="BF254" s="164">
        <f>IF(N254="snížená",J254,0)</f>
        <v>0</v>
      </c>
      <c r="BG254" s="164">
        <f>IF(N254="zákl. přenesená",J254,0)</f>
        <v>0</v>
      </c>
      <c r="BH254" s="164">
        <f>IF(N254="sníž. přenesená",J254,0)</f>
        <v>0</v>
      </c>
      <c r="BI254" s="164">
        <f>IF(N254="nulová",J254,0)</f>
        <v>0</v>
      </c>
      <c r="BJ254" s="16" t="s">
        <v>7671</v>
      </c>
      <c r="BK254" s="164">
        <f>ROUND(I254*H254,2)</f>
        <v>0</v>
      </c>
      <c r="BL254" s="16" t="s">
        <v>7983</v>
      </c>
      <c r="BM254" s="163" t="s">
        <v>1523</v>
      </c>
    </row>
    <row r="255" spans="2:65" s="1" customFormat="1" ht="19.5">
      <c r="B255" s="31"/>
      <c r="D255" s="166" t="s">
        <v>5891</v>
      </c>
      <c r="F255" s="199" t="s">
        <v>1352</v>
      </c>
      <c r="I255" s="94"/>
      <c r="L255" s="31"/>
      <c r="M255" s="200"/>
      <c r="N255" s="54"/>
      <c r="O255" s="54"/>
      <c r="P255" s="54"/>
      <c r="Q255" s="54"/>
      <c r="R255" s="54"/>
      <c r="S255" s="54"/>
      <c r="T255" s="55"/>
      <c r="AT255" s="16" t="s">
        <v>5891</v>
      </c>
      <c r="AU255" s="16" t="s">
        <v>7991</v>
      </c>
    </row>
    <row r="256" spans="2:65" s="1" customFormat="1" ht="24" customHeight="1">
      <c r="B256" s="151"/>
      <c r="C256" s="189" t="s">
        <v>6853</v>
      </c>
      <c r="D256" s="189" t="s">
        <v>5826</v>
      </c>
      <c r="E256" s="190" t="s">
        <v>1524</v>
      </c>
      <c r="F256" s="191" t="s">
        <v>1525</v>
      </c>
      <c r="G256" s="192" t="s">
        <v>4749</v>
      </c>
      <c r="H256" s="193">
        <v>1</v>
      </c>
      <c r="I256" s="194"/>
      <c r="J256" s="195">
        <f>ROUND(I256*H256,2)</f>
        <v>0</v>
      </c>
      <c r="K256" s="191" t="s">
        <v>7590</v>
      </c>
      <c r="L256" s="196"/>
      <c r="M256" s="197" t="s">
        <v>7590</v>
      </c>
      <c r="N256" s="198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8023</v>
      </c>
      <c r="AT256" s="163" t="s">
        <v>5826</v>
      </c>
      <c r="AU256" s="163" t="s">
        <v>7991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1526</v>
      </c>
    </row>
    <row r="257" spans="2:65" s="1" customFormat="1" ht="19.5">
      <c r="B257" s="31"/>
      <c r="D257" s="166" t="s">
        <v>5891</v>
      </c>
      <c r="F257" s="199" t="s">
        <v>1352</v>
      </c>
      <c r="I257" s="94"/>
      <c r="L257" s="31"/>
      <c r="M257" s="200"/>
      <c r="N257" s="54"/>
      <c r="O257" s="54"/>
      <c r="P257" s="54"/>
      <c r="Q257" s="54"/>
      <c r="R257" s="54"/>
      <c r="S257" s="54"/>
      <c r="T257" s="55"/>
      <c r="AT257" s="16" t="s">
        <v>5891</v>
      </c>
      <c r="AU257" s="16" t="s">
        <v>7991</v>
      </c>
    </row>
    <row r="258" spans="2:65" s="1" customFormat="1" ht="24" customHeight="1">
      <c r="B258" s="151"/>
      <c r="C258" s="189" t="s">
        <v>6858</v>
      </c>
      <c r="D258" s="189" t="s">
        <v>5826</v>
      </c>
      <c r="E258" s="190" t="s">
        <v>1524</v>
      </c>
      <c r="F258" s="191" t="s">
        <v>1525</v>
      </c>
      <c r="G258" s="192" t="s">
        <v>4749</v>
      </c>
      <c r="H258" s="193">
        <v>1</v>
      </c>
      <c r="I258" s="194"/>
      <c r="J258" s="195">
        <f>ROUND(I258*H258,2)</f>
        <v>0</v>
      </c>
      <c r="K258" s="191" t="s">
        <v>7590</v>
      </c>
      <c r="L258" s="196"/>
      <c r="M258" s="197" t="s">
        <v>7590</v>
      </c>
      <c r="N258" s="198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AR258" s="163" t="s">
        <v>8023</v>
      </c>
      <c r="AT258" s="163" t="s">
        <v>5826</v>
      </c>
      <c r="AU258" s="163" t="s">
        <v>7991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7983</v>
      </c>
      <c r="BM258" s="163" t="s">
        <v>1527</v>
      </c>
    </row>
    <row r="259" spans="2:65" s="1" customFormat="1" ht="19.5">
      <c r="B259" s="31"/>
      <c r="D259" s="166" t="s">
        <v>5891</v>
      </c>
      <c r="F259" s="199" t="s">
        <v>1528</v>
      </c>
      <c r="I259" s="94"/>
      <c r="L259" s="31"/>
      <c r="M259" s="200"/>
      <c r="N259" s="54"/>
      <c r="O259" s="54"/>
      <c r="P259" s="54"/>
      <c r="Q259" s="54"/>
      <c r="R259" s="54"/>
      <c r="S259" s="54"/>
      <c r="T259" s="55"/>
      <c r="AT259" s="16" t="s">
        <v>5891</v>
      </c>
      <c r="AU259" s="16" t="s">
        <v>7991</v>
      </c>
    </row>
    <row r="260" spans="2:65" s="1" customFormat="1" ht="24" customHeight="1">
      <c r="B260" s="151"/>
      <c r="C260" s="189" t="s">
        <v>7507</v>
      </c>
      <c r="D260" s="189" t="s">
        <v>5826</v>
      </c>
      <c r="E260" s="190" t="s">
        <v>1529</v>
      </c>
      <c r="F260" s="191" t="s">
        <v>1359</v>
      </c>
      <c r="G260" s="192" t="s">
        <v>4749</v>
      </c>
      <c r="H260" s="193">
        <v>1</v>
      </c>
      <c r="I260" s="194"/>
      <c r="J260" s="195">
        <f>ROUND(I260*H260,2)</f>
        <v>0</v>
      </c>
      <c r="K260" s="191" t="s">
        <v>7590</v>
      </c>
      <c r="L260" s="196"/>
      <c r="M260" s="197" t="s">
        <v>7590</v>
      </c>
      <c r="N260" s="198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8023</v>
      </c>
      <c r="AT260" s="163" t="s">
        <v>5826</v>
      </c>
      <c r="AU260" s="163" t="s">
        <v>7991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1530</v>
      </c>
    </row>
    <row r="261" spans="2:65" s="11" customFormat="1" ht="20.85" customHeight="1">
      <c r="B261" s="138"/>
      <c r="D261" s="139" t="s">
        <v>7663</v>
      </c>
      <c r="E261" s="149" t="s">
        <v>4786</v>
      </c>
      <c r="F261" s="149" t="s">
        <v>1361</v>
      </c>
      <c r="I261" s="141"/>
      <c r="J261" s="150">
        <f>BK261</f>
        <v>0</v>
      </c>
      <c r="L261" s="138"/>
      <c r="M261" s="143"/>
      <c r="N261" s="144"/>
      <c r="O261" s="144"/>
      <c r="P261" s="145">
        <f>SUM(P262:P265)</f>
        <v>0</v>
      </c>
      <c r="Q261" s="144"/>
      <c r="R261" s="145">
        <f>SUM(R262:R265)</f>
        <v>0</v>
      </c>
      <c r="S261" s="144"/>
      <c r="T261" s="146">
        <f>SUM(T262:T265)</f>
        <v>0</v>
      </c>
      <c r="AR261" s="139" t="s">
        <v>7671</v>
      </c>
      <c r="AT261" s="147" t="s">
        <v>7663</v>
      </c>
      <c r="AU261" s="147" t="s">
        <v>7673</v>
      </c>
      <c r="AY261" s="139" t="s">
        <v>7977</v>
      </c>
      <c r="BK261" s="148">
        <f>SUM(BK262:BK265)</f>
        <v>0</v>
      </c>
    </row>
    <row r="262" spans="2:65" s="1" customFormat="1" ht="16.5" customHeight="1">
      <c r="B262" s="151"/>
      <c r="C262" s="152" t="s">
        <v>7517</v>
      </c>
      <c r="D262" s="152" t="s">
        <v>7978</v>
      </c>
      <c r="E262" s="153" t="s">
        <v>1362</v>
      </c>
      <c r="F262" s="154" t="s">
        <v>1363</v>
      </c>
      <c r="G262" s="155" t="s">
        <v>7140</v>
      </c>
      <c r="H262" s="156">
        <v>1</v>
      </c>
      <c r="I262" s="157"/>
      <c r="J262" s="158">
        <f>ROUND(I262*H262,2)</f>
        <v>0</v>
      </c>
      <c r="K262" s="154" t="s">
        <v>7590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7991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1531</v>
      </c>
    </row>
    <row r="263" spans="2:65" s="1" customFormat="1" ht="24" customHeight="1">
      <c r="B263" s="151"/>
      <c r="C263" s="152" t="s">
        <v>7523</v>
      </c>
      <c r="D263" s="152" t="s">
        <v>7978</v>
      </c>
      <c r="E263" s="153" t="s">
        <v>1532</v>
      </c>
      <c r="F263" s="154" t="s">
        <v>1533</v>
      </c>
      <c r="G263" s="155" t="s">
        <v>7140</v>
      </c>
      <c r="H263" s="156">
        <v>1</v>
      </c>
      <c r="I263" s="157"/>
      <c r="J263" s="158">
        <f>ROUND(I263*H263,2)</f>
        <v>0</v>
      </c>
      <c r="K263" s="154" t="s">
        <v>7590</v>
      </c>
      <c r="L263" s="31"/>
      <c r="M263" s="159" t="s">
        <v>7590</v>
      </c>
      <c r="N263" s="160" t="s">
        <v>7629</v>
      </c>
      <c r="O263" s="54"/>
      <c r="P263" s="161">
        <f>O263*H263</f>
        <v>0</v>
      </c>
      <c r="Q263" s="161">
        <v>0</v>
      </c>
      <c r="R263" s="161">
        <f>Q263*H263</f>
        <v>0</v>
      </c>
      <c r="S263" s="161">
        <v>0</v>
      </c>
      <c r="T263" s="162">
        <f>S263*H263</f>
        <v>0</v>
      </c>
      <c r="AR263" s="163" t="s">
        <v>7983</v>
      </c>
      <c r="AT263" s="163" t="s">
        <v>7978</v>
      </c>
      <c r="AU263" s="163" t="s">
        <v>7991</v>
      </c>
      <c r="AY263" s="16" t="s">
        <v>7977</v>
      </c>
      <c r="BE263" s="164">
        <f>IF(N263="základní",J263,0)</f>
        <v>0</v>
      </c>
      <c r="BF263" s="164">
        <f>IF(N263="snížená",J263,0)</f>
        <v>0</v>
      </c>
      <c r="BG263" s="164">
        <f>IF(N263="zákl. přenesená",J263,0)</f>
        <v>0</v>
      </c>
      <c r="BH263" s="164">
        <f>IF(N263="sníž. přenesená",J263,0)</f>
        <v>0</v>
      </c>
      <c r="BI263" s="164">
        <f>IF(N263="nulová",J263,0)</f>
        <v>0</v>
      </c>
      <c r="BJ263" s="16" t="s">
        <v>7671</v>
      </c>
      <c r="BK263" s="164">
        <f>ROUND(I263*H263,2)</f>
        <v>0</v>
      </c>
      <c r="BL263" s="16" t="s">
        <v>7983</v>
      </c>
      <c r="BM263" s="163" t="s">
        <v>1534</v>
      </c>
    </row>
    <row r="264" spans="2:65" s="1" customFormat="1" ht="16.5" customHeight="1">
      <c r="B264" s="151"/>
      <c r="C264" s="152" t="s">
        <v>7527</v>
      </c>
      <c r="D264" s="152" t="s">
        <v>7978</v>
      </c>
      <c r="E264" s="153" t="s">
        <v>1365</v>
      </c>
      <c r="F264" s="154" t="s">
        <v>1366</v>
      </c>
      <c r="G264" s="155" t="s">
        <v>7140</v>
      </c>
      <c r="H264" s="156">
        <v>1</v>
      </c>
      <c r="I264" s="157"/>
      <c r="J264" s="158">
        <f>ROUND(I264*H264,2)</f>
        <v>0</v>
      </c>
      <c r="K264" s="154" t="s">
        <v>7590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7983</v>
      </c>
      <c r="AT264" s="163" t="s">
        <v>7978</v>
      </c>
      <c r="AU264" s="163" t="s">
        <v>7991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1535</v>
      </c>
    </row>
    <row r="265" spans="2:65" s="1" customFormat="1" ht="16.5" customHeight="1">
      <c r="B265" s="151"/>
      <c r="C265" s="152" t="s">
        <v>7535</v>
      </c>
      <c r="D265" s="152" t="s">
        <v>7978</v>
      </c>
      <c r="E265" s="153" t="s">
        <v>1368</v>
      </c>
      <c r="F265" s="154" t="s">
        <v>1369</v>
      </c>
      <c r="G265" s="155" t="s">
        <v>7140</v>
      </c>
      <c r="H265" s="156">
        <v>1</v>
      </c>
      <c r="I265" s="157"/>
      <c r="J265" s="158">
        <f>ROUND(I265*H265,2)</f>
        <v>0</v>
      </c>
      <c r="K265" s="154" t="s">
        <v>7590</v>
      </c>
      <c r="L265" s="31"/>
      <c r="M265" s="159" t="s">
        <v>7590</v>
      </c>
      <c r="N265" s="160" t="s">
        <v>7629</v>
      </c>
      <c r="O265" s="54"/>
      <c r="P265" s="161">
        <f>O265*H265</f>
        <v>0</v>
      </c>
      <c r="Q265" s="161">
        <v>0</v>
      </c>
      <c r="R265" s="161">
        <f>Q265*H265</f>
        <v>0</v>
      </c>
      <c r="S265" s="161">
        <v>0</v>
      </c>
      <c r="T265" s="162">
        <f>S265*H265</f>
        <v>0</v>
      </c>
      <c r="AR265" s="163" t="s">
        <v>7983</v>
      </c>
      <c r="AT265" s="163" t="s">
        <v>7978</v>
      </c>
      <c r="AU265" s="163" t="s">
        <v>7991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7983</v>
      </c>
      <c r="BM265" s="163" t="s">
        <v>1536</v>
      </c>
    </row>
    <row r="266" spans="2:65" s="11" customFormat="1" ht="20.85" customHeight="1">
      <c r="B266" s="138"/>
      <c r="D266" s="139" t="s">
        <v>7663</v>
      </c>
      <c r="E266" s="149" t="s">
        <v>4800</v>
      </c>
      <c r="F266" s="149" t="s">
        <v>1374</v>
      </c>
      <c r="I266" s="141"/>
      <c r="J266" s="150">
        <f>BK266</f>
        <v>0</v>
      </c>
      <c r="L266" s="138"/>
      <c r="M266" s="143"/>
      <c r="N266" s="144"/>
      <c r="O266" s="144"/>
      <c r="P266" s="145">
        <f>SUM(P267:P269)</f>
        <v>0</v>
      </c>
      <c r="Q266" s="144"/>
      <c r="R266" s="145">
        <f>SUM(R267:R269)</f>
        <v>0</v>
      </c>
      <c r="S266" s="144"/>
      <c r="T266" s="146">
        <f>SUM(T267:T269)</f>
        <v>0</v>
      </c>
      <c r="AR266" s="139" t="s">
        <v>7671</v>
      </c>
      <c r="AT266" s="147" t="s">
        <v>7663</v>
      </c>
      <c r="AU266" s="147" t="s">
        <v>7673</v>
      </c>
      <c r="AY266" s="139" t="s">
        <v>7977</v>
      </c>
      <c r="BK266" s="148">
        <f>SUM(BK267:BK269)</f>
        <v>0</v>
      </c>
    </row>
    <row r="267" spans="2:65" s="1" customFormat="1" ht="36" customHeight="1">
      <c r="B267" s="151"/>
      <c r="C267" s="189" t="s">
        <v>7539</v>
      </c>
      <c r="D267" s="189" t="s">
        <v>5826</v>
      </c>
      <c r="E267" s="190" t="s">
        <v>4777</v>
      </c>
      <c r="F267" s="191" t="s">
        <v>4778</v>
      </c>
      <c r="G267" s="192" t="s">
        <v>7140</v>
      </c>
      <c r="H267" s="193">
        <v>5</v>
      </c>
      <c r="I267" s="194"/>
      <c r="J267" s="195">
        <f>ROUND(I267*H267,2)</f>
        <v>0</v>
      </c>
      <c r="K267" s="191" t="s">
        <v>7590</v>
      </c>
      <c r="L267" s="196"/>
      <c r="M267" s="197" t="s">
        <v>7590</v>
      </c>
      <c r="N267" s="198" t="s">
        <v>7629</v>
      </c>
      <c r="O267" s="54"/>
      <c r="P267" s="161">
        <f>O267*H267</f>
        <v>0</v>
      </c>
      <c r="Q267" s="161">
        <v>0</v>
      </c>
      <c r="R267" s="161">
        <f>Q267*H267</f>
        <v>0</v>
      </c>
      <c r="S267" s="161">
        <v>0</v>
      </c>
      <c r="T267" s="162">
        <f>S267*H267</f>
        <v>0</v>
      </c>
      <c r="AR267" s="163" t="s">
        <v>8023</v>
      </c>
      <c r="AT267" s="163" t="s">
        <v>5826</v>
      </c>
      <c r="AU267" s="163" t="s">
        <v>7991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1537</v>
      </c>
    </row>
    <row r="268" spans="2:65" s="1" customFormat="1" ht="24" customHeight="1">
      <c r="B268" s="151"/>
      <c r="C268" s="189" t="s">
        <v>7544</v>
      </c>
      <c r="D268" s="189" t="s">
        <v>5826</v>
      </c>
      <c r="E268" s="190" t="s">
        <v>4780</v>
      </c>
      <c r="F268" s="191" t="s">
        <v>4781</v>
      </c>
      <c r="G268" s="192" t="s">
        <v>5863</v>
      </c>
      <c r="H268" s="193">
        <v>150</v>
      </c>
      <c r="I268" s="194"/>
      <c r="J268" s="195">
        <f>ROUND(I268*H268,2)</f>
        <v>0</v>
      </c>
      <c r="K268" s="191" t="s">
        <v>7590</v>
      </c>
      <c r="L268" s="196"/>
      <c r="M268" s="197" t="s">
        <v>7590</v>
      </c>
      <c r="N268" s="198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8023</v>
      </c>
      <c r="AT268" s="163" t="s">
        <v>5826</v>
      </c>
      <c r="AU268" s="163" t="s">
        <v>7991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1538</v>
      </c>
    </row>
    <row r="269" spans="2:65" s="1" customFormat="1" ht="24" customHeight="1">
      <c r="B269" s="151"/>
      <c r="C269" s="189" t="s">
        <v>7548</v>
      </c>
      <c r="D269" s="189" t="s">
        <v>5826</v>
      </c>
      <c r="E269" s="190" t="s">
        <v>1539</v>
      </c>
      <c r="F269" s="191" t="s">
        <v>1378</v>
      </c>
      <c r="G269" s="192" t="s">
        <v>1379</v>
      </c>
      <c r="H269" s="193">
        <v>1</v>
      </c>
      <c r="I269" s="194"/>
      <c r="J269" s="195">
        <f>ROUND(I269*H269,2)</f>
        <v>0</v>
      </c>
      <c r="K269" s="191" t="s">
        <v>7590</v>
      </c>
      <c r="L269" s="196"/>
      <c r="M269" s="197" t="s">
        <v>7590</v>
      </c>
      <c r="N269" s="198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8023</v>
      </c>
      <c r="AT269" s="163" t="s">
        <v>5826</v>
      </c>
      <c r="AU269" s="163" t="s">
        <v>7991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1540</v>
      </c>
    </row>
    <row r="270" spans="2:65" s="11" customFormat="1" ht="20.85" customHeight="1">
      <c r="B270" s="138"/>
      <c r="D270" s="139" t="s">
        <v>7663</v>
      </c>
      <c r="E270" s="149" t="s">
        <v>4805</v>
      </c>
      <c r="F270" s="149" t="s">
        <v>1381</v>
      </c>
      <c r="I270" s="141"/>
      <c r="J270" s="150">
        <f>BK270</f>
        <v>0</v>
      </c>
      <c r="L270" s="138"/>
      <c r="M270" s="143"/>
      <c r="N270" s="144"/>
      <c r="O270" s="144"/>
      <c r="P270" s="145">
        <f>SUM(P271:P272)</f>
        <v>0</v>
      </c>
      <c r="Q270" s="144"/>
      <c r="R270" s="145">
        <f>SUM(R271:R272)</f>
        <v>0</v>
      </c>
      <c r="S270" s="144"/>
      <c r="T270" s="146">
        <f>SUM(T271:T272)</f>
        <v>0</v>
      </c>
      <c r="AR270" s="139" t="s">
        <v>7671</v>
      </c>
      <c r="AT270" s="147" t="s">
        <v>7663</v>
      </c>
      <c r="AU270" s="147" t="s">
        <v>7673</v>
      </c>
      <c r="AY270" s="139" t="s">
        <v>7977</v>
      </c>
      <c r="BK270" s="148">
        <f>SUM(BK271:BK272)</f>
        <v>0</v>
      </c>
    </row>
    <row r="271" spans="2:65" s="1" customFormat="1" ht="16.5" customHeight="1">
      <c r="B271" s="151"/>
      <c r="C271" s="152" t="s">
        <v>7554</v>
      </c>
      <c r="D271" s="152" t="s">
        <v>7978</v>
      </c>
      <c r="E271" s="153" t="s">
        <v>1382</v>
      </c>
      <c r="F271" s="154" t="s">
        <v>1383</v>
      </c>
      <c r="G271" s="155" t="s">
        <v>7140</v>
      </c>
      <c r="H271" s="156">
        <v>1</v>
      </c>
      <c r="I271" s="157"/>
      <c r="J271" s="158">
        <f>ROUND(I271*H271,2)</f>
        <v>0</v>
      </c>
      <c r="K271" s="154" t="s">
        <v>7590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7991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1541</v>
      </c>
    </row>
    <row r="272" spans="2:65" s="1" customFormat="1" ht="24" customHeight="1">
      <c r="B272" s="151"/>
      <c r="C272" s="152" t="s">
        <v>7559</v>
      </c>
      <c r="D272" s="152" t="s">
        <v>7978</v>
      </c>
      <c r="E272" s="153" t="s">
        <v>1385</v>
      </c>
      <c r="F272" s="154" t="s">
        <v>1386</v>
      </c>
      <c r="G272" s="155" t="s">
        <v>7140</v>
      </c>
      <c r="H272" s="156">
        <v>1</v>
      </c>
      <c r="I272" s="157"/>
      <c r="J272" s="158">
        <f>ROUND(I272*H272,2)</f>
        <v>0</v>
      </c>
      <c r="K272" s="154" t="s">
        <v>7590</v>
      </c>
      <c r="L272" s="31"/>
      <c r="M272" s="159" t="s">
        <v>7590</v>
      </c>
      <c r="N272" s="160" t="s">
        <v>7629</v>
      </c>
      <c r="O272" s="54"/>
      <c r="P272" s="161">
        <f>O272*H272</f>
        <v>0</v>
      </c>
      <c r="Q272" s="161">
        <v>0</v>
      </c>
      <c r="R272" s="161">
        <f>Q272*H272</f>
        <v>0</v>
      </c>
      <c r="S272" s="161">
        <v>0</v>
      </c>
      <c r="T272" s="162">
        <f>S272*H272</f>
        <v>0</v>
      </c>
      <c r="AR272" s="163" t="s">
        <v>7983</v>
      </c>
      <c r="AT272" s="163" t="s">
        <v>7978</v>
      </c>
      <c r="AU272" s="163" t="s">
        <v>7991</v>
      </c>
      <c r="AY272" s="16" t="s">
        <v>7977</v>
      </c>
      <c r="BE272" s="164">
        <f>IF(N272="základní",J272,0)</f>
        <v>0</v>
      </c>
      <c r="BF272" s="164">
        <f>IF(N272="snížená",J272,0)</f>
        <v>0</v>
      </c>
      <c r="BG272" s="164">
        <f>IF(N272="zákl. přenesená",J272,0)</f>
        <v>0</v>
      </c>
      <c r="BH272" s="164">
        <f>IF(N272="sníž. přenesená",J272,0)</f>
        <v>0</v>
      </c>
      <c r="BI272" s="164">
        <f>IF(N272="nulová",J272,0)</f>
        <v>0</v>
      </c>
      <c r="BJ272" s="16" t="s">
        <v>7671</v>
      </c>
      <c r="BK272" s="164">
        <f>ROUND(I272*H272,2)</f>
        <v>0</v>
      </c>
      <c r="BL272" s="16" t="s">
        <v>7983</v>
      </c>
      <c r="BM272" s="163" t="s">
        <v>1542</v>
      </c>
    </row>
    <row r="273" spans="2:65" s="11" customFormat="1" ht="20.85" customHeight="1">
      <c r="B273" s="138"/>
      <c r="D273" s="139" t="s">
        <v>7663</v>
      </c>
      <c r="E273" s="149" t="s">
        <v>1388</v>
      </c>
      <c r="F273" s="149" t="s">
        <v>4806</v>
      </c>
      <c r="I273" s="141"/>
      <c r="J273" s="150">
        <f>BK273</f>
        <v>0</v>
      </c>
      <c r="L273" s="138"/>
      <c r="M273" s="143"/>
      <c r="N273" s="144"/>
      <c r="O273" s="144"/>
      <c r="P273" s="145">
        <f>P274</f>
        <v>0</v>
      </c>
      <c r="Q273" s="144"/>
      <c r="R273" s="145">
        <f>R274</f>
        <v>0</v>
      </c>
      <c r="S273" s="144"/>
      <c r="T273" s="146">
        <f>T274</f>
        <v>0</v>
      </c>
      <c r="AR273" s="139" t="s">
        <v>7671</v>
      </c>
      <c r="AT273" s="147" t="s">
        <v>7663</v>
      </c>
      <c r="AU273" s="147" t="s">
        <v>7673</v>
      </c>
      <c r="AY273" s="139" t="s">
        <v>7977</v>
      </c>
      <c r="BK273" s="148">
        <f>BK274</f>
        <v>0</v>
      </c>
    </row>
    <row r="274" spans="2:65" s="1" customFormat="1" ht="24" customHeight="1">
      <c r="B274" s="151"/>
      <c r="C274" s="152" t="s">
        <v>7565</v>
      </c>
      <c r="D274" s="152" t="s">
        <v>7978</v>
      </c>
      <c r="E274" s="153" t="s">
        <v>1389</v>
      </c>
      <c r="F274" s="154" t="s">
        <v>1390</v>
      </c>
      <c r="G274" s="155" t="s">
        <v>7140</v>
      </c>
      <c r="H274" s="156">
        <v>1</v>
      </c>
      <c r="I274" s="157"/>
      <c r="J274" s="158">
        <f>ROUND(I274*H274,2)</f>
        <v>0</v>
      </c>
      <c r="K274" s="154" t="s">
        <v>7590</v>
      </c>
      <c r="L274" s="31"/>
      <c r="M274" s="159" t="s">
        <v>7590</v>
      </c>
      <c r="N274" s="160" t="s">
        <v>7629</v>
      </c>
      <c r="O274" s="54"/>
      <c r="P274" s="161">
        <f>O274*H274</f>
        <v>0</v>
      </c>
      <c r="Q274" s="161">
        <v>0</v>
      </c>
      <c r="R274" s="161">
        <f>Q274*H274</f>
        <v>0</v>
      </c>
      <c r="S274" s="161">
        <v>0</v>
      </c>
      <c r="T274" s="162">
        <f>S274*H274</f>
        <v>0</v>
      </c>
      <c r="AR274" s="163" t="s">
        <v>7983</v>
      </c>
      <c r="AT274" s="163" t="s">
        <v>7978</v>
      </c>
      <c r="AU274" s="163" t="s">
        <v>7991</v>
      </c>
      <c r="AY274" s="16" t="s">
        <v>7977</v>
      </c>
      <c r="BE274" s="164">
        <f>IF(N274="základní",J274,0)</f>
        <v>0</v>
      </c>
      <c r="BF274" s="164">
        <f>IF(N274="snížená",J274,0)</f>
        <v>0</v>
      </c>
      <c r="BG274" s="164">
        <f>IF(N274="zákl. přenesená",J274,0)</f>
        <v>0</v>
      </c>
      <c r="BH274" s="164">
        <f>IF(N274="sníž. přenesená",J274,0)</f>
        <v>0</v>
      </c>
      <c r="BI274" s="164">
        <f>IF(N274="nulová",J274,0)</f>
        <v>0</v>
      </c>
      <c r="BJ274" s="16" t="s">
        <v>7671</v>
      </c>
      <c r="BK274" s="164">
        <f>ROUND(I274*H274,2)</f>
        <v>0</v>
      </c>
      <c r="BL274" s="16" t="s">
        <v>7983</v>
      </c>
      <c r="BM274" s="163" t="s">
        <v>1543</v>
      </c>
    </row>
    <row r="275" spans="2:65" s="11" customFormat="1" ht="25.9" customHeight="1">
      <c r="B275" s="138"/>
      <c r="D275" s="139" t="s">
        <v>7663</v>
      </c>
      <c r="E275" s="140" t="s">
        <v>1392</v>
      </c>
      <c r="F275" s="140" t="s">
        <v>1393</v>
      </c>
      <c r="I275" s="141"/>
      <c r="J275" s="142">
        <f>BK275</f>
        <v>0</v>
      </c>
      <c r="L275" s="138"/>
      <c r="M275" s="143"/>
      <c r="N275" s="144"/>
      <c r="O275" s="144"/>
      <c r="P275" s="145">
        <f>SUM(P276:P281)</f>
        <v>0</v>
      </c>
      <c r="Q275" s="144"/>
      <c r="R275" s="145">
        <f>SUM(R276:R281)</f>
        <v>0</v>
      </c>
      <c r="S275" s="144"/>
      <c r="T275" s="146">
        <f>SUM(T276:T281)</f>
        <v>0</v>
      </c>
      <c r="AR275" s="139" t="s">
        <v>7983</v>
      </c>
      <c r="AT275" s="147" t="s">
        <v>7663</v>
      </c>
      <c r="AU275" s="147" t="s">
        <v>7664</v>
      </c>
      <c r="AY275" s="139" t="s">
        <v>7977</v>
      </c>
      <c r="BK275" s="148">
        <f>SUM(BK276:BK281)</f>
        <v>0</v>
      </c>
    </row>
    <row r="276" spans="2:65" s="1" customFormat="1" ht="16.5" customHeight="1">
      <c r="B276" s="151"/>
      <c r="C276" s="152" t="s">
        <v>7570</v>
      </c>
      <c r="D276" s="152" t="s">
        <v>7978</v>
      </c>
      <c r="E276" s="153" t="s">
        <v>1394</v>
      </c>
      <c r="F276" s="154" t="s">
        <v>1395</v>
      </c>
      <c r="G276" s="155" t="s">
        <v>7981</v>
      </c>
      <c r="H276" s="156">
        <v>70</v>
      </c>
      <c r="I276" s="157"/>
      <c r="J276" s="158">
        <f>ROUND(I276*H276,2)</f>
        <v>0</v>
      </c>
      <c r="K276" s="154" t="s">
        <v>7982</v>
      </c>
      <c r="L276" s="31"/>
      <c r="M276" s="159" t="s">
        <v>7590</v>
      </c>
      <c r="N276" s="160" t="s">
        <v>7629</v>
      </c>
      <c r="O276" s="54"/>
      <c r="P276" s="161">
        <f>O276*H276</f>
        <v>0</v>
      </c>
      <c r="Q276" s="161">
        <v>0</v>
      </c>
      <c r="R276" s="161">
        <f>Q276*H276</f>
        <v>0</v>
      </c>
      <c r="S276" s="161">
        <v>0</v>
      </c>
      <c r="T276" s="162">
        <f>S276*H276</f>
        <v>0</v>
      </c>
      <c r="AR276" s="163" t="s">
        <v>3124</v>
      </c>
      <c r="AT276" s="163" t="s">
        <v>7978</v>
      </c>
      <c r="AU276" s="163" t="s">
        <v>7671</v>
      </c>
      <c r="AY276" s="16" t="s">
        <v>7977</v>
      </c>
      <c r="BE276" s="164">
        <f>IF(N276="základní",J276,0)</f>
        <v>0</v>
      </c>
      <c r="BF276" s="164">
        <f>IF(N276="snížená",J276,0)</f>
        <v>0</v>
      </c>
      <c r="BG276" s="164">
        <f>IF(N276="zákl. přenesená",J276,0)</f>
        <v>0</v>
      </c>
      <c r="BH276" s="164">
        <f>IF(N276="sníž. přenesená",J276,0)</f>
        <v>0</v>
      </c>
      <c r="BI276" s="164">
        <f>IF(N276="nulová",J276,0)</f>
        <v>0</v>
      </c>
      <c r="BJ276" s="16" t="s">
        <v>7671</v>
      </c>
      <c r="BK276" s="164">
        <f>ROUND(I276*H276,2)</f>
        <v>0</v>
      </c>
      <c r="BL276" s="16" t="s">
        <v>3124</v>
      </c>
      <c r="BM276" s="163" t="s">
        <v>1544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1545</v>
      </c>
      <c r="H277" s="169">
        <v>10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7671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2" customFormat="1">
      <c r="B278" s="165"/>
      <c r="D278" s="166" t="s">
        <v>7985</v>
      </c>
      <c r="E278" s="167" t="s">
        <v>7590</v>
      </c>
      <c r="F278" s="168" t="s">
        <v>1546</v>
      </c>
      <c r="H278" s="169">
        <v>20</v>
      </c>
      <c r="I278" s="170"/>
      <c r="L278" s="165"/>
      <c r="M278" s="171"/>
      <c r="N278" s="172"/>
      <c r="O278" s="172"/>
      <c r="P278" s="172"/>
      <c r="Q278" s="172"/>
      <c r="R278" s="172"/>
      <c r="S278" s="172"/>
      <c r="T278" s="173"/>
      <c r="AT278" s="167" t="s">
        <v>7985</v>
      </c>
      <c r="AU278" s="167" t="s">
        <v>7671</v>
      </c>
      <c r="AV278" s="12" t="s">
        <v>7673</v>
      </c>
      <c r="AW278" s="12" t="s">
        <v>7620</v>
      </c>
      <c r="AX278" s="12" t="s">
        <v>7664</v>
      </c>
      <c r="AY278" s="167" t="s">
        <v>7977</v>
      </c>
    </row>
    <row r="279" spans="2:65" s="12" customFormat="1">
      <c r="B279" s="165"/>
      <c r="D279" s="166" t="s">
        <v>7985</v>
      </c>
      <c r="E279" s="167" t="s">
        <v>7590</v>
      </c>
      <c r="F279" s="168" t="s">
        <v>1398</v>
      </c>
      <c r="H279" s="169">
        <v>20</v>
      </c>
      <c r="I279" s="170"/>
      <c r="L279" s="165"/>
      <c r="M279" s="171"/>
      <c r="N279" s="172"/>
      <c r="O279" s="172"/>
      <c r="P279" s="172"/>
      <c r="Q279" s="172"/>
      <c r="R279" s="172"/>
      <c r="S279" s="172"/>
      <c r="T279" s="173"/>
      <c r="AT279" s="167" t="s">
        <v>7985</v>
      </c>
      <c r="AU279" s="167" t="s">
        <v>7671</v>
      </c>
      <c r="AV279" s="12" t="s">
        <v>7673</v>
      </c>
      <c r="AW279" s="12" t="s">
        <v>7620</v>
      </c>
      <c r="AX279" s="12" t="s">
        <v>7664</v>
      </c>
      <c r="AY279" s="167" t="s">
        <v>7977</v>
      </c>
    </row>
    <row r="280" spans="2:65" s="12" customFormat="1">
      <c r="B280" s="165"/>
      <c r="D280" s="166" t="s">
        <v>7985</v>
      </c>
      <c r="E280" s="167" t="s">
        <v>7590</v>
      </c>
      <c r="F280" s="168" t="s">
        <v>1399</v>
      </c>
      <c r="H280" s="169">
        <v>20</v>
      </c>
      <c r="I280" s="170"/>
      <c r="L280" s="165"/>
      <c r="M280" s="171"/>
      <c r="N280" s="172"/>
      <c r="O280" s="172"/>
      <c r="P280" s="172"/>
      <c r="Q280" s="172"/>
      <c r="R280" s="172"/>
      <c r="S280" s="172"/>
      <c r="T280" s="173"/>
      <c r="AT280" s="167" t="s">
        <v>7985</v>
      </c>
      <c r="AU280" s="167" t="s">
        <v>7671</v>
      </c>
      <c r="AV280" s="12" t="s">
        <v>7673</v>
      </c>
      <c r="AW280" s="12" t="s">
        <v>7620</v>
      </c>
      <c r="AX280" s="12" t="s">
        <v>7664</v>
      </c>
      <c r="AY280" s="167" t="s">
        <v>7977</v>
      </c>
    </row>
    <row r="281" spans="2:65" s="13" customFormat="1">
      <c r="B281" s="174"/>
      <c r="D281" s="166" t="s">
        <v>7985</v>
      </c>
      <c r="E281" s="175" t="s">
        <v>7590</v>
      </c>
      <c r="F281" s="176" t="s">
        <v>7998</v>
      </c>
      <c r="H281" s="177">
        <v>70</v>
      </c>
      <c r="I281" s="178"/>
      <c r="L281" s="174"/>
      <c r="M281" s="209"/>
      <c r="N281" s="210"/>
      <c r="O281" s="210"/>
      <c r="P281" s="210"/>
      <c r="Q281" s="210"/>
      <c r="R281" s="210"/>
      <c r="S281" s="210"/>
      <c r="T281" s="211"/>
      <c r="AT281" s="175" t="s">
        <v>7985</v>
      </c>
      <c r="AU281" s="175" t="s">
        <v>7671</v>
      </c>
      <c r="AV281" s="13" t="s">
        <v>7983</v>
      </c>
      <c r="AW281" s="13" t="s">
        <v>7620</v>
      </c>
      <c r="AX281" s="13" t="s">
        <v>7671</v>
      </c>
      <c r="AY281" s="175" t="s">
        <v>7977</v>
      </c>
    </row>
    <row r="282" spans="2:65" s="1" customFormat="1" ht="6.95" customHeight="1">
      <c r="B282" s="43"/>
      <c r="C282" s="44"/>
      <c r="D282" s="44"/>
      <c r="E282" s="44"/>
      <c r="F282" s="44"/>
      <c r="G282" s="44"/>
      <c r="H282" s="44"/>
      <c r="I282" s="112"/>
      <c r="J282" s="44"/>
      <c r="K282" s="44"/>
      <c r="L282" s="31"/>
    </row>
  </sheetData>
  <autoFilter ref="C131:K281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7911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1401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1547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1401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PS_03.2 - VDJ Křetín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03'!J44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03'!J45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N48"/>
  <sheetViews>
    <sheetView showZeros="0" topLeftCell="A22" zoomScaleSheetLayoutView="80" workbookViewId="0">
      <selection activeCell="A42" sqref="A42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2118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45" customHeight="1">
      <c r="A11" s="237">
        <v>1</v>
      </c>
      <c r="B11" s="238" t="s">
        <v>2119</v>
      </c>
      <c r="C11" s="239"/>
      <c r="D11" s="240"/>
      <c r="E11" s="241" t="s">
        <v>2120</v>
      </c>
      <c r="F11" s="242" t="s">
        <v>5985</v>
      </c>
      <c r="G11" s="242">
        <v>1</v>
      </c>
      <c r="H11" s="243">
        <v>0</v>
      </c>
      <c r="I11" s="244"/>
      <c r="J11" s="244">
        <f t="shared" ref="J11:J40" si="0">H11*G11</f>
        <v>0</v>
      </c>
      <c r="K11" s="245">
        <f>I11*G11</f>
        <v>0</v>
      </c>
      <c r="L11" s="246"/>
      <c r="M11" s="247"/>
    </row>
    <row r="12" spans="1:13" ht="26.25" customHeight="1">
      <c r="A12" s="248">
        <v>2</v>
      </c>
      <c r="B12" s="249" t="s">
        <v>2121</v>
      </c>
      <c r="C12" s="250"/>
      <c r="D12" s="251"/>
      <c r="E12" s="252" t="s">
        <v>2122</v>
      </c>
      <c r="F12" s="253" t="s">
        <v>5985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24.95" customHeight="1">
      <c r="A13" s="248">
        <v>3</v>
      </c>
      <c r="B13" s="249" t="s">
        <v>2123</v>
      </c>
      <c r="C13" s="250"/>
      <c r="D13" s="251"/>
      <c r="E13" s="252" t="s">
        <v>2052</v>
      </c>
      <c r="F13" s="253" t="s">
        <v>5985</v>
      </c>
      <c r="G13" s="253">
        <v>1</v>
      </c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24.95" customHeight="1">
      <c r="A14" s="248">
        <v>4</v>
      </c>
      <c r="B14" s="249" t="s">
        <v>2124</v>
      </c>
      <c r="C14" s="250"/>
      <c r="D14" s="251"/>
      <c r="E14" s="252" t="s">
        <v>2055</v>
      </c>
      <c r="F14" s="253" t="s">
        <v>5985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24.95" customHeight="1">
      <c r="A15" s="248">
        <v>5</v>
      </c>
      <c r="B15" s="249" t="s">
        <v>2125</v>
      </c>
      <c r="C15" s="250"/>
      <c r="D15" s="251"/>
      <c r="E15" s="252" t="s">
        <v>2126</v>
      </c>
      <c r="F15" s="253" t="s">
        <v>5985</v>
      </c>
      <c r="G15" s="253">
        <v>1</v>
      </c>
      <c r="H15" s="254"/>
      <c r="I15" s="255"/>
      <c r="J15" s="255">
        <f t="shared" si="0"/>
        <v>0</v>
      </c>
      <c r="K15" s="291"/>
      <c r="L15" s="246"/>
      <c r="M15" s="247"/>
    </row>
    <row r="16" spans="1:13" ht="24.95" customHeight="1">
      <c r="A16" s="248">
        <v>6</v>
      </c>
      <c r="B16" s="249" t="s">
        <v>2127</v>
      </c>
      <c r="C16" s="250"/>
      <c r="D16" s="251"/>
      <c r="E16" s="252" t="s">
        <v>2017</v>
      </c>
      <c r="F16" s="253"/>
      <c r="G16" s="253"/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35.25" customHeight="1">
      <c r="A17" s="248">
        <v>7</v>
      </c>
      <c r="B17" s="249" t="s">
        <v>2128</v>
      </c>
      <c r="C17" s="250"/>
      <c r="D17" s="251"/>
      <c r="E17" s="252" t="s">
        <v>2129</v>
      </c>
      <c r="F17" s="253" t="s">
        <v>5985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31.9" customHeight="1">
      <c r="A18" s="248">
        <v>8</v>
      </c>
      <c r="B18" s="249" t="s">
        <v>2130</v>
      </c>
      <c r="C18" s="250"/>
      <c r="D18" s="251"/>
      <c r="E18" s="252" t="s">
        <v>2129</v>
      </c>
      <c r="F18" s="253" t="s">
        <v>5985</v>
      </c>
      <c r="G18" s="253">
        <v>1</v>
      </c>
      <c r="H18" s="254">
        <v>0</v>
      </c>
      <c r="I18" s="254"/>
      <c r="J18" s="255">
        <f t="shared" si="0"/>
        <v>0</v>
      </c>
      <c r="K18" s="256">
        <f t="shared" ref="K18:K40" si="1">I18*G18</f>
        <v>0</v>
      </c>
      <c r="L18" s="246"/>
      <c r="M18" s="247"/>
      <c r="N18" s="257"/>
    </row>
    <row r="19" spans="1:14" ht="39" customHeight="1">
      <c r="A19" s="248">
        <v>9</v>
      </c>
      <c r="B19" s="249" t="s">
        <v>2131</v>
      </c>
      <c r="C19" s="250"/>
      <c r="D19" s="251"/>
      <c r="E19" s="252" t="s">
        <v>2132</v>
      </c>
      <c r="F19" s="253" t="s">
        <v>5985</v>
      </c>
      <c r="G19" s="258">
        <v>1</v>
      </c>
      <c r="H19" s="254">
        <v>0</v>
      </c>
      <c r="I19" s="254"/>
      <c r="J19" s="255">
        <f t="shared" si="0"/>
        <v>0</v>
      </c>
      <c r="K19" s="256">
        <f t="shared" si="1"/>
        <v>0</v>
      </c>
      <c r="L19" s="259"/>
      <c r="M19" s="247"/>
      <c r="N19" s="257"/>
    </row>
    <row r="20" spans="1:14" ht="36" customHeight="1">
      <c r="A20" s="248">
        <v>10</v>
      </c>
      <c r="B20" s="249" t="s">
        <v>2133</v>
      </c>
      <c r="C20" s="250"/>
      <c r="D20" s="251"/>
      <c r="E20" s="252" t="s">
        <v>2129</v>
      </c>
      <c r="F20" s="253" t="s">
        <v>5985</v>
      </c>
      <c r="G20" s="253">
        <v>1</v>
      </c>
      <c r="H20" s="254">
        <v>0</v>
      </c>
      <c r="I20" s="254"/>
      <c r="J20" s="255">
        <f t="shared" si="0"/>
        <v>0</v>
      </c>
      <c r="K20" s="256">
        <f t="shared" si="1"/>
        <v>0</v>
      </c>
      <c r="L20" s="246"/>
      <c r="M20" s="247"/>
      <c r="N20" s="257"/>
    </row>
    <row r="21" spans="1:14" ht="38.25" customHeight="1">
      <c r="A21" s="248">
        <v>11</v>
      </c>
      <c r="B21" s="249" t="s">
        <v>2134</v>
      </c>
      <c r="C21" s="250"/>
      <c r="D21" s="251"/>
      <c r="E21" s="252" t="s">
        <v>856</v>
      </c>
      <c r="F21" s="253" t="s">
        <v>7140</v>
      </c>
      <c r="G21" s="253">
        <v>1</v>
      </c>
      <c r="H21" s="254">
        <v>0</v>
      </c>
      <c r="I21" s="254"/>
      <c r="J21" s="255">
        <f t="shared" si="0"/>
        <v>0</v>
      </c>
      <c r="K21" s="256">
        <f t="shared" si="1"/>
        <v>0</v>
      </c>
      <c r="L21" s="246"/>
      <c r="M21" s="247"/>
      <c r="N21" s="257"/>
    </row>
    <row r="22" spans="1:14" ht="24.95" customHeight="1">
      <c r="A22" s="248">
        <v>12</v>
      </c>
      <c r="B22" s="249" t="s">
        <v>857</v>
      </c>
      <c r="C22" s="250"/>
      <c r="D22" s="251"/>
      <c r="E22" s="252" t="s">
        <v>2017</v>
      </c>
      <c r="F22" s="253"/>
      <c r="G22" s="253"/>
      <c r="H22" s="254">
        <v>0</v>
      </c>
      <c r="I22" s="254"/>
      <c r="J22" s="255">
        <f t="shared" si="0"/>
        <v>0</v>
      </c>
      <c r="K22" s="256">
        <f t="shared" si="1"/>
        <v>0</v>
      </c>
      <c r="L22" s="246"/>
      <c r="M22" s="247"/>
      <c r="N22" s="257"/>
    </row>
    <row r="23" spans="1:14" ht="24.95" customHeight="1">
      <c r="A23" s="248">
        <v>13</v>
      </c>
      <c r="B23" s="249" t="s">
        <v>858</v>
      </c>
      <c r="C23" s="250"/>
      <c r="D23" s="251"/>
      <c r="E23" s="252" t="s">
        <v>2070</v>
      </c>
      <c r="F23" s="253" t="s">
        <v>7140</v>
      </c>
      <c r="G23" s="253">
        <v>3</v>
      </c>
      <c r="H23" s="254">
        <v>0</v>
      </c>
      <c r="I23" s="254"/>
      <c r="J23" s="255">
        <f t="shared" si="0"/>
        <v>0</v>
      </c>
      <c r="K23" s="256">
        <f t="shared" si="1"/>
        <v>0</v>
      </c>
      <c r="L23" s="246"/>
      <c r="M23" s="247"/>
      <c r="N23" s="257"/>
    </row>
    <row r="24" spans="1:14" ht="34.5" customHeight="1">
      <c r="A24" s="248">
        <v>14</v>
      </c>
      <c r="B24" s="249" t="s">
        <v>859</v>
      </c>
      <c r="C24" s="250"/>
      <c r="D24" s="251"/>
      <c r="E24" s="252" t="s">
        <v>2074</v>
      </c>
      <c r="F24" s="253" t="s">
        <v>7140</v>
      </c>
      <c r="G24" s="253">
        <v>1</v>
      </c>
      <c r="H24" s="254">
        <v>0</v>
      </c>
      <c r="I24" s="254"/>
      <c r="J24" s="255">
        <f t="shared" si="0"/>
        <v>0</v>
      </c>
      <c r="K24" s="256">
        <f t="shared" si="1"/>
        <v>0</v>
      </c>
      <c r="L24" s="246"/>
      <c r="M24" s="247"/>
      <c r="N24" s="257"/>
    </row>
    <row r="25" spans="1:14" ht="34.5" customHeight="1">
      <c r="A25" s="248">
        <v>15</v>
      </c>
      <c r="B25" s="249" t="s">
        <v>860</v>
      </c>
      <c r="C25" s="250"/>
      <c r="D25" s="251"/>
      <c r="E25" s="252" t="s">
        <v>861</v>
      </c>
      <c r="F25" s="253" t="s">
        <v>7140</v>
      </c>
      <c r="G25" s="253">
        <v>1</v>
      </c>
      <c r="H25" s="254">
        <v>0</v>
      </c>
      <c r="I25" s="254"/>
      <c r="J25" s="255">
        <f t="shared" si="0"/>
        <v>0</v>
      </c>
      <c r="K25" s="256">
        <f t="shared" si="1"/>
        <v>0</v>
      </c>
      <c r="L25" s="246"/>
      <c r="M25" s="247"/>
      <c r="N25" s="257"/>
    </row>
    <row r="26" spans="1:14" ht="37.15" customHeight="1">
      <c r="A26" s="248">
        <v>16</v>
      </c>
      <c r="B26" s="249" t="s">
        <v>862</v>
      </c>
      <c r="C26" s="250"/>
      <c r="D26" s="251"/>
      <c r="E26" s="252" t="s">
        <v>2084</v>
      </c>
      <c r="F26" s="253" t="s">
        <v>7140</v>
      </c>
      <c r="G26" s="253">
        <v>2</v>
      </c>
      <c r="H26" s="254"/>
      <c r="I26" s="254"/>
      <c r="J26" s="255">
        <f t="shared" si="0"/>
        <v>0</v>
      </c>
      <c r="K26" s="256">
        <f t="shared" si="1"/>
        <v>0</v>
      </c>
      <c r="L26" s="246"/>
      <c r="M26" s="247"/>
      <c r="N26" s="257"/>
    </row>
    <row r="27" spans="1:14" ht="34.5" customHeight="1">
      <c r="A27" s="248">
        <v>17</v>
      </c>
      <c r="B27" s="249" t="s">
        <v>863</v>
      </c>
      <c r="C27" s="250"/>
      <c r="D27" s="251"/>
      <c r="E27" s="252" t="s">
        <v>2086</v>
      </c>
      <c r="F27" s="253" t="s">
        <v>7140</v>
      </c>
      <c r="G27" s="253">
        <v>4</v>
      </c>
      <c r="H27" s="254">
        <v>0</v>
      </c>
      <c r="I27" s="254"/>
      <c r="J27" s="255">
        <f t="shared" si="0"/>
        <v>0</v>
      </c>
      <c r="K27" s="256">
        <f t="shared" si="1"/>
        <v>0</v>
      </c>
      <c r="L27" s="246"/>
      <c r="M27" s="247"/>
      <c r="N27" s="257"/>
    </row>
    <row r="28" spans="1:14" ht="37.5" customHeight="1">
      <c r="A28" s="248">
        <v>18</v>
      </c>
      <c r="B28" s="249" t="s">
        <v>864</v>
      </c>
      <c r="C28" s="250"/>
      <c r="D28" s="251"/>
      <c r="E28" s="252" t="s">
        <v>865</v>
      </c>
      <c r="F28" s="253" t="s">
        <v>7140</v>
      </c>
      <c r="G28" s="253">
        <v>2</v>
      </c>
      <c r="H28" s="254">
        <v>0</v>
      </c>
      <c r="I28" s="254"/>
      <c r="J28" s="255">
        <f t="shared" si="0"/>
        <v>0</v>
      </c>
      <c r="K28" s="256">
        <f t="shared" si="1"/>
        <v>0</v>
      </c>
      <c r="L28" s="246"/>
      <c r="M28" s="247"/>
      <c r="N28" s="257"/>
    </row>
    <row r="29" spans="1:14" ht="31.5" customHeight="1">
      <c r="A29" s="248">
        <v>19</v>
      </c>
      <c r="B29" s="249" t="s">
        <v>866</v>
      </c>
      <c r="C29" s="250"/>
      <c r="D29" s="251"/>
      <c r="E29" s="252" t="s">
        <v>867</v>
      </c>
      <c r="F29" s="253" t="s">
        <v>7140</v>
      </c>
      <c r="G29" s="253">
        <v>1</v>
      </c>
      <c r="H29" s="254">
        <v>0</v>
      </c>
      <c r="I29" s="254"/>
      <c r="J29" s="255">
        <f t="shared" si="0"/>
        <v>0</v>
      </c>
      <c r="K29" s="256">
        <f t="shared" si="1"/>
        <v>0</v>
      </c>
      <c r="L29" s="246"/>
      <c r="M29" s="247"/>
      <c r="N29" s="257"/>
    </row>
    <row r="30" spans="1:14" ht="33.75" customHeight="1">
      <c r="A30" s="248">
        <v>20</v>
      </c>
      <c r="B30" s="249" t="s">
        <v>868</v>
      </c>
      <c r="C30" s="250"/>
      <c r="D30" s="251"/>
      <c r="E30" s="252" t="s">
        <v>869</v>
      </c>
      <c r="F30" s="253" t="s">
        <v>7140</v>
      </c>
      <c r="G30" s="253">
        <v>1</v>
      </c>
      <c r="H30" s="254">
        <v>0</v>
      </c>
      <c r="I30" s="254"/>
      <c r="J30" s="255">
        <f t="shared" si="0"/>
        <v>0</v>
      </c>
      <c r="K30" s="256">
        <f t="shared" si="1"/>
        <v>0</v>
      </c>
      <c r="L30" s="246"/>
      <c r="M30" s="247"/>
      <c r="N30" s="257"/>
    </row>
    <row r="31" spans="1:14" ht="21.4" customHeight="1">
      <c r="A31" s="248">
        <v>21</v>
      </c>
      <c r="B31" s="249" t="s">
        <v>870</v>
      </c>
      <c r="C31" s="250"/>
      <c r="D31" s="251"/>
      <c r="E31" s="252" t="s">
        <v>2017</v>
      </c>
      <c r="F31" s="253"/>
      <c r="G31" s="253"/>
      <c r="H31" s="254">
        <v>0</v>
      </c>
      <c r="I31" s="254"/>
      <c r="J31" s="255">
        <f t="shared" si="0"/>
        <v>0</v>
      </c>
      <c r="K31" s="256">
        <f t="shared" si="1"/>
        <v>0</v>
      </c>
      <c r="L31" s="246"/>
      <c r="M31" s="247"/>
      <c r="N31" s="257"/>
    </row>
    <row r="32" spans="1:14" ht="21.4" customHeight="1">
      <c r="A32" s="248">
        <v>22</v>
      </c>
      <c r="B32" s="249" t="s">
        <v>871</v>
      </c>
      <c r="C32" s="250"/>
      <c r="D32" s="251"/>
      <c r="E32" s="252" t="s">
        <v>872</v>
      </c>
      <c r="F32" s="253" t="s">
        <v>5985</v>
      </c>
      <c r="G32" s="253">
        <v>1</v>
      </c>
      <c r="H32" s="254">
        <v>0</v>
      </c>
      <c r="I32" s="254"/>
      <c r="J32" s="255">
        <f t="shared" si="0"/>
        <v>0</v>
      </c>
      <c r="K32" s="256">
        <f t="shared" si="1"/>
        <v>0</v>
      </c>
      <c r="L32" s="246"/>
      <c r="M32" s="247"/>
      <c r="N32" s="257"/>
    </row>
    <row r="33" spans="1:14" ht="21.4" customHeight="1">
      <c r="A33" s="248">
        <v>23</v>
      </c>
      <c r="B33" s="249" t="s">
        <v>873</v>
      </c>
      <c r="C33" s="250"/>
      <c r="D33" s="251"/>
      <c r="E33" s="252" t="s">
        <v>874</v>
      </c>
      <c r="F33" s="253" t="s">
        <v>5985</v>
      </c>
      <c r="G33" s="253">
        <v>1</v>
      </c>
      <c r="H33" s="254"/>
      <c r="I33" s="254"/>
      <c r="J33" s="255">
        <f t="shared" si="0"/>
        <v>0</v>
      </c>
      <c r="K33" s="256">
        <f t="shared" si="1"/>
        <v>0</v>
      </c>
      <c r="L33" s="246"/>
      <c r="M33" s="247"/>
      <c r="N33" s="257"/>
    </row>
    <row r="34" spans="1:14" ht="21.4" customHeight="1">
      <c r="A34" s="248">
        <v>24</v>
      </c>
      <c r="B34" s="249" t="s">
        <v>875</v>
      </c>
      <c r="C34" s="250"/>
      <c r="D34" s="251"/>
      <c r="E34" s="252" t="s">
        <v>876</v>
      </c>
      <c r="F34" s="253" t="s">
        <v>5985</v>
      </c>
      <c r="G34" s="253">
        <v>1</v>
      </c>
      <c r="H34" s="254"/>
      <c r="I34" s="254"/>
      <c r="J34" s="255">
        <f t="shared" si="0"/>
        <v>0</v>
      </c>
      <c r="K34" s="256">
        <f t="shared" si="1"/>
        <v>0</v>
      </c>
      <c r="L34" s="246"/>
      <c r="M34" s="247"/>
      <c r="N34" s="257"/>
    </row>
    <row r="35" spans="1:14" ht="21.4" customHeight="1">
      <c r="A35" s="248">
        <v>25</v>
      </c>
      <c r="B35" s="249" t="s">
        <v>877</v>
      </c>
      <c r="C35" s="250"/>
      <c r="D35" s="251"/>
      <c r="E35" s="252" t="s">
        <v>878</v>
      </c>
      <c r="F35" s="253" t="s">
        <v>5985</v>
      </c>
      <c r="G35" s="253">
        <v>1</v>
      </c>
      <c r="H35" s="254"/>
      <c r="I35" s="254"/>
      <c r="J35" s="255">
        <f t="shared" si="0"/>
        <v>0</v>
      </c>
      <c r="K35" s="256">
        <f t="shared" si="1"/>
        <v>0</v>
      </c>
      <c r="L35" s="246"/>
      <c r="M35" s="247"/>
      <c r="N35" s="257"/>
    </row>
    <row r="36" spans="1:14" ht="21.4" customHeight="1">
      <c r="A36" s="248">
        <v>26</v>
      </c>
      <c r="B36" s="249" t="s">
        <v>879</v>
      </c>
      <c r="C36" s="250"/>
      <c r="D36" s="251"/>
      <c r="E36" s="252" t="s">
        <v>2105</v>
      </c>
      <c r="F36" s="253" t="s">
        <v>5985</v>
      </c>
      <c r="G36" s="253">
        <v>1</v>
      </c>
      <c r="H36" s="254"/>
      <c r="I36" s="254"/>
      <c r="J36" s="255">
        <f t="shared" si="0"/>
        <v>0</v>
      </c>
      <c r="K36" s="256">
        <f t="shared" si="1"/>
        <v>0</v>
      </c>
      <c r="L36" s="246"/>
      <c r="M36" s="247"/>
      <c r="N36" s="257"/>
    </row>
    <row r="37" spans="1:14" ht="21.4" customHeight="1">
      <c r="A37" s="248">
        <v>27</v>
      </c>
      <c r="B37" s="249" t="s">
        <v>880</v>
      </c>
      <c r="C37" s="250"/>
      <c r="D37" s="251"/>
      <c r="E37" s="252" t="s">
        <v>881</v>
      </c>
      <c r="F37" s="253" t="s">
        <v>5985</v>
      </c>
      <c r="G37" s="253">
        <v>1</v>
      </c>
      <c r="H37" s="254"/>
      <c r="I37" s="254"/>
      <c r="J37" s="255">
        <f t="shared" si="0"/>
        <v>0</v>
      </c>
      <c r="K37" s="256">
        <f t="shared" si="1"/>
        <v>0</v>
      </c>
      <c r="L37" s="246"/>
      <c r="M37" s="247"/>
      <c r="N37" s="257"/>
    </row>
    <row r="38" spans="1:14" ht="21.4" customHeight="1">
      <c r="A38" s="248">
        <v>28</v>
      </c>
      <c r="B38" s="249" t="s">
        <v>882</v>
      </c>
      <c r="C38" s="250"/>
      <c r="D38" s="251"/>
      <c r="E38" s="252" t="s">
        <v>883</v>
      </c>
      <c r="F38" s="253" t="s">
        <v>5985</v>
      </c>
      <c r="G38" s="253">
        <v>1</v>
      </c>
      <c r="H38" s="254"/>
      <c r="I38" s="254"/>
      <c r="J38" s="255">
        <f t="shared" si="0"/>
        <v>0</v>
      </c>
      <c r="K38" s="256">
        <f t="shared" si="1"/>
        <v>0</v>
      </c>
      <c r="L38" s="246"/>
      <c r="M38" s="247"/>
      <c r="N38" s="257"/>
    </row>
    <row r="39" spans="1:14" ht="21.4" customHeight="1">
      <c r="A39" s="248">
        <v>29</v>
      </c>
      <c r="B39" s="249" t="s">
        <v>884</v>
      </c>
      <c r="C39" s="250"/>
      <c r="D39" s="251"/>
      <c r="E39" s="252" t="s">
        <v>885</v>
      </c>
      <c r="F39" s="253" t="s">
        <v>5985</v>
      </c>
      <c r="G39" s="253">
        <v>1</v>
      </c>
      <c r="H39" s="254"/>
      <c r="I39" s="254"/>
      <c r="J39" s="255">
        <f t="shared" si="0"/>
        <v>0</v>
      </c>
      <c r="K39" s="256">
        <f t="shared" si="1"/>
        <v>0</v>
      </c>
      <c r="L39" s="246"/>
      <c r="M39" s="247"/>
      <c r="N39" s="257"/>
    </row>
    <row r="40" spans="1:14" ht="21.4" customHeight="1">
      <c r="A40" s="248">
        <v>30</v>
      </c>
      <c r="B40" s="249" t="s">
        <v>886</v>
      </c>
      <c r="C40" s="250"/>
      <c r="D40" s="251"/>
      <c r="E40" s="252" t="s">
        <v>887</v>
      </c>
      <c r="F40" s="253" t="s">
        <v>5985</v>
      </c>
      <c r="G40" s="253">
        <v>1</v>
      </c>
      <c r="H40" s="254"/>
      <c r="I40" s="254"/>
      <c r="J40" s="255">
        <f t="shared" si="0"/>
        <v>0</v>
      </c>
      <c r="K40" s="256">
        <f t="shared" si="1"/>
        <v>0</v>
      </c>
      <c r="L40" s="246"/>
      <c r="M40" s="247"/>
      <c r="N40" s="257"/>
    </row>
    <row r="41" spans="1:14" ht="12.95" customHeight="1">
      <c r="A41" s="260"/>
      <c r="B41" s="261"/>
      <c r="C41" s="262" t="s">
        <v>7610</v>
      </c>
      <c r="D41" s="263"/>
      <c r="E41" s="264" t="s">
        <v>7610</v>
      </c>
      <c r="F41" s="265" t="s">
        <v>7610</v>
      </c>
      <c r="G41" s="266" t="s">
        <v>7610</v>
      </c>
      <c r="H41" s="267"/>
      <c r="I41" s="268"/>
      <c r="J41" s="269"/>
      <c r="K41" s="270"/>
      <c r="L41" s="271"/>
    </row>
    <row r="42" spans="1:14" ht="12" customHeight="1">
      <c r="A42" s="272" t="s">
        <v>2034</v>
      </c>
      <c r="B42" s="273"/>
      <c r="C42" s="274"/>
      <c r="D42" s="275"/>
      <c r="E42" s="276"/>
      <c r="F42" s="277"/>
      <c r="G42" s="278"/>
      <c r="H42" s="279"/>
      <c r="I42" s="280"/>
      <c r="J42" s="280" t="s">
        <v>7610</v>
      </c>
      <c r="K42" s="280"/>
      <c r="L42" s="271"/>
    </row>
    <row r="43" spans="1:14" ht="12" customHeight="1">
      <c r="A43" s="221"/>
      <c r="B43" s="221"/>
      <c r="C43" s="221"/>
      <c r="D43" s="221" t="s">
        <v>7610</v>
      </c>
      <c r="E43" s="221"/>
      <c r="F43" s="221"/>
      <c r="G43" s="221"/>
      <c r="H43" s="222"/>
      <c r="I43" s="280"/>
      <c r="J43" s="280"/>
      <c r="K43" s="280"/>
      <c r="L43" s="228"/>
    </row>
    <row r="44" spans="1:14" ht="12" customHeight="1">
      <c r="A44" s="281"/>
      <c r="B44" s="282"/>
      <c r="C44" s="283"/>
      <c r="D44" s="283"/>
      <c r="E44" s="283"/>
      <c r="F44" s="283"/>
      <c r="G44" s="284" t="str">
        <f>A8</f>
        <v xml:space="preserve"> </v>
      </c>
      <c r="H44" s="350" t="s">
        <v>2035</v>
      </c>
      <c r="I44" s="350"/>
      <c r="J44" s="254">
        <f>SUM(J11:J41)</f>
        <v>0</v>
      </c>
      <c r="K44" s="280"/>
      <c r="L44" s="228"/>
    </row>
    <row r="45" spans="1:14" ht="12" customHeight="1">
      <c r="A45" s="285"/>
      <c r="B45" s="228"/>
      <c r="C45" s="228"/>
      <c r="D45" s="228"/>
      <c r="E45" s="228"/>
      <c r="F45" s="228"/>
      <c r="G45" s="228"/>
      <c r="H45" s="351" t="s">
        <v>2036</v>
      </c>
      <c r="I45" s="351"/>
      <c r="J45" s="286">
        <f>SUM(K11:K41)</f>
        <v>0</v>
      </c>
      <c r="K45" s="287"/>
      <c r="L45" s="228"/>
    </row>
    <row r="46" spans="1:14" ht="12" customHeight="1">
      <c r="A46" s="288"/>
      <c r="B46" s="289"/>
      <c r="C46" s="289"/>
      <c r="D46" s="289"/>
      <c r="E46" s="289"/>
      <c r="F46" s="289"/>
      <c r="G46" s="289"/>
      <c r="H46" s="352" t="s">
        <v>2037</v>
      </c>
      <c r="I46" s="352"/>
      <c r="J46" s="290">
        <f>SUM(J44:J45)</f>
        <v>0</v>
      </c>
      <c r="K46" s="287"/>
      <c r="L46" s="228"/>
    </row>
    <row r="47" spans="1:14" ht="12" customHeight="1"/>
    <row r="48" spans="1:14" ht="12" customHeight="1"/>
  </sheetData>
  <sheetProtection selectLockedCells="1" selectUnlockedCells="1"/>
  <mergeCells count="7">
    <mergeCell ref="J9:K9"/>
    <mergeCell ref="H44:I44"/>
    <mergeCell ref="H45:I45"/>
    <mergeCell ref="H46:I46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20"/>
  <sheetViews>
    <sheetView showGridLines="0" topLeftCell="A301" workbookViewId="0">
      <selection activeCell="F316" sqref="F31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7916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1548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1549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ROUND((SUM(BE132:BE319)),  2)</f>
        <v>0</v>
      </c>
      <c r="I35" s="103">
        <v>0.21</v>
      </c>
      <c r="J35" s="102">
        <f>ROUND(((SUM(BE132:BE319))*I35),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ROUND((SUM(BF132:BF319)),  2)</f>
        <v>0</v>
      </c>
      <c r="I36" s="103">
        <v>0.15</v>
      </c>
      <c r="J36" s="102">
        <f>ROUND(((SUM(BF132:BF319))*I36),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ROUND((SUM(BG132:BG319)),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ROUND((SUM(BH132:BH319)),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ROUND((SUM(BI132:BI319)),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1548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PS_04.1 - VDJ Sudslava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4814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9" customFormat="1" ht="19.899999999999999" customHeight="1">
      <c r="B100" s="123"/>
      <c r="D100" s="124" t="s">
        <v>3015</v>
      </c>
      <c r="E100" s="125"/>
      <c r="F100" s="125"/>
      <c r="G100" s="125"/>
      <c r="H100" s="125"/>
      <c r="I100" s="126"/>
      <c r="J100" s="127">
        <f>J134</f>
        <v>0</v>
      </c>
      <c r="L100" s="123"/>
    </row>
    <row r="101" spans="2:47" s="9" customFormat="1" ht="19.899999999999999" customHeight="1">
      <c r="B101" s="123"/>
      <c r="D101" s="124" t="s">
        <v>3016</v>
      </c>
      <c r="E101" s="125"/>
      <c r="F101" s="125"/>
      <c r="G101" s="125"/>
      <c r="H101" s="125"/>
      <c r="I101" s="126"/>
      <c r="J101" s="127">
        <f>J249</f>
        <v>0</v>
      </c>
      <c r="L101" s="123"/>
    </row>
    <row r="102" spans="2:47" s="9" customFormat="1" ht="14.85" customHeight="1">
      <c r="B102" s="123"/>
      <c r="D102" s="124" t="s">
        <v>3017</v>
      </c>
      <c r="E102" s="125"/>
      <c r="F102" s="125"/>
      <c r="G102" s="125"/>
      <c r="H102" s="125"/>
      <c r="I102" s="126"/>
      <c r="J102" s="127">
        <f>J250</f>
        <v>0</v>
      </c>
      <c r="L102" s="123"/>
    </row>
    <row r="103" spans="2:47" s="9" customFormat="1" ht="14.85" customHeight="1">
      <c r="B103" s="123"/>
      <c r="D103" s="124" t="s">
        <v>3018</v>
      </c>
      <c r="E103" s="125"/>
      <c r="F103" s="125"/>
      <c r="G103" s="125"/>
      <c r="H103" s="125"/>
      <c r="I103" s="126"/>
      <c r="J103" s="127">
        <f>J257</f>
        <v>0</v>
      </c>
      <c r="L103" s="123"/>
    </row>
    <row r="104" spans="2:47" s="9" customFormat="1" ht="14.85" customHeight="1">
      <c r="B104" s="123"/>
      <c r="D104" s="124" t="s">
        <v>3019</v>
      </c>
      <c r="E104" s="125"/>
      <c r="F104" s="125"/>
      <c r="G104" s="125"/>
      <c r="H104" s="125"/>
      <c r="I104" s="126"/>
      <c r="J104" s="127">
        <f>J281</f>
        <v>0</v>
      </c>
      <c r="L104" s="123"/>
    </row>
    <row r="105" spans="2:47" s="9" customFormat="1" ht="14.85" customHeight="1">
      <c r="B105" s="123"/>
      <c r="D105" s="124" t="s">
        <v>3020</v>
      </c>
      <c r="E105" s="125"/>
      <c r="F105" s="125"/>
      <c r="G105" s="125"/>
      <c r="H105" s="125"/>
      <c r="I105" s="126"/>
      <c r="J105" s="127">
        <f>J290</f>
        <v>0</v>
      </c>
      <c r="L105" s="123"/>
    </row>
    <row r="106" spans="2:47" s="9" customFormat="1" ht="14.85" customHeight="1">
      <c r="B106" s="123"/>
      <c r="D106" s="124" t="s">
        <v>3021</v>
      </c>
      <c r="E106" s="125"/>
      <c r="F106" s="125"/>
      <c r="G106" s="125"/>
      <c r="H106" s="125"/>
      <c r="I106" s="126"/>
      <c r="J106" s="127">
        <f>J300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J305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J309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J312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J314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1548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PS_04.1 - VDJ Sudslava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P133+P314</f>
        <v>0</v>
      </c>
      <c r="Q132" s="52"/>
      <c r="R132" s="135">
        <f>R133+R314</f>
        <v>1.2877469999999998</v>
      </c>
      <c r="S132" s="52"/>
      <c r="T132" s="136">
        <f>T133+T314</f>
        <v>0</v>
      </c>
      <c r="AT132" s="16" t="s">
        <v>7663</v>
      </c>
      <c r="AU132" s="16" t="s">
        <v>7956</v>
      </c>
      <c r="BK132" s="137">
        <f>BK133+BK314</f>
        <v>0</v>
      </c>
    </row>
    <row r="133" spans="2:65" s="11" customFormat="1" ht="25.9" customHeight="1">
      <c r="B133" s="138"/>
      <c r="D133" s="139" t="s">
        <v>7663</v>
      </c>
      <c r="E133" s="140" t="s">
        <v>7448</v>
      </c>
      <c r="F133" s="140" t="s">
        <v>7449</v>
      </c>
      <c r="I133" s="141"/>
      <c r="J133" s="142">
        <f>BK133</f>
        <v>0</v>
      </c>
      <c r="L133" s="138"/>
      <c r="M133" s="143"/>
      <c r="N133" s="144"/>
      <c r="O133" s="144"/>
      <c r="P133" s="145">
        <f>P134+P249</f>
        <v>0</v>
      </c>
      <c r="Q133" s="144"/>
      <c r="R133" s="145">
        <f>R134+R249</f>
        <v>1.2877469999999998</v>
      </c>
      <c r="S133" s="144"/>
      <c r="T133" s="146">
        <f>T134+T249</f>
        <v>0</v>
      </c>
      <c r="AR133" s="139" t="s">
        <v>7673</v>
      </c>
      <c r="AT133" s="147" t="s">
        <v>7663</v>
      </c>
      <c r="AU133" s="147" t="s">
        <v>7664</v>
      </c>
      <c r="AY133" s="139" t="s">
        <v>7977</v>
      </c>
      <c r="BK133" s="148">
        <f>BK134+BK249</f>
        <v>0</v>
      </c>
    </row>
    <row r="134" spans="2:65" s="11" customFormat="1" ht="22.9" customHeight="1">
      <c r="B134" s="138"/>
      <c r="D134" s="139" t="s">
        <v>7663</v>
      </c>
      <c r="E134" s="149" t="s">
        <v>3026</v>
      </c>
      <c r="F134" s="149" t="s">
        <v>3027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SUM(P135:P248)</f>
        <v>0</v>
      </c>
      <c r="Q134" s="144"/>
      <c r="R134" s="145">
        <f>SUM(R135:R248)</f>
        <v>1.2877469999999998</v>
      </c>
      <c r="S134" s="144"/>
      <c r="T134" s="146">
        <f>SUM(T135:T248)</f>
        <v>0</v>
      </c>
      <c r="AR134" s="139" t="s">
        <v>7673</v>
      </c>
      <c r="AT134" s="147" t="s">
        <v>7663</v>
      </c>
      <c r="AU134" s="147" t="s">
        <v>7671</v>
      </c>
      <c r="AY134" s="139" t="s">
        <v>7977</v>
      </c>
      <c r="BK134" s="148">
        <f>SUM(BK135:BK248)</f>
        <v>0</v>
      </c>
    </row>
    <row r="135" spans="2:65" s="1" customFormat="1" ht="24" customHeight="1">
      <c r="B135" s="151"/>
      <c r="C135" s="152" t="s">
        <v>7671</v>
      </c>
      <c r="D135" s="152" t="s">
        <v>7978</v>
      </c>
      <c r="E135" s="153" t="s">
        <v>3028</v>
      </c>
      <c r="F135" s="154" t="s">
        <v>3029</v>
      </c>
      <c r="G135" s="155" t="s">
        <v>5863</v>
      </c>
      <c r="H135" s="156">
        <v>30</v>
      </c>
      <c r="I135" s="157"/>
      <c r="J135" s="158">
        <f t="shared" ref="J135:J166" si="0"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ref="P135:P166" si="1">O135*H135</f>
        <v>0</v>
      </c>
      <c r="Q135" s="161">
        <v>0</v>
      </c>
      <c r="R135" s="161">
        <f t="shared" ref="R135:R166" si="2">Q135*H135</f>
        <v>0</v>
      </c>
      <c r="S135" s="161">
        <v>0</v>
      </c>
      <c r="T135" s="162">
        <f t="shared" ref="T135:T166" si="3">S135*H135</f>
        <v>0</v>
      </c>
      <c r="AR135" s="163" t="s">
        <v>5804</v>
      </c>
      <c r="AT135" s="163" t="s">
        <v>7978</v>
      </c>
      <c r="AU135" s="163" t="s">
        <v>7673</v>
      </c>
      <c r="AY135" s="16" t="s">
        <v>7977</v>
      </c>
      <c r="BE135" s="164">
        <f t="shared" ref="BE135:BE166" si="4">IF(N135="základní",J135,0)</f>
        <v>0</v>
      </c>
      <c r="BF135" s="164">
        <f t="shared" ref="BF135:BF166" si="5">IF(N135="snížená",J135,0)</f>
        <v>0</v>
      </c>
      <c r="BG135" s="164">
        <f t="shared" ref="BG135:BG166" si="6">IF(N135="zákl. přenesená",J135,0)</f>
        <v>0</v>
      </c>
      <c r="BH135" s="164">
        <f t="shared" ref="BH135:BH166" si="7">IF(N135="sníž. přenesená",J135,0)</f>
        <v>0</v>
      </c>
      <c r="BI135" s="164">
        <f t="shared" ref="BI135:BI166" si="8">IF(N135="nulová",J135,0)</f>
        <v>0</v>
      </c>
      <c r="BJ135" s="16" t="s">
        <v>7671</v>
      </c>
      <c r="BK135" s="164">
        <f t="shared" ref="BK135:BK166" si="9">ROUND(I135*H135,2)</f>
        <v>0</v>
      </c>
      <c r="BL135" s="16" t="s">
        <v>5804</v>
      </c>
      <c r="BM135" s="163" t="s">
        <v>1550</v>
      </c>
    </row>
    <row r="136" spans="2:65" s="1" customFormat="1" ht="24" customHeight="1">
      <c r="B136" s="151"/>
      <c r="C136" s="189" t="s">
        <v>7673</v>
      </c>
      <c r="D136" s="189" t="s">
        <v>5826</v>
      </c>
      <c r="E136" s="190" t="s">
        <v>3031</v>
      </c>
      <c r="F136" s="191" t="s">
        <v>3032</v>
      </c>
      <c r="G136" s="192" t="s">
        <v>5863</v>
      </c>
      <c r="H136" s="193">
        <v>30</v>
      </c>
      <c r="I136" s="194"/>
      <c r="J136" s="195">
        <f t="shared" si="0"/>
        <v>0</v>
      </c>
      <c r="K136" s="191" t="s">
        <v>7982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2.1000000000000001E-4</v>
      </c>
      <c r="R136" s="161">
        <f t="shared" si="2"/>
        <v>6.3E-3</v>
      </c>
      <c r="S136" s="161">
        <v>0</v>
      </c>
      <c r="T136" s="162">
        <f t="shared" si="3"/>
        <v>0</v>
      </c>
      <c r="AR136" s="163" t="s">
        <v>5899</v>
      </c>
      <c r="AT136" s="163" t="s">
        <v>5826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1551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3034</v>
      </c>
      <c r="F137" s="154" t="s">
        <v>3035</v>
      </c>
      <c r="G137" s="155" t="s">
        <v>5897</v>
      </c>
      <c r="H137" s="156">
        <v>8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1552</v>
      </c>
    </row>
    <row r="138" spans="2:65" s="1" customFormat="1" ht="36" customHeight="1">
      <c r="B138" s="151"/>
      <c r="C138" s="189" t="s">
        <v>7983</v>
      </c>
      <c r="D138" s="189" t="s">
        <v>5826</v>
      </c>
      <c r="E138" s="190" t="s">
        <v>3037</v>
      </c>
      <c r="F138" s="191" t="s">
        <v>3038</v>
      </c>
      <c r="G138" s="192" t="s">
        <v>5897</v>
      </c>
      <c r="H138" s="193">
        <v>8</v>
      </c>
      <c r="I138" s="194"/>
      <c r="J138" s="195">
        <f t="shared" si="0"/>
        <v>0</v>
      </c>
      <c r="K138" s="191" t="s">
        <v>7982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1.2999999999999999E-4</v>
      </c>
      <c r="R138" s="161">
        <f t="shared" si="2"/>
        <v>1.0399999999999999E-3</v>
      </c>
      <c r="S138" s="161">
        <v>0</v>
      </c>
      <c r="T138" s="162">
        <f t="shared" si="3"/>
        <v>0</v>
      </c>
      <c r="AR138" s="163" t="s">
        <v>5899</v>
      </c>
      <c r="AT138" s="163" t="s">
        <v>5826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1553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3040</v>
      </c>
      <c r="F139" s="154" t="s">
        <v>3041</v>
      </c>
      <c r="G139" s="155" t="s">
        <v>5863</v>
      </c>
      <c r="H139" s="156">
        <v>240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5804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1554</v>
      </c>
    </row>
    <row r="140" spans="2:65" s="1" customFormat="1" ht="16.5" customHeight="1">
      <c r="B140" s="151"/>
      <c r="C140" s="189" t="s">
        <v>8012</v>
      </c>
      <c r="D140" s="189" t="s">
        <v>5826</v>
      </c>
      <c r="E140" s="190" t="s">
        <v>3043</v>
      </c>
      <c r="F140" s="191" t="s">
        <v>3044</v>
      </c>
      <c r="G140" s="192" t="s">
        <v>5863</v>
      </c>
      <c r="H140" s="193">
        <v>115</v>
      </c>
      <c r="I140" s="194"/>
      <c r="J140" s="195">
        <f t="shared" si="0"/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 t="shared" si="1"/>
        <v>0</v>
      </c>
      <c r="Q140" s="161">
        <v>1.7000000000000001E-4</v>
      </c>
      <c r="R140" s="161">
        <f t="shared" si="2"/>
        <v>1.9550000000000001E-2</v>
      </c>
      <c r="S140" s="161">
        <v>0</v>
      </c>
      <c r="T140" s="162">
        <f t="shared" si="3"/>
        <v>0</v>
      </c>
      <c r="AR140" s="163" t="s">
        <v>5899</v>
      </c>
      <c r="AT140" s="163" t="s">
        <v>5826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1555</v>
      </c>
    </row>
    <row r="141" spans="2:65" s="1" customFormat="1" ht="16.5" customHeight="1">
      <c r="B141" s="151"/>
      <c r="C141" s="189" t="s">
        <v>8016</v>
      </c>
      <c r="D141" s="189" t="s">
        <v>5826</v>
      </c>
      <c r="E141" s="190" t="s">
        <v>3046</v>
      </c>
      <c r="F141" s="191" t="s">
        <v>3047</v>
      </c>
      <c r="G141" s="192" t="s">
        <v>5863</v>
      </c>
      <c r="H141" s="193">
        <v>125</v>
      </c>
      <c r="I141" s="194"/>
      <c r="J141" s="195">
        <f t="shared" si="0"/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 t="shared" si="1"/>
        <v>0</v>
      </c>
      <c r="Q141" s="161">
        <v>1.2E-4</v>
      </c>
      <c r="R141" s="161">
        <f t="shared" si="2"/>
        <v>1.5000000000000001E-2</v>
      </c>
      <c r="S141" s="161">
        <v>0</v>
      </c>
      <c r="T141" s="162">
        <f t="shared" si="3"/>
        <v>0</v>
      </c>
      <c r="AR141" s="163" t="s">
        <v>5899</v>
      </c>
      <c r="AT141" s="163" t="s">
        <v>5826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1556</v>
      </c>
    </row>
    <row r="142" spans="2:65" s="1" customFormat="1" ht="24" customHeight="1">
      <c r="B142" s="151"/>
      <c r="C142" s="152" t="s">
        <v>8023</v>
      </c>
      <c r="D142" s="152" t="s">
        <v>7978</v>
      </c>
      <c r="E142" s="153" t="s">
        <v>3049</v>
      </c>
      <c r="F142" s="154" t="s">
        <v>3050</v>
      </c>
      <c r="G142" s="155" t="s">
        <v>5863</v>
      </c>
      <c r="H142" s="156">
        <v>120</v>
      </c>
      <c r="I142" s="157"/>
      <c r="J142" s="158">
        <f t="shared" si="0"/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 t="shared" si="1"/>
        <v>0</v>
      </c>
      <c r="Q142" s="161">
        <v>0</v>
      </c>
      <c r="R142" s="161">
        <f t="shared" si="2"/>
        <v>0</v>
      </c>
      <c r="S142" s="161">
        <v>0</v>
      </c>
      <c r="T142" s="162">
        <f t="shared" si="3"/>
        <v>0</v>
      </c>
      <c r="AR142" s="163" t="s">
        <v>5804</v>
      </c>
      <c r="AT142" s="163" t="s">
        <v>7978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1557</v>
      </c>
    </row>
    <row r="143" spans="2:65" s="1" customFormat="1" ht="16.5" customHeight="1">
      <c r="B143" s="151"/>
      <c r="C143" s="189" t="s">
        <v>8027</v>
      </c>
      <c r="D143" s="189" t="s">
        <v>5826</v>
      </c>
      <c r="E143" s="190" t="s">
        <v>7170</v>
      </c>
      <c r="F143" s="191" t="s">
        <v>7171</v>
      </c>
      <c r="G143" s="192" t="s">
        <v>5863</v>
      </c>
      <c r="H143" s="193">
        <v>120</v>
      </c>
      <c r="I143" s="194"/>
      <c r="J143" s="195">
        <f t="shared" si="0"/>
        <v>0</v>
      </c>
      <c r="K143" s="191" t="s">
        <v>7982</v>
      </c>
      <c r="L143" s="196"/>
      <c r="M143" s="197" t="s">
        <v>7590</v>
      </c>
      <c r="N143" s="198" t="s">
        <v>7629</v>
      </c>
      <c r="O143" s="54"/>
      <c r="P143" s="161">
        <f t="shared" si="1"/>
        <v>0</v>
      </c>
      <c r="Q143" s="161">
        <v>1.6000000000000001E-4</v>
      </c>
      <c r="R143" s="161">
        <f t="shared" si="2"/>
        <v>1.9200000000000002E-2</v>
      </c>
      <c r="S143" s="161">
        <v>0</v>
      </c>
      <c r="T143" s="162">
        <f t="shared" si="3"/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5804</v>
      </c>
      <c r="BM143" s="163" t="s">
        <v>1558</v>
      </c>
    </row>
    <row r="144" spans="2:65" s="1" customFormat="1" ht="24" customHeight="1">
      <c r="B144" s="151"/>
      <c r="C144" s="152" t="s">
        <v>8032</v>
      </c>
      <c r="D144" s="152" t="s">
        <v>7978</v>
      </c>
      <c r="E144" s="153" t="s">
        <v>3056</v>
      </c>
      <c r="F144" s="154" t="s">
        <v>3057</v>
      </c>
      <c r="G144" s="155" t="s">
        <v>5863</v>
      </c>
      <c r="H144" s="156">
        <v>15</v>
      </c>
      <c r="I144" s="157"/>
      <c r="J144" s="158">
        <f t="shared" si="0"/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 t="shared" si="1"/>
        <v>0</v>
      </c>
      <c r="Q144" s="161">
        <v>0</v>
      </c>
      <c r="R144" s="161">
        <f t="shared" si="2"/>
        <v>0</v>
      </c>
      <c r="S144" s="161">
        <v>0</v>
      </c>
      <c r="T144" s="162">
        <f t="shared" si="3"/>
        <v>0</v>
      </c>
      <c r="AR144" s="163" t="s">
        <v>5804</v>
      </c>
      <c r="AT144" s="163" t="s">
        <v>7978</v>
      </c>
      <c r="AU144" s="163" t="s">
        <v>7673</v>
      </c>
      <c r="AY144" s="16" t="s">
        <v>7977</v>
      </c>
      <c r="BE144" s="164">
        <f t="shared" si="4"/>
        <v>0</v>
      </c>
      <c r="BF144" s="164">
        <f t="shared" si="5"/>
        <v>0</v>
      </c>
      <c r="BG144" s="164">
        <f t="shared" si="6"/>
        <v>0</v>
      </c>
      <c r="BH144" s="164">
        <f t="shared" si="7"/>
        <v>0</v>
      </c>
      <c r="BI144" s="164">
        <f t="shared" si="8"/>
        <v>0</v>
      </c>
      <c r="BJ144" s="16" t="s">
        <v>7671</v>
      </c>
      <c r="BK144" s="164">
        <f t="shared" si="9"/>
        <v>0</v>
      </c>
      <c r="BL144" s="16" t="s">
        <v>5804</v>
      </c>
      <c r="BM144" s="163" t="s">
        <v>1559</v>
      </c>
    </row>
    <row r="145" spans="2:65" s="1" customFormat="1" ht="16.5" customHeight="1">
      <c r="B145" s="151"/>
      <c r="C145" s="189" t="s">
        <v>5780</v>
      </c>
      <c r="D145" s="189" t="s">
        <v>5826</v>
      </c>
      <c r="E145" s="190" t="s">
        <v>3059</v>
      </c>
      <c r="F145" s="191" t="s">
        <v>3060</v>
      </c>
      <c r="G145" s="192" t="s">
        <v>5863</v>
      </c>
      <c r="H145" s="193">
        <v>15</v>
      </c>
      <c r="I145" s="194"/>
      <c r="J145" s="195">
        <f t="shared" si="0"/>
        <v>0</v>
      </c>
      <c r="K145" s="191" t="s">
        <v>7982</v>
      </c>
      <c r="L145" s="196"/>
      <c r="M145" s="197" t="s">
        <v>7590</v>
      </c>
      <c r="N145" s="198" t="s">
        <v>7629</v>
      </c>
      <c r="O145" s="54"/>
      <c r="P145" s="161">
        <f t="shared" si="1"/>
        <v>0</v>
      </c>
      <c r="Q145" s="161">
        <v>3.4000000000000002E-4</v>
      </c>
      <c r="R145" s="161">
        <f t="shared" si="2"/>
        <v>5.1000000000000004E-3</v>
      </c>
      <c r="S145" s="161">
        <v>0</v>
      </c>
      <c r="T145" s="162">
        <f t="shared" si="3"/>
        <v>0</v>
      </c>
      <c r="AR145" s="163" t="s">
        <v>5899</v>
      </c>
      <c r="AT145" s="163" t="s">
        <v>5826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5804</v>
      </c>
      <c r="BM145" s="163" t="s">
        <v>1560</v>
      </c>
    </row>
    <row r="146" spans="2:65" s="1" customFormat="1" ht="24" customHeight="1">
      <c r="B146" s="151"/>
      <c r="C146" s="152" t="s">
        <v>5786</v>
      </c>
      <c r="D146" s="152" t="s">
        <v>7978</v>
      </c>
      <c r="E146" s="153" t="s">
        <v>3062</v>
      </c>
      <c r="F146" s="154" t="s">
        <v>3063</v>
      </c>
      <c r="G146" s="155" t="s">
        <v>5863</v>
      </c>
      <c r="H146" s="156">
        <v>105</v>
      </c>
      <c r="I146" s="157"/>
      <c r="J146" s="158">
        <f t="shared" si="0"/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 t="shared" si="1"/>
        <v>0</v>
      </c>
      <c r="Q146" s="161">
        <v>0</v>
      </c>
      <c r="R146" s="161">
        <f t="shared" si="2"/>
        <v>0</v>
      </c>
      <c r="S146" s="161">
        <v>0</v>
      </c>
      <c r="T146" s="162">
        <f t="shared" si="3"/>
        <v>0</v>
      </c>
      <c r="AR146" s="163" t="s">
        <v>5804</v>
      </c>
      <c r="AT146" s="163" t="s">
        <v>7978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1561</v>
      </c>
    </row>
    <row r="147" spans="2:65" s="1" customFormat="1" ht="16.5" customHeight="1">
      <c r="B147" s="151"/>
      <c r="C147" s="189" t="s">
        <v>5790</v>
      </c>
      <c r="D147" s="189" t="s">
        <v>5826</v>
      </c>
      <c r="E147" s="190" t="s">
        <v>3065</v>
      </c>
      <c r="F147" s="191" t="s">
        <v>3066</v>
      </c>
      <c r="G147" s="192" t="s">
        <v>5863</v>
      </c>
      <c r="H147" s="193">
        <v>105</v>
      </c>
      <c r="I147" s="194"/>
      <c r="J147" s="195">
        <f t="shared" si="0"/>
        <v>0</v>
      </c>
      <c r="K147" s="191" t="s">
        <v>7982</v>
      </c>
      <c r="L147" s="196"/>
      <c r="M147" s="197" t="s">
        <v>7590</v>
      </c>
      <c r="N147" s="198" t="s">
        <v>7629</v>
      </c>
      <c r="O147" s="54"/>
      <c r="P147" s="161">
        <f t="shared" si="1"/>
        <v>0</v>
      </c>
      <c r="Q147" s="161">
        <v>2.1000000000000001E-4</v>
      </c>
      <c r="R147" s="161">
        <f t="shared" si="2"/>
        <v>2.205E-2</v>
      </c>
      <c r="S147" s="161">
        <v>0</v>
      </c>
      <c r="T147" s="162">
        <f t="shared" si="3"/>
        <v>0</v>
      </c>
      <c r="AR147" s="163" t="s">
        <v>5899</v>
      </c>
      <c r="AT147" s="163" t="s">
        <v>5826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5804</v>
      </c>
      <c r="BM147" s="163" t="s">
        <v>1562</v>
      </c>
    </row>
    <row r="148" spans="2:65" s="1" customFormat="1" ht="24" customHeight="1">
      <c r="B148" s="151"/>
      <c r="C148" s="152" t="s">
        <v>5795</v>
      </c>
      <c r="D148" s="152" t="s">
        <v>7978</v>
      </c>
      <c r="E148" s="153" t="s">
        <v>3068</v>
      </c>
      <c r="F148" s="154" t="s">
        <v>3069</v>
      </c>
      <c r="G148" s="155" t="s">
        <v>5863</v>
      </c>
      <c r="H148" s="156">
        <v>105</v>
      </c>
      <c r="I148" s="157"/>
      <c r="J148" s="158">
        <f t="shared" si="0"/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 t="shared" si="1"/>
        <v>0</v>
      </c>
      <c r="Q148" s="161">
        <v>0</v>
      </c>
      <c r="R148" s="161">
        <f t="shared" si="2"/>
        <v>0</v>
      </c>
      <c r="S148" s="161">
        <v>0</v>
      </c>
      <c r="T148" s="162">
        <f t="shared" si="3"/>
        <v>0</v>
      </c>
      <c r="AR148" s="163" t="s">
        <v>5804</v>
      </c>
      <c r="AT148" s="163" t="s">
        <v>7978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5804</v>
      </c>
      <c r="BM148" s="163" t="s">
        <v>1563</v>
      </c>
    </row>
    <row r="149" spans="2:65" s="1" customFormat="1" ht="16.5" customHeight="1">
      <c r="B149" s="151"/>
      <c r="C149" s="189" t="s">
        <v>7597</v>
      </c>
      <c r="D149" s="189" t="s">
        <v>5826</v>
      </c>
      <c r="E149" s="190" t="s">
        <v>3071</v>
      </c>
      <c r="F149" s="191" t="s">
        <v>3072</v>
      </c>
      <c r="G149" s="192" t="s">
        <v>5863</v>
      </c>
      <c r="H149" s="193">
        <v>105</v>
      </c>
      <c r="I149" s="194"/>
      <c r="J149" s="195">
        <f t="shared" si="0"/>
        <v>0</v>
      </c>
      <c r="K149" s="191" t="s">
        <v>7982</v>
      </c>
      <c r="L149" s="196"/>
      <c r="M149" s="197" t="s">
        <v>7590</v>
      </c>
      <c r="N149" s="198" t="s">
        <v>7629</v>
      </c>
      <c r="O149" s="54"/>
      <c r="P149" s="161">
        <f t="shared" si="1"/>
        <v>0</v>
      </c>
      <c r="Q149" s="161">
        <v>3.1E-4</v>
      </c>
      <c r="R149" s="161">
        <f t="shared" si="2"/>
        <v>3.2550000000000003E-2</v>
      </c>
      <c r="S149" s="161">
        <v>0</v>
      </c>
      <c r="T149" s="162">
        <f t="shared" si="3"/>
        <v>0</v>
      </c>
      <c r="AR149" s="163" t="s">
        <v>5899</v>
      </c>
      <c r="AT149" s="163" t="s">
        <v>5826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5804</v>
      </c>
      <c r="BM149" s="163" t="s">
        <v>1564</v>
      </c>
    </row>
    <row r="150" spans="2:65" s="1" customFormat="1" ht="24" customHeight="1">
      <c r="B150" s="151"/>
      <c r="C150" s="152" t="s">
        <v>5804</v>
      </c>
      <c r="D150" s="152" t="s">
        <v>7978</v>
      </c>
      <c r="E150" s="153" t="s">
        <v>3074</v>
      </c>
      <c r="F150" s="154" t="s">
        <v>3075</v>
      </c>
      <c r="G150" s="155" t="s">
        <v>5897</v>
      </c>
      <c r="H150" s="156">
        <v>11</v>
      </c>
      <c r="I150" s="157"/>
      <c r="J150" s="158">
        <f t="shared" si="0"/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 t="shared" si="1"/>
        <v>0</v>
      </c>
      <c r="Q150" s="161">
        <v>0</v>
      </c>
      <c r="R150" s="161">
        <f t="shared" si="2"/>
        <v>0</v>
      </c>
      <c r="S150" s="161">
        <v>0</v>
      </c>
      <c r="T150" s="162">
        <f t="shared" si="3"/>
        <v>0</v>
      </c>
      <c r="AR150" s="163" t="s">
        <v>5804</v>
      </c>
      <c r="AT150" s="163" t="s">
        <v>7978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1565</v>
      </c>
    </row>
    <row r="151" spans="2:65" s="1" customFormat="1" ht="24" customHeight="1">
      <c r="B151" s="151"/>
      <c r="C151" s="152" t="s">
        <v>5809</v>
      </c>
      <c r="D151" s="152" t="s">
        <v>7978</v>
      </c>
      <c r="E151" s="153" t="s">
        <v>3077</v>
      </c>
      <c r="F151" s="154" t="s">
        <v>3078</v>
      </c>
      <c r="G151" s="155" t="s">
        <v>5897</v>
      </c>
      <c r="H151" s="156">
        <v>1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AR151" s="163" t="s">
        <v>5804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5804</v>
      </c>
      <c r="BM151" s="163" t="s">
        <v>1566</v>
      </c>
    </row>
    <row r="152" spans="2:65" s="1" customFormat="1" ht="24" customHeight="1">
      <c r="B152" s="151"/>
      <c r="C152" s="152" t="s">
        <v>5813</v>
      </c>
      <c r="D152" s="152" t="s">
        <v>7978</v>
      </c>
      <c r="E152" s="153" t="s">
        <v>3080</v>
      </c>
      <c r="F152" s="154" t="s">
        <v>3081</v>
      </c>
      <c r="G152" s="155" t="s">
        <v>5897</v>
      </c>
      <c r="H152" s="156">
        <v>5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5804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1567</v>
      </c>
    </row>
    <row r="153" spans="2:65" s="1" customFormat="1" ht="24" customHeight="1">
      <c r="B153" s="151"/>
      <c r="C153" s="152" t="s">
        <v>5819</v>
      </c>
      <c r="D153" s="152" t="s">
        <v>7978</v>
      </c>
      <c r="E153" s="153" t="s">
        <v>3083</v>
      </c>
      <c r="F153" s="154" t="s">
        <v>3084</v>
      </c>
      <c r="G153" s="155" t="s">
        <v>5897</v>
      </c>
      <c r="H153" s="156">
        <v>8</v>
      </c>
      <c r="I153" s="157"/>
      <c r="J153" s="158">
        <f t="shared" si="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AR153" s="163" t="s">
        <v>5804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1568</v>
      </c>
    </row>
    <row r="154" spans="2:65" s="1" customFormat="1" ht="24" customHeight="1">
      <c r="B154" s="151"/>
      <c r="C154" s="152" t="s">
        <v>5825</v>
      </c>
      <c r="D154" s="152" t="s">
        <v>7978</v>
      </c>
      <c r="E154" s="153" t="s">
        <v>3086</v>
      </c>
      <c r="F154" s="154" t="s">
        <v>3087</v>
      </c>
      <c r="G154" s="155" t="s">
        <v>5897</v>
      </c>
      <c r="H154" s="156">
        <v>1</v>
      </c>
      <c r="I154" s="157"/>
      <c r="J154" s="158">
        <f t="shared" si="0"/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 t="shared" si="1"/>
        <v>0</v>
      </c>
      <c r="Q154" s="161">
        <v>0</v>
      </c>
      <c r="R154" s="161">
        <f t="shared" si="2"/>
        <v>0</v>
      </c>
      <c r="S154" s="161">
        <v>0</v>
      </c>
      <c r="T154" s="162">
        <f t="shared" si="3"/>
        <v>0</v>
      </c>
      <c r="AR154" s="163" t="s">
        <v>5804</v>
      </c>
      <c r="AT154" s="163" t="s">
        <v>7978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1569</v>
      </c>
    </row>
    <row r="155" spans="2:65" s="1" customFormat="1" ht="24" customHeight="1">
      <c r="B155" s="151"/>
      <c r="C155" s="189" t="s">
        <v>7596</v>
      </c>
      <c r="D155" s="189" t="s">
        <v>5826</v>
      </c>
      <c r="E155" s="190" t="s">
        <v>3089</v>
      </c>
      <c r="F155" s="191" t="s">
        <v>3090</v>
      </c>
      <c r="G155" s="192" t="s">
        <v>5897</v>
      </c>
      <c r="H155" s="193">
        <v>1</v>
      </c>
      <c r="I155" s="194"/>
      <c r="J155" s="195">
        <f t="shared" si="0"/>
        <v>0</v>
      </c>
      <c r="K155" s="191" t="s">
        <v>7590</v>
      </c>
      <c r="L155" s="196"/>
      <c r="M155" s="197" t="s">
        <v>7590</v>
      </c>
      <c r="N155" s="198" t="s">
        <v>7629</v>
      </c>
      <c r="O155" s="54"/>
      <c r="P155" s="161">
        <f t="shared" si="1"/>
        <v>0</v>
      </c>
      <c r="Q155" s="161">
        <v>2.4E-2</v>
      </c>
      <c r="R155" s="161">
        <f t="shared" si="2"/>
        <v>2.4E-2</v>
      </c>
      <c r="S155" s="161">
        <v>0</v>
      </c>
      <c r="T155" s="162">
        <f t="shared" si="3"/>
        <v>0</v>
      </c>
      <c r="AR155" s="163" t="s">
        <v>5899</v>
      </c>
      <c r="AT155" s="163" t="s">
        <v>5826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5804</v>
      </c>
      <c r="BM155" s="163" t="s">
        <v>1570</v>
      </c>
    </row>
    <row r="156" spans="2:65" s="1" customFormat="1" ht="24" customHeight="1">
      <c r="B156" s="151"/>
      <c r="C156" s="152" t="s">
        <v>5838</v>
      </c>
      <c r="D156" s="152" t="s">
        <v>7978</v>
      </c>
      <c r="E156" s="153" t="s">
        <v>3092</v>
      </c>
      <c r="F156" s="154" t="s">
        <v>3093</v>
      </c>
      <c r="G156" s="155" t="s">
        <v>5897</v>
      </c>
      <c r="H156" s="156">
        <v>86</v>
      </c>
      <c r="I156" s="157"/>
      <c r="J156" s="158">
        <f t="shared" si="0"/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 t="shared" si="1"/>
        <v>0</v>
      </c>
      <c r="Q156" s="161">
        <v>0</v>
      </c>
      <c r="R156" s="161">
        <f t="shared" si="2"/>
        <v>0</v>
      </c>
      <c r="S156" s="161">
        <v>0</v>
      </c>
      <c r="T156" s="162">
        <f t="shared" si="3"/>
        <v>0</v>
      </c>
      <c r="AR156" s="163" t="s">
        <v>5804</v>
      </c>
      <c r="AT156" s="163" t="s">
        <v>7978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5804</v>
      </c>
      <c r="BM156" s="163" t="s">
        <v>1571</v>
      </c>
    </row>
    <row r="157" spans="2:65" s="1" customFormat="1" ht="24" customHeight="1">
      <c r="B157" s="151"/>
      <c r="C157" s="189" t="s">
        <v>5844</v>
      </c>
      <c r="D157" s="189" t="s">
        <v>5826</v>
      </c>
      <c r="E157" s="190" t="s">
        <v>3095</v>
      </c>
      <c r="F157" s="191" t="s">
        <v>3096</v>
      </c>
      <c r="G157" s="192" t="s">
        <v>5897</v>
      </c>
      <c r="H157" s="193">
        <v>86</v>
      </c>
      <c r="I157" s="194"/>
      <c r="J157" s="195">
        <f t="shared" si="0"/>
        <v>0</v>
      </c>
      <c r="K157" s="191" t="s">
        <v>7982</v>
      </c>
      <c r="L157" s="196"/>
      <c r="M157" s="197" t="s">
        <v>7590</v>
      </c>
      <c r="N157" s="198" t="s">
        <v>7629</v>
      </c>
      <c r="O157" s="54"/>
      <c r="P157" s="161">
        <f t="shared" si="1"/>
        <v>0</v>
      </c>
      <c r="Q157" s="161">
        <v>3.0000000000000001E-5</v>
      </c>
      <c r="R157" s="161">
        <f t="shared" si="2"/>
        <v>2.5800000000000003E-3</v>
      </c>
      <c r="S157" s="161">
        <v>0</v>
      </c>
      <c r="T157" s="162">
        <f t="shared" si="3"/>
        <v>0</v>
      </c>
      <c r="AR157" s="163" t="s">
        <v>5899</v>
      </c>
      <c r="AT157" s="163" t="s">
        <v>5826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5804</v>
      </c>
      <c r="BM157" s="163" t="s">
        <v>1572</v>
      </c>
    </row>
    <row r="158" spans="2:65" s="1" customFormat="1" ht="16.5" customHeight="1">
      <c r="B158" s="151"/>
      <c r="C158" s="152" t="s">
        <v>5850</v>
      </c>
      <c r="D158" s="152" t="s">
        <v>7978</v>
      </c>
      <c r="E158" s="153" t="s">
        <v>3098</v>
      </c>
      <c r="F158" s="154" t="s">
        <v>3099</v>
      </c>
      <c r="G158" s="155" t="s">
        <v>5897</v>
      </c>
      <c r="H158" s="156">
        <v>1</v>
      </c>
      <c r="I158" s="157"/>
      <c r="J158" s="158">
        <f t="shared" si="0"/>
        <v>0</v>
      </c>
      <c r="K158" s="154" t="s">
        <v>7590</v>
      </c>
      <c r="L158" s="31"/>
      <c r="M158" s="159" t="s">
        <v>7590</v>
      </c>
      <c r="N158" s="160" t="s">
        <v>7629</v>
      </c>
      <c r="O158" s="54"/>
      <c r="P158" s="161">
        <f t="shared" si="1"/>
        <v>0</v>
      </c>
      <c r="Q158" s="161">
        <v>0</v>
      </c>
      <c r="R158" s="161">
        <f t="shared" si="2"/>
        <v>0</v>
      </c>
      <c r="S158" s="161">
        <v>0</v>
      </c>
      <c r="T158" s="162">
        <f t="shared" si="3"/>
        <v>0</v>
      </c>
      <c r="AR158" s="163" t="s">
        <v>5804</v>
      </c>
      <c r="AT158" s="163" t="s">
        <v>7978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5804</v>
      </c>
      <c r="BM158" s="163" t="s">
        <v>1573</v>
      </c>
    </row>
    <row r="159" spans="2:65" s="1" customFormat="1" ht="16.5" customHeight="1">
      <c r="B159" s="151"/>
      <c r="C159" s="189" t="s">
        <v>5854</v>
      </c>
      <c r="D159" s="189" t="s">
        <v>5826</v>
      </c>
      <c r="E159" s="190" t="s">
        <v>3101</v>
      </c>
      <c r="F159" s="191" t="s">
        <v>3102</v>
      </c>
      <c r="G159" s="192" t="s">
        <v>5897</v>
      </c>
      <c r="H159" s="193">
        <v>1</v>
      </c>
      <c r="I159" s="194"/>
      <c r="J159" s="195">
        <f t="shared" si="0"/>
        <v>0</v>
      </c>
      <c r="K159" s="191" t="s">
        <v>7590</v>
      </c>
      <c r="L159" s="196"/>
      <c r="M159" s="197" t="s">
        <v>7590</v>
      </c>
      <c r="N159" s="198" t="s">
        <v>7629</v>
      </c>
      <c r="O159" s="54"/>
      <c r="P159" s="161">
        <f t="shared" si="1"/>
        <v>0</v>
      </c>
      <c r="Q159" s="161">
        <v>3.5E-4</v>
      </c>
      <c r="R159" s="161">
        <f t="shared" si="2"/>
        <v>3.5E-4</v>
      </c>
      <c r="S159" s="161">
        <v>0</v>
      </c>
      <c r="T159" s="162">
        <f t="shared" si="3"/>
        <v>0</v>
      </c>
      <c r="AR159" s="163" t="s">
        <v>5899</v>
      </c>
      <c r="AT159" s="163" t="s">
        <v>5826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5804</v>
      </c>
      <c r="BM159" s="163" t="s">
        <v>1574</v>
      </c>
    </row>
    <row r="160" spans="2:65" s="1" customFormat="1" ht="24" customHeight="1">
      <c r="B160" s="151"/>
      <c r="C160" s="152" t="s">
        <v>5860</v>
      </c>
      <c r="D160" s="152" t="s">
        <v>7978</v>
      </c>
      <c r="E160" s="153" t="s">
        <v>3104</v>
      </c>
      <c r="F160" s="154" t="s">
        <v>3105</v>
      </c>
      <c r="G160" s="155" t="s">
        <v>5897</v>
      </c>
      <c r="H160" s="156">
        <v>6</v>
      </c>
      <c r="I160" s="157"/>
      <c r="J160" s="158">
        <f t="shared" si="0"/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 t="shared" si="1"/>
        <v>0</v>
      </c>
      <c r="Q160" s="161">
        <v>0</v>
      </c>
      <c r="R160" s="161">
        <f t="shared" si="2"/>
        <v>0</v>
      </c>
      <c r="S160" s="161">
        <v>0</v>
      </c>
      <c r="T160" s="162">
        <f t="shared" si="3"/>
        <v>0</v>
      </c>
      <c r="AR160" s="163" t="s">
        <v>5804</v>
      </c>
      <c r="AT160" s="163" t="s">
        <v>7978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5804</v>
      </c>
      <c r="BM160" s="163" t="s">
        <v>1575</v>
      </c>
    </row>
    <row r="161" spans="2:65" s="1" customFormat="1" ht="16.5" customHeight="1">
      <c r="B161" s="151"/>
      <c r="C161" s="189" t="s">
        <v>5868</v>
      </c>
      <c r="D161" s="189" t="s">
        <v>5826</v>
      </c>
      <c r="E161" s="190" t="s">
        <v>3107</v>
      </c>
      <c r="F161" s="191" t="s">
        <v>3108</v>
      </c>
      <c r="G161" s="192" t="s">
        <v>5897</v>
      </c>
      <c r="H161" s="193">
        <v>6</v>
      </c>
      <c r="I161" s="194"/>
      <c r="J161" s="195">
        <f t="shared" si="0"/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 t="shared" si="1"/>
        <v>0</v>
      </c>
      <c r="Q161" s="161">
        <v>1E-4</v>
      </c>
      <c r="R161" s="161">
        <f t="shared" si="2"/>
        <v>6.0000000000000006E-4</v>
      </c>
      <c r="S161" s="161">
        <v>0</v>
      </c>
      <c r="T161" s="162">
        <f t="shared" si="3"/>
        <v>0</v>
      </c>
      <c r="AR161" s="163" t="s">
        <v>5899</v>
      </c>
      <c r="AT161" s="163" t="s">
        <v>5826</v>
      </c>
      <c r="AU161" s="163" t="s">
        <v>7673</v>
      </c>
      <c r="AY161" s="16" t="s">
        <v>7977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6" t="s">
        <v>7671</v>
      </c>
      <c r="BK161" s="164">
        <f t="shared" si="9"/>
        <v>0</v>
      </c>
      <c r="BL161" s="16" t="s">
        <v>5804</v>
      </c>
      <c r="BM161" s="163" t="s">
        <v>1576</v>
      </c>
    </row>
    <row r="162" spans="2:65" s="1" customFormat="1" ht="16.5" customHeight="1">
      <c r="B162" s="151"/>
      <c r="C162" s="152" t="s">
        <v>5876</v>
      </c>
      <c r="D162" s="152" t="s">
        <v>7978</v>
      </c>
      <c r="E162" s="153" t="s">
        <v>3116</v>
      </c>
      <c r="F162" s="154" t="s">
        <v>3117</v>
      </c>
      <c r="G162" s="155" t="s">
        <v>5897</v>
      </c>
      <c r="H162" s="156">
        <v>1</v>
      </c>
      <c r="I162" s="157"/>
      <c r="J162" s="158">
        <f t="shared" si="0"/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 t="shared" si="1"/>
        <v>0</v>
      </c>
      <c r="Q162" s="161">
        <v>0</v>
      </c>
      <c r="R162" s="161">
        <f t="shared" si="2"/>
        <v>0</v>
      </c>
      <c r="S162" s="161">
        <v>0</v>
      </c>
      <c r="T162" s="162">
        <f t="shared" si="3"/>
        <v>0</v>
      </c>
      <c r="AR162" s="163" t="s">
        <v>5804</v>
      </c>
      <c r="AT162" s="163" t="s">
        <v>7978</v>
      </c>
      <c r="AU162" s="163" t="s">
        <v>7673</v>
      </c>
      <c r="AY162" s="16" t="s">
        <v>7977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6" t="s">
        <v>7671</v>
      </c>
      <c r="BK162" s="164">
        <f t="shared" si="9"/>
        <v>0</v>
      </c>
      <c r="BL162" s="16" t="s">
        <v>5804</v>
      </c>
      <c r="BM162" s="163" t="s">
        <v>1577</v>
      </c>
    </row>
    <row r="163" spans="2:65" s="1" customFormat="1" ht="16.5" customHeight="1">
      <c r="B163" s="151"/>
      <c r="C163" s="189" t="s">
        <v>5883</v>
      </c>
      <c r="D163" s="189" t="s">
        <v>5826</v>
      </c>
      <c r="E163" s="190" t="s">
        <v>3119</v>
      </c>
      <c r="F163" s="191" t="s">
        <v>3120</v>
      </c>
      <c r="G163" s="192" t="s">
        <v>5897</v>
      </c>
      <c r="H163" s="193">
        <v>1</v>
      </c>
      <c r="I163" s="194"/>
      <c r="J163" s="195">
        <f t="shared" si="0"/>
        <v>0</v>
      </c>
      <c r="K163" s="191" t="s">
        <v>7590</v>
      </c>
      <c r="L163" s="196"/>
      <c r="M163" s="197" t="s">
        <v>7590</v>
      </c>
      <c r="N163" s="198" t="s">
        <v>7629</v>
      </c>
      <c r="O163" s="54"/>
      <c r="P163" s="161">
        <f t="shared" si="1"/>
        <v>0</v>
      </c>
      <c r="Q163" s="161">
        <v>1.06E-3</v>
      </c>
      <c r="R163" s="161">
        <f t="shared" si="2"/>
        <v>1.06E-3</v>
      </c>
      <c r="S163" s="161">
        <v>0</v>
      </c>
      <c r="T163" s="162">
        <f t="shared" si="3"/>
        <v>0</v>
      </c>
      <c r="AR163" s="163" t="s">
        <v>5899</v>
      </c>
      <c r="AT163" s="163" t="s">
        <v>5826</v>
      </c>
      <c r="AU163" s="163" t="s">
        <v>7673</v>
      </c>
      <c r="AY163" s="16" t="s">
        <v>7977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6" t="s">
        <v>7671</v>
      </c>
      <c r="BK163" s="164">
        <f t="shared" si="9"/>
        <v>0</v>
      </c>
      <c r="BL163" s="16" t="s">
        <v>5804</v>
      </c>
      <c r="BM163" s="163" t="s">
        <v>1578</v>
      </c>
    </row>
    <row r="164" spans="2:65" s="1" customFormat="1" ht="16.5" customHeight="1">
      <c r="B164" s="151"/>
      <c r="C164" s="152" t="s">
        <v>5887</v>
      </c>
      <c r="D164" s="152" t="s">
        <v>7978</v>
      </c>
      <c r="E164" s="153" t="s">
        <v>3122</v>
      </c>
      <c r="F164" s="154" t="s">
        <v>3123</v>
      </c>
      <c r="G164" s="155" t="s">
        <v>5897</v>
      </c>
      <c r="H164" s="156">
        <v>3</v>
      </c>
      <c r="I164" s="157"/>
      <c r="J164" s="158">
        <f t="shared" si="0"/>
        <v>0</v>
      </c>
      <c r="K164" s="154" t="s">
        <v>7590</v>
      </c>
      <c r="L164" s="31"/>
      <c r="M164" s="159" t="s">
        <v>7590</v>
      </c>
      <c r="N164" s="160" t="s">
        <v>7629</v>
      </c>
      <c r="O164" s="54"/>
      <c r="P164" s="161">
        <f t="shared" si="1"/>
        <v>0</v>
      </c>
      <c r="Q164" s="161">
        <v>0</v>
      </c>
      <c r="R164" s="161">
        <f t="shared" si="2"/>
        <v>0</v>
      </c>
      <c r="S164" s="161">
        <v>0</v>
      </c>
      <c r="T164" s="162">
        <f t="shared" si="3"/>
        <v>0</v>
      </c>
      <c r="AR164" s="163" t="s">
        <v>3124</v>
      </c>
      <c r="AT164" s="163" t="s">
        <v>7978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3124</v>
      </c>
      <c r="BM164" s="163" t="s">
        <v>1579</v>
      </c>
    </row>
    <row r="165" spans="2:65" s="1" customFormat="1" ht="24" customHeight="1">
      <c r="B165" s="151"/>
      <c r="C165" s="189" t="s">
        <v>5894</v>
      </c>
      <c r="D165" s="189" t="s">
        <v>5826</v>
      </c>
      <c r="E165" s="190" t="s">
        <v>3126</v>
      </c>
      <c r="F165" s="191" t="s">
        <v>1438</v>
      </c>
      <c r="G165" s="192" t="s">
        <v>5897</v>
      </c>
      <c r="H165" s="193">
        <v>3</v>
      </c>
      <c r="I165" s="194"/>
      <c r="J165" s="195">
        <f t="shared" si="0"/>
        <v>0</v>
      </c>
      <c r="K165" s="191" t="s">
        <v>7590</v>
      </c>
      <c r="L165" s="196"/>
      <c r="M165" s="197" t="s">
        <v>7590</v>
      </c>
      <c r="N165" s="198" t="s">
        <v>7629</v>
      </c>
      <c r="O165" s="54"/>
      <c r="P165" s="161">
        <f t="shared" si="1"/>
        <v>0</v>
      </c>
      <c r="Q165" s="161">
        <v>2.4000000000000001E-4</v>
      </c>
      <c r="R165" s="161">
        <f t="shared" si="2"/>
        <v>7.2000000000000005E-4</v>
      </c>
      <c r="S165" s="161">
        <v>0</v>
      </c>
      <c r="T165" s="162">
        <f t="shared" si="3"/>
        <v>0</v>
      </c>
      <c r="AR165" s="163" t="s">
        <v>3124</v>
      </c>
      <c r="AT165" s="163" t="s">
        <v>5826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3124</v>
      </c>
      <c r="BM165" s="163" t="s">
        <v>1580</v>
      </c>
    </row>
    <row r="166" spans="2:65" s="1" customFormat="1" ht="24" customHeight="1">
      <c r="B166" s="151"/>
      <c r="C166" s="152" t="s">
        <v>5899</v>
      </c>
      <c r="D166" s="152" t="s">
        <v>7978</v>
      </c>
      <c r="E166" s="153" t="s">
        <v>3129</v>
      </c>
      <c r="F166" s="154" t="s">
        <v>3130</v>
      </c>
      <c r="G166" s="155" t="s">
        <v>5897</v>
      </c>
      <c r="H166" s="156">
        <v>2</v>
      </c>
      <c r="I166" s="157"/>
      <c r="J166" s="158">
        <f t="shared" si="0"/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 t="shared" si="1"/>
        <v>0</v>
      </c>
      <c r="Q166" s="161">
        <v>0</v>
      </c>
      <c r="R166" s="161">
        <f t="shared" si="2"/>
        <v>0</v>
      </c>
      <c r="S166" s="161">
        <v>0</v>
      </c>
      <c r="T166" s="162">
        <f t="shared" si="3"/>
        <v>0</v>
      </c>
      <c r="AR166" s="163" t="s">
        <v>5804</v>
      </c>
      <c r="AT166" s="163" t="s">
        <v>7978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5804</v>
      </c>
      <c r="BM166" s="163" t="s">
        <v>1581</v>
      </c>
    </row>
    <row r="167" spans="2:65" s="1" customFormat="1" ht="16.5" customHeight="1">
      <c r="B167" s="151"/>
      <c r="C167" s="189" t="s">
        <v>5903</v>
      </c>
      <c r="D167" s="189" t="s">
        <v>5826</v>
      </c>
      <c r="E167" s="190" t="s">
        <v>3132</v>
      </c>
      <c r="F167" s="191" t="s">
        <v>3133</v>
      </c>
      <c r="G167" s="192" t="s">
        <v>5897</v>
      </c>
      <c r="H167" s="193">
        <v>2</v>
      </c>
      <c r="I167" s="194"/>
      <c r="J167" s="195">
        <f t="shared" ref="J167:J198" si="10">ROUND(I167*H167,2)</f>
        <v>0</v>
      </c>
      <c r="K167" s="191" t="s">
        <v>7590</v>
      </c>
      <c r="L167" s="196"/>
      <c r="M167" s="197" t="s">
        <v>7590</v>
      </c>
      <c r="N167" s="198" t="s">
        <v>7629</v>
      </c>
      <c r="O167" s="54"/>
      <c r="P167" s="161">
        <f t="shared" ref="P167:P198" si="11">O167*H167</f>
        <v>0</v>
      </c>
      <c r="Q167" s="161">
        <v>1.1E-4</v>
      </c>
      <c r="R167" s="161">
        <f t="shared" ref="R167:R198" si="12">Q167*H167</f>
        <v>2.2000000000000001E-4</v>
      </c>
      <c r="S167" s="161">
        <v>0</v>
      </c>
      <c r="T167" s="162">
        <f t="shared" ref="T167:T198" si="13">S167*H167</f>
        <v>0</v>
      </c>
      <c r="AR167" s="163" t="s">
        <v>5899</v>
      </c>
      <c r="AT167" s="163" t="s">
        <v>5826</v>
      </c>
      <c r="AU167" s="163" t="s">
        <v>7673</v>
      </c>
      <c r="AY167" s="16" t="s">
        <v>7977</v>
      </c>
      <c r="BE167" s="164">
        <f t="shared" ref="BE167:BE198" si="14">IF(N167="základní",J167,0)</f>
        <v>0</v>
      </c>
      <c r="BF167" s="164">
        <f t="shared" ref="BF167:BF198" si="15">IF(N167="snížená",J167,0)</f>
        <v>0</v>
      </c>
      <c r="BG167" s="164">
        <f t="shared" ref="BG167:BG198" si="16">IF(N167="zákl. přenesená",J167,0)</f>
        <v>0</v>
      </c>
      <c r="BH167" s="164">
        <f t="shared" ref="BH167:BH198" si="17">IF(N167="sníž. přenesená",J167,0)</f>
        <v>0</v>
      </c>
      <c r="BI167" s="164">
        <f t="shared" ref="BI167:BI198" si="18">IF(N167="nulová",J167,0)</f>
        <v>0</v>
      </c>
      <c r="BJ167" s="16" t="s">
        <v>7671</v>
      </c>
      <c r="BK167" s="164">
        <f t="shared" ref="BK167:BK198" si="19">ROUND(I167*H167,2)</f>
        <v>0</v>
      </c>
      <c r="BL167" s="16" t="s">
        <v>5804</v>
      </c>
      <c r="BM167" s="163" t="s">
        <v>1582</v>
      </c>
    </row>
    <row r="168" spans="2:65" s="1" customFormat="1" ht="24" customHeight="1">
      <c r="B168" s="151"/>
      <c r="C168" s="152" t="s">
        <v>5907</v>
      </c>
      <c r="D168" s="152" t="s">
        <v>7978</v>
      </c>
      <c r="E168" s="153" t="s">
        <v>3135</v>
      </c>
      <c r="F168" s="154" t="s">
        <v>3136</v>
      </c>
      <c r="G168" s="155" t="s">
        <v>5897</v>
      </c>
      <c r="H168" s="156">
        <v>4</v>
      </c>
      <c r="I168" s="157"/>
      <c r="J168" s="158">
        <f t="shared" si="10"/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 t="shared" si="11"/>
        <v>0</v>
      </c>
      <c r="Q168" s="161">
        <v>0</v>
      </c>
      <c r="R168" s="161">
        <f t="shared" si="12"/>
        <v>0</v>
      </c>
      <c r="S168" s="161">
        <v>0</v>
      </c>
      <c r="T168" s="162">
        <f t="shared" si="13"/>
        <v>0</v>
      </c>
      <c r="AR168" s="163" t="s">
        <v>5804</v>
      </c>
      <c r="AT168" s="163" t="s">
        <v>7978</v>
      </c>
      <c r="AU168" s="163" t="s">
        <v>7673</v>
      </c>
      <c r="AY168" s="16" t="s">
        <v>7977</v>
      </c>
      <c r="BE168" s="164">
        <f t="shared" si="14"/>
        <v>0</v>
      </c>
      <c r="BF168" s="164">
        <f t="shared" si="15"/>
        <v>0</v>
      </c>
      <c r="BG168" s="164">
        <f t="shared" si="16"/>
        <v>0</v>
      </c>
      <c r="BH168" s="164">
        <f t="shared" si="17"/>
        <v>0</v>
      </c>
      <c r="BI168" s="164">
        <f t="shared" si="18"/>
        <v>0</v>
      </c>
      <c r="BJ168" s="16" t="s">
        <v>7671</v>
      </c>
      <c r="BK168" s="164">
        <f t="shared" si="19"/>
        <v>0</v>
      </c>
      <c r="BL168" s="16" t="s">
        <v>5804</v>
      </c>
      <c r="BM168" s="163" t="s">
        <v>1583</v>
      </c>
    </row>
    <row r="169" spans="2:65" s="1" customFormat="1" ht="16.5" customHeight="1">
      <c r="B169" s="151"/>
      <c r="C169" s="189" t="s">
        <v>5911</v>
      </c>
      <c r="D169" s="189" t="s">
        <v>5826</v>
      </c>
      <c r="E169" s="190" t="s">
        <v>3138</v>
      </c>
      <c r="F169" s="191" t="s">
        <v>3139</v>
      </c>
      <c r="G169" s="192" t="s">
        <v>5897</v>
      </c>
      <c r="H169" s="193">
        <v>4</v>
      </c>
      <c r="I169" s="194"/>
      <c r="J169" s="195">
        <f t="shared" si="10"/>
        <v>0</v>
      </c>
      <c r="K169" s="191" t="s">
        <v>7590</v>
      </c>
      <c r="L169" s="196"/>
      <c r="M169" s="197" t="s">
        <v>7590</v>
      </c>
      <c r="N169" s="198" t="s">
        <v>7629</v>
      </c>
      <c r="O169" s="54"/>
      <c r="P169" s="161">
        <f t="shared" si="11"/>
        <v>0</v>
      </c>
      <c r="Q169" s="161">
        <v>2.2000000000000001E-4</v>
      </c>
      <c r="R169" s="161">
        <f t="shared" si="12"/>
        <v>8.8000000000000003E-4</v>
      </c>
      <c r="S169" s="161">
        <v>0</v>
      </c>
      <c r="T169" s="162">
        <f t="shared" si="13"/>
        <v>0</v>
      </c>
      <c r="AR169" s="163" t="s">
        <v>5899</v>
      </c>
      <c r="AT169" s="163" t="s">
        <v>5826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5804</v>
      </c>
      <c r="BM169" s="163" t="s">
        <v>1584</v>
      </c>
    </row>
    <row r="170" spans="2:65" s="1" customFormat="1" ht="24" customHeight="1">
      <c r="B170" s="151"/>
      <c r="C170" s="152" t="s">
        <v>5915</v>
      </c>
      <c r="D170" s="152" t="s">
        <v>7978</v>
      </c>
      <c r="E170" s="153" t="s">
        <v>3141</v>
      </c>
      <c r="F170" s="154" t="s">
        <v>3142</v>
      </c>
      <c r="G170" s="155" t="s">
        <v>5897</v>
      </c>
      <c r="H170" s="156">
        <v>1</v>
      </c>
      <c r="I170" s="157"/>
      <c r="J170" s="158">
        <f t="shared" si="10"/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 t="shared" si="11"/>
        <v>0</v>
      </c>
      <c r="Q170" s="161">
        <v>0</v>
      </c>
      <c r="R170" s="161">
        <f t="shared" si="12"/>
        <v>0</v>
      </c>
      <c r="S170" s="161">
        <v>0</v>
      </c>
      <c r="T170" s="162">
        <f t="shared" si="13"/>
        <v>0</v>
      </c>
      <c r="AR170" s="163" t="s">
        <v>5804</v>
      </c>
      <c r="AT170" s="163" t="s">
        <v>7978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1585</v>
      </c>
    </row>
    <row r="171" spans="2:65" s="1" customFormat="1" ht="16.5" customHeight="1">
      <c r="B171" s="151"/>
      <c r="C171" s="189" t="s">
        <v>5919</v>
      </c>
      <c r="D171" s="189" t="s">
        <v>5826</v>
      </c>
      <c r="E171" s="190" t="s">
        <v>3144</v>
      </c>
      <c r="F171" s="191" t="s">
        <v>3145</v>
      </c>
      <c r="G171" s="192" t="s">
        <v>5897</v>
      </c>
      <c r="H171" s="193">
        <v>1</v>
      </c>
      <c r="I171" s="194"/>
      <c r="J171" s="195">
        <f t="shared" si="10"/>
        <v>0</v>
      </c>
      <c r="K171" s="191" t="s">
        <v>7590</v>
      </c>
      <c r="L171" s="196"/>
      <c r="M171" s="197" t="s">
        <v>7590</v>
      </c>
      <c r="N171" s="198" t="s">
        <v>7629</v>
      </c>
      <c r="O171" s="54"/>
      <c r="P171" s="161">
        <f t="shared" si="11"/>
        <v>0</v>
      </c>
      <c r="Q171" s="161">
        <v>3.8000000000000002E-4</v>
      </c>
      <c r="R171" s="161">
        <f t="shared" si="12"/>
        <v>3.8000000000000002E-4</v>
      </c>
      <c r="S171" s="161">
        <v>0</v>
      </c>
      <c r="T171" s="162">
        <f t="shared" si="13"/>
        <v>0</v>
      </c>
      <c r="AR171" s="163" t="s">
        <v>5899</v>
      </c>
      <c r="AT171" s="163" t="s">
        <v>5826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1586</v>
      </c>
    </row>
    <row r="172" spans="2:65" s="1" customFormat="1" ht="16.5" customHeight="1">
      <c r="B172" s="151"/>
      <c r="C172" s="152" t="s">
        <v>5923</v>
      </c>
      <c r="D172" s="152" t="s">
        <v>7978</v>
      </c>
      <c r="E172" s="153" t="s">
        <v>3147</v>
      </c>
      <c r="F172" s="154" t="s">
        <v>3148</v>
      </c>
      <c r="G172" s="155" t="s">
        <v>5897</v>
      </c>
      <c r="H172" s="156">
        <v>7</v>
      </c>
      <c r="I172" s="157"/>
      <c r="J172" s="158">
        <f t="shared" si="10"/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 t="shared" si="11"/>
        <v>0</v>
      </c>
      <c r="Q172" s="161">
        <v>0</v>
      </c>
      <c r="R172" s="161">
        <f t="shared" si="12"/>
        <v>0</v>
      </c>
      <c r="S172" s="161">
        <v>0</v>
      </c>
      <c r="T172" s="162">
        <f t="shared" si="13"/>
        <v>0</v>
      </c>
      <c r="AR172" s="163" t="s">
        <v>5804</v>
      </c>
      <c r="AT172" s="163" t="s">
        <v>7978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1587</v>
      </c>
    </row>
    <row r="173" spans="2:65" s="1" customFormat="1" ht="16.5" customHeight="1">
      <c r="B173" s="151"/>
      <c r="C173" s="189" t="s">
        <v>5927</v>
      </c>
      <c r="D173" s="189" t="s">
        <v>5826</v>
      </c>
      <c r="E173" s="190" t="s">
        <v>3150</v>
      </c>
      <c r="F173" s="191" t="s">
        <v>3151</v>
      </c>
      <c r="G173" s="192" t="s">
        <v>5897</v>
      </c>
      <c r="H173" s="193">
        <v>4</v>
      </c>
      <c r="I173" s="194"/>
      <c r="J173" s="195">
        <f t="shared" si="10"/>
        <v>0</v>
      </c>
      <c r="K173" s="191" t="s">
        <v>7982</v>
      </c>
      <c r="L173" s="196"/>
      <c r="M173" s="197" t="s">
        <v>7590</v>
      </c>
      <c r="N173" s="198" t="s">
        <v>7629</v>
      </c>
      <c r="O173" s="54"/>
      <c r="P173" s="161">
        <f t="shared" si="11"/>
        <v>0</v>
      </c>
      <c r="Q173" s="161">
        <v>1.6000000000000001E-4</v>
      </c>
      <c r="R173" s="161">
        <f t="shared" si="12"/>
        <v>6.4000000000000005E-4</v>
      </c>
      <c r="S173" s="161">
        <v>0</v>
      </c>
      <c r="T173" s="162">
        <f t="shared" si="13"/>
        <v>0</v>
      </c>
      <c r="AR173" s="163" t="s">
        <v>5899</v>
      </c>
      <c r="AT173" s="163" t="s">
        <v>5826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1588</v>
      </c>
    </row>
    <row r="174" spans="2:65" s="1" customFormat="1" ht="16.5" customHeight="1">
      <c r="B174" s="151"/>
      <c r="C174" s="189" t="s">
        <v>5931</v>
      </c>
      <c r="D174" s="189" t="s">
        <v>5826</v>
      </c>
      <c r="E174" s="190" t="s">
        <v>3153</v>
      </c>
      <c r="F174" s="191" t="s">
        <v>3154</v>
      </c>
      <c r="G174" s="192" t="s">
        <v>5897</v>
      </c>
      <c r="H174" s="193">
        <v>1</v>
      </c>
      <c r="I174" s="194"/>
      <c r="J174" s="195">
        <f t="shared" si="10"/>
        <v>0</v>
      </c>
      <c r="K174" s="191" t="s">
        <v>7590</v>
      </c>
      <c r="L174" s="196"/>
      <c r="M174" s="197" t="s">
        <v>7590</v>
      </c>
      <c r="N174" s="198" t="s">
        <v>7629</v>
      </c>
      <c r="O174" s="54"/>
      <c r="P174" s="161">
        <f t="shared" si="11"/>
        <v>0</v>
      </c>
      <c r="Q174" s="161">
        <v>1.6000000000000001E-4</v>
      </c>
      <c r="R174" s="161">
        <f t="shared" si="12"/>
        <v>1.6000000000000001E-4</v>
      </c>
      <c r="S174" s="161">
        <v>0</v>
      </c>
      <c r="T174" s="162">
        <f t="shared" si="13"/>
        <v>0</v>
      </c>
      <c r="AR174" s="163" t="s">
        <v>5899</v>
      </c>
      <c r="AT174" s="163" t="s">
        <v>5826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1589</v>
      </c>
    </row>
    <row r="175" spans="2:65" s="1" customFormat="1" ht="16.5" customHeight="1">
      <c r="B175" s="151"/>
      <c r="C175" s="189" t="s">
        <v>5935</v>
      </c>
      <c r="D175" s="189" t="s">
        <v>5826</v>
      </c>
      <c r="E175" s="190" t="s">
        <v>3156</v>
      </c>
      <c r="F175" s="191" t="s">
        <v>3157</v>
      </c>
      <c r="G175" s="192" t="s">
        <v>5897</v>
      </c>
      <c r="H175" s="193">
        <v>2</v>
      </c>
      <c r="I175" s="194"/>
      <c r="J175" s="195">
        <f t="shared" si="10"/>
        <v>0</v>
      </c>
      <c r="K175" s="191" t="s">
        <v>7982</v>
      </c>
      <c r="L175" s="196"/>
      <c r="M175" s="197" t="s">
        <v>7590</v>
      </c>
      <c r="N175" s="198" t="s">
        <v>7629</v>
      </c>
      <c r="O175" s="54"/>
      <c r="P175" s="161">
        <f t="shared" si="11"/>
        <v>0</v>
      </c>
      <c r="Q175" s="161">
        <v>4.0000000000000002E-4</v>
      </c>
      <c r="R175" s="161">
        <f t="shared" si="12"/>
        <v>8.0000000000000004E-4</v>
      </c>
      <c r="S175" s="161">
        <v>0</v>
      </c>
      <c r="T175" s="162">
        <f t="shared" si="13"/>
        <v>0</v>
      </c>
      <c r="AR175" s="163" t="s">
        <v>5899</v>
      </c>
      <c r="AT175" s="163" t="s">
        <v>5826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1590</v>
      </c>
    </row>
    <row r="176" spans="2:65" s="1" customFormat="1" ht="16.5" customHeight="1">
      <c r="B176" s="151"/>
      <c r="C176" s="152" t="s">
        <v>5939</v>
      </c>
      <c r="D176" s="152" t="s">
        <v>7978</v>
      </c>
      <c r="E176" s="153" t="s">
        <v>3159</v>
      </c>
      <c r="F176" s="154" t="s">
        <v>3160</v>
      </c>
      <c r="G176" s="155" t="s">
        <v>5897</v>
      </c>
      <c r="H176" s="156">
        <v>9</v>
      </c>
      <c r="I176" s="157"/>
      <c r="J176" s="158">
        <f t="shared" si="10"/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 t="shared" si="11"/>
        <v>0</v>
      </c>
      <c r="Q176" s="161">
        <v>0</v>
      </c>
      <c r="R176" s="161">
        <f t="shared" si="12"/>
        <v>0</v>
      </c>
      <c r="S176" s="161">
        <v>0</v>
      </c>
      <c r="T176" s="162">
        <f t="shared" si="13"/>
        <v>0</v>
      </c>
      <c r="AR176" s="163" t="s">
        <v>5804</v>
      </c>
      <c r="AT176" s="163" t="s">
        <v>7978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5804</v>
      </c>
      <c r="BM176" s="163" t="s">
        <v>1591</v>
      </c>
    </row>
    <row r="177" spans="2:65" s="1" customFormat="1" ht="24" customHeight="1">
      <c r="B177" s="151"/>
      <c r="C177" s="189" t="s">
        <v>5943</v>
      </c>
      <c r="D177" s="189" t="s">
        <v>5826</v>
      </c>
      <c r="E177" s="190" t="s">
        <v>3162</v>
      </c>
      <c r="F177" s="191" t="s">
        <v>3163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7590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1.0499999999999999E-3</v>
      </c>
      <c r="R177" s="161">
        <f t="shared" si="12"/>
        <v>1.0499999999999999E-3</v>
      </c>
      <c r="S177" s="161">
        <v>0</v>
      </c>
      <c r="T177" s="162">
        <f t="shared" si="1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5804</v>
      </c>
      <c r="BM177" s="163" t="s">
        <v>1592</v>
      </c>
    </row>
    <row r="178" spans="2:65" s="1" customFormat="1" ht="24" customHeight="1">
      <c r="B178" s="151"/>
      <c r="C178" s="189" t="s">
        <v>5948</v>
      </c>
      <c r="D178" s="189" t="s">
        <v>5826</v>
      </c>
      <c r="E178" s="190" t="s">
        <v>3165</v>
      </c>
      <c r="F178" s="191" t="s">
        <v>3166</v>
      </c>
      <c r="G178" s="192" t="s">
        <v>5897</v>
      </c>
      <c r="H178" s="193">
        <v>7</v>
      </c>
      <c r="I178" s="194"/>
      <c r="J178" s="195">
        <f t="shared" si="10"/>
        <v>0</v>
      </c>
      <c r="K178" s="191" t="s">
        <v>7590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1.0499999999999999E-3</v>
      </c>
      <c r="R178" s="161">
        <f t="shared" si="12"/>
        <v>7.3499999999999998E-3</v>
      </c>
      <c r="S178" s="161">
        <v>0</v>
      </c>
      <c r="T178" s="162">
        <f t="shared" si="1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5804</v>
      </c>
      <c r="BM178" s="163" t="s">
        <v>1593</v>
      </c>
    </row>
    <row r="179" spans="2:65" s="1" customFormat="1" ht="16.5" customHeight="1">
      <c r="B179" s="151"/>
      <c r="C179" s="189" t="s">
        <v>5953</v>
      </c>
      <c r="D179" s="189" t="s">
        <v>5826</v>
      </c>
      <c r="E179" s="190" t="s">
        <v>3168</v>
      </c>
      <c r="F179" s="191" t="s">
        <v>3169</v>
      </c>
      <c r="G179" s="192" t="s">
        <v>5897</v>
      </c>
      <c r="H179" s="193">
        <v>1</v>
      </c>
      <c r="I179" s="194"/>
      <c r="J179" s="195">
        <f t="shared" si="10"/>
        <v>0</v>
      </c>
      <c r="K179" s="191" t="s">
        <v>7590</v>
      </c>
      <c r="L179" s="196"/>
      <c r="M179" s="197" t="s">
        <v>7590</v>
      </c>
      <c r="N179" s="198" t="s">
        <v>7629</v>
      </c>
      <c r="O179" s="54"/>
      <c r="P179" s="161">
        <f t="shared" si="11"/>
        <v>0</v>
      </c>
      <c r="Q179" s="161">
        <v>1.0499999999999999E-3</v>
      </c>
      <c r="R179" s="161">
        <f t="shared" si="12"/>
        <v>1.0499999999999999E-3</v>
      </c>
      <c r="S179" s="161">
        <v>0</v>
      </c>
      <c r="T179" s="162">
        <f t="shared" si="13"/>
        <v>0</v>
      </c>
      <c r="AR179" s="163" t="s">
        <v>5899</v>
      </c>
      <c r="AT179" s="163" t="s">
        <v>5826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5804</v>
      </c>
      <c r="BM179" s="163" t="s">
        <v>1594</v>
      </c>
    </row>
    <row r="180" spans="2:65" s="1" customFormat="1" ht="16.5" customHeight="1">
      <c r="B180" s="151"/>
      <c r="C180" s="189" t="s">
        <v>5958</v>
      </c>
      <c r="D180" s="189" t="s">
        <v>5826</v>
      </c>
      <c r="E180" s="190" t="s">
        <v>3171</v>
      </c>
      <c r="F180" s="191" t="s">
        <v>3172</v>
      </c>
      <c r="G180" s="192" t="s">
        <v>5897</v>
      </c>
      <c r="H180" s="193">
        <v>1</v>
      </c>
      <c r="I180" s="194"/>
      <c r="J180" s="195">
        <f t="shared" si="10"/>
        <v>0</v>
      </c>
      <c r="K180" s="191" t="s">
        <v>7590</v>
      </c>
      <c r="L180" s="196"/>
      <c r="M180" s="197" t="s">
        <v>7590</v>
      </c>
      <c r="N180" s="198" t="s">
        <v>7629</v>
      </c>
      <c r="O180" s="54"/>
      <c r="P180" s="161">
        <f t="shared" si="11"/>
        <v>0</v>
      </c>
      <c r="Q180" s="161">
        <v>1.0499999999999999E-3</v>
      </c>
      <c r="R180" s="161">
        <f t="shared" si="12"/>
        <v>1.0499999999999999E-3</v>
      </c>
      <c r="S180" s="161">
        <v>0</v>
      </c>
      <c r="T180" s="162">
        <f t="shared" si="13"/>
        <v>0</v>
      </c>
      <c r="AR180" s="163" t="s">
        <v>5899</v>
      </c>
      <c r="AT180" s="163" t="s">
        <v>5826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5804</v>
      </c>
      <c r="BM180" s="163" t="s">
        <v>1595</v>
      </c>
    </row>
    <row r="181" spans="2:65" s="1" customFormat="1" ht="16.5" customHeight="1">
      <c r="B181" s="151"/>
      <c r="C181" s="152" t="s">
        <v>5962</v>
      </c>
      <c r="D181" s="152" t="s">
        <v>7978</v>
      </c>
      <c r="E181" s="153" t="s">
        <v>3174</v>
      </c>
      <c r="F181" s="154" t="s">
        <v>3175</v>
      </c>
      <c r="G181" s="155" t="s">
        <v>5897</v>
      </c>
      <c r="H181" s="156">
        <v>3</v>
      </c>
      <c r="I181" s="157"/>
      <c r="J181" s="158">
        <f t="shared" si="10"/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 t="shared" si="11"/>
        <v>0</v>
      </c>
      <c r="Q181" s="161">
        <v>0</v>
      </c>
      <c r="R181" s="161">
        <f t="shared" si="12"/>
        <v>0</v>
      </c>
      <c r="S181" s="161">
        <v>0</v>
      </c>
      <c r="T181" s="162">
        <f t="shared" si="13"/>
        <v>0</v>
      </c>
      <c r="AR181" s="163" t="s">
        <v>5804</v>
      </c>
      <c r="AT181" s="163" t="s">
        <v>7978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5804</v>
      </c>
      <c r="BM181" s="163" t="s">
        <v>1596</v>
      </c>
    </row>
    <row r="182" spans="2:65" s="1" customFormat="1" ht="16.5" customHeight="1">
      <c r="B182" s="151"/>
      <c r="C182" s="189" t="s">
        <v>5966</v>
      </c>
      <c r="D182" s="189" t="s">
        <v>5826</v>
      </c>
      <c r="E182" s="190" t="s">
        <v>3177</v>
      </c>
      <c r="F182" s="191" t="s">
        <v>3178</v>
      </c>
      <c r="G182" s="192" t="s">
        <v>5897</v>
      </c>
      <c r="H182" s="193">
        <v>1</v>
      </c>
      <c r="I182" s="194"/>
      <c r="J182" s="195">
        <f t="shared" si="10"/>
        <v>0</v>
      </c>
      <c r="K182" s="191" t="s">
        <v>7982</v>
      </c>
      <c r="L182" s="196"/>
      <c r="M182" s="197" t="s">
        <v>7590</v>
      </c>
      <c r="N182" s="198" t="s">
        <v>7629</v>
      </c>
      <c r="O182" s="54"/>
      <c r="P182" s="161">
        <f t="shared" si="11"/>
        <v>0</v>
      </c>
      <c r="Q182" s="161">
        <v>4.0000000000000002E-4</v>
      </c>
      <c r="R182" s="161">
        <f t="shared" si="12"/>
        <v>4.0000000000000002E-4</v>
      </c>
      <c r="S182" s="161">
        <v>0</v>
      </c>
      <c r="T182" s="162">
        <f t="shared" si="1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5804</v>
      </c>
      <c r="BM182" s="163" t="s">
        <v>1597</v>
      </c>
    </row>
    <row r="183" spans="2:65" s="1" customFormat="1" ht="16.5" customHeight="1">
      <c r="B183" s="151"/>
      <c r="C183" s="189" t="s">
        <v>5970</v>
      </c>
      <c r="D183" s="189" t="s">
        <v>5826</v>
      </c>
      <c r="E183" s="190" t="s">
        <v>3180</v>
      </c>
      <c r="F183" s="191" t="s">
        <v>3181</v>
      </c>
      <c r="G183" s="192" t="s">
        <v>5897</v>
      </c>
      <c r="H183" s="193">
        <v>1</v>
      </c>
      <c r="I183" s="194"/>
      <c r="J183" s="195">
        <f t="shared" si="10"/>
        <v>0</v>
      </c>
      <c r="K183" s="191" t="s">
        <v>7590</v>
      </c>
      <c r="L183" s="196"/>
      <c r="M183" s="197" t="s">
        <v>7590</v>
      </c>
      <c r="N183" s="198" t="s">
        <v>7629</v>
      </c>
      <c r="O183" s="54"/>
      <c r="P183" s="161">
        <f t="shared" si="11"/>
        <v>0</v>
      </c>
      <c r="Q183" s="161">
        <v>4.0000000000000002E-4</v>
      </c>
      <c r="R183" s="161">
        <f t="shared" si="12"/>
        <v>4.0000000000000002E-4</v>
      </c>
      <c r="S183" s="161">
        <v>0</v>
      </c>
      <c r="T183" s="162">
        <f t="shared" si="13"/>
        <v>0</v>
      </c>
      <c r="AR183" s="163" t="s">
        <v>5899</v>
      </c>
      <c r="AT183" s="163" t="s">
        <v>5826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5804</v>
      </c>
      <c r="BM183" s="163" t="s">
        <v>1598</v>
      </c>
    </row>
    <row r="184" spans="2:65" s="1" customFormat="1" ht="16.5" customHeight="1">
      <c r="B184" s="151"/>
      <c r="C184" s="189" t="s">
        <v>5974</v>
      </c>
      <c r="D184" s="189" t="s">
        <v>5826</v>
      </c>
      <c r="E184" s="190" t="s">
        <v>3183</v>
      </c>
      <c r="F184" s="191" t="s">
        <v>3184</v>
      </c>
      <c r="G184" s="192" t="s">
        <v>5897</v>
      </c>
      <c r="H184" s="193">
        <v>1</v>
      </c>
      <c r="I184" s="194"/>
      <c r="J184" s="195">
        <f t="shared" si="10"/>
        <v>0</v>
      </c>
      <c r="K184" s="191" t="s">
        <v>7590</v>
      </c>
      <c r="L184" s="196"/>
      <c r="M184" s="197" t="s">
        <v>7590</v>
      </c>
      <c r="N184" s="198" t="s">
        <v>7629</v>
      </c>
      <c r="O184" s="54"/>
      <c r="P184" s="161">
        <f t="shared" si="11"/>
        <v>0</v>
      </c>
      <c r="Q184" s="161">
        <v>4.0000000000000002E-4</v>
      </c>
      <c r="R184" s="161">
        <f t="shared" si="12"/>
        <v>4.0000000000000002E-4</v>
      </c>
      <c r="S184" s="161">
        <v>0</v>
      </c>
      <c r="T184" s="162">
        <f t="shared" si="13"/>
        <v>0</v>
      </c>
      <c r="AR184" s="163" t="s">
        <v>5899</v>
      </c>
      <c r="AT184" s="163" t="s">
        <v>5826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5804</v>
      </c>
      <c r="BM184" s="163" t="s">
        <v>1599</v>
      </c>
    </row>
    <row r="185" spans="2:65" s="1" customFormat="1" ht="24" customHeight="1">
      <c r="B185" s="151"/>
      <c r="C185" s="152" t="s">
        <v>5978</v>
      </c>
      <c r="D185" s="152" t="s">
        <v>7978</v>
      </c>
      <c r="E185" s="153" t="s">
        <v>3186</v>
      </c>
      <c r="F185" s="154" t="s">
        <v>3187</v>
      </c>
      <c r="G185" s="155" t="s">
        <v>5897</v>
      </c>
      <c r="H185" s="156">
        <v>4</v>
      </c>
      <c r="I185" s="157"/>
      <c r="J185" s="158">
        <f t="shared" si="10"/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 t="shared" si="11"/>
        <v>0</v>
      </c>
      <c r="Q185" s="161">
        <v>0</v>
      </c>
      <c r="R185" s="161">
        <f t="shared" si="12"/>
        <v>0</v>
      </c>
      <c r="S185" s="161">
        <v>0</v>
      </c>
      <c r="T185" s="162">
        <f t="shared" si="13"/>
        <v>0</v>
      </c>
      <c r="AR185" s="163" t="s">
        <v>5804</v>
      </c>
      <c r="AT185" s="163" t="s">
        <v>7978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5804</v>
      </c>
      <c r="BM185" s="163" t="s">
        <v>1600</v>
      </c>
    </row>
    <row r="186" spans="2:65" s="1" customFormat="1" ht="16.5" customHeight="1">
      <c r="B186" s="151"/>
      <c r="C186" s="189" t="s">
        <v>5982</v>
      </c>
      <c r="D186" s="189" t="s">
        <v>5826</v>
      </c>
      <c r="E186" s="190" t="s">
        <v>3192</v>
      </c>
      <c r="F186" s="191" t="s">
        <v>3193</v>
      </c>
      <c r="G186" s="192" t="s">
        <v>5897</v>
      </c>
      <c r="H186" s="193">
        <v>4</v>
      </c>
      <c r="I186" s="194"/>
      <c r="J186" s="195">
        <f t="shared" si="10"/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 t="shared" si="11"/>
        <v>0</v>
      </c>
      <c r="Q186" s="161">
        <v>1.0499999999999999E-3</v>
      </c>
      <c r="R186" s="161">
        <f t="shared" si="12"/>
        <v>4.1999999999999997E-3</v>
      </c>
      <c r="S186" s="161">
        <v>0</v>
      </c>
      <c r="T186" s="162">
        <f t="shared" si="13"/>
        <v>0</v>
      </c>
      <c r="AR186" s="163" t="s">
        <v>5899</v>
      </c>
      <c r="AT186" s="163" t="s">
        <v>5826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5804</v>
      </c>
      <c r="BM186" s="163" t="s">
        <v>1601</v>
      </c>
    </row>
    <row r="187" spans="2:65" s="1" customFormat="1" ht="16.5" customHeight="1">
      <c r="B187" s="151"/>
      <c r="C187" s="189" t="s">
        <v>5987</v>
      </c>
      <c r="D187" s="189" t="s">
        <v>5826</v>
      </c>
      <c r="E187" s="190" t="s">
        <v>3195</v>
      </c>
      <c r="F187" s="191" t="s">
        <v>3196</v>
      </c>
      <c r="G187" s="192" t="s">
        <v>5897</v>
      </c>
      <c r="H187" s="193">
        <v>4</v>
      </c>
      <c r="I187" s="194"/>
      <c r="J187" s="195">
        <f t="shared" si="10"/>
        <v>0</v>
      </c>
      <c r="K187" s="191" t="s">
        <v>7590</v>
      </c>
      <c r="L187" s="196"/>
      <c r="M187" s="197" t="s">
        <v>7590</v>
      </c>
      <c r="N187" s="198" t="s">
        <v>7629</v>
      </c>
      <c r="O187" s="54"/>
      <c r="P187" s="161">
        <f t="shared" si="11"/>
        <v>0</v>
      </c>
      <c r="Q187" s="161">
        <v>1.0499999999999999E-3</v>
      </c>
      <c r="R187" s="161">
        <f t="shared" si="12"/>
        <v>4.1999999999999997E-3</v>
      </c>
      <c r="S187" s="161">
        <v>0</v>
      </c>
      <c r="T187" s="162">
        <f t="shared" si="13"/>
        <v>0</v>
      </c>
      <c r="AR187" s="163" t="s">
        <v>5899</v>
      </c>
      <c r="AT187" s="163" t="s">
        <v>5826</v>
      </c>
      <c r="AU187" s="163" t="s">
        <v>7673</v>
      </c>
      <c r="AY187" s="16" t="s">
        <v>7977</v>
      </c>
      <c r="BE187" s="164">
        <f t="shared" si="14"/>
        <v>0</v>
      </c>
      <c r="BF187" s="164">
        <f t="shared" si="15"/>
        <v>0</v>
      </c>
      <c r="BG187" s="164">
        <f t="shared" si="16"/>
        <v>0</v>
      </c>
      <c r="BH187" s="164">
        <f t="shared" si="17"/>
        <v>0</v>
      </c>
      <c r="BI187" s="164">
        <f t="shared" si="18"/>
        <v>0</v>
      </c>
      <c r="BJ187" s="16" t="s">
        <v>7671</v>
      </c>
      <c r="BK187" s="164">
        <f t="shared" si="19"/>
        <v>0</v>
      </c>
      <c r="BL187" s="16" t="s">
        <v>5804</v>
      </c>
      <c r="BM187" s="163" t="s">
        <v>1602</v>
      </c>
    </row>
    <row r="188" spans="2:65" s="1" customFormat="1" ht="24" customHeight="1">
      <c r="B188" s="151"/>
      <c r="C188" s="152" t="s">
        <v>5993</v>
      </c>
      <c r="D188" s="152" t="s">
        <v>7978</v>
      </c>
      <c r="E188" s="153" t="s">
        <v>3198</v>
      </c>
      <c r="F188" s="154" t="s">
        <v>3199</v>
      </c>
      <c r="G188" s="155" t="s">
        <v>5897</v>
      </c>
      <c r="H188" s="156">
        <v>1</v>
      </c>
      <c r="I188" s="157"/>
      <c r="J188" s="158">
        <f t="shared" si="10"/>
        <v>0</v>
      </c>
      <c r="K188" s="154" t="s">
        <v>7982</v>
      </c>
      <c r="L188" s="31"/>
      <c r="M188" s="159" t="s">
        <v>7590</v>
      </c>
      <c r="N188" s="160" t="s">
        <v>7629</v>
      </c>
      <c r="O188" s="54"/>
      <c r="P188" s="161">
        <f t="shared" si="11"/>
        <v>0</v>
      </c>
      <c r="Q188" s="161">
        <v>0</v>
      </c>
      <c r="R188" s="161">
        <f t="shared" si="12"/>
        <v>0</v>
      </c>
      <c r="S188" s="161">
        <v>0</v>
      </c>
      <c r="T188" s="162">
        <f t="shared" si="13"/>
        <v>0</v>
      </c>
      <c r="AR188" s="163" t="s">
        <v>5804</v>
      </c>
      <c r="AT188" s="163" t="s">
        <v>7978</v>
      </c>
      <c r="AU188" s="163" t="s">
        <v>7673</v>
      </c>
      <c r="AY188" s="16" t="s">
        <v>7977</v>
      </c>
      <c r="BE188" s="164">
        <f t="shared" si="14"/>
        <v>0</v>
      </c>
      <c r="BF188" s="164">
        <f t="shared" si="15"/>
        <v>0</v>
      </c>
      <c r="BG188" s="164">
        <f t="shared" si="16"/>
        <v>0</v>
      </c>
      <c r="BH188" s="164">
        <f t="shared" si="17"/>
        <v>0</v>
      </c>
      <c r="BI188" s="164">
        <f t="shared" si="18"/>
        <v>0</v>
      </c>
      <c r="BJ188" s="16" t="s">
        <v>7671</v>
      </c>
      <c r="BK188" s="164">
        <f t="shared" si="19"/>
        <v>0</v>
      </c>
      <c r="BL188" s="16" t="s">
        <v>5804</v>
      </c>
      <c r="BM188" s="163" t="s">
        <v>1603</v>
      </c>
    </row>
    <row r="189" spans="2:65" s="1" customFormat="1" ht="24" customHeight="1">
      <c r="B189" s="151"/>
      <c r="C189" s="189" t="s">
        <v>6934</v>
      </c>
      <c r="D189" s="189" t="s">
        <v>5826</v>
      </c>
      <c r="E189" s="190" t="s">
        <v>3201</v>
      </c>
      <c r="F189" s="191" t="s">
        <v>3202</v>
      </c>
      <c r="G189" s="192" t="s">
        <v>5897</v>
      </c>
      <c r="H189" s="193">
        <v>1</v>
      </c>
      <c r="I189" s="194"/>
      <c r="J189" s="195">
        <f t="shared" si="10"/>
        <v>0</v>
      </c>
      <c r="K189" s="191" t="s">
        <v>7982</v>
      </c>
      <c r="L189" s="196"/>
      <c r="M189" s="197" t="s">
        <v>7590</v>
      </c>
      <c r="N189" s="198" t="s">
        <v>7629</v>
      </c>
      <c r="O189" s="54"/>
      <c r="P189" s="161">
        <f t="shared" si="11"/>
        <v>0</v>
      </c>
      <c r="Q189" s="161">
        <v>4.6999999999999999E-4</v>
      </c>
      <c r="R189" s="161">
        <f t="shared" si="12"/>
        <v>4.6999999999999999E-4</v>
      </c>
      <c r="S189" s="161">
        <v>0</v>
      </c>
      <c r="T189" s="162">
        <f t="shared" si="13"/>
        <v>0</v>
      </c>
      <c r="AR189" s="163" t="s">
        <v>5899</v>
      </c>
      <c r="AT189" s="163" t="s">
        <v>5826</v>
      </c>
      <c r="AU189" s="163" t="s">
        <v>7673</v>
      </c>
      <c r="AY189" s="16" t="s">
        <v>7977</v>
      </c>
      <c r="BE189" s="164">
        <f t="shared" si="14"/>
        <v>0</v>
      </c>
      <c r="BF189" s="164">
        <f t="shared" si="15"/>
        <v>0</v>
      </c>
      <c r="BG189" s="164">
        <f t="shared" si="16"/>
        <v>0</v>
      </c>
      <c r="BH189" s="164">
        <f t="shared" si="17"/>
        <v>0</v>
      </c>
      <c r="BI189" s="164">
        <f t="shared" si="18"/>
        <v>0</v>
      </c>
      <c r="BJ189" s="16" t="s">
        <v>7671</v>
      </c>
      <c r="BK189" s="164">
        <f t="shared" si="19"/>
        <v>0</v>
      </c>
      <c r="BL189" s="16" t="s">
        <v>5804</v>
      </c>
      <c r="BM189" s="163" t="s">
        <v>1604</v>
      </c>
    </row>
    <row r="190" spans="2:65" s="1" customFormat="1" ht="24" customHeight="1">
      <c r="B190" s="151"/>
      <c r="C190" s="152" t="s">
        <v>6938</v>
      </c>
      <c r="D190" s="152" t="s">
        <v>7978</v>
      </c>
      <c r="E190" s="153" t="s">
        <v>3204</v>
      </c>
      <c r="F190" s="154" t="s">
        <v>3205</v>
      </c>
      <c r="G190" s="155" t="s">
        <v>5897</v>
      </c>
      <c r="H190" s="156">
        <v>1</v>
      </c>
      <c r="I190" s="157"/>
      <c r="J190" s="158">
        <f t="shared" si="10"/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 t="shared" si="11"/>
        <v>0</v>
      </c>
      <c r="Q190" s="161">
        <v>0</v>
      </c>
      <c r="R190" s="161">
        <f t="shared" si="12"/>
        <v>0</v>
      </c>
      <c r="S190" s="161">
        <v>0</v>
      </c>
      <c r="T190" s="162">
        <f t="shared" si="13"/>
        <v>0</v>
      </c>
      <c r="AR190" s="163" t="s">
        <v>5804</v>
      </c>
      <c r="AT190" s="163" t="s">
        <v>7978</v>
      </c>
      <c r="AU190" s="163" t="s">
        <v>7673</v>
      </c>
      <c r="AY190" s="16" t="s">
        <v>7977</v>
      </c>
      <c r="BE190" s="164">
        <f t="shared" si="14"/>
        <v>0</v>
      </c>
      <c r="BF190" s="164">
        <f t="shared" si="15"/>
        <v>0</v>
      </c>
      <c r="BG190" s="164">
        <f t="shared" si="16"/>
        <v>0</v>
      </c>
      <c r="BH190" s="164">
        <f t="shared" si="17"/>
        <v>0</v>
      </c>
      <c r="BI190" s="164">
        <f t="shared" si="18"/>
        <v>0</v>
      </c>
      <c r="BJ190" s="16" t="s">
        <v>7671</v>
      </c>
      <c r="BK190" s="164">
        <f t="shared" si="19"/>
        <v>0</v>
      </c>
      <c r="BL190" s="16" t="s">
        <v>5804</v>
      </c>
      <c r="BM190" s="163" t="s">
        <v>1605</v>
      </c>
    </row>
    <row r="191" spans="2:65" s="1" customFormat="1" ht="16.5" customHeight="1">
      <c r="B191" s="151"/>
      <c r="C191" s="189" t="s">
        <v>6942</v>
      </c>
      <c r="D191" s="189" t="s">
        <v>5826</v>
      </c>
      <c r="E191" s="190" t="s">
        <v>3207</v>
      </c>
      <c r="F191" s="191" t="s">
        <v>3208</v>
      </c>
      <c r="G191" s="192" t="s">
        <v>5897</v>
      </c>
      <c r="H191" s="193">
        <v>1</v>
      </c>
      <c r="I191" s="194"/>
      <c r="J191" s="195">
        <f t="shared" si="10"/>
        <v>0</v>
      </c>
      <c r="K191" s="191" t="s">
        <v>7590</v>
      </c>
      <c r="L191" s="196"/>
      <c r="M191" s="197" t="s">
        <v>7590</v>
      </c>
      <c r="N191" s="198" t="s">
        <v>7629</v>
      </c>
      <c r="O191" s="54"/>
      <c r="P191" s="161">
        <f t="shared" si="11"/>
        <v>0</v>
      </c>
      <c r="Q191" s="161">
        <v>5.0000000000000001E-3</v>
      </c>
      <c r="R191" s="161">
        <f t="shared" si="12"/>
        <v>5.0000000000000001E-3</v>
      </c>
      <c r="S191" s="161">
        <v>0</v>
      </c>
      <c r="T191" s="162">
        <f t="shared" si="13"/>
        <v>0</v>
      </c>
      <c r="AR191" s="163" t="s">
        <v>5899</v>
      </c>
      <c r="AT191" s="163" t="s">
        <v>5826</v>
      </c>
      <c r="AU191" s="163" t="s">
        <v>7673</v>
      </c>
      <c r="AY191" s="16" t="s">
        <v>7977</v>
      </c>
      <c r="BE191" s="164">
        <f t="shared" si="14"/>
        <v>0</v>
      </c>
      <c r="BF191" s="164">
        <f t="shared" si="15"/>
        <v>0</v>
      </c>
      <c r="BG191" s="164">
        <f t="shared" si="16"/>
        <v>0</v>
      </c>
      <c r="BH191" s="164">
        <f t="shared" si="17"/>
        <v>0</v>
      </c>
      <c r="BI191" s="164">
        <f t="shared" si="18"/>
        <v>0</v>
      </c>
      <c r="BJ191" s="16" t="s">
        <v>7671</v>
      </c>
      <c r="BK191" s="164">
        <f t="shared" si="19"/>
        <v>0</v>
      </c>
      <c r="BL191" s="16" t="s">
        <v>5804</v>
      </c>
      <c r="BM191" s="163" t="s">
        <v>1606</v>
      </c>
    </row>
    <row r="192" spans="2:65" s="1" customFormat="1" ht="16.5" customHeight="1">
      <c r="B192" s="151"/>
      <c r="C192" s="152" t="s">
        <v>6946</v>
      </c>
      <c r="D192" s="152" t="s">
        <v>7978</v>
      </c>
      <c r="E192" s="153" t="s">
        <v>3210</v>
      </c>
      <c r="F192" s="154" t="s">
        <v>3211</v>
      </c>
      <c r="G192" s="155" t="s">
        <v>5897</v>
      </c>
      <c r="H192" s="156">
        <v>8</v>
      </c>
      <c r="I192" s="157"/>
      <c r="J192" s="158">
        <f t="shared" si="10"/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 t="shared" si="11"/>
        <v>0</v>
      </c>
      <c r="Q192" s="161">
        <v>0</v>
      </c>
      <c r="R192" s="161">
        <f t="shared" si="12"/>
        <v>0</v>
      </c>
      <c r="S192" s="161">
        <v>0</v>
      </c>
      <c r="T192" s="162">
        <f t="shared" si="13"/>
        <v>0</v>
      </c>
      <c r="AR192" s="163" t="s">
        <v>5804</v>
      </c>
      <c r="AT192" s="163" t="s">
        <v>7978</v>
      </c>
      <c r="AU192" s="163" t="s">
        <v>7673</v>
      </c>
      <c r="AY192" s="16" t="s">
        <v>7977</v>
      </c>
      <c r="BE192" s="164">
        <f t="shared" si="14"/>
        <v>0</v>
      </c>
      <c r="BF192" s="164">
        <f t="shared" si="15"/>
        <v>0</v>
      </c>
      <c r="BG192" s="164">
        <f t="shared" si="16"/>
        <v>0</v>
      </c>
      <c r="BH192" s="164">
        <f t="shared" si="17"/>
        <v>0</v>
      </c>
      <c r="BI192" s="164">
        <f t="shared" si="18"/>
        <v>0</v>
      </c>
      <c r="BJ192" s="16" t="s">
        <v>7671</v>
      </c>
      <c r="BK192" s="164">
        <f t="shared" si="19"/>
        <v>0</v>
      </c>
      <c r="BL192" s="16" t="s">
        <v>5804</v>
      </c>
      <c r="BM192" s="163" t="s">
        <v>1607</v>
      </c>
    </row>
    <row r="193" spans="2:65" s="1" customFormat="1" ht="16.5" customHeight="1">
      <c r="B193" s="151"/>
      <c r="C193" s="189" t="s">
        <v>6950</v>
      </c>
      <c r="D193" s="189" t="s">
        <v>5826</v>
      </c>
      <c r="E193" s="190" t="s">
        <v>3213</v>
      </c>
      <c r="F193" s="191" t="s">
        <v>3214</v>
      </c>
      <c r="G193" s="192" t="s">
        <v>5897</v>
      </c>
      <c r="H193" s="193">
        <v>8</v>
      </c>
      <c r="I193" s="194"/>
      <c r="J193" s="195">
        <f t="shared" si="10"/>
        <v>0</v>
      </c>
      <c r="K193" s="191" t="s">
        <v>7590</v>
      </c>
      <c r="L193" s="196"/>
      <c r="M193" s="197" t="s">
        <v>7590</v>
      </c>
      <c r="N193" s="198" t="s">
        <v>7629</v>
      </c>
      <c r="O193" s="54"/>
      <c r="P193" s="161">
        <f t="shared" si="11"/>
        <v>0</v>
      </c>
      <c r="Q193" s="161">
        <v>2.9999999999999997E-4</v>
      </c>
      <c r="R193" s="161">
        <f t="shared" si="12"/>
        <v>2.3999999999999998E-3</v>
      </c>
      <c r="S193" s="161">
        <v>0</v>
      </c>
      <c r="T193" s="162">
        <f t="shared" si="13"/>
        <v>0</v>
      </c>
      <c r="AR193" s="163" t="s">
        <v>5899</v>
      </c>
      <c r="AT193" s="163" t="s">
        <v>5826</v>
      </c>
      <c r="AU193" s="163" t="s">
        <v>7673</v>
      </c>
      <c r="AY193" s="16" t="s">
        <v>7977</v>
      </c>
      <c r="BE193" s="164">
        <f t="shared" si="14"/>
        <v>0</v>
      </c>
      <c r="BF193" s="164">
        <f t="shared" si="15"/>
        <v>0</v>
      </c>
      <c r="BG193" s="164">
        <f t="shared" si="16"/>
        <v>0</v>
      </c>
      <c r="BH193" s="164">
        <f t="shared" si="17"/>
        <v>0</v>
      </c>
      <c r="BI193" s="164">
        <f t="shared" si="18"/>
        <v>0</v>
      </c>
      <c r="BJ193" s="16" t="s">
        <v>7671</v>
      </c>
      <c r="BK193" s="164">
        <f t="shared" si="19"/>
        <v>0</v>
      </c>
      <c r="BL193" s="16" t="s">
        <v>5804</v>
      </c>
      <c r="BM193" s="163" t="s">
        <v>1608</v>
      </c>
    </row>
    <row r="194" spans="2:65" s="1" customFormat="1" ht="16.5" customHeight="1">
      <c r="B194" s="151"/>
      <c r="C194" s="152" t="s">
        <v>6954</v>
      </c>
      <c r="D194" s="152" t="s">
        <v>7978</v>
      </c>
      <c r="E194" s="153" t="s">
        <v>3222</v>
      </c>
      <c r="F194" s="154" t="s">
        <v>3223</v>
      </c>
      <c r="G194" s="155" t="s">
        <v>5897</v>
      </c>
      <c r="H194" s="156">
        <v>4</v>
      </c>
      <c r="I194" s="157"/>
      <c r="J194" s="158">
        <f t="shared" si="10"/>
        <v>0</v>
      </c>
      <c r="K194" s="154" t="s">
        <v>7982</v>
      </c>
      <c r="L194" s="31"/>
      <c r="M194" s="159" t="s">
        <v>7590</v>
      </c>
      <c r="N194" s="160" t="s">
        <v>7629</v>
      </c>
      <c r="O194" s="54"/>
      <c r="P194" s="161">
        <f t="shared" si="11"/>
        <v>0</v>
      </c>
      <c r="Q194" s="161">
        <v>0</v>
      </c>
      <c r="R194" s="161">
        <f t="shared" si="12"/>
        <v>0</v>
      </c>
      <c r="S194" s="161">
        <v>0</v>
      </c>
      <c r="T194" s="162">
        <f t="shared" si="13"/>
        <v>0</v>
      </c>
      <c r="AR194" s="163" t="s">
        <v>5804</v>
      </c>
      <c r="AT194" s="163" t="s">
        <v>7978</v>
      </c>
      <c r="AU194" s="163" t="s">
        <v>7673</v>
      </c>
      <c r="AY194" s="16" t="s">
        <v>7977</v>
      </c>
      <c r="BE194" s="164">
        <f t="shared" si="14"/>
        <v>0</v>
      </c>
      <c r="BF194" s="164">
        <f t="shared" si="15"/>
        <v>0</v>
      </c>
      <c r="BG194" s="164">
        <f t="shared" si="16"/>
        <v>0</v>
      </c>
      <c r="BH194" s="164">
        <f t="shared" si="17"/>
        <v>0</v>
      </c>
      <c r="BI194" s="164">
        <f t="shared" si="18"/>
        <v>0</v>
      </c>
      <c r="BJ194" s="16" t="s">
        <v>7671</v>
      </c>
      <c r="BK194" s="164">
        <f t="shared" si="19"/>
        <v>0</v>
      </c>
      <c r="BL194" s="16" t="s">
        <v>5804</v>
      </c>
      <c r="BM194" s="163" t="s">
        <v>1609</v>
      </c>
    </row>
    <row r="195" spans="2:65" s="1" customFormat="1" ht="16.5" customHeight="1">
      <c r="B195" s="151"/>
      <c r="C195" s="189" t="s">
        <v>6958</v>
      </c>
      <c r="D195" s="189" t="s">
        <v>5826</v>
      </c>
      <c r="E195" s="190" t="s">
        <v>3225</v>
      </c>
      <c r="F195" s="191" t="s">
        <v>3226</v>
      </c>
      <c r="G195" s="192" t="s">
        <v>5897</v>
      </c>
      <c r="H195" s="193">
        <v>4</v>
      </c>
      <c r="I195" s="194"/>
      <c r="J195" s="195">
        <f t="shared" si="10"/>
        <v>0</v>
      </c>
      <c r="K195" s="191" t="s">
        <v>7590</v>
      </c>
      <c r="L195" s="196"/>
      <c r="M195" s="197" t="s">
        <v>7590</v>
      </c>
      <c r="N195" s="198" t="s">
        <v>7629</v>
      </c>
      <c r="O195" s="54"/>
      <c r="P195" s="161">
        <f t="shared" si="11"/>
        <v>0</v>
      </c>
      <c r="Q195" s="161">
        <v>6.0000000000000002E-5</v>
      </c>
      <c r="R195" s="161">
        <f t="shared" si="12"/>
        <v>2.4000000000000001E-4</v>
      </c>
      <c r="S195" s="161">
        <v>0</v>
      </c>
      <c r="T195" s="162">
        <f t="shared" si="13"/>
        <v>0</v>
      </c>
      <c r="AR195" s="163" t="s">
        <v>5899</v>
      </c>
      <c r="AT195" s="163" t="s">
        <v>5826</v>
      </c>
      <c r="AU195" s="163" t="s">
        <v>7673</v>
      </c>
      <c r="AY195" s="16" t="s">
        <v>7977</v>
      </c>
      <c r="BE195" s="164">
        <f t="shared" si="14"/>
        <v>0</v>
      </c>
      <c r="BF195" s="164">
        <f t="shared" si="15"/>
        <v>0</v>
      </c>
      <c r="BG195" s="164">
        <f t="shared" si="16"/>
        <v>0</v>
      </c>
      <c r="BH195" s="164">
        <f t="shared" si="17"/>
        <v>0</v>
      </c>
      <c r="BI195" s="164">
        <f t="shared" si="18"/>
        <v>0</v>
      </c>
      <c r="BJ195" s="16" t="s">
        <v>7671</v>
      </c>
      <c r="BK195" s="164">
        <f t="shared" si="19"/>
        <v>0</v>
      </c>
      <c r="BL195" s="16" t="s">
        <v>5804</v>
      </c>
      <c r="BM195" s="163" t="s">
        <v>1610</v>
      </c>
    </row>
    <row r="196" spans="2:65" s="1" customFormat="1" ht="24" customHeight="1">
      <c r="B196" s="151"/>
      <c r="C196" s="152" t="s">
        <v>6962</v>
      </c>
      <c r="D196" s="152" t="s">
        <v>7978</v>
      </c>
      <c r="E196" s="153" t="s">
        <v>3228</v>
      </c>
      <c r="F196" s="154" t="s">
        <v>3229</v>
      </c>
      <c r="G196" s="155" t="s">
        <v>5897</v>
      </c>
      <c r="H196" s="156">
        <v>8</v>
      </c>
      <c r="I196" s="157"/>
      <c r="J196" s="158">
        <f t="shared" si="10"/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 t="shared" si="11"/>
        <v>0</v>
      </c>
      <c r="Q196" s="161">
        <v>0</v>
      </c>
      <c r="R196" s="161">
        <f t="shared" si="12"/>
        <v>0</v>
      </c>
      <c r="S196" s="161">
        <v>0</v>
      </c>
      <c r="T196" s="162">
        <f t="shared" si="13"/>
        <v>0</v>
      </c>
      <c r="AR196" s="163" t="s">
        <v>5804</v>
      </c>
      <c r="AT196" s="163" t="s">
        <v>7978</v>
      </c>
      <c r="AU196" s="163" t="s">
        <v>7673</v>
      </c>
      <c r="AY196" s="16" t="s">
        <v>7977</v>
      </c>
      <c r="BE196" s="164">
        <f t="shared" si="14"/>
        <v>0</v>
      </c>
      <c r="BF196" s="164">
        <f t="shared" si="15"/>
        <v>0</v>
      </c>
      <c r="BG196" s="164">
        <f t="shared" si="16"/>
        <v>0</v>
      </c>
      <c r="BH196" s="164">
        <f t="shared" si="17"/>
        <v>0</v>
      </c>
      <c r="BI196" s="164">
        <f t="shared" si="18"/>
        <v>0</v>
      </c>
      <c r="BJ196" s="16" t="s">
        <v>7671</v>
      </c>
      <c r="BK196" s="164">
        <f t="shared" si="19"/>
        <v>0</v>
      </c>
      <c r="BL196" s="16" t="s">
        <v>5804</v>
      </c>
      <c r="BM196" s="163" t="s">
        <v>1611</v>
      </c>
    </row>
    <row r="197" spans="2:65" s="1" customFormat="1" ht="16.5" customHeight="1">
      <c r="B197" s="151"/>
      <c r="C197" s="189" t="s">
        <v>6966</v>
      </c>
      <c r="D197" s="189" t="s">
        <v>5826</v>
      </c>
      <c r="E197" s="190" t="s">
        <v>3231</v>
      </c>
      <c r="F197" s="191" t="s">
        <v>3232</v>
      </c>
      <c r="G197" s="192" t="s">
        <v>5897</v>
      </c>
      <c r="H197" s="193">
        <v>8</v>
      </c>
      <c r="I197" s="194"/>
      <c r="J197" s="195">
        <f t="shared" si="10"/>
        <v>0</v>
      </c>
      <c r="K197" s="191" t="s">
        <v>7590</v>
      </c>
      <c r="L197" s="196"/>
      <c r="M197" s="197" t="s">
        <v>7590</v>
      </c>
      <c r="N197" s="198" t="s">
        <v>7629</v>
      </c>
      <c r="O197" s="54"/>
      <c r="P197" s="161">
        <f t="shared" si="11"/>
        <v>0</v>
      </c>
      <c r="Q197" s="161">
        <v>2.0000000000000002E-5</v>
      </c>
      <c r="R197" s="161">
        <f t="shared" si="12"/>
        <v>1.6000000000000001E-4</v>
      </c>
      <c r="S197" s="161">
        <v>0</v>
      </c>
      <c r="T197" s="162">
        <f t="shared" si="13"/>
        <v>0</v>
      </c>
      <c r="AR197" s="163" t="s">
        <v>5899</v>
      </c>
      <c r="AT197" s="163" t="s">
        <v>5826</v>
      </c>
      <c r="AU197" s="163" t="s">
        <v>7673</v>
      </c>
      <c r="AY197" s="16" t="s">
        <v>7977</v>
      </c>
      <c r="BE197" s="164">
        <f t="shared" si="14"/>
        <v>0</v>
      </c>
      <c r="BF197" s="164">
        <f t="shared" si="15"/>
        <v>0</v>
      </c>
      <c r="BG197" s="164">
        <f t="shared" si="16"/>
        <v>0</v>
      </c>
      <c r="BH197" s="164">
        <f t="shared" si="17"/>
        <v>0</v>
      </c>
      <c r="BI197" s="164">
        <f t="shared" si="18"/>
        <v>0</v>
      </c>
      <c r="BJ197" s="16" t="s">
        <v>7671</v>
      </c>
      <c r="BK197" s="164">
        <f t="shared" si="19"/>
        <v>0</v>
      </c>
      <c r="BL197" s="16" t="s">
        <v>5804</v>
      </c>
      <c r="BM197" s="163" t="s">
        <v>1612</v>
      </c>
    </row>
    <row r="198" spans="2:65" s="1" customFormat="1" ht="16.5" customHeight="1">
      <c r="B198" s="151"/>
      <c r="C198" s="152" t="s">
        <v>5865</v>
      </c>
      <c r="D198" s="152" t="s">
        <v>7978</v>
      </c>
      <c r="E198" s="153" t="s">
        <v>3234</v>
      </c>
      <c r="F198" s="154" t="s">
        <v>3235</v>
      </c>
      <c r="G198" s="155" t="s">
        <v>5897</v>
      </c>
      <c r="H198" s="156">
        <v>4</v>
      </c>
      <c r="I198" s="157"/>
      <c r="J198" s="158">
        <f t="shared" si="10"/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 t="shared" si="11"/>
        <v>0</v>
      </c>
      <c r="Q198" s="161">
        <v>0</v>
      </c>
      <c r="R198" s="161">
        <f t="shared" si="12"/>
        <v>0</v>
      </c>
      <c r="S198" s="161">
        <v>0</v>
      </c>
      <c r="T198" s="162">
        <f t="shared" si="13"/>
        <v>0</v>
      </c>
      <c r="AR198" s="163" t="s">
        <v>5804</v>
      </c>
      <c r="AT198" s="163" t="s">
        <v>7978</v>
      </c>
      <c r="AU198" s="163" t="s">
        <v>7673</v>
      </c>
      <c r="AY198" s="16" t="s">
        <v>7977</v>
      </c>
      <c r="BE198" s="164">
        <f t="shared" si="14"/>
        <v>0</v>
      </c>
      <c r="BF198" s="164">
        <f t="shared" si="15"/>
        <v>0</v>
      </c>
      <c r="BG198" s="164">
        <f t="shared" si="16"/>
        <v>0</v>
      </c>
      <c r="BH198" s="164">
        <f t="shared" si="17"/>
        <v>0</v>
      </c>
      <c r="BI198" s="164">
        <f t="shared" si="18"/>
        <v>0</v>
      </c>
      <c r="BJ198" s="16" t="s">
        <v>7671</v>
      </c>
      <c r="BK198" s="164">
        <f t="shared" si="19"/>
        <v>0</v>
      </c>
      <c r="BL198" s="16" t="s">
        <v>5804</v>
      </c>
      <c r="BM198" s="163" t="s">
        <v>1613</v>
      </c>
    </row>
    <row r="199" spans="2:65" s="1" customFormat="1" ht="24" customHeight="1">
      <c r="B199" s="151"/>
      <c r="C199" s="189" t="s">
        <v>6973</v>
      </c>
      <c r="D199" s="189" t="s">
        <v>5826</v>
      </c>
      <c r="E199" s="190" t="s">
        <v>1078</v>
      </c>
      <c r="F199" s="191" t="s">
        <v>1079</v>
      </c>
      <c r="G199" s="192" t="s">
        <v>5897</v>
      </c>
      <c r="H199" s="193">
        <v>4</v>
      </c>
      <c r="I199" s="194"/>
      <c r="J199" s="195">
        <f t="shared" ref="J199:J219" si="20">ROUND(I199*H199,2)</f>
        <v>0</v>
      </c>
      <c r="K199" s="191" t="s">
        <v>7590</v>
      </c>
      <c r="L199" s="196"/>
      <c r="M199" s="197" t="s">
        <v>7590</v>
      </c>
      <c r="N199" s="198" t="s">
        <v>7629</v>
      </c>
      <c r="O199" s="54"/>
      <c r="P199" s="161">
        <f t="shared" ref="P199:P219" si="21">O199*H199</f>
        <v>0</v>
      </c>
      <c r="Q199" s="161">
        <v>5.0000000000000002E-5</v>
      </c>
      <c r="R199" s="161">
        <f t="shared" ref="R199:R219" si="22">Q199*H199</f>
        <v>2.0000000000000001E-4</v>
      </c>
      <c r="S199" s="161">
        <v>0</v>
      </c>
      <c r="T199" s="162">
        <f t="shared" ref="T199:T219" si="23">S199*H199</f>
        <v>0</v>
      </c>
      <c r="AR199" s="163" t="s">
        <v>5899</v>
      </c>
      <c r="AT199" s="163" t="s">
        <v>5826</v>
      </c>
      <c r="AU199" s="163" t="s">
        <v>7673</v>
      </c>
      <c r="AY199" s="16" t="s">
        <v>7977</v>
      </c>
      <c r="BE199" s="164">
        <f t="shared" ref="BE199:BE219" si="24">IF(N199="základní",J199,0)</f>
        <v>0</v>
      </c>
      <c r="BF199" s="164">
        <f t="shared" ref="BF199:BF219" si="25">IF(N199="snížená",J199,0)</f>
        <v>0</v>
      </c>
      <c r="BG199" s="164">
        <f t="shared" ref="BG199:BG219" si="26">IF(N199="zákl. přenesená",J199,0)</f>
        <v>0</v>
      </c>
      <c r="BH199" s="164">
        <f t="shared" ref="BH199:BH219" si="27">IF(N199="sníž. přenesená",J199,0)</f>
        <v>0</v>
      </c>
      <c r="BI199" s="164">
        <f t="shared" ref="BI199:BI219" si="28">IF(N199="nulová",J199,0)</f>
        <v>0</v>
      </c>
      <c r="BJ199" s="16" t="s">
        <v>7671</v>
      </c>
      <c r="BK199" s="164">
        <f t="shared" ref="BK199:BK219" si="29">ROUND(I199*H199,2)</f>
        <v>0</v>
      </c>
      <c r="BL199" s="16" t="s">
        <v>5804</v>
      </c>
      <c r="BM199" s="163" t="s">
        <v>1614</v>
      </c>
    </row>
    <row r="200" spans="2:65" s="1" customFormat="1" ht="24" customHeight="1">
      <c r="B200" s="151"/>
      <c r="C200" s="152" t="s">
        <v>6977</v>
      </c>
      <c r="D200" s="152" t="s">
        <v>7978</v>
      </c>
      <c r="E200" s="153" t="s">
        <v>1081</v>
      </c>
      <c r="F200" s="154" t="s">
        <v>1082</v>
      </c>
      <c r="G200" s="155" t="s">
        <v>5897</v>
      </c>
      <c r="H200" s="156">
        <v>16</v>
      </c>
      <c r="I200" s="157"/>
      <c r="J200" s="158">
        <f t="shared" si="20"/>
        <v>0</v>
      </c>
      <c r="K200" s="154" t="s">
        <v>7982</v>
      </c>
      <c r="L200" s="31"/>
      <c r="M200" s="159" t="s">
        <v>7590</v>
      </c>
      <c r="N200" s="160" t="s">
        <v>7629</v>
      </c>
      <c r="O200" s="54"/>
      <c r="P200" s="161">
        <f t="shared" si="21"/>
        <v>0</v>
      </c>
      <c r="Q200" s="161">
        <v>0</v>
      </c>
      <c r="R200" s="161">
        <f t="shared" si="22"/>
        <v>0</v>
      </c>
      <c r="S200" s="161">
        <v>0</v>
      </c>
      <c r="T200" s="162">
        <f t="shared" si="23"/>
        <v>0</v>
      </c>
      <c r="AR200" s="163" t="s">
        <v>5804</v>
      </c>
      <c r="AT200" s="163" t="s">
        <v>7978</v>
      </c>
      <c r="AU200" s="163" t="s">
        <v>7673</v>
      </c>
      <c r="AY200" s="16" t="s">
        <v>7977</v>
      </c>
      <c r="BE200" s="164">
        <f t="shared" si="24"/>
        <v>0</v>
      </c>
      <c r="BF200" s="164">
        <f t="shared" si="25"/>
        <v>0</v>
      </c>
      <c r="BG200" s="164">
        <f t="shared" si="26"/>
        <v>0</v>
      </c>
      <c r="BH200" s="164">
        <f t="shared" si="27"/>
        <v>0</v>
      </c>
      <c r="BI200" s="164">
        <f t="shared" si="28"/>
        <v>0</v>
      </c>
      <c r="BJ200" s="16" t="s">
        <v>7671</v>
      </c>
      <c r="BK200" s="164">
        <f t="shared" si="29"/>
        <v>0</v>
      </c>
      <c r="BL200" s="16" t="s">
        <v>5804</v>
      </c>
      <c r="BM200" s="163" t="s">
        <v>1615</v>
      </c>
    </row>
    <row r="201" spans="2:65" s="1" customFormat="1" ht="24" customHeight="1">
      <c r="B201" s="151"/>
      <c r="C201" s="189" t="s">
        <v>6981</v>
      </c>
      <c r="D201" s="189" t="s">
        <v>5826</v>
      </c>
      <c r="E201" s="190" t="s">
        <v>1084</v>
      </c>
      <c r="F201" s="191" t="s">
        <v>1085</v>
      </c>
      <c r="G201" s="192" t="s">
        <v>5897</v>
      </c>
      <c r="H201" s="193">
        <v>8</v>
      </c>
      <c r="I201" s="194"/>
      <c r="J201" s="195">
        <f t="shared" si="20"/>
        <v>0</v>
      </c>
      <c r="K201" s="191" t="s">
        <v>7982</v>
      </c>
      <c r="L201" s="196"/>
      <c r="M201" s="197" t="s">
        <v>7590</v>
      </c>
      <c r="N201" s="198" t="s">
        <v>7629</v>
      </c>
      <c r="O201" s="54"/>
      <c r="P201" s="161">
        <f t="shared" si="21"/>
        <v>0</v>
      </c>
      <c r="Q201" s="161">
        <v>1.4999999999999999E-4</v>
      </c>
      <c r="R201" s="161">
        <f t="shared" si="22"/>
        <v>1.1999999999999999E-3</v>
      </c>
      <c r="S201" s="161">
        <v>0</v>
      </c>
      <c r="T201" s="162">
        <f t="shared" si="23"/>
        <v>0</v>
      </c>
      <c r="AR201" s="163" t="s">
        <v>5899</v>
      </c>
      <c r="AT201" s="163" t="s">
        <v>5826</v>
      </c>
      <c r="AU201" s="163" t="s">
        <v>7673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5804</v>
      </c>
      <c r="BM201" s="163" t="s">
        <v>1616</v>
      </c>
    </row>
    <row r="202" spans="2:65" s="1" customFormat="1" ht="24" customHeight="1">
      <c r="B202" s="151"/>
      <c r="C202" s="189" t="s">
        <v>6985</v>
      </c>
      <c r="D202" s="189" t="s">
        <v>5826</v>
      </c>
      <c r="E202" s="190" t="s">
        <v>1087</v>
      </c>
      <c r="F202" s="191" t="s">
        <v>1088</v>
      </c>
      <c r="G202" s="192" t="s">
        <v>5897</v>
      </c>
      <c r="H202" s="193">
        <v>8</v>
      </c>
      <c r="I202" s="194"/>
      <c r="J202" s="195">
        <f t="shared" si="20"/>
        <v>0</v>
      </c>
      <c r="K202" s="191" t="s">
        <v>7982</v>
      </c>
      <c r="L202" s="196"/>
      <c r="M202" s="197" t="s">
        <v>7590</v>
      </c>
      <c r="N202" s="198" t="s">
        <v>7629</v>
      </c>
      <c r="O202" s="54"/>
      <c r="P202" s="161">
        <f t="shared" si="21"/>
        <v>0</v>
      </c>
      <c r="Q202" s="161">
        <v>1.4999999999999999E-4</v>
      </c>
      <c r="R202" s="161">
        <f t="shared" si="22"/>
        <v>1.1999999999999999E-3</v>
      </c>
      <c r="S202" s="161">
        <v>0</v>
      </c>
      <c r="T202" s="162">
        <f t="shared" si="23"/>
        <v>0</v>
      </c>
      <c r="AR202" s="163" t="s">
        <v>5899</v>
      </c>
      <c r="AT202" s="163" t="s">
        <v>5826</v>
      </c>
      <c r="AU202" s="163" t="s">
        <v>7673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5804</v>
      </c>
      <c r="BM202" s="163" t="s">
        <v>1617</v>
      </c>
    </row>
    <row r="203" spans="2:65" s="1" customFormat="1" ht="16.5" customHeight="1">
      <c r="B203" s="151"/>
      <c r="C203" s="152" t="s">
        <v>6989</v>
      </c>
      <c r="D203" s="152" t="s">
        <v>7978</v>
      </c>
      <c r="E203" s="153" t="s">
        <v>1090</v>
      </c>
      <c r="F203" s="154" t="s">
        <v>1091</v>
      </c>
      <c r="G203" s="155" t="s">
        <v>5897</v>
      </c>
      <c r="H203" s="156">
        <v>1</v>
      </c>
      <c r="I203" s="157"/>
      <c r="J203" s="158">
        <f t="shared" si="20"/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 t="shared" si="21"/>
        <v>0</v>
      </c>
      <c r="Q203" s="161">
        <v>0</v>
      </c>
      <c r="R203" s="161">
        <f t="shared" si="22"/>
        <v>0</v>
      </c>
      <c r="S203" s="161">
        <v>0</v>
      </c>
      <c r="T203" s="162">
        <f t="shared" si="23"/>
        <v>0</v>
      </c>
      <c r="AR203" s="163" t="s">
        <v>5804</v>
      </c>
      <c r="AT203" s="163" t="s">
        <v>7978</v>
      </c>
      <c r="AU203" s="163" t="s">
        <v>7673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5804</v>
      </c>
      <c r="BM203" s="163" t="s">
        <v>1618</v>
      </c>
    </row>
    <row r="204" spans="2:65" s="1" customFormat="1" ht="24" customHeight="1">
      <c r="B204" s="151"/>
      <c r="C204" s="189" t="s">
        <v>6993</v>
      </c>
      <c r="D204" s="189" t="s">
        <v>5826</v>
      </c>
      <c r="E204" s="190" t="s">
        <v>1093</v>
      </c>
      <c r="F204" s="191" t="s">
        <v>1094</v>
      </c>
      <c r="G204" s="192" t="s">
        <v>5897</v>
      </c>
      <c r="H204" s="193">
        <v>1</v>
      </c>
      <c r="I204" s="194"/>
      <c r="J204" s="195">
        <f t="shared" si="20"/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 t="shared" si="21"/>
        <v>0</v>
      </c>
      <c r="Q204" s="161">
        <v>1.4999999999999999E-4</v>
      </c>
      <c r="R204" s="161">
        <f t="shared" si="22"/>
        <v>1.4999999999999999E-4</v>
      </c>
      <c r="S204" s="161">
        <v>0</v>
      </c>
      <c r="T204" s="162">
        <f t="shared" si="23"/>
        <v>0</v>
      </c>
      <c r="AR204" s="163" t="s">
        <v>5899</v>
      </c>
      <c r="AT204" s="163" t="s">
        <v>5826</v>
      </c>
      <c r="AU204" s="163" t="s">
        <v>7673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5804</v>
      </c>
      <c r="BM204" s="163" t="s">
        <v>1619</v>
      </c>
    </row>
    <row r="205" spans="2:65" s="1" customFormat="1" ht="24" customHeight="1">
      <c r="B205" s="151"/>
      <c r="C205" s="152" t="s">
        <v>6997</v>
      </c>
      <c r="D205" s="152" t="s">
        <v>7978</v>
      </c>
      <c r="E205" s="153" t="s">
        <v>1096</v>
      </c>
      <c r="F205" s="154" t="s">
        <v>1097</v>
      </c>
      <c r="G205" s="155" t="s">
        <v>5897</v>
      </c>
      <c r="H205" s="156">
        <v>1</v>
      </c>
      <c r="I205" s="157"/>
      <c r="J205" s="158">
        <f t="shared" si="20"/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 t="shared" si="21"/>
        <v>0</v>
      </c>
      <c r="Q205" s="161">
        <v>0</v>
      </c>
      <c r="R205" s="161">
        <f t="shared" si="22"/>
        <v>0</v>
      </c>
      <c r="S205" s="161">
        <v>0</v>
      </c>
      <c r="T205" s="162">
        <f t="shared" si="23"/>
        <v>0</v>
      </c>
      <c r="AR205" s="163" t="s">
        <v>5804</v>
      </c>
      <c r="AT205" s="163" t="s">
        <v>7978</v>
      </c>
      <c r="AU205" s="163" t="s">
        <v>7673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5804</v>
      </c>
      <c r="BM205" s="163" t="s">
        <v>1620</v>
      </c>
    </row>
    <row r="206" spans="2:65" s="1" customFormat="1" ht="16.5" customHeight="1">
      <c r="B206" s="151"/>
      <c r="C206" s="189" t="s">
        <v>7001</v>
      </c>
      <c r="D206" s="189" t="s">
        <v>5826</v>
      </c>
      <c r="E206" s="190" t="s">
        <v>1099</v>
      </c>
      <c r="F206" s="191" t="s">
        <v>1100</v>
      </c>
      <c r="G206" s="192" t="s">
        <v>5897</v>
      </c>
      <c r="H206" s="193">
        <v>1</v>
      </c>
      <c r="I206" s="194"/>
      <c r="J206" s="195">
        <f t="shared" si="20"/>
        <v>0</v>
      </c>
      <c r="K206" s="191" t="s">
        <v>7982</v>
      </c>
      <c r="L206" s="196"/>
      <c r="M206" s="197" t="s">
        <v>7590</v>
      </c>
      <c r="N206" s="198" t="s">
        <v>7629</v>
      </c>
      <c r="O206" s="54"/>
      <c r="P206" s="161">
        <f t="shared" si="21"/>
        <v>0</v>
      </c>
      <c r="Q206" s="161">
        <v>5.5000000000000003E-4</v>
      </c>
      <c r="R206" s="161">
        <f t="shared" si="22"/>
        <v>5.5000000000000003E-4</v>
      </c>
      <c r="S206" s="161">
        <v>0</v>
      </c>
      <c r="T206" s="162">
        <f t="shared" si="23"/>
        <v>0</v>
      </c>
      <c r="AR206" s="163" t="s">
        <v>5899</v>
      </c>
      <c r="AT206" s="163" t="s">
        <v>5826</v>
      </c>
      <c r="AU206" s="163" t="s">
        <v>7673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5804</v>
      </c>
      <c r="BM206" s="163" t="s">
        <v>1621</v>
      </c>
    </row>
    <row r="207" spans="2:65" s="1" customFormat="1" ht="16.5" customHeight="1">
      <c r="B207" s="151"/>
      <c r="C207" s="152" t="s">
        <v>7005</v>
      </c>
      <c r="D207" s="152" t="s">
        <v>7978</v>
      </c>
      <c r="E207" s="153" t="s">
        <v>1102</v>
      </c>
      <c r="F207" s="154" t="s">
        <v>1103</v>
      </c>
      <c r="G207" s="155" t="s">
        <v>5897</v>
      </c>
      <c r="H207" s="156">
        <v>3</v>
      </c>
      <c r="I207" s="157"/>
      <c r="J207" s="158">
        <f t="shared" si="20"/>
        <v>0</v>
      </c>
      <c r="K207" s="154" t="s">
        <v>7590</v>
      </c>
      <c r="L207" s="31"/>
      <c r="M207" s="159" t="s">
        <v>7590</v>
      </c>
      <c r="N207" s="160" t="s">
        <v>7629</v>
      </c>
      <c r="O207" s="54"/>
      <c r="P207" s="161">
        <f t="shared" si="21"/>
        <v>0</v>
      </c>
      <c r="Q207" s="161">
        <v>0</v>
      </c>
      <c r="R207" s="161">
        <f t="shared" si="22"/>
        <v>0</v>
      </c>
      <c r="S207" s="161">
        <v>0</v>
      </c>
      <c r="T207" s="162">
        <f t="shared" si="23"/>
        <v>0</v>
      </c>
      <c r="AR207" s="163" t="s">
        <v>5804</v>
      </c>
      <c r="AT207" s="163" t="s">
        <v>7978</v>
      </c>
      <c r="AU207" s="163" t="s">
        <v>7673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5804</v>
      </c>
      <c r="BM207" s="163" t="s">
        <v>1622</v>
      </c>
    </row>
    <row r="208" spans="2:65" s="1" customFormat="1" ht="16.5" customHeight="1">
      <c r="B208" s="151"/>
      <c r="C208" s="189" t="s">
        <v>7009</v>
      </c>
      <c r="D208" s="189" t="s">
        <v>5826</v>
      </c>
      <c r="E208" s="190" t="s">
        <v>1105</v>
      </c>
      <c r="F208" s="191" t="s">
        <v>1106</v>
      </c>
      <c r="G208" s="192" t="s">
        <v>5897</v>
      </c>
      <c r="H208" s="193">
        <v>1</v>
      </c>
      <c r="I208" s="194"/>
      <c r="J208" s="195">
        <f t="shared" si="20"/>
        <v>0</v>
      </c>
      <c r="K208" s="191" t="s">
        <v>7590</v>
      </c>
      <c r="L208" s="196"/>
      <c r="M208" s="197" t="s">
        <v>7590</v>
      </c>
      <c r="N208" s="198" t="s">
        <v>7629</v>
      </c>
      <c r="O208" s="54"/>
      <c r="P208" s="161">
        <f t="shared" si="21"/>
        <v>0</v>
      </c>
      <c r="Q208" s="161">
        <v>9.5699999999999993E-2</v>
      </c>
      <c r="R208" s="161">
        <f t="shared" si="22"/>
        <v>9.5699999999999993E-2</v>
      </c>
      <c r="S208" s="161">
        <v>0</v>
      </c>
      <c r="T208" s="162">
        <f t="shared" si="23"/>
        <v>0</v>
      </c>
      <c r="AR208" s="163" t="s">
        <v>5899</v>
      </c>
      <c r="AT208" s="163" t="s">
        <v>5826</v>
      </c>
      <c r="AU208" s="163" t="s">
        <v>7673</v>
      </c>
      <c r="AY208" s="16" t="s">
        <v>7977</v>
      </c>
      <c r="BE208" s="164">
        <f t="shared" si="24"/>
        <v>0</v>
      </c>
      <c r="BF208" s="164">
        <f t="shared" si="25"/>
        <v>0</v>
      </c>
      <c r="BG208" s="164">
        <f t="shared" si="26"/>
        <v>0</v>
      </c>
      <c r="BH208" s="164">
        <f t="shared" si="27"/>
        <v>0</v>
      </c>
      <c r="BI208" s="164">
        <f t="shared" si="28"/>
        <v>0</v>
      </c>
      <c r="BJ208" s="16" t="s">
        <v>7671</v>
      </c>
      <c r="BK208" s="164">
        <f t="shared" si="29"/>
        <v>0</v>
      </c>
      <c r="BL208" s="16" t="s">
        <v>5804</v>
      </c>
      <c r="BM208" s="163" t="s">
        <v>1623</v>
      </c>
    </row>
    <row r="209" spans="2:65" s="1" customFormat="1" ht="16.5" customHeight="1">
      <c r="B209" s="151"/>
      <c r="C209" s="189" t="s">
        <v>7013</v>
      </c>
      <c r="D209" s="189" t="s">
        <v>5826</v>
      </c>
      <c r="E209" s="190" t="s">
        <v>1108</v>
      </c>
      <c r="F209" s="191" t="s">
        <v>1109</v>
      </c>
      <c r="G209" s="192" t="s">
        <v>5897</v>
      </c>
      <c r="H209" s="193">
        <v>2</v>
      </c>
      <c r="I209" s="194"/>
      <c r="J209" s="195">
        <f t="shared" si="20"/>
        <v>0</v>
      </c>
      <c r="K209" s="191" t="s">
        <v>7590</v>
      </c>
      <c r="L209" s="196"/>
      <c r="M209" s="197" t="s">
        <v>7590</v>
      </c>
      <c r="N209" s="198" t="s">
        <v>7629</v>
      </c>
      <c r="O209" s="54"/>
      <c r="P209" s="161">
        <f t="shared" si="21"/>
        <v>0</v>
      </c>
      <c r="Q209" s="161">
        <v>9.5699999999999993E-2</v>
      </c>
      <c r="R209" s="161">
        <f t="shared" si="22"/>
        <v>0.19139999999999999</v>
      </c>
      <c r="S209" s="161">
        <v>0</v>
      </c>
      <c r="T209" s="162">
        <f t="shared" si="23"/>
        <v>0</v>
      </c>
      <c r="AR209" s="163" t="s">
        <v>5899</v>
      </c>
      <c r="AT209" s="163" t="s">
        <v>5826</v>
      </c>
      <c r="AU209" s="163" t="s">
        <v>7673</v>
      </c>
      <c r="AY209" s="16" t="s">
        <v>7977</v>
      </c>
      <c r="BE209" s="164">
        <f t="shared" si="24"/>
        <v>0</v>
      </c>
      <c r="BF209" s="164">
        <f t="shared" si="25"/>
        <v>0</v>
      </c>
      <c r="BG209" s="164">
        <f t="shared" si="26"/>
        <v>0</v>
      </c>
      <c r="BH209" s="164">
        <f t="shared" si="27"/>
        <v>0</v>
      </c>
      <c r="BI209" s="164">
        <f t="shared" si="28"/>
        <v>0</v>
      </c>
      <c r="BJ209" s="16" t="s">
        <v>7671</v>
      </c>
      <c r="BK209" s="164">
        <f t="shared" si="29"/>
        <v>0</v>
      </c>
      <c r="BL209" s="16" t="s">
        <v>5804</v>
      </c>
      <c r="BM209" s="163" t="s">
        <v>1624</v>
      </c>
    </row>
    <row r="210" spans="2:65" s="1" customFormat="1" ht="16.5" customHeight="1">
      <c r="B210" s="151"/>
      <c r="C210" s="152" t="s">
        <v>7017</v>
      </c>
      <c r="D210" s="152" t="s">
        <v>7978</v>
      </c>
      <c r="E210" s="153" t="s">
        <v>1111</v>
      </c>
      <c r="F210" s="154" t="s">
        <v>1112</v>
      </c>
      <c r="G210" s="155" t="s">
        <v>5897</v>
      </c>
      <c r="H210" s="156">
        <v>4</v>
      </c>
      <c r="I210" s="157"/>
      <c r="J210" s="158">
        <f t="shared" si="20"/>
        <v>0</v>
      </c>
      <c r="K210" s="154" t="s">
        <v>7590</v>
      </c>
      <c r="L210" s="31"/>
      <c r="M210" s="159" t="s">
        <v>7590</v>
      </c>
      <c r="N210" s="160" t="s">
        <v>7629</v>
      </c>
      <c r="O210" s="54"/>
      <c r="P210" s="161">
        <f t="shared" si="21"/>
        <v>0</v>
      </c>
      <c r="Q210" s="161">
        <v>0</v>
      </c>
      <c r="R210" s="161">
        <f t="shared" si="22"/>
        <v>0</v>
      </c>
      <c r="S210" s="161">
        <v>0</v>
      </c>
      <c r="T210" s="162">
        <f t="shared" si="23"/>
        <v>0</v>
      </c>
      <c r="AR210" s="163" t="s">
        <v>5804</v>
      </c>
      <c r="AT210" s="163" t="s">
        <v>7978</v>
      </c>
      <c r="AU210" s="163" t="s">
        <v>7673</v>
      </c>
      <c r="AY210" s="16" t="s">
        <v>7977</v>
      </c>
      <c r="BE210" s="164">
        <f t="shared" si="24"/>
        <v>0</v>
      </c>
      <c r="BF210" s="164">
        <f t="shared" si="25"/>
        <v>0</v>
      </c>
      <c r="BG210" s="164">
        <f t="shared" si="26"/>
        <v>0</v>
      </c>
      <c r="BH210" s="164">
        <f t="shared" si="27"/>
        <v>0</v>
      </c>
      <c r="BI210" s="164">
        <f t="shared" si="28"/>
        <v>0</v>
      </c>
      <c r="BJ210" s="16" t="s">
        <v>7671</v>
      </c>
      <c r="BK210" s="164">
        <f t="shared" si="29"/>
        <v>0</v>
      </c>
      <c r="BL210" s="16" t="s">
        <v>5804</v>
      </c>
      <c r="BM210" s="163" t="s">
        <v>1625</v>
      </c>
    </row>
    <row r="211" spans="2:65" s="1" customFormat="1" ht="16.5" customHeight="1">
      <c r="B211" s="151"/>
      <c r="C211" s="152" t="s">
        <v>7022</v>
      </c>
      <c r="D211" s="152" t="s">
        <v>7978</v>
      </c>
      <c r="E211" s="153" t="s">
        <v>1114</v>
      </c>
      <c r="F211" s="154" t="s">
        <v>1115</v>
      </c>
      <c r="G211" s="155" t="s">
        <v>5897</v>
      </c>
      <c r="H211" s="156">
        <v>1</v>
      </c>
      <c r="I211" s="157"/>
      <c r="J211" s="158">
        <f t="shared" si="20"/>
        <v>0</v>
      </c>
      <c r="K211" s="154" t="s">
        <v>7590</v>
      </c>
      <c r="L211" s="31"/>
      <c r="M211" s="159" t="s">
        <v>7590</v>
      </c>
      <c r="N211" s="160" t="s">
        <v>7629</v>
      </c>
      <c r="O211" s="54"/>
      <c r="P211" s="161">
        <f t="shared" si="21"/>
        <v>0</v>
      </c>
      <c r="Q211" s="161">
        <v>0</v>
      </c>
      <c r="R211" s="161">
        <f t="shared" si="22"/>
        <v>0</v>
      </c>
      <c r="S211" s="161">
        <v>0</v>
      </c>
      <c r="T211" s="162">
        <f t="shared" si="23"/>
        <v>0</v>
      </c>
      <c r="AR211" s="163" t="s">
        <v>5804</v>
      </c>
      <c r="AT211" s="163" t="s">
        <v>7978</v>
      </c>
      <c r="AU211" s="163" t="s">
        <v>7673</v>
      </c>
      <c r="AY211" s="16" t="s">
        <v>7977</v>
      </c>
      <c r="BE211" s="164">
        <f t="shared" si="24"/>
        <v>0</v>
      </c>
      <c r="BF211" s="164">
        <f t="shared" si="25"/>
        <v>0</v>
      </c>
      <c r="BG211" s="164">
        <f t="shared" si="26"/>
        <v>0</v>
      </c>
      <c r="BH211" s="164">
        <f t="shared" si="27"/>
        <v>0</v>
      </c>
      <c r="BI211" s="164">
        <f t="shared" si="28"/>
        <v>0</v>
      </c>
      <c r="BJ211" s="16" t="s">
        <v>7671</v>
      </c>
      <c r="BK211" s="164">
        <f t="shared" si="29"/>
        <v>0</v>
      </c>
      <c r="BL211" s="16" t="s">
        <v>5804</v>
      </c>
      <c r="BM211" s="163" t="s">
        <v>1626</v>
      </c>
    </row>
    <row r="212" spans="2:65" s="1" customFormat="1" ht="16.5" customHeight="1">
      <c r="B212" s="151"/>
      <c r="C212" s="152" t="s">
        <v>7026</v>
      </c>
      <c r="D212" s="152" t="s">
        <v>7978</v>
      </c>
      <c r="E212" s="153" t="s">
        <v>1117</v>
      </c>
      <c r="F212" s="154" t="s">
        <v>1118</v>
      </c>
      <c r="G212" s="155" t="s">
        <v>5897</v>
      </c>
      <c r="H212" s="156">
        <v>2</v>
      </c>
      <c r="I212" s="157"/>
      <c r="J212" s="158">
        <f t="shared" si="20"/>
        <v>0</v>
      </c>
      <c r="K212" s="154" t="s">
        <v>7590</v>
      </c>
      <c r="L212" s="31"/>
      <c r="M212" s="159" t="s">
        <v>7590</v>
      </c>
      <c r="N212" s="160" t="s">
        <v>7629</v>
      </c>
      <c r="O212" s="54"/>
      <c r="P212" s="161">
        <f t="shared" si="21"/>
        <v>0</v>
      </c>
      <c r="Q212" s="161">
        <v>0</v>
      </c>
      <c r="R212" s="161">
        <f t="shared" si="22"/>
        <v>0</v>
      </c>
      <c r="S212" s="161">
        <v>0</v>
      </c>
      <c r="T212" s="162">
        <f t="shared" si="23"/>
        <v>0</v>
      </c>
      <c r="AR212" s="163" t="s">
        <v>5804</v>
      </c>
      <c r="AT212" s="163" t="s">
        <v>7978</v>
      </c>
      <c r="AU212" s="163" t="s">
        <v>7673</v>
      </c>
      <c r="AY212" s="16" t="s">
        <v>7977</v>
      </c>
      <c r="BE212" s="164">
        <f t="shared" si="24"/>
        <v>0</v>
      </c>
      <c r="BF212" s="164">
        <f t="shared" si="25"/>
        <v>0</v>
      </c>
      <c r="BG212" s="164">
        <f t="shared" si="26"/>
        <v>0</v>
      </c>
      <c r="BH212" s="164">
        <f t="shared" si="27"/>
        <v>0</v>
      </c>
      <c r="BI212" s="164">
        <f t="shared" si="28"/>
        <v>0</v>
      </c>
      <c r="BJ212" s="16" t="s">
        <v>7671</v>
      </c>
      <c r="BK212" s="164">
        <f t="shared" si="29"/>
        <v>0</v>
      </c>
      <c r="BL212" s="16" t="s">
        <v>5804</v>
      </c>
      <c r="BM212" s="163" t="s">
        <v>1627</v>
      </c>
    </row>
    <row r="213" spans="2:65" s="1" customFormat="1" ht="24" customHeight="1">
      <c r="B213" s="151"/>
      <c r="C213" s="152" t="s">
        <v>7030</v>
      </c>
      <c r="D213" s="152" t="s">
        <v>7978</v>
      </c>
      <c r="E213" s="153" t="s">
        <v>1120</v>
      </c>
      <c r="F213" s="154" t="s">
        <v>1121</v>
      </c>
      <c r="G213" s="155" t="s">
        <v>5897</v>
      </c>
      <c r="H213" s="156">
        <v>2</v>
      </c>
      <c r="I213" s="157"/>
      <c r="J213" s="158">
        <f t="shared" si="20"/>
        <v>0</v>
      </c>
      <c r="K213" s="154" t="s">
        <v>7982</v>
      </c>
      <c r="L213" s="31"/>
      <c r="M213" s="159" t="s">
        <v>7590</v>
      </c>
      <c r="N213" s="160" t="s">
        <v>7629</v>
      </c>
      <c r="O213" s="54"/>
      <c r="P213" s="161">
        <f t="shared" si="21"/>
        <v>0</v>
      </c>
      <c r="Q213" s="161">
        <v>0</v>
      </c>
      <c r="R213" s="161">
        <f t="shared" si="22"/>
        <v>0</v>
      </c>
      <c r="S213" s="161">
        <v>0</v>
      </c>
      <c r="T213" s="162">
        <f t="shared" si="23"/>
        <v>0</v>
      </c>
      <c r="AR213" s="163" t="s">
        <v>5804</v>
      </c>
      <c r="AT213" s="163" t="s">
        <v>7978</v>
      </c>
      <c r="AU213" s="163" t="s">
        <v>7673</v>
      </c>
      <c r="AY213" s="16" t="s">
        <v>7977</v>
      </c>
      <c r="BE213" s="164">
        <f t="shared" si="24"/>
        <v>0</v>
      </c>
      <c r="BF213" s="164">
        <f t="shared" si="25"/>
        <v>0</v>
      </c>
      <c r="BG213" s="164">
        <f t="shared" si="26"/>
        <v>0</v>
      </c>
      <c r="BH213" s="164">
        <f t="shared" si="27"/>
        <v>0</v>
      </c>
      <c r="BI213" s="164">
        <f t="shared" si="28"/>
        <v>0</v>
      </c>
      <c r="BJ213" s="16" t="s">
        <v>7671</v>
      </c>
      <c r="BK213" s="164">
        <f t="shared" si="29"/>
        <v>0</v>
      </c>
      <c r="BL213" s="16" t="s">
        <v>5804</v>
      </c>
      <c r="BM213" s="163" t="s">
        <v>1628</v>
      </c>
    </row>
    <row r="214" spans="2:65" s="1" customFormat="1" ht="16.5" customHeight="1">
      <c r="B214" s="151"/>
      <c r="C214" s="189" t="s">
        <v>7034</v>
      </c>
      <c r="D214" s="189" t="s">
        <v>5826</v>
      </c>
      <c r="E214" s="190" t="s">
        <v>1123</v>
      </c>
      <c r="F214" s="191" t="s">
        <v>1124</v>
      </c>
      <c r="G214" s="192" t="s">
        <v>5897</v>
      </c>
      <c r="H214" s="193">
        <v>2</v>
      </c>
      <c r="I214" s="194"/>
      <c r="J214" s="195">
        <f t="shared" si="2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21"/>
        <v>0</v>
      </c>
      <c r="Q214" s="161">
        <v>6.4999999999999997E-3</v>
      </c>
      <c r="R214" s="161">
        <f t="shared" si="22"/>
        <v>1.2999999999999999E-2</v>
      </c>
      <c r="S214" s="161">
        <v>0</v>
      </c>
      <c r="T214" s="162">
        <f t="shared" si="23"/>
        <v>0</v>
      </c>
      <c r="AR214" s="163" t="s">
        <v>5899</v>
      </c>
      <c r="AT214" s="163" t="s">
        <v>5826</v>
      </c>
      <c r="AU214" s="163" t="s">
        <v>7673</v>
      </c>
      <c r="AY214" s="16" t="s">
        <v>7977</v>
      </c>
      <c r="BE214" s="164">
        <f t="shared" si="24"/>
        <v>0</v>
      </c>
      <c r="BF214" s="164">
        <f t="shared" si="25"/>
        <v>0</v>
      </c>
      <c r="BG214" s="164">
        <f t="shared" si="26"/>
        <v>0</v>
      </c>
      <c r="BH214" s="164">
        <f t="shared" si="27"/>
        <v>0</v>
      </c>
      <c r="BI214" s="164">
        <f t="shared" si="28"/>
        <v>0</v>
      </c>
      <c r="BJ214" s="16" t="s">
        <v>7671</v>
      </c>
      <c r="BK214" s="164">
        <f t="shared" si="29"/>
        <v>0</v>
      </c>
      <c r="BL214" s="16" t="s">
        <v>5804</v>
      </c>
      <c r="BM214" s="163" t="s">
        <v>1629</v>
      </c>
    </row>
    <row r="215" spans="2:65" s="1" customFormat="1" ht="16.5" customHeight="1">
      <c r="B215" s="151"/>
      <c r="C215" s="152" t="s">
        <v>7038</v>
      </c>
      <c r="D215" s="152" t="s">
        <v>7978</v>
      </c>
      <c r="E215" s="153" t="s">
        <v>1126</v>
      </c>
      <c r="F215" s="154" t="s">
        <v>1127</v>
      </c>
      <c r="G215" s="155" t="s">
        <v>5897</v>
      </c>
      <c r="H215" s="156">
        <v>13</v>
      </c>
      <c r="I215" s="157"/>
      <c r="J215" s="158">
        <f t="shared" si="2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21"/>
        <v>0</v>
      </c>
      <c r="Q215" s="161">
        <v>0</v>
      </c>
      <c r="R215" s="161">
        <f t="shared" si="22"/>
        <v>0</v>
      </c>
      <c r="S215" s="161">
        <v>0</v>
      </c>
      <c r="T215" s="162">
        <f t="shared" si="23"/>
        <v>0</v>
      </c>
      <c r="AR215" s="163" t="s">
        <v>5804</v>
      </c>
      <c r="AT215" s="163" t="s">
        <v>7978</v>
      </c>
      <c r="AU215" s="163" t="s">
        <v>7673</v>
      </c>
      <c r="AY215" s="16" t="s">
        <v>7977</v>
      </c>
      <c r="BE215" s="164">
        <f t="shared" si="24"/>
        <v>0</v>
      </c>
      <c r="BF215" s="164">
        <f t="shared" si="25"/>
        <v>0</v>
      </c>
      <c r="BG215" s="164">
        <f t="shared" si="26"/>
        <v>0</v>
      </c>
      <c r="BH215" s="164">
        <f t="shared" si="27"/>
        <v>0</v>
      </c>
      <c r="BI215" s="164">
        <f t="shared" si="28"/>
        <v>0</v>
      </c>
      <c r="BJ215" s="16" t="s">
        <v>7671</v>
      </c>
      <c r="BK215" s="164">
        <f t="shared" si="29"/>
        <v>0</v>
      </c>
      <c r="BL215" s="16" t="s">
        <v>5804</v>
      </c>
      <c r="BM215" s="163" t="s">
        <v>1630</v>
      </c>
    </row>
    <row r="216" spans="2:65" s="1" customFormat="1" ht="24" customHeight="1">
      <c r="B216" s="151"/>
      <c r="C216" s="189" t="s">
        <v>7044</v>
      </c>
      <c r="D216" s="189" t="s">
        <v>5826</v>
      </c>
      <c r="E216" s="190" t="s">
        <v>1129</v>
      </c>
      <c r="F216" s="191" t="s">
        <v>1130</v>
      </c>
      <c r="G216" s="192" t="s">
        <v>5897</v>
      </c>
      <c r="H216" s="193">
        <v>6</v>
      </c>
      <c r="I216" s="194"/>
      <c r="J216" s="195">
        <f t="shared" si="2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21"/>
        <v>0</v>
      </c>
      <c r="Q216" s="161">
        <v>3.0999999999999999E-3</v>
      </c>
      <c r="R216" s="161">
        <f t="shared" si="22"/>
        <v>1.8599999999999998E-2</v>
      </c>
      <c r="S216" s="161">
        <v>0</v>
      </c>
      <c r="T216" s="162">
        <f t="shared" si="23"/>
        <v>0</v>
      </c>
      <c r="AR216" s="163" t="s">
        <v>5899</v>
      </c>
      <c r="AT216" s="163" t="s">
        <v>5826</v>
      </c>
      <c r="AU216" s="163" t="s">
        <v>7673</v>
      </c>
      <c r="AY216" s="16" t="s">
        <v>7977</v>
      </c>
      <c r="BE216" s="164">
        <f t="shared" si="24"/>
        <v>0</v>
      </c>
      <c r="BF216" s="164">
        <f t="shared" si="25"/>
        <v>0</v>
      </c>
      <c r="BG216" s="164">
        <f t="shared" si="26"/>
        <v>0</v>
      </c>
      <c r="BH216" s="164">
        <f t="shared" si="27"/>
        <v>0</v>
      </c>
      <c r="BI216" s="164">
        <f t="shared" si="28"/>
        <v>0</v>
      </c>
      <c r="BJ216" s="16" t="s">
        <v>7671</v>
      </c>
      <c r="BK216" s="164">
        <f t="shared" si="29"/>
        <v>0</v>
      </c>
      <c r="BL216" s="16" t="s">
        <v>5804</v>
      </c>
      <c r="BM216" s="163" t="s">
        <v>1631</v>
      </c>
    </row>
    <row r="217" spans="2:65" s="1" customFormat="1" ht="24" customHeight="1">
      <c r="B217" s="151"/>
      <c r="C217" s="189" t="s">
        <v>7050</v>
      </c>
      <c r="D217" s="189" t="s">
        <v>5826</v>
      </c>
      <c r="E217" s="190" t="s">
        <v>1132</v>
      </c>
      <c r="F217" s="191" t="s">
        <v>1133</v>
      </c>
      <c r="G217" s="192" t="s">
        <v>5897</v>
      </c>
      <c r="H217" s="193">
        <v>7</v>
      </c>
      <c r="I217" s="194"/>
      <c r="J217" s="195">
        <f t="shared" si="2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21"/>
        <v>0</v>
      </c>
      <c r="Q217" s="161">
        <v>3.0999999999999999E-3</v>
      </c>
      <c r="R217" s="161">
        <f t="shared" si="22"/>
        <v>2.1700000000000001E-2</v>
      </c>
      <c r="S217" s="161">
        <v>0</v>
      </c>
      <c r="T217" s="162">
        <f t="shared" si="23"/>
        <v>0</v>
      </c>
      <c r="AR217" s="163" t="s">
        <v>5899</v>
      </c>
      <c r="AT217" s="163" t="s">
        <v>5826</v>
      </c>
      <c r="AU217" s="163" t="s">
        <v>7673</v>
      </c>
      <c r="AY217" s="16" t="s">
        <v>7977</v>
      </c>
      <c r="BE217" s="164">
        <f t="shared" si="24"/>
        <v>0</v>
      </c>
      <c r="BF217" s="164">
        <f t="shared" si="25"/>
        <v>0</v>
      </c>
      <c r="BG217" s="164">
        <f t="shared" si="26"/>
        <v>0</v>
      </c>
      <c r="BH217" s="164">
        <f t="shared" si="27"/>
        <v>0</v>
      </c>
      <c r="BI217" s="164">
        <f t="shared" si="28"/>
        <v>0</v>
      </c>
      <c r="BJ217" s="16" t="s">
        <v>7671</v>
      </c>
      <c r="BK217" s="164">
        <f t="shared" si="29"/>
        <v>0</v>
      </c>
      <c r="BL217" s="16" t="s">
        <v>5804</v>
      </c>
      <c r="BM217" s="163" t="s">
        <v>1632</v>
      </c>
    </row>
    <row r="218" spans="2:65" s="1" customFormat="1" ht="24" customHeight="1">
      <c r="B218" s="151"/>
      <c r="C218" s="152" t="s">
        <v>7056</v>
      </c>
      <c r="D218" s="152" t="s">
        <v>7978</v>
      </c>
      <c r="E218" s="153" t="s">
        <v>1135</v>
      </c>
      <c r="F218" s="154" t="s">
        <v>1136</v>
      </c>
      <c r="G218" s="155" t="s">
        <v>5863</v>
      </c>
      <c r="H218" s="156">
        <v>80</v>
      </c>
      <c r="I218" s="157"/>
      <c r="J218" s="158">
        <f t="shared" si="2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21"/>
        <v>0</v>
      </c>
      <c r="Q218" s="161">
        <v>0</v>
      </c>
      <c r="R218" s="161">
        <f t="shared" si="22"/>
        <v>0</v>
      </c>
      <c r="S218" s="161">
        <v>0</v>
      </c>
      <c r="T218" s="162">
        <f t="shared" si="23"/>
        <v>0</v>
      </c>
      <c r="AR218" s="163" t="s">
        <v>5804</v>
      </c>
      <c r="AT218" s="163" t="s">
        <v>7978</v>
      </c>
      <c r="AU218" s="163" t="s">
        <v>7673</v>
      </c>
      <c r="AY218" s="16" t="s">
        <v>7977</v>
      </c>
      <c r="BE218" s="164">
        <f t="shared" si="24"/>
        <v>0</v>
      </c>
      <c r="BF218" s="164">
        <f t="shared" si="25"/>
        <v>0</v>
      </c>
      <c r="BG218" s="164">
        <f t="shared" si="26"/>
        <v>0</v>
      </c>
      <c r="BH218" s="164">
        <f t="shared" si="27"/>
        <v>0</v>
      </c>
      <c r="BI218" s="164">
        <f t="shared" si="28"/>
        <v>0</v>
      </c>
      <c r="BJ218" s="16" t="s">
        <v>7671</v>
      </c>
      <c r="BK218" s="164">
        <f t="shared" si="29"/>
        <v>0</v>
      </c>
      <c r="BL218" s="16" t="s">
        <v>5804</v>
      </c>
      <c r="BM218" s="163" t="s">
        <v>1633</v>
      </c>
    </row>
    <row r="219" spans="2:65" s="1" customFormat="1" ht="16.5" customHeight="1">
      <c r="B219" s="151"/>
      <c r="C219" s="189" t="s">
        <v>7062</v>
      </c>
      <c r="D219" s="189" t="s">
        <v>5826</v>
      </c>
      <c r="E219" s="190" t="s">
        <v>1138</v>
      </c>
      <c r="F219" s="191" t="s">
        <v>1139</v>
      </c>
      <c r="G219" s="192" t="s">
        <v>5857</v>
      </c>
      <c r="H219" s="193">
        <v>76</v>
      </c>
      <c r="I219" s="194"/>
      <c r="J219" s="195">
        <f t="shared" si="20"/>
        <v>0</v>
      </c>
      <c r="K219" s="191" t="s">
        <v>7982</v>
      </c>
      <c r="L219" s="196"/>
      <c r="M219" s="197" t="s">
        <v>7590</v>
      </c>
      <c r="N219" s="198" t="s">
        <v>7629</v>
      </c>
      <c r="O219" s="54"/>
      <c r="P219" s="161">
        <f t="shared" si="21"/>
        <v>0</v>
      </c>
      <c r="Q219" s="161">
        <v>1E-3</v>
      </c>
      <c r="R219" s="161">
        <f t="shared" si="22"/>
        <v>7.5999999999999998E-2</v>
      </c>
      <c r="S219" s="161">
        <v>0</v>
      </c>
      <c r="T219" s="162">
        <f t="shared" si="23"/>
        <v>0</v>
      </c>
      <c r="AR219" s="163" t="s">
        <v>5899</v>
      </c>
      <c r="AT219" s="163" t="s">
        <v>5826</v>
      </c>
      <c r="AU219" s="163" t="s">
        <v>7673</v>
      </c>
      <c r="AY219" s="16" t="s">
        <v>7977</v>
      </c>
      <c r="BE219" s="164">
        <f t="shared" si="24"/>
        <v>0</v>
      </c>
      <c r="BF219" s="164">
        <f t="shared" si="25"/>
        <v>0</v>
      </c>
      <c r="BG219" s="164">
        <f t="shared" si="26"/>
        <v>0</v>
      </c>
      <c r="BH219" s="164">
        <f t="shared" si="27"/>
        <v>0</v>
      </c>
      <c r="BI219" s="164">
        <f t="shared" si="28"/>
        <v>0</v>
      </c>
      <c r="BJ219" s="16" t="s">
        <v>7671</v>
      </c>
      <c r="BK219" s="164">
        <f t="shared" si="29"/>
        <v>0</v>
      </c>
      <c r="BL219" s="16" t="s">
        <v>5804</v>
      </c>
      <c r="BM219" s="163" t="s">
        <v>1634</v>
      </c>
    </row>
    <row r="220" spans="2:65" s="12" customFormat="1">
      <c r="B220" s="165"/>
      <c r="D220" s="166" t="s">
        <v>7985</v>
      </c>
      <c r="E220" s="167" t="s">
        <v>7590</v>
      </c>
      <c r="F220" s="168" t="s">
        <v>1141</v>
      </c>
      <c r="H220" s="169">
        <v>76</v>
      </c>
      <c r="I220" s="170"/>
      <c r="L220" s="165"/>
      <c r="M220" s="171"/>
      <c r="N220" s="172"/>
      <c r="O220" s="172"/>
      <c r="P220" s="172"/>
      <c r="Q220" s="172"/>
      <c r="R220" s="172"/>
      <c r="S220" s="172"/>
      <c r="T220" s="173"/>
      <c r="AT220" s="167" t="s">
        <v>7985</v>
      </c>
      <c r="AU220" s="167" t="s">
        <v>7673</v>
      </c>
      <c r="AV220" s="12" t="s">
        <v>7673</v>
      </c>
      <c r="AW220" s="12" t="s">
        <v>7620</v>
      </c>
      <c r="AX220" s="12" t="s">
        <v>7671</v>
      </c>
      <c r="AY220" s="167" t="s">
        <v>7977</v>
      </c>
    </row>
    <row r="221" spans="2:65" s="1" customFormat="1" ht="24" customHeight="1">
      <c r="B221" s="151"/>
      <c r="C221" s="152" t="s">
        <v>7066</v>
      </c>
      <c r="D221" s="152" t="s">
        <v>7978</v>
      </c>
      <c r="E221" s="153" t="s">
        <v>1142</v>
      </c>
      <c r="F221" s="154" t="s">
        <v>1143</v>
      </c>
      <c r="G221" s="155" t="s">
        <v>5863</v>
      </c>
      <c r="H221" s="156">
        <v>30</v>
      </c>
      <c r="I221" s="157"/>
      <c r="J221" s="158">
        <f>ROUND(I221*H221,2)</f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>O221*H221</f>
        <v>0</v>
      </c>
      <c r="Q221" s="161">
        <v>0</v>
      </c>
      <c r="R221" s="161">
        <f>Q221*H221</f>
        <v>0</v>
      </c>
      <c r="S221" s="161">
        <v>0</v>
      </c>
      <c r="T221" s="162">
        <f>S221*H221</f>
        <v>0</v>
      </c>
      <c r="AR221" s="163" t="s">
        <v>5804</v>
      </c>
      <c r="AT221" s="163" t="s">
        <v>7978</v>
      </c>
      <c r="AU221" s="163" t="s">
        <v>7673</v>
      </c>
      <c r="AY221" s="16" t="s">
        <v>7977</v>
      </c>
      <c r="BE221" s="164">
        <f>IF(N221="základní",J221,0)</f>
        <v>0</v>
      </c>
      <c r="BF221" s="164">
        <f>IF(N221="snížená",J221,0)</f>
        <v>0</v>
      </c>
      <c r="BG221" s="164">
        <f>IF(N221="zákl. přenesená",J221,0)</f>
        <v>0</v>
      </c>
      <c r="BH221" s="164">
        <f>IF(N221="sníž. přenesená",J221,0)</f>
        <v>0</v>
      </c>
      <c r="BI221" s="164">
        <f>IF(N221="nulová",J221,0)</f>
        <v>0</v>
      </c>
      <c r="BJ221" s="16" t="s">
        <v>7671</v>
      </c>
      <c r="BK221" s="164">
        <f>ROUND(I221*H221,2)</f>
        <v>0</v>
      </c>
      <c r="BL221" s="16" t="s">
        <v>5804</v>
      </c>
      <c r="BM221" s="163" t="s">
        <v>1635</v>
      </c>
    </row>
    <row r="222" spans="2:65" s="1" customFormat="1" ht="16.5" customHeight="1">
      <c r="B222" s="151"/>
      <c r="C222" s="189" t="s">
        <v>7071</v>
      </c>
      <c r="D222" s="189" t="s">
        <v>5826</v>
      </c>
      <c r="E222" s="190" t="s">
        <v>1145</v>
      </c>
      <c r="F222" s="191" t="s">
        <v>1146</v>
      </c>
      <c r="G222" s="192" t="s">
        <v>5857</v>
      </c>
      <c r="H222" s="193">
        <v>18.600000000000001</v>
      </c>
      <c r="I222" s="194"/>
      <c r="J222" s="195">
        <f>ROUND(I222*H222,2)</f>
        <v>0</v>
      </c>
      <c r="K222" s="191" t="s">
        <v>7982</v>
      </c>
      <c r="L222" s="196"/>
      <c r="M222" s="197" t="s">
        <v>7590</v>
      </c>
      <c r="N222" s="198" t="s">
        <v>7629</v>
      </c>
      <c r="O222" s="54"/>
      <c r="P222" s="161">
        <f>O222*H222</f>
        <v>0</v>
      </c>
      <c r="Q222" s="161">
        <v>1E-3</v>
      </c>
      <c r="R222" s="161">
        <f>Q222*H222</f>
        <v>1.8600000000000002E-2</v>
      </c>
      <c r="S222" s="161">
        <v>0</v>
      </c>
      <c r="T222" s="162">
        <f>S222*H222</f>
        <v>0</v>
      </c>
      <c r="AR222" s="163" t="s">
        <v>5899</v>
      </c>
      <c r="AT222" s="163" t="s">
        <v>5826</v>
      </c>
      <c r="AU222" s="163" t="s">
        <v>7673</v>
      </c>
      <c r="AY222" s="16" t="s">
        <v>7977</v>
      </c>
      <c r="BE222" s="164">
        <f>IF(N222="základní",J222,0)</f>
        <v>0</v>
      </c>
      <c r="BF222" s="164">
        <f>IF(N222="snížená",J222,0)</f>
        <v>0</v>
      </c>
      <c r="BG222" s="164">
        <f>IF(N222="zákl. přenesená",J222,0)</f>
        <v>0</v>
      </c>
      <c r="BH222" s="164">
        <f>IF(N222="sníž. přenesená",J222,0)</f>
        <v>0</v>
      </c>
      <c r="BI222" s="164">
        <f>IF(N222="nulová",J222,0)</f>
        <v>0</v>
      </c>
      <c r="BJ222" s="16" t="s">
        <v>7671</v>
      </c>
      <c r="BK222" s="164">
        <f>ROUND(I222*H222,2)</f>
        <v>0</v>
      </c>
      <c r="BL222" s="16" t="s">
        <v>5804</v>
      </c>
      <c r="BM222" s="163" t="s">
        <v>0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1148</v>
      </c>
      <c r="H223" s="169">
        <v>18.600000000000001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7671</v>
      </c>
      <c r="AY223" s="167" t="s">
        <v>7977</v>
      </c>
    </row>
    <row r="224" spans="2:65" s="1" customFormat="1" ht="24" customHeight="1">
      <c r="B224" s="151"/>
      <c r="C224" s="152" t="s">
        <v>7077</v>
      </c>
      <c r="D224" s="152" t="s">
        <v>7978</v>
      </c>
      <c r="E224" s="153" t="s">
        <v>1149</v>
      </c>
      <c r="F224" s="154" t="s">
        <v>1150</v>
      </c>
      <c r="G224" s="155" t="s">
        <v>5863</v>
      </c>
      <c r="H224" s="156">
        <v>120</v>
      </c>
      <c r="I224" s="157"/>
      <c r="J224" s="158">
        <f>ROUND(I224*H224,2)</f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AR224" s="163" t="s">
        <v>5804</v>
      </c>
      <c r="AT224" s="163" t="s">
        <v>7978</v>
      </c>
      <c r="AU224" s="163" t="s">
        <v>7673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5804</v>
      </c>
      <c r="BM224" s="163" t="s">
        <v>1</v>
      </c>
    </row>
    <row r="225" spans="2:65" s="1" customFormat="1" ht="16.5" customHeight="1">
      <c r="B225" s="151"/>
      <c r="C225" s="189" t="s">
        <v>7082</v>
      </c>
      <c r="D225" s="189" t="s">
        <v>5826</v>
      </c>
      <c r="E225" s="190" t="s">
        <v>1152</v>
      </c>
      <c r="F225" s="191" t="s">
        <v>1153</v>
      </c>
      <c r="G225" s="192" t="s">
        <v>5863</v>
      </c>
      <c r="H225" s="193">
        <v>120</v>
      </c>
      <c r="I225" s="194"/>
      <c r="J225" s="195">
        <f>ROUND(I225*H225,2)</f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>O225*H225</f>
        <v>0</v>
      </c>
      <c r="Q225" s="161">
        <v>1.2E-4</v>
      </c>
      <c r="R225" s="161">
        <f>Q225*H225</f>
        <v>1.44E-2</v>
      </c>
      <c r="S225" s="161">
        <v>0</v>
      </c>
      <c r="T225" s="162">
        <f>S225*H225</f>
        <v>0</v>
      </c>
      <c r="AR225" s="163" t="s">
        <v>5899</v>
      </c>
      <c r="AT225" s="163" t="s">
        <v>5826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5804</v>
      </c>
      <c r="BM225" s="163" t="s">
        <v>2</v>
      </c>
    </row>
    <row r="226" spans="2:65" s="1" customFormat="1" ht="16.5" customHeight="1">
      <c r="B226" s="151"/>
      <c r="C226" s="189" t="s">
        <v>7087</v>
      </c>
      <c r="D226" s="189" t="s">
        <v>5826</v>
      </c>
      <c r="E226" s="190" t="s">
        <v>1155</v>
      </c>
      <c r="F226" s="191" t="s">
        <v>1156</v>
      </c>
      <c r="G226" s="192" t="s">
        <v>6474</v>
      </c>
      <c r="H226" s="193">
        <v>1</v>
      </c>
      <c r="I226" s="194"/>
      <c r="J226" s="195">
        <f>ROUND(I226*H226,2)</f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>O226*H226</f>
        <v>0</v>
      </c>
      <c r="Q226" s="161">
        <v>1.2E-4</v>
      </c>
      <c r="R226" s="161">
        <f>Q226*H226</f>
        <v>1.2E-4</v>
      </c>
      <c r="S226" s="161">
        <v>0</v>
      </c>
      <c r="T226" s="162">
        <f>S226*H226</f>
        <v>0</v>
      </c>
      <c r="AR226" s="163" t="s">
        <v>5899</v>
      </c>
      <c r="AT226" s="163" t="s">
        <v>5826</v>
      </c>
      <c r="AU226" s="163" t="s">
        <v>7673</v>
      </c>
      <c r="AY226" s="16" t="s">
        <v>7977</v>
      </c>
      <c r="BE226" s="164">
        <f>IF(N226="základní",J226,0)</f>
        <v>0</v>
      </c>
      <c r="BF226" s="164">
        <f>IF(N226="snížená",J226,0)</f>
        <v>0</v>
      </c>
      <c r="BG226" s="164">
        <f>IF(N226="zákl. přenesená",J226,0)</f>
        <v>0</v>
      </c>
      <c r="BH226" s="164">
        <f>IF(N226="sníž. přenesená",J226,0)</f>
        <v>0</v>
      </c>
      <c r="BI226" s="164">
        <f>IF(N226="nulová",J226,0)</f>
        <v>0</v>
      </c>
      <c r="BJ226" s="16" t="s">
        <v>7671</v>
      </c>
      <c r="BK226" s="164">
        <f>ROUND(I226*H226,2)</f>
        <v>0</v>
      </c>
      <c r="BL226" s="16" t="s">
        <v>5804</v>
      </c>
      <c r="BM226" s="163" t="s">
        <v>3</v>
      </c>
    </row>
    <row r="227" spans="2:65" s="1" customFormat="1" ht="24" customHeight="1">
      <c r="B227" s="151"/>
      <c r="C227" s="152" t="s">
        <v>7093</v>
      </c>
      <c r="D227" s="152" t="s">
        <v>7978</v>
      </c>
      <c r="E227" s="153" t="s">
        <v>1158</v>
      </c>
      <c r="F227" s="154" t="s">
        <v>1159</v>
      </c>
      <c r="G227" s="155" t="s">
        <v>5863</v>
      </c>
      <c r="H227" s="156">
        <v>50</v>
      </c>
      <c r="I227" s="157"/>
      <c r="J227" s="158">
        <f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>O227*H227</f>
        <v>0</v>
      </c>
      <c r="Q227" s="161">
        <v>0</v>
      </c>
      <c r="R227" s="161">
        <f>Q227*H227</f>
        <v>0</v>
      </c>
      <c r="S227" s="161">
        <v>0</v>
      </c>
      <c r="T227" s="162">
        <f>S227*H227</f>
        <v>0</v>
      </c>
      <c r="AR227" s="163" t="s">
        <v>5804</v>
      </c>
      <c r="AT227" s="163" t="s">
        <v>7978</v>
      </c>
      <c r="AU227" s="163" t="s">
        <v>7673</v>
      </c>
      <c r="AY227" s="16" t="s">
        <v>7977</v>
      </c>
      <c r="BE227" s="164">
        <f>IF(N227="základní",J227,0)</f>
        <v>0</v>
      </c>
      <c r="BF227" s="164">
        <f>IF(N227="snížená",J227,0)</f>
        <v>0</v>
      </c>
      <c r="BG227" s="164">
        <f>IF(N227="zákl. přenesená",J227,0)</f>
        <v>0</v>
      </c>
      <c r="BH227" s="164">
        <f>IF(N227="sníž. přenesená",J227,0)</f>
        <v>0</v>
      </c>
      <c r="BI227" s="164">
        <f>IF(N227="nulová",J227,0)</f>
        <v>0</v>
      </c>
      <c r="BJ227" s="16" t="s">
        <v>7671</v>
      </c>
      <c r="BK227" s="164">
        <f>ROUND(I227*H227,2)</f>
        <v>0</v>
      </c>
      <c r="BL227" s="16" t="s">
        <v>5804</v>
      </c>
      <c r="BM227" s="163" t="s">
        <v>4</v>
      </c>
    </row>
    <row r="228" spans="2:65" s="1" customFormat="1" ht="16.5" customHeight="1">
      <c r="B228" s="151"/>
      <c r="C228" s="189" t="s">
        <v>7098</v>
      </c>
      <c r="D228" s="189" t="s">
        <v>5826</v>
      </c>
      <c r="E228" s="190" t="s">
        <v>1161</v>
      </c>
      <c r="F228" s="191" t="s">
        <v>1162</v>
      </c>
      <c r="G228" s="192" t="s">
        <v>5857</v>
      </c>
      <c r="H228" s="193">
        <v>6.7569999999999997</v>
      </c>
      <c r="I228" s="194"/>
      <c r="J228" s="195">
        <f>ROUND(I228*H228,2)</f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>O228*H228</f>
        <v>0</v>
      </c>
      <c r="Q228" s="161">
        <v>1E-3</v>
      </c>
      <c r="R228" s="161">
        <f>Q228*H228</f>
        <v>6.757E-3</v>
      </c>
      <c r="S228" s="161">
        <v>0</v>
      </c>
      <c r="T228" s="162">
        <f>S228*H228</f>
        <v>0</v>
      </c>
      <c r="AR228" s="163" t="s">
        <v>5899</v>
      </c>
      <c r="AT228" s="163" t="s">
        <v>5826</v>
      </c>
      <c r="AU228" s="163" t="s">
        <v>7673</v>
      </c>
      <c r="AY228" s="16" t="s">
        <v>7977</v>
      </c>
      <c r="BE228" s="164">
        <f>IF(N228="základní",J228,0)</f>
        <v>0</v>
      </c>
      <c r="BF228" s="164">
        <f>IF(N228="snížená",J228,0)</f>
        <v>0</v>
      </c>
      <c r="BG228" s="164">
        <f>IF(N228="zákl. přenesená",J228,0)</f>
        <v>0</v>
      </c>
      <c r="BH228" s="164">
        <f>IF(N228="sníž. přenesená",J228,0)</f>
        <v>0</v>
      </c>
      <c r="BI228" s="164">
        <f>IF(N228="nulová",J228,0)</f>
        <v>0</v>
      </c>
      <c r="BJ228" s="16" t="s">
        <v>7671</v>
      </c>
      <c r="BK228" s="164">
        <f>ROUND(I228*H228,2)</f>
        <v>0</v>
      </c>
      <c r="BL228" s="16" t="s">
        <v>5804</v>
      </c>
      <c r="BM228" s="163" t="s">
        <v>5</v>
      </c>
    </row>
    <row r="229" spans="2:65" s="12" customFormat="1">
      <c r="B229" s="165"/>
      <c r="D229" s="166" t="s">
        <v>7985</v>
      </c>
      <c r="E229" s="167" t="s">
        <v>7590</v>
      </c>
      <c r="F229" s="168" t="s">
        <v>1164</v>
      </c>
      <c r="H229" s="169">
        <v>6.7569999999999997</v>
      </c>
      <c r="I229" s="170"/>
      <c r="L229" s="165"/>
      <c r="M229" s="171"/>
      <c r="N229" s="172"/>
      <c r="O229" s="172"/>
      <c r="P229" s="172"/>
      <c r="Q229" s="172"/>
      <c r="R229" s="172"/>
      <c r="S229" s="172"/>
      <c r="T229" s="173"/>
      <c r="AT229" s="167" t="s">
        <v>7985</v>
      </c>
      <c r="AU229" s="167" t="s">
        <v>7673</v>
      </c>
      <c r="AV229" s="12" t="s">
        <v>7673</v>
      </c>
      <c r="AW229" s="12" t="s">
        <v>7620</v>
      </c>
      <c r="AX229" s="12" t="s">
        <v>7671</v>
      </c>
      <c r="AY229" s="167" t="s">
        <v>7977</v>
      </c>
    </row>
    <row r="230" spans="2:65" s="1" customFormat="1" ht="16.5" customHeight="1">
      <c r="B230" s="151"/>
      <c r="C230" s="189" t="s">
        <v>7103</v>
      </c>
      <c r="D230" s="189" t="s">
        <v>5826</v>
      </c>
      <c r="E230" s="190" t="s">
        <v>1165</v>
      </c>
      <c r="F230" s="191" t="s">
        <v>1166</v>
      </c>
      <c r="G230" s="192" t="s">
        <v>5897</v>
      </c>
      <c r="H230" s="193">
        <v>30</v>
      </c>
      <c r="I230" s="194"/>
      <c r="J230" s="195">
        <f t="shared" ref="J230:J248" si="30">ROUND(I230*H230,2)</f>
        <v>0</v>
      </c>
      <c r="K230" s="191" t="s">
        <v>7982</v>
      </c>
      <c r="L230" s="196"/>
      <c r="M230" s="197" t="s">
        <v>7590</v>
      </c>
      <c r="N230" s="198" t="s">
        <v>7629</v>
      </c>
      <c r="O230" s="54"/>
      <c r="P230" s="161">
        <f t="shared" ref="P230:P248" si="31">O230*H230</f>
        <v>0</v>
      </c>
      <c r="Q230" s="161">
        <v>2.1000000000000001E-4</v>
      </c>
      <c r="R230" s="161">
        <f t="shared" ref="R230:R248" si="32">Q230*H230</f>
        <v>6.3E-3</v>
      </c>
      <c r="S230" s="161">
        <v>0</v>
      </c>
      <c r="T230" s="162">
        <f t="shared" ref="T230:T248" si="33">S230*H230</f>
        <v>0</v>
      </c>
      <c r="AR230" s="163" t="s">
        <v>5899</v>
      </c>
      <c r="AT230" s="163" t="s">
        <v>5826</v>
      </c>
      <c r="AU230" s="163" t="s">
        <v>7673</v>
      </c>
      <c r="AY230" s="16" t="s">
        <v>7977</v>
      </c>
      <c r="BE230" s="164">
        <f t="shared" ref="BE230:BE248" si="34">IF(N230="základní",J230,0)</f>
        <v>0</v>
      </c>
      <c r="BF230" s="164">
        <f t="shared" ref="BF230:BF248" si="35">IF(N230="snížená",J230,0)</f>
        <v>0</v>
      </c>
      <c r="BG230" s="164">
        <f t="shared" ref="BG230:BG248" si="36">IF(N230="zákl. přenesená",J230,0)</f>
        <v>0</v>
      </c>
      <c r="BH230" s="164">
        <f t="shared" ref="BH230:BH248" si="37">IF(N230="sníž. přenesená",J230,0)</f>
        <v>0</v>
      </c>
      <c r="BI230" s="164">
        <f t="shared" ref="BI230:BI248" si="38">IF(N230="nulová",J230,0)</f>
        <v>0</v>
      </c>
      <c r="BJ230" s="16" t="s">
        <v>7671</v>
      </c>
      <c r="BK230" s="164">
        <f t="shared" ref="BK230:BK248" si="39">ROUND(I230*H230,2)</f>
        <v>0</v>
      </c>
      <c r="BL230" s="16" t="s">
        <v>5804</v>
      </c>
      <c r="BM230" s="163" t="s">
        <v>6</v>
      </c>
    </row>
    <row r="231" spans="2:65" s="1" customFormat="1" ht="16.5" customHeight="1">
      <c r="B231" s="151"/>
      <c r="C231" s="189" t="s">
        <v>7108</v>
      </c>
      <c r="D231" s="189" t="s">
        <v>5826</v>
      </c>
      <c r="E231" s="190" t="s">
        <v>1168</v>
      </c>
      <c r="F231" s="191" t="s">
        <v>1169</v>
      </c>
      <c r="G231" s="192" t="s">
        <v>5897</v>
      </c>
      <c r="H231" s="193">
        <v>16</v>
      </c>
      <c r="I231" s="194"/>
      <c r="J231" s="195">
        <f t="shared" si="30"/>
        <v>0</v>
      </c>
      <c r="K231" s="191" t="s">
        <v>7982</v>
      </c>
      <c r="L231" s="196"/>
      <c r="M231" s="197" t="s">
        <v>7590</v>
      </c>
      <c r="N231" s="198" t="s">
        <v>7629</v>
      </c>
      <c r="O231" s="54"/>
      <c r="P231" s="161">
        <f t="shared" si="31"/>
        <v>0</v>
      </c>
      <c r="Q231" s="161">
        <v>1.3999999999999999E-4</v>
      </c>
      <c r="R231" s="161">
        <f t="shared" si="32"/>
        <v>2.2399999999999998E-3</v>
      </c>
      <c r="S231" s="161">
        <v>0</v>
      </c>
      <c r="T231" s="162">
        <f t="shared" si="33"/>
        <v>0</v>
      </c>
      <c r="AR231" s="163" t="s">
        <v>5899</v>
      </c>
      <c r="AT231" s="163" t="s">
        <v>5826</v>
      </c>
      <c r="AU231" s="163" t="s">
        <v>7673</v>
      </c>
      <c r="AY231" s="16" t="s">
        <v>7977</v>
      </c>
      <c r="BE231" s="164">
        <f t="shared" si="34"/>
        <v>0</v>
      </c>
      <c r="BF231" s="164">
        <f t="shared" si="35"/>
        <v>0</v>
      </c>
      <c r="BG231" s="164">
        <f t="shared" si="36"/>
        <v>0</v>
      </c>
      <c r="BH231" s="164">
        <f t="shared" si="37"/>
        <v>0</v>
      </c>
      <c r="BI231" s="164">
        <f t="shared" si="38"/>
        <v>0</v>
      </c>
      <c r="BJ231" s="16" t="s">
        <v>7671</v>
      </c>
      <c r="BK231" s="164">
        <f t="shared" si="39"/>
        <v>0</v>
      </c>
      <c r="BL231" s="16" t="s">
        <v>5804</v>
      </c>
      <c r="BM231" s="163" t="s">
        <v>7</v>
      </c>
    </row>
    <row r="232" spans="2:65" s="1" customFormat="1" ht="16.5" customHeight="1">
      <c r="B232" s="151"/>
      <c r="C232" s="152" t="s">
        <v>7111</v>
      </c>
      <c r="D232" s="152" t="s">
        <v>7978</v>
      </c>
      <c r="E232" s="153" t="s">
        <v>1171</v>
      </c>
      <c r="F232" s="154" t="s">
        <v>1172</v>
      </c>
      <c r="G232" s="155" t="s">
        <v>5897</v>
      </c>
      <c r="H232" s="156">
        <v>25</v>
      </c>
      <c r="I232" s="157"/>
      <c r="J232" s="158">
        <f t="shared" si="30"/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 t="shared" si="31"/>
        <v>0</v>
      </c>
      <c r="Q232" s="161">
        <v>0</v>
      </c>
      <c r="R232" s="161">
        <f t="shared" si="32"/>
        <v>0</v>
      </c>
      <c r="S232" s="161">
        <v>0</v>
      </c>
      <c r="T232" s="162">
        <f t="shared" si="33"/>
        <v>0</v>
      </c>
      <c r="AR232" s="163" t="s">
        <v>5804</v>
      </c>
      <c r="AT232" s="163" t="s">
        <v>7978</v>
      </c>
      <c r="AU232" s="163" t="s">
        <v>7673</v>
      </c>
      <c r="AY232" s="16" t="s">
        <v>7977</v>
      </c>
      <c r="BE232" s="164">
        <f t="shared" si="34"/>
        <v>0</v>
      </c>
      <c r="BF232" s="164">
        <f t="shared" si="35"/>
        <v>0</v>
      </c>
      <c r="BG232" s="164">
        <f t="shared" si="36"/>
        <v>0</v>
      </c>
      <c r="BH232" s="164">
        <f t="shared" si="37"/>
        <v>0</v>
      </c>
      <c r="BI232" s="164">
        <f t="shared" si="38"/>
        <v>0</v>
      </c>
      <c r="BJ232" s="16" t="s">
        <v>7671</v>
      </c>
      <c r="BK232" s="164">
        <f t="shared" si="39"/>
        <v>0</v>
      </c>
      <c r="BL232" s="16" t="s">
        <v>5804</v>
      </c>
      <c r="BM232" s="163" t="s">
        <v>8</v>
      </c>
    </row>
    <row r="233" spans="2:65" s="1" customFormat="1" ht="24" customHeight="1">
      <c r="B233" s="151"/>
      <c r="C233" s="189" t="s">
        <v>6786</v>
      </c>
      <c r="D233" s="189" t="s">
        <v>5826</v>
      </c>
      <c r="E233" s="190" t="s">
        <v>1174</v>
      </c>
      <c r="F233" s="191" t="s">
        <v>1175</v>
      </c>
      <c r="G233" s="192" t="s">
        <v>5897</v>
      </c>
      <c r="H233" s="193">
        <v>25</v>
      </c>
      <c r="I233" s="194"/>
      <c r="J233" s="195">
        <f t="shared" si="30"/>
        <v>0</v>
      </c>
      <c r="K233" s="191" t="s">
        <v>7982</v>
      </c>
      <c r="L233" s="196"/>
      <c r="M233" s="197" t="s">
        <v>7590</v>
      </c>
      <c r="N233" s="198" t="s">
        <v>7629</v>
      </c>
      <c r="O233" s="54"/>
      <c r="P233" s="161">
        <f t="shared" si="31"/>
        <v>0</v>
      </c>
      <c r="Q233" s="161">
        <v>6.9999999999999999E-4</v>
      </c>
      <c r="R233" s="161">
        <f t="shared" si="32"/>
        <v>1.7499999999999998E-2</v>
      </c>
      <c r="S233" s="161">
        <v>0</v>
      </c>
      <c r="T233" s="162">
        <f t="shared" si="33"/>
        <v>0</v>
      </c>
      <c r="AR233" s="163" t="s">
        <v>5899</v>
      </c>
      <c r="AT233" s="163" t="s">
        <v>5826</v>
      </c>
      <c r="AU233" s="163" t="s">
        <v>7673</v>
      </c>
      <c r="AY233" s="16" t="s">
        <v>7977</v>
      </c>
      <c r="BE233" s="164">
        <f t="shared" si="34"/>
        <v>0</v>
      </c>
      <c r="BF233" s="164">
        <f t="shared" si="35"/>
        <v>0</v>
      </c>
      <c r="BG233" s="164">
        <f t="shared" si="36"/>
        <v>0</v>
      </c>
      <c r="BH233" s="164">
        <f t="shared" si="37"/>
        <v>0</v>
      </c>
      <c r="BI233" s="164">
        <f t="shared" si="38"/>
        <v>0</v>
      </c>
      <c r="BJ233" s="16" t="s">
        <v>7671</v>
      </c>
      <c r="BK233" s="164">
        <f t="shared" si="39"/>
        <v>0</v>
      </c>
      <c r="BL233" s="16" t="s">
        <v>5804</v>
      </c>
      <c r="BM233" s="163" t="s">
        <v>9</v>
      </c>
    </row>
    <row r="234" spans="2:65" s="1" customFormat="1" ht="16.5" customHeight="1">
      <c r="B234" s="151"/>
      <c r="C234" s="152" t="s">
        <v>6790</v>
      </c>
      <c r="D234" s="152" t="s">
        <v>7978</v>
      </c>
      <c r="E234" s="153" t="s">
        <v>1177</v>
      </c>
      <c r="F234" s="154" t="s">
        <v>1178</v>
      </c>
      <c r="G234" s="155" t="s">
        <v>5897</v>
      </c>
      <c r="H234" s="156">
        <v>4</v>
      </c>
      <c r="I234" s="157"/>
      <c r="J234" s="158">
        <f t="shared" si="30"/>
        <v>0</v>
      </c>
      <c r="K234" s="154" t="s">
        <v>7982</v>
      </c>
      <c r="L234" s="31"/>
      <c r="M234" s="159" t="s">
        <v>7590</v>
      </c>
      <c r="N234" s="160" t="s">
        <v>7629</v>
      </c>
      <c r="O234" s="54"/>
      <c r="P234" s="161">
        <f t="shared" si="31"/>
        <v>0</v>
      </c>
      <c r="Q234" s="161">
        <v>0</v>
      </c>
      <c r="R234" s="161">
        <f t="shared" si="32"/>
        <v>0</v>
      </c>
      <c r="S234" s="161">
        <v>0</v>
      </c>
      <c r="T234" s="162">
        <f t="shared" si="33"/>
        <v>0</v>
      </c>
      <c r="AR234" s="163" t="s">
        <v>5804</v>
      </c>
      <c r="AT234" s="163" t="s">
        <v>7978</v>
      </c>
      <c r="AU234" s="163" t="s">
        <v>7673</v>
      </c>
      <c r="AY234" s="16" t="s">
        <v>7977</v>
      </c>
      <c r="BE234" s="164">
        <f t="shared" si="34"/>
        <v>0</v>
      </c>
      <c r="BF234" s="164">
        <f t="shared" si="35"/>
        <v>0</v>
      </c>
      <c r="BG234" s="164">
        <f t="shared" si="36"/>
        <v>0</v>
      </c>
      <c r="BH234" s="164">
        <f t="shared" si="37"/>
        <v>0</v>
      </c>
      <c r="BI234" s="164">
        <f t="shared" si="38"/>
        <v>0</v>
      </c>
      <c r="BJ234" s="16" t="s">
        <v>7671</v>
      </c>
      <c r="BK234" s="164">
        <f t="shared" si="39"/>
        <v>0</v>
      </c>
      <c r="BL234" s="16" t="s">
        <v>5804</v>
      </c>
      <c r="BM234" s="163" t="s">
        <v>10</v>
      </c>
    </row>
    <row r="235" spans="2:65" s="1" customFormat="1" ht="16.5" customHeight="1">
      <c r="B235" s="151"/>
      <c r="C235" s="189" t="s">
        <v>6794</v>
      </c>
      <c r="D235" s="189" t="s">
        <v>5826</v>
      </c>
      <c r="E235" s="190" t="s">
        <v>1180</v>
      </c>
      <c r="F235" s="191" t="s">
        <v>1181</v>
      </c>
      <c r="G235" s="192" t="s">
        <v>5897</v>
      </c>
      <c r="H235" s="193">
        <v>4</v>
      </c>
      <c r="I235" s="194"/>
      <c r="J235" s="195">
        <f t="shared" si="30"/>
        <v>0</v>
      </c>
      <c r="K235" s="191" t="s">
        <v>7982</v>
      </c>
      <c r="L235" s="196"/>
      <c r="M235" s="197" t="s">
        <v>7590</v>
      </c>
      <c r="N235" s="198" t="s">
        <v>7629</v>
      </c>
      <c r="O235" s="54"/>
      <c r="P235" s="161">
        <f t="shared" si="31"/>
        <v>0</v>
      </c>
      <c r="Q235" s="161">
        <v>1E-4</v>
      </c>
      <c r="R235" s="161">
        <f t="shared" si="32"/>
        <v>4.0000000000000002E-4</v>
      </c>
      <c r="S235" s="161">
        <v>0</v>
      </c>
      <c r="T235" s="162">
        <f t="shared" si="33"/>
        <v>0</v>
      </c>
      <c r="AR235" s="163" t="s">
        <v>5899</v>
      </c>
      <c r="AT235" s="163" t="s">
        <v>5826</v>
      </c>
      <c r="AU235" s="163" t="s">
        <v>7673</v>
      </c>
      <c r="AY235" s="16" t="s">
        <v>7977</v>
      </c>
      <c r="BE235" s="164">
        <f t="shared" si="34"/>
        <v>0</v>
      </c>
      <c r="BF235" s="164">
        <f t="shared" si="35"/>
        <v>0</v>
      </c>
      <c r="BG235" s="164">
        <f t="shared" si="36"/>
        <v>0</v>
      </c>
      <c r="BH235" s="164">
        <f t="shared" si="37"/>
        <v>0</v>
      </c>
      <c r="BI235" s="164">
        <f t="shared" si="38"/>
        <v>0</v>
      </c>
      <c r="BJ235" s="16" t="s">
        <v>7671</v>
      </c>
      <c r="BK235" s="164">
        <f t="shared" si="39"/>
        <v>0</v>
      </c>
      <c r="BL235" s="16" t="s">
        <v>5804</v>
      </c>
      <c r="BM235" s="163" t="s">
        <v>11</v>
      </c>
    </row>
    <row r="236" spans="2:65" s="1" customFormat="1" ht="24" customHeight="1">
      <c r="B236" s="151"/>
      <c r="C236" s="152" t="s">
        <v>7054</v>
      </c>
      <c r="D236" s="152" t="s">
        <v>7978</v>
      </c>
      <c r="E236" s="153" t="s">
        <v>1183</v>
      </c>
      <c r="F236" s="154" t="s">
        <v>1184</v>
      </c>
      <c r="G236" s="155" t="s">
        <v>5897</v>
      </c>
      <c r="H236" s="156">
        <v>4</v>
      </c>
      <c r="I236" s="157"/>
      <c r="J236" s="158">
        <f t="shared" si="30"/>
        <v>0</v>
      </c>
      <c r="K236" s="154" t="s">
        <v>7982</v>
      </c>
      <c r="L236" s="31"/>
      <c r="M236" s="159" t="s">
        <v>7590</v>
      </c>
      <c r="N236" s="160" t="s">
        <v>7629</v>
      </c>
      <c r="O236" s="54"/>
      <c r="P236" s="161">
        <f t="shared" si="31"/>
        <v>0</v>
      </c>
      <c r="Q236" s="161">
        <v>0</v>
      </c>
      <c r="R236" s="161">
        <f t="shared" si="32"/>
        <v>0</v>
      </c>
      <c r="S236" s="161">
        <v>0</v>
      </c>
      <c r="T236" s="162">
        <f t="shared" si="33"/>
        <v>0</v>
      </c>
      <c r="AR236" s="163" t="s">
        <v>5804</v>
      </c>
      <c r="AT236" s="163" t="s">
        <v>7978</v>
      </c>
      <c r="AU236" s="163" t="s">
        <v>7673</v>
      </c>
      <c r="AY236" s="16" t="s">
        <v>7977</v>
      </c>
      <c r="BE236" s="164">
        <f t="shared" si="34"/>
        <v>0</v>
      </c>
      <c r="BF236" s="164">
        <f t="shared" si="35"/>
        <v>0</v>
      </c>
      <c r="BG236" s="164">
        <f t="shared" si="36"/>
        <v>0</v>
      </c>
      <c r="BH236" s="164">
        <f t="shared" si="37"/>
        <v>0</v>
      </c>
      <c r="BI236" s="164">
        <f t="shared" si="38"/>
        <v>0</v>
      </c>
      <c r="BJ236" s="16" t="s">
        <v>7671</v>
      </c>
      <c r="BK236" s="164">
        <f t="shared" si="39"/>
        <v>0</v>
      </c>
      <c r="BL236" s="16" t="s">
        <v>5804</v>
      </c>
      <c r="BM236" s="163" t="s">
        <v>12</v>
      </c>
    </row>
    <row r="237" spans="2:65" s="1" customFormat="1" ht="16.5" customHeight="1">
      <c r="B237" s="151"/>
      <c r="C237" s="189" t="s">
        <v>6801</v>
      </c>
      <c r="D237" s="189" t="s">
        <v>5826</v>
      </c>
      <c r="E237" s="190" t="s">
        <v>1186</v>
      </c>
      <c r="F237" s="191" t="s">
        <v>1187</v>
      </c>
      <c r="G237" s="192" t="s">
        <v>5897</v>
      </c>
      <c r="H237" s="193">
        <v>4</v>
      </c>
      <c r="I237" s="194"/>
      <c r="J237" s="195">
        <f t="shared" si="30"/>
        <v>0</v>
      </c>
      <c r="K237" s="191" t="s">
        <v>7982</v>
      </c>
      <c r="L237" s="196"/>
      <c r="M237" s="197" t="s">
        <v>7590</v>
      </c>
      <c r="N237" s="198" t="s">
        <v>7629</v>
      </c>
      <c r="O237" s="54"/>
      <c r="P237" s="161">
        <f t="shared" si="31"/>
        <v>0</v>
      </c>
      <c r="Q237" s="161">
        <v>4.1999999999999997E-3</v>
      </c>
      <c r="R237" s="161">
        <f t="shared" si="32"/>
        <v>1.6799999999999999E-2</v>
      </c>
      <c r="S237" s="161">
        <v>0</v>
      </c>
      <c r="T237" s="162">
        <f t="shared" si="33"/>
        <v>0</v>
      </c>
      <c r="AR237" s="163" t="s">
        <v>5899</v>
      </c>
      <c r="AT237" s="163" t="s">
        <v>5826</v>
      </c>
      <c r="AU237" s="163" t="s">
        <v>7673</v>
      </c>
      <c r="AY237" s="16" t="s">
        <v>7977</v>
      </c>
      <c r="BE237" s="164">
        <f t="shared" si="34"/>
        <v>0</v>
      </c>
      <c r="BF237" s="164">
        <f t="shared" si="35"/>
        <v>0</v>
      </c>
      <c r="BG237" s="164">
        <f t="shared" si="36"/>
        <v>0</v>
      </c>
      <c r="BH237" s="164">
        <f t="shared" si="37"/>
        <v>0</v>
      </c>
      <c r="BI237" s="164">
        <f t="shared" si="38"/>
        <v>0</v>
      </c>
      <c r="BJ237" s="16" t="s">
        <v>7671</v>
      </c>
      <c r="BK237" s="164">
        <f t="shared" si="39"/>
        <v>0</v>
      </c>
      <c r="BL237" s="16" t="s">
        <v>5804</v>
      </c>
      <c r="BM237" s="163" t="s">
        <v>13</v>
      </c>
    </row>
    <row r="238" spans="2:65" s="1" customFormat="1" ht="16.5" customHeight="1">
      <c r="B238" s="151"/>
      <c r="C238" s="189" t="s">
        <v>6805</v>
      </c>
      <c r="D238" s="189" t="s">
        <v>5826</v>
      </c>
      <c r="E238" s="190" t="s">
        <v>1189</v>
      </c>
      <c r="F238" s="191" t="s">
        <v>1190</v>
      </c>
      <c r="G238" s="192" t="s">
        <v>5897</v>
      </c>
      <c r="H238" s="193">
        <v>8</v>
      </c>
      <c r="I238" s="194"/>
      <c r="J238" s="195">
        <f t="shared" si="30"/>
        <v>0</v>
      </c>
      <c r="K238" s="191" t="s">
        <v>7982</v>
      </c>
      <c r="L238" s="196"/>
      <c r="M238" s="197" t="s">
        <v>7590</v>
      </c>
      <c r="N238" s="198" t="s">
        <v>7629</v>
      </c>
      <c r="O238" s="54"/>
      <c r="P238" s="161">
        <f t="shared" si="31"/>
        <v>0</v>
      </c>
      <c r="Q238" s="161">
        <v>3.2000000000000003E-4</v>
      </c>
      <c r="R238" s="161">
        <f t="shared" si="32"/>
        <v>2.5600000000000002E-3</v>
      </c>
      <c r="S238" s="161">
        <v>0</v>
      </c>
      <c r="T238" s="162">
        <f t="shared" si="33"/>
        <v>0</v>
      </c>
      <c r="AR238" s="163" t="s">
        <v>5899</v>
      </c>
      <c r="AT238" s="163" t="s">
        <v>5826</v>
      </c>
      <c r="AU238" s="163" t="s">
        <v>7673</v>
      </c>
      <c r="AY238" s="16" t="s">
        <v>7977</v>
      </c>
      <c r="BE238" s="164">
        <f t="shared" si="34"/>
        <v>0</v>
      </c>
      <c r="BF238" s="164">
        <f t="shared" si="35"/>
        <v>0</v>
      </c>
      <c r="BG238" s="164">
        <f t="shared" si="36"/>
        <v>0</v>
      </c>
      <c r="BH238" s="164">
        <f t="shared" si="37"/>
        <v>0</v>
      </c>
      <c r="BI238" s="164">
        <f t="shared" si="38"/>
        <v>0</v>
      </c>
      <c r="BJ238" s="16" t="s">
        <v>7671</v>
      </c>
      <c r="BK238" s="164">
        <f t="shared" si="39"/>
        <v>0</v>
      </c>
      <c r="BL238" s="16" t="s">
        <v>5804</v>
      </c>
      <c r="BM238" s="163" t="s">
        <v>14</v>
      </c>
    </row>
    <row r="239" spans="2:65" s="1" customFormat="1" ht="16.5" customHeight="1">
      <c r="B239" s="151"/>
      <c r="C239" s="152" t="s">
        <v>6807</v>
      </c>
      <c r="D239" s="152" t="s">
        <v>7978</v>
      </c>
      <c r="E239" s="153" t="s">
        <v>1192</v>
      </c>
      <c r="F239" s="154" t="s">
        <v>1193</v>
      </c>
      <c r="G239" s="155" t="s">
        <v>5897</v>
      </c>
      <c r="H239" s="156">
        <v>3</v>
      </c>
      <c r="I239" s="157"/>
      <c r="J239" s="158">
        <f t="shared" si="30"/>
        <v>0</v>
      </c>
      <c r="K239" s="154" t="s">
        <v>7982</v>
      </c>
      <c r="L239" s="31"/>
      <c r="M239" s="159" t="s">
        <v>7590</v>
      </c>
      <c r="N239" s="160" t="s">
        <v>7629</v>
      </c>
      <c r="O239" s="54"/>
      <c r="P239" s="161">
        <f t="shared" si="31"/>
        <v>0</v>
      </c>
      <c r="Q239" s="161">
        <v>0</v>
      </c>
      <c r="R239" s="161">
        <f t="shared" si="32"/>
        <v>0</v>
      </c>
      <c r="S239" s="161">
        <v>0</v>
      </c>
      <c r="T239" s="162">
        <f t="shared" si="33"/>
        <v>0</v>
      </c>
      <c r="AR239" s="163" t="s">
        <v>5804</v>
      </c>
      <c r="AT239" s="163" t="s">
        <v>7978</v>
      </c>
      <c r="AU239" s="163" t="s">
        <v>7673</v>
      </c>
      <c r="AY239" s="16" t="s">
        <v>7977</v>
      </c>
      <c r="BE239" s="164">
        <f t="shared" si="34"/>
        <v>0</v>
      </c>
      <c r="BF239" s="164">
        <f t="shared" si="35"/>
        <v>0</v>
      </c>
      <c r="BG239" s="164">
        <f t="shared" si="36"/>
        <v>0</v>
      </c>
      <c r="BH239" s="164">
        <f t="shared" si="37"/>
        <v>0</v>
      </c>
      <c r="BI239" s="164">
        <f t="shared" si="38"/>
        <v>0</v>
      </c>
      <c r="BJ239" s="16" t="s">
        <v>7671</v>
      </c>
      <c r="BK239" s="164">
        <f t="shared" si="39"/>
        <v>0</v>
      </c>
      <c r="BL239" s="16" t="s">
        <v>5804</v>
      </c>
      <c r="BM239" s="163" t="s">
        <v>15</v>
      </c>
    </row>
    <row r="240" spans="2:65" s="1" customFormat="1" ht="16.5" customHeight="1">
      <c r="B240" s="151"/>
      <c r="C240" s="189" t="s">
        <v>6811</v>
      </c>
      <c r="D240" s="189" t="s">
        <v>5826</v>
      </c>
      <c r="E240" s="190" t="s">
        <v>1195</v>
      </c>
      <c r="F240" s="191" t="s">
        <v>1196</v>
      </c>
      <c r="G240" s="192" t="s">
        <v>5897</v>
      </c>
      <c r="H240" s="193">
        <v>3</v>
      </c>
      <c r="I240" s="194"/>
      <c r="J240" s="195">
        <f t="shared" si="30"/>
        <v>0</v>
      </c>
      <c r="K240" s="191" t="s">
        <v>7590</v>
      </c>
      <c r="L240" s="196"/>
      <c r="M240" s="197" t="s">
        <v>7590</v>
      </c>
      <c r="N240" s="198" t="s">
        <v>7629</v>
      </c>
      <c r="O240" s="54"/>
      <c r="P240" s="161">
        <f t="shared" si="31"/>
        <v>0</v>
      </c>
      <c r="Q240" s="161">
        <v>2.9E-4</v>
      </c>
      <c r="R240" s="161">
        <f t="shared" si="32"/>
        <v>8.7000000000000001E-4</v>
      </c>
      <c r="S240" s="161">
        <v>0</v>
      </c>
      <c r="T240" s="162">
        <f t="shared" si="33"/>
        <v>0</v>
      </c>
      <c r="AR240" s="163" t="s">
        <v>5899</v>
      </c>
      <c r="AT240" s="163" t="s">
        <v>5826</v>
      </c>
      <c r="AU240" s="163" t="s">
        <v>7673</v>
      </c>
      <c r="AY240" s="16" t="s">
        <v>7977</v>
      </c>
      <c r="BE240" s="164">
        <f t="shared" si="34"/>
        <v>0</v>
      </c>
      <c r="BF240" s="164">
        <f t="shared" si="35"/>
        <v>0</v>
      </c>
      <c r="BG240" s="164">
        <f t="shared" si="36"/>
        <v>0</v>
      </c>
      <c r="BH240" s="164">
        <f t="shared" si="37"/>
        <v>0</v>
      </c>
      <c r="BI240" s="164">
        <f t="shared" si="38"/>
        <v>0</v>
      </c>
      <c r="BJ240" s="16" t="s">
        <v>7671</v>
      </c>
      <c r="BK240" s="164">
        <f t="shared" si="39"/>
        <v>0</v>
      </c>
      <c r="BL240" s="16" t="s">
        <v>5804</v>
      </c>
      <c r="BM240" s="163" t="s">
        <v>16</v>
      </c>
    </row>
    <row r="241" spans="2:65" s="1" customFormat="1" ht="16.5" customHeight="1">
      <c r="B241" s="151"/>
      <c r="C241" s="152" t="s">
        <v>6815</v>
      </c>
      <c r="D241" s="152" t="s">
        <v>7978</v>
      </c>
      <c r="E241" s="153" t="s">
        <v>1198</v>
      </c>
      <c r="F241" s="154" t="s">
        <v>1199</v>
      </c>
      <c r="G241" s="155" t="s">
        <v>5897</v>
      </c>
      <c r="H241" s="156">
        <v>2</v>
      </c>
      <c r="I241" s="157"/>
      <c r="J241" s="158">
        <f t="shared" si="30"/>
        <v>0</v>
      </c>
      <c r="K241" s="154" t="s">
        <v>7982</v>
      </c>
      <c r="L241" s="31"/>
      <c r="M241" s="159" t="s">
        <v>7590</v>
      </c>
      <c r="N241" s="160" t="s">
        <v>7629</v>
      </c>
      <c r="O241" s="54"/>
      <c r="P241" s="161">
        <f t="shared" si="31"/>
        <v>0</v>
      </c>
      <c r="Q241" s="161">
        <v>0</v>
      </c>
      <c r="R241" s="161">
        <f t="shared" si="32"/>
        <v>0</v>
      </c>
      <c r="S241" s="161">
        <v>0</v>
      </c>
      <c r="T241" s="162">
        <f t="shared" si="33"/>
        <v>0</v>
      </c>
      <c r="AR241" s="163" t="s">
        <v>5804</v>
      </c>
      <c r="AT241" s="163" t="s">
        <v>7978</v>
      </c>
      <c r="AU241" s="163" t="s">
        <v>7673</v>
      </c>
      <c r="AY241" s="16" t="s">
        <v>7977</v>
      </c>
      <c r="BE241" s="164">
        <f t="shared" si="34"/>
        <v>0</v>
      </c>
      <c r="BF241" s="164">
        <f t="shared" si="35"/>
        <v>0</v>
      </c>
      <c r="BG241" s="164">
        <f t="shared" si="36"/>
        <v>0</v>
      </c>
      <c r="BH241" s="164">
        <f t="shared" si="37"/>
        <v>0</v>
      </c>
      <c r="BI241" s="164">
        <f t="shared" si="38"/>
        <v>0</v>
      </c>
      <c r="BJ241" s="16" t="s">
        <v>7671</v>
      </c>
      <c r="BK241" s="164">
        <f t="shared" si="39"/>
        <v>0</v>
      </c>
      <c r="BL241" s="16" t="s">
        <v>5804</v>
      </c>
      <c r="BM241" s="163" t="s">
        <v>17</v>
      </c>
    </row>
    <row r="242" spans="2:65" s="1" customFormat="1" ht="16.5" customHeight="1">
      <c r="B242" s="151"/>
      <c r="C242" s="189" t="s">
        <v>6817</v>
      </c>
      <c r="D242" s="189" t="s">
        <v>5826</v>
      </c>
      <c r="E242" s="190" t="s">
        <v>1201</v>
      </c>
      <c r="F242" s="191" t="s">
        <v>1202</v>
      </c>
      <c r="G242" s="192" t="s">
        <v>5897</v>
      </c>
      <c r="H242" s="193">
        <v>2</v>
      </c>
      <c r="I242" s="194"/>
      <c r="J242" s="195">
        <f t="shared" si="30"/>
        <v>0</v>
      </c>
      <c r="K242" s="191" t="s">
        <v>7982</v>
      </c>
      <c r="L242" s="196"/>
      <c r="M242" s="197" t="s">
        <v>7590</v>
      </c>
      <c r="N242" s="198" t="s">
        <v>7629</v>
      </c>
      <c r="O242" s="54"/>
      <c r="P242" s="161">
        <f t="shared" si="31"/>
        <v>0</v>
      </c>
      <c r="Q242" s="161">
        <v>2E-3</v>
      </c>
      <c r="R242" s="161">
        <f t="shared" si="32"/>
        <v>4.0000000000000001E-3</v>
      </c>
      <c r="S242" s="161">
        <v>0</v>
      </c>
      <c r="T242" s="162">
        <f t="shared" si="33"/>
        <v>0</v>
      </c>
      <c r="AR242" s="163" t="s">
        <v>5899</v>
      </c>
      <c r="AT242" s="163" t="s">
        <v>5826</v>
      </c>
      <c r="AU242" s="163" t="s">
        <v>7673</v>
      </c>
      <c r="AY242" s="16" t="s">
        <v>7977</v>
      </c>
      <c r="BE242" s="164">
        <f t="shared" si="34"/>
        <v>0</v>
      </c>
      <c r="BF242" s="164">
        <f t="shared" si="35"/>
        <v>0</v>
      </c>
      <c r="BG242" s="164">
        <f t="shared" si="36"/>
        <v>0</v>
      </c>
      <c r="BH242" s="164">
        <f t="shared" si="37"/>
        <v>0</v>
      </c>
      <c r="BI242" s="164">
        <f t="shared" si="38"/>
        <v>0</v>
      </c>
      <c r="BJ242" s="16" t="s">
        <v>7671</v>
      </c>
      <c r="BK242" s="164">
        <f t="shared" si="39"/>
        <v>0</v>
      </c>
      <c r="BL242" s="16" t="s">
        <v>5804</v>
      </c>
      <c r="BM242" s="163" t="s">
        <v>18</v>
      </c>
    </row>
    <row r="243" spans="2:65" s="1" customFormat="1" ht="16.5" customHeight="1">
      <c r="B243" s="151"/>
      <c r="C243" s="152" t="s">
        <v>6821</v>
      </c>
      <c r="D243" s="152" t="s">
        <v>7978</v>
      </c>
      <c r="E243" s="153" t="s">
        <v>1204</v>
      </c>
      <c r="F243" s="154" t="s">
        <v>1205</v>
      </c>
      <c r="G243" s="155" t="s">
        <v>5897</v>
      </c>
      <c r="H243" s="156">
        <v>1</v>
      </c>
      <c r="I243" s="157"/>
      <c r="J243" s="158">
        <f t="shared" si="30"/>
        <v>0</v>
      </c>
      <c r="K243" s="154" t="s">
        <v>7982</v>
      </c>
      <c r="L243" s="31"/>
      <c r="M243" s="159" t="s">
        <v>7590</v>
      </c>
      <c r="N243" s="160" t="s">
        <v>7629</v>
      </c>
      <c r="O243" s="54"/>
      <c r="P243" s="161">
        <f t="shared" si="31"/>
        <v>0</v>
      </c>
      <c r="Q243" s="161">
        <v>0</v>
      </c>
      <c r="R243" s="161">
        <f t="shared" si="32"/>
        <v>0</v>
      </c>
      <c r="S243" s="161">
        <v>0</v>
      </c>
      <c r="T243" s="162">
        <f t="shared" si="33"/>
        <v>0</v>
      </c>
      <c r="AR243" s="163" t="s">
        <v>5804</v>
      </c>
      <c r="AT243" s="163" t="s">
        <v>7978</v>
      </c>
      <c r="AU243" s="163" t="s">
        <v>7673</v>
      </c>
      <c r="AY243" s="16" t="s">
        <v>7977</v>
      </c>
      <c r="BE243" s="164">
        <f t="shared" si="34"/>
        <v>0</v>
      </c>
      <c r="BF243" s="164">
        <f t="shared" si="35"/>
        <v>0</v>
      </c>
      <c r="BG243" s="164">
        <f t="shared" si="36"/>
        <v>0</v>
      </c>
      <c r="BH243" s="164">
        <f t="shared" si="37"/>
        <v>0</v>
      </c>
      <c r="BI243" s="164">
        <f t="shared" si="38"/>
        <v>0</v>
      </c>
      <c r="BJ243" s="16" t="s">
        <v>7671</v>
      </c>
      <c r="BK243" s="164">
        <f t="shared" si="39"/>
        <v>0</v>
      </c>
      <c r="BL243" s="16" t="s">
        <v>5804</v>
      </c>
      <c r="BM243" s="163" t="s">
        <v>19</v>
      </c>
    </row>
    <row r="244" spans="2:65" s="1" customFormat="1" ht="16.5" customHeight="1">
      <c r="B244" s="151"/>
      <c r="C244" s="189" t="s">
        <v>6825</v>
      </c>
      <c r="D244" s="189" t="s">
        <v>5826</v>
      </c>
      <c r="E244" s="190" t="s">
        <v>1207</v>
      </c>
      <c r="F244" s="191" t="s">
        <v>1208</v>
      </c>
      <c r="G244" s="192" t="s">
        <v>5897</v>
      </c>
      <c r="H244" s="193">
        <v>1</v>
      </c>
      <c r="I244" s="194"/>
      <c r="J244" s="195">
        <f t="shared" si="30"/>
        <v>0</v>
      </c>
      <c r="K244" s="191" t="s">
        <v>7590</v>
      </c>
      <c r="L244" s="196"/>
      <c r="M244" s="197" t="s">
        <v>7590</v>
      </c>
      <c r="N244" s="198" t="s">
        <v>7629</v>
      </c>
      <c r="O244" s="54"/>
      <c r="P244" s="161">
        <f t="shared" si="31"/>
        <v>0</v>
      </c>
      <c r="Q244" s="161">
        <v>3.4499999999999999E-3</v>
      </c>
      <c r="R244" s="161">
        <f t="shared" si="32"/>
        <v>3.4499999999999999E-3</v>
      </c>
      <c r="S244" s="161">
        <v>0</v>
      </c>
      <c r="T244" s="162">
        <f t="shared" si="33"/>
        <v>0</v>
      </c>
      <c r="AR244" s="163" t="s">
        <v>5899</v>
      </c>
      <c r="AT244" s="163" t="s">
        <v>5826</v>
      </c>
      <c r="AU244" s="163" t="s">
        <v>7673</v>
      </c>
      <c r="AY244" s="16" t="s">
        <v>7977</v>
      </c>
      <c r="BE244" s="164">
        <f t="shared" si="34"/>
        <v>0</v>
      </c>
      <c r="BF244" s="164">
        <f t="shared" si="35"/>
        <v>0</v>
      </c>
      <c r="BG244" s="164">
        <f t="shared" si="36"/>
        <v>0</v>
      </c>
      <c r="BH244" s="164">
        <f t="shared" si="37"/>
        <v>0</v>
      </c>
      <c r="BI244" s="164">
        <f t="shared" si="38"/>
        <v>0</v>
      </c>
      <c r="BJ244" s="16" t="s">
        <v>7671</v>
      </c>
      <c r="BK244" s="164">
        <f t="shared" si="39"/>
        <v>0</v>
      </c>
      <c r="BL244" s="16" t="s">
        <v>5804</v>
      </c>
      <c r="BM244" s="163" t="s">
        <v>20</v>
      </c>
    </row>
    <row r="245" spans="2:65" s="1" customFormat="1" ht="24" customHeight="1">
      <c r="B245" s="151"/>
      <c r="C245" s="152" t="s">
        <v>6830</v>
      </c>
      <c r="D245" s="152" t="s">
        <v>7978</v>
      </c>
      <c r="E245" s="153" t="s">
        <v>1210</v>
      </c>
      <c r="F245" s="154" t="s">
        <v>1211</v>
      </c>
      <c r="G245" s="155" t="s">
        <v>5897</v>
      </c>
      <c r="H245" s="156">
        <v>1</v>
      </c>
      <c r="I245" s="157"/>
      <c r="J245" s="158">
        <f t="shared" si="30"/>
        <v>0</v>
      </c>
      <c r="K245" s="154" t="s">
        <v>7982</v>
      </c>
      <c r="L245" s="31"/>
      <c r="M245" s="159" t="s">
        <v>7590</v>
      </c>
      <c r="N245" s="160" t="s">
        <v>7629</v>
      </c>
      <c r="O245" s="54"/>
      <c r="P245" s="161">
        <f t="shared" si="31"/>
        <v>0</v>
      </c>
      <c r="Q245" s="161">
        <v>0</v>
      </c>
      <c r="R245" s="161">
        <f t="shared" si="32"/>
        <v>0</v>
      </c>
      <c r="S245" s="161">
        <v>0</v>
      </c>
      <c r="T245" s="162">
        <f t="shared" si="33"/>
        <v>0</v>
      </c>
      <c r="AR245" s="163" t="s">
        <v>5804</v>
      </c>
      <c r="AT245" s="163" t="s">
        <v>7978</v>
      </c>
      <c r="AU245" s="163" t="s">
        <v>7673</v>
      </c>
      <c r="AY245" s="16" t="s">
        <v>7977</v>
      </c>
      <c r="BE245" s="164">
        <f t="shared" si="34"/>
        <v>0</v>
      </c>
      <c r="BF245" s="164">
        <f t="shared" si="35"/>
        <v>0</v>
      </c>
      <c r="BG245" s="164">
        <f t="shared" si="36"/>
        <v>0</v>
      </c>
      <c r="BH245" s="164">
        <f t="shared" si="37"/>
        <v>0</v>
      </c>
      <c r="BI245" s="164">
        <f t="shared" si="38"/>
        <v>0</v>
      </c>
      <c r="BJ245" s="16" t="s">
        <v>7671</v>
      </c>
      <c r="BK245" s="164">
        <f t="shared" si="39"/>
        <v>0</v>
      </c>
      <c r="BL245" s="16" t="s">
        <v>5804</v>
      </c>
      <c r="BM245" s="163" t="s">
        <v>21</v>
      </c>
    </row>
    <row r="246" spans="2:65" s="1" customFormat="1" ht="16.5" customHeight="1">
      <c r="B246" s="151"/>
      <c r="C246" s="152" t="s">
        <v>6834</v>
      </c>
      <c r="D246" s="152" t="s">
        <v>7978</v>
      </c>
      <c r="E246" s="153" t="s">
        <v>1213</v>
      </c>
      <c r="F246" s="154" t="s">
        <v>1214</v>
      </c>
      <c r="G246" s="155" t="s">
        <v>5863</v>
      </c>
      <c r="H246" s="156">
        <v>65</v>
      </c>
      <c r="I246" s="157"/>
      <c r="J246" s="158">
        <f t="shared" si="30"/>
        <v>0</v>
      </c>
      <c r="K246" s="154" t="s">
        <v>7982</v>
      </c>
      <c r="L246" s="31"/>
      <c r="M246" s="159" t="s">
        <v>7590</v>
      </c>
      <c r="N246" s="160" t="s">
        <v>7629</v>
      </c>
      <c r="O246" s="54"/>
      <c r="P246" s="161">
        <f t="shared" si="31"/>
        <v>0</v>
      </c>
      <c r="Q246" s="161">
        <v>0</v>
      </c>
      <c r="R246" s="161">
        <f t="shared" si="32"/>
        <v>0</v>
      </c>
      <c r="S246" s="161">
        <v>0</v>
      </c>
      <c r="T246" s="162">
        <f t="shared" si="33"/>
        <v>0</v>
      </c>
      <c r="AR246" s="163" t="s">
        <v>5804</v>
      </c>
      <c r="AT246" s="163" t="s">
        <v>7978</v>
      </c>
      <c r="AU246" s="163" t="s">
        <v>7673</v>
      </c>
      <c r="AY246" s="16" t="s">
        <v>7977</v>
      </c>
      <c r="BE246" s="164">
        <f t="shared" si="34"/>
        <v>0</v>
      </c>
      <c r="BF246" s="164">
        <f t="shared" si="35"/>
        <v>0</v>
      </c>
      <c r="BG246" s="164">
        <f t="shared" si="36"/>
        <v>0</v>
      </c>
      <c r="BH246" s="164">
        <f t="shared" si="37"/>
        <v>0</v>
      </c>
      <c r="BI246" s="164">
        <f t="shared" si="38"/>
        <v>0</v>
      </c>
      <c r="BJ246" s="16" t="s">
        <v>7671</v>
      </c>
      <c r="BK246" s="164">
        <f t="shared" si="39"/>
        <v>0</v>
      </c>
      <c r="BL246" s="16" t="s">
        <v>5804</v>
      </c>
      <c r="BM246" s="163" t="s">
        <v>22</v>
      </c>
    </row>
    <row r="247" spans="2:65" s="1" customFormat="1" ht="24" customHeight="1">
      <c r="B247" s="151"/>
      <c r="C247" s="189" t="s">
        <v>6839</v>
      </c>
      <c r="D247" s="189" t="s">
        <v>5826</v>
      </c>
      <c r="E247" s="190" t="s">
        <v>1216</v>
      </c>
      <c r="F247" s="191" t="s">
        <v>1217</v>
      </c>
      <c r="G247" s="192" t="s">
        <v>5863</v>
      </c>
      <c r="H247" s="193">
        <v>40</v>
      </c>
      <c r="I247" s="194"/>
      <c r="J247" s="195">
        <f t="shared" si="30"/>
        <v>0</v>
      </c>
      <c r="K247" s="191" t="s">
        <v>7590</v>
      </c>
      <c r="L247" s="196"/>
      <c r="M247" s="197" t="s">
        <v>7590</v>
      </c>
      <c r="N247" s="198" t="s">
        <v>7629</v>
      </c>
      <c r="O247" s="54"/>
      <c r="P247" s="161">
        <f t="shared" si="31"/>
        <v>0</v>
      </c>
      <c r="Q247" s="161">
        <v>1.2E-2</v>
      </c>
      <c r="R247" s="161">
        <f t="shared" si="32"/>
        <v>0.48</v>
      </c>
      <c r="S247" s="161">
        <v>0</v>
      </c>
      <c r="T247" s="162">
        <f t="shared" si="33"/>
        <v>0</v>
      </c>
      <c r="AR247" s="163" t="s">
        <v>5899</v>
      </c>
      <c r="AT247" s="163" t="s">
        <v>5826</v>
      </c>
      <c r="AU247" s="163" t="s">
        <v>7673</v>
      </c>
      <c r="AY247" s="16" t="s">
        <v>7977</v>
      </c>
      <c r="BE247" s="164">
        <f t="shared" si="34"/>
        <v>0</v>
      </c>
      <c r="BF247" s="164">
        <f t="shared" si="35"/>
        <v>0</v>
      </c>
      <c r="BG247" s="164">
        <f t="shared" si="36"/>
        <v>0</v>
      </c>
      <c r="BH247" s="164">
        <f t="shared" si="37"/>
        <v>0</v>
      </c>
      <c r="BI247" s="164">
        <f t="shared" si="38"/>
        <v>0</v>
      </c>
      <c r="BJ247" s="16" t="s">
        <v>7671</v>
      </c>
      <c r="BK247" s="164">
        <f t="shared" si="39"/>
        <v>0</v>
      </c>
      <c r="BL247" s="16" t="s">
        <v>5804</v>
      </c>
      <c r="BM247" s="163" t="s">
        <v>23</v>
      </c>
    </row>
    <row r="248" spans="2:65" s="1" customFormat="1" ht="24" customHeight="1">
      <c r="B248" s="151"/>
      <c r="C248" s="189" t="s">
        <v>6843</v>
      </c>
      <c r="D248" s="189" t="s">
        <v>5826</v>
      </c>
      <c r="E248" s="190" t="s">
        <v>1219</v>
      </c>
      <c r="F248" s="191" t="s">
        <v>1220</v>
      </c>
      <c r="G248" s="192" t="s">
        <v>5863</v>
      </c>
      <c r="H248" s="193">
        <v>25</v>
      </c>
      <c r="I248" s="194"/>
      <c r="J248" s="195">
        <f t="shared" si="30"/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 t="shared" si="31"/>
        <v>0</v>
      </c>
      <c r="Q248" s="161">
        <v>4.4999999999999997E-3</v>
      </c>
      <c r="R248" s="161">
        <f t="shared" si="32"/>
        <v>0.11249999999999999</v>
      </c>
      <c r="S248" s="161">
        <v>0</v>
      </c>
      <c r="T248" s="162">
        <f t="shared" si="33"/>
        <v>0</v>
      </c>
      <c r="AR248" s="163" t="s">
        <v>5899</v>
      </c>
      <c r="AT248" s="163" t="s">
        <v>5826</v>
      </c>
      <c r="AU248" s="163" t="s">
        <v>7673</v>
      </c>
      <c r="AY248" s="16" t="s">
        <v>7977</v>
      </c>
      <c r="BE248" s="164">
        <f t="shared" si="34"/>
        <v>0</v>
      </c>
      <c r="BF248" s="164">
        <f t="shared" si="35"/>
        <v>0</v>
      </c>
      <c r="BG248" s="164">
        <f t="shared" si="36"/>
        <v>0</v>
      </c>
      <c r="BH248" s="164">
        <f t="shared" si="37"/>
        <v>0</v>
      </c>
      <c r="BI248" s="164">
        <f t="shared" si="38"/>
        <v>0</v>
      </c>
      <c r="BJ248" s="16" t="s">
        <v>7671</v>
      </c>
      <c r="BK248" s="164">
        <f t="shared" si="39"/>
        <v>0</v>
      </c>
      <c r="BL248" s="16" t="s">
        <v>5804</v>
      </c>
      <c r="BM248" s="163" t="s">
        <v>24</v>
      </c>
    </row>
    <row r="249" spans="2:65" s="11" customFormat="1" ht="22.9" customHeight="1">
      <c r="B249" s="138"/>
      <c r="D249" s="139" t="s">
        <v>7663</v>
      </c>
      <c r="E249" s="149" t="s">
        <v>1222</v>
      </c>
      <c r="F249" s="149" t="s">
        <v>1223</v>
      </c>
      <c r="I249" s="141"/>
      <c r="J249" s="150">
        <f>BK249</f>
        <v>0</v>
      </c>
      <c r="L249" s="138"/>
      <c r="M249" s="143"/>
      <c r="N249" s="144"/>
      <c r="O249" s="144"/>
      <c r="P249" s="145">
        <f>P250+P257+P281+P290+P300+P305+P309+P312</f>
        <v>0</v>
      </c>
      <c r="Q249" s="144"/>
      <c r="R249" s="145">
        <f>R250+R257+R281+R290+R300+R305+R309+R312</f>
        <v>0</v>
      </c>
      <c r="S249" s="144"/>
      <c r="T249" s="146">
        <f>T250+T257+T281+T290+T300+T305+T309+T312</f>
        <v>0</v>
      </c>
      <c r="AR249" s="139" t="s">
        <v>7673</v>
      </c>
      <c r="AT249" s="147" t="s">
        <v>7663</v>
      </c>
      <c r="AU249" s="147" t="s">
        <v>7671</v>
      </c>
      <c r="AY249" s="139" t="s">
        <v>7977</v>
      </c>
      <c r="BK249" s="148">
        <f>BK250+BK257+BK281+BK290+BK300+BK305+BK309+BK312</f>
        <v>0</v>
      </c>
    </row>
    <row r="250" spans="2:65" s="11" customFormat="1" ht="20.85" customHeight="1">
      <c r="B250" s="138"/>
      <c r="D250" s="139" t="s">
        <v>7663</v>
      </c>
      <c r="E250" s="149" t="s">
        <v>4745</v>
      </c>
      <c r="F250" s="149" t="s">
        <v>1224</v>
      </c>
      <c r="I250" s="141"/>
      <c r="J250" s="150">
        <f>BK250</f>
        <v>0</v>
      </c>
      <c r="L250" s="138"/>
      <c r="M250" s="143"/>
      <c r="N250" s="144"/>
      <c r="O250" s="144"/>
      <c r="P250" s="145">
        <f>SUM(P251:P256)</f>
        <v>0</v>
      </c>
      <c r="Q250" s="144"/>
      <c r="R250" s="145">
        <f>SUM(R251:R256)</f>
        <v>0</v>
      </c>
      <c r="S250" s="144"/>
      <c r="T250" s="146">
        <f>SUM(T251:T256)</f>
        <v>0</v>
      </c>
      <c r="AR250" s="139" t="s">
        <v>7671</v>
      </c>
      <c r="AT250" s="147" t="s">
        <v>7663</v>
      </c>
      <c r="AU250" s="147" t="s">
        <v>7673</v>
      </c>
      <c r="AY250" s="139" t="s">
        <v>7977</v>
      </c>
      <c r="BK250" s="148">
        <f>SUM(BK251:BK256)</f>
        <v>0</v>
      </c>
    </row>
    <row r="251" spans="2:65" s="1" customFormat="1" ht="24" customHeight="1">
      <c r="B251" s="151"/>
      <c r="C251" s="189" t="s">
        <v>6848</v>
      </c>
      <c r="D251" s="189" t="s">
        <v>5826</v>
      </c>
      <c r="E251" s="190" t="s">
        <v>1228</v>
      </c>
      <c r="F251" s="191" t="s">
        <v>1229</v>
      </c>
      <c r="G251" s="192" t="s">
        <v>7140</v>
      </c>
      <c r="H251" s="193">
        <v>1</v>
      </c>
      <c r="I251" s="194"/>
      <c r="J251" s="195">
        <f t="shared" ref="J251:J256" si="40">ROUND(I251*H251,2)</f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 t="shared" ref="P251:P256" si="41">O251*H251</f>
        <v>0</v>
      </c>
      <c r="Q251" s="161">
        <v>0</v>
      </c>
      <c r="R251" s="161">
        <f t="shared" ref="R251:R256" si="42">Q251*H251</f>
        <v>0</v>
      </c>
      <c r="S251" s="161">
        <v>0</v>
      </c>
      <c r="T251" s="162">
        <f t="shared" ref="T251:T256" si="43">S251*H251</f>
        <v>0</v>
      </c>
      <c r="AR251" s="163" t="s">
        <v>8023</v>
      </c>
      <c r="AT251" s="163" t="s">
        <v>5826</v>
      </c>
      <c r="AU251" s="163" t="s">
        <v>7991</v>
      </c>
      <c r="AY251" s="16" t="s">
        <v>7977</v>
      </c>
      <c r="BE251" s="164">
        <f t="shared" ref="BE251:BE256" si="44">IF(N251="základní",J251,0)</f>
        <v>0</v>
      </c>
      <c r="BF251" s="164">
        <f t="shared" ref="BF251:BF256" si="45">IF(N251="snížená",J251,0)</f>
        <v>0</v>
      </c>
      <c r="BG251" s="164">
        <f t="shared" ref="BG251:BG256" si="46">IF(N251="zákl. přenesená",J251,0)</f>
        <v>0</v>
      </c>
      <c r="BH251" s="164">
        <f t="shared" ref="BH251:BH256" si="47">IF(N251="sníž. přenesená",J251,0)</f>
        <v>0</v>
      </c>
      <c r="BI251" s="164">
        <f t="shared" ref="BI251:BI256" si="48">IF(N251="nulová",J251,0)</f>
        <v>0</v>
      </c>
      <c r="BJ251" s="16" t="s">
        <v>7671</v>
      </c>
      <c r="BK251" s="164">
        <f t="shared" ref="BK251:BK256" si="49">ROUND(I251*H251,2)</f>
        <v>0</v>
      </c>
      <c r="BL251" s="16" t="s">
        <v>7983</v>
      </c>
      <c r="BM251" s="163" t="s">
        <v>25</v>
      </c>
    </row>
    <row r="252" spans="2:65" s="1" customFormat="1" ht="16.5" customHeight="1">
      <c r="B252" s="151"/>
      <c r="C252" s="189" t="s">
        <v>6853</v>
      </c>
      <c r="D252" s="189" t="s">
        <v>5826</v>
      </c>
      <c r="E252" s="190" t="s">
        <v>1231</v>
      </c>
      <c r="F252" s="191" t="s">
        <v>1232</v>
      </c>
      <c r="G252" s="192" t="s">
        <v>7140</v>
      </c>
      <c r="H252" s="193">
        <v>1</v>
      </c>
      <c r="I252" s="194"/>
      <c r="J252" s="195">
        <f t="shared" si="40"/>
        <v>0</v>
      </c>
      <c r="K252" s="191" t="s">
        <v>7590</v>
      </c>
      <c r="L252" s="196"/>
      <c r="M252" s="197" t="s">
        <v>7590</v>
      </c>
      <c r="N252" s="198" t="s">
        <v>7629</v>
      </c>
      <c r="O252" s="54"/>
      <c r="P252" s="161">
        <f t="shared" si="41"/>
        <v>0</v>
      </c>
      <c r="Q252" s="161">
        <v>0</v>
      </c>
      <c r="R252" s="161">
        <f t="shared" si="42"/>
        <v>0</v>
      </c>
      <c r="S252" s="161">
        <v>0</v>
      </c>
      <c r="T252" s="162">
        <f t="shared" si="43"/>
        <v>0</v>
      </c>
      <c r="AR252" s="163" t="s">
        <v>8023</v>
      </c>
      <c r="AT252" s="163" t="s">
        <v>5826</v>
      </c>
      <c r="AU252" s="163" t="s">
        <v>7991</v>
      </c>
      <c r="AY252" s="16" t="s">
        <v>7977</v>
      </c>
      <c r="BE252" s="164">
        <f t="shared" si="44"/>
        <v>0</v>
      </c>
      <c r="BF252" s="164">
        <f t="shared" si="45"/>
        <v>0</v>
      </c>
      <c r="BG252" s="164">
        <f t="shared" si="46"/>
        <v>0</v>
      </c>
      <c r="BH252" s="164">
        <f t="shared" si="47"/>
        <v>0</v>
      </c>
      <c r="BI252" s="164">
        <f t="shared" si="48"/>
        <v>0</v>
      </c>
      <c r="BJ252" s="16" t="s">
        <v>7671</v>
      </c>
      <c r="BK252" s="164">
        <f t="shared" si="49"/>
        <v>0</v>
      </c>
      <c r="BL252" s="16" t="s">
        <v>7983</v>
      </c>
      <c r="BM252" s="163" t="s">
        <v>26</v>
      </c>
    </row>
    <row r="253" spans="2:65" s="1" customFormat="1" ht="24" customHeight="1">
      <c r="B253" s="151"/>
      <c r="C253" s="189" t="s">
        <v>6858</v>
      </c>
      <c r="D253" s="189" t="s">
        <v>5826</v>
      </c>
      <c r="E253" s="190" t="s">
        <v>1237</v>
      </c>
      <c r="F253" s="191" t="s">
        <v>1238</v>
      </c>
      <c r="G253" s="192" t="s">
        <v>5863</v>
      </c>
      <c r="H253" s="193">
        <v>15</v>
      </c>
      <c r="I253" s="194"/>
      <c r="J253" s="195">
        <f t="shared" si="40"/>
        <v>0</v>
      </c>
      <c r="K253" s="191" t="s">
        <v>7590</v>
      </c>
      <c r="L253" s="196"/>
      <c r="M253" s="197" t="s">
        <v>7590</v>
      </c>
      <c r="N253" s="198" t="s">
        <v>7629</v>
      </c>
      <c r="O253" s="54"/>
      <c r="P253" s="161">
        <f t="shared" si="41"/>
        <v>0</v>
      </c>
      <c r="Q253" s="161">
        <v>0</v>
      </c>
      <c r="R253" s="161">
        <f t="shared" si="42"/>
        <v>0</v>
      </c>
      <c r="S253" s="161">
        <v>0</v>
      </c>
      <c r="T253" s="162">
        <f t="shared" si="43"/>
        <v>0</v>
      </c>
      <c r="AR253" s="163" t="s">
        <v>8023</v>
      </c>
      <c r="AT253" s="163" t="s">
        <v>5826</v>
      </c>
      <c r="AU253" s="163" t="s">
        <v>7991</v>
      </c>
      <c r="AY253" s="16" t="s">
        <v>7977</v>
      </c>
      <c r="BE253" s="164">
        <f t="shared" si="44"/>
        <v>0</v>
      </c>
      <c r="BF253" s="164">
        <f t="shared" si="45"/>
        <v>0</v>
      </c>
      <c r="BG253" s="164">
        <f t="shared" si="46"/>
        <v>0</v>
      </c>
      <c r="BH253" s="164">
        <f t="shared" si="47"/>
        <v>0</v>
      </c>
      <c r="BI253" s="164">
        <f t="shared" si="48"/>
        <v>0</v>
      </c>
      <c r="BJ253" s="16" t="s">
        <v>7671</v>
      </c>
      <c r="BK253" s="164">
        <f t="shared" si="49"/>
        <v>0</v>
      </c>
      <c r="BL253" s="16" t="s">
        <v>7983</v>
      </c>
      <c r="BM253" s="163" t="s">
        <v>27</v>
      </c>
    </row>
    <row r="254" spans="2:65" s="1" customFormat="1" ht="16.5" customHeight="1">
      <c r="B254" s="151"/>
      <c r="C254" s="152" t="s">
        <v>7507</v>
      </c>
      <c r="D254" s="152" t="s">
        <v>7978</v>
      </c>
      <c r="E254" s="153" t="s">
        <v>1498</v>
      </c>
      <c r="F254" s="154" t="s">
        <v>1499</v>
      </c>
      <c r="G254" s="155" t="s">
        <v>7140</v>
      </c>
      <c r="H254" s="156">
        <v>1</v>
      </c>
      <c r="I254" s="157"/>
      <c r="J254" s="158">
        <f t="shared" si="40"/>
        <v>0</v>
      </c>
      <c r="K254" s="154" t="s">
        <v>7590</v>
      </c>
      <c r="L254" s="31"/>
      <c r="M254" s="159" t="s">
        <v>7590</v>
      </c>
      <c r="N254" s="160" t="s">
        <v>7629</v>
      </c>
      <c r="O254" s="54"/>
      <c r="P254" s="161">
        <f t="shared" si="41"/>
        <v>0</v>
      </c>
      <c r="Q254" s="161">
        <v>0</v>
      </c>
      <c r="R254" s="161">
        <f t="shared" si="42"/>
        <v>0</v>
      </c>
      <c r="S254" s="161">
        <v>0</v>
      </c>
      <c r="T254" s="162">
        <f t="shared" si="43"/>
        <v>0</v>
      </c>
      <c r="AR254" s="163" t="s">
        <v>7983</v>
      </c>
      <c r="AT254" s="163" t="s">
        <v>7978</v>
      </c>
      <c r="AU254" s="163" t="s">
        <v>7991</v>
      </c>
      <c r="AY254" s="16" t="s">
        <v>7977</v>
      </c>
      <c r="BE254" s="164">
        <f t="shared" si="44"/>
        <v>0</v>
      </c>
      <c r="BF254" s="164">
        <f t="shared" si="45"/>
        <v>0</v>
      </c>
      <c r="BG254" s="164">
        <f t="shared" si="46"/>
        <v>0</v>
      </c>
      <c r="BH254" s="164">
        <f t="shared" si="47"/>
        <v>0</v>
      </c>
      <c r="BI254" s="164">
        <f t="shared" si="48"/>
        <v>0</v>
      </c>
      <c r="BJ254" s="16" t="s">
        <v>7671</v>
      </c>
      <c r="BK254" s="164">
        <f t="shared" si="49"/>
        <v>0</v>
      </c>
      <c r="BL254" s="16" t="s">
        <v>7983</v>
      </c>
      <c r="BM254" s="163" t="s">
        <v>28</v>
      </c>
    </row>
    <row r="255" spans="2:65" s="1" customFormat="1" ht="24" customHeight="1">
      <c r="B255" s="151"/>
      <c r="C255" s="152" t="s">
        <v>7517</v>
      </c>
      <c r="D255" s="152" t="s">
        <v>7978</v>
      </c>
      <c r="E255" s="153" t="s">
        <v>1501</v>
      </c>
      <c r="F255" s="154" t="s">
        <v>1502</v>
      </c>
      <c r="G255" s="155" t="s">
        <v>7140</v>
      </c>
      <c r="H255" s="156">
        <v>1</v>
      </c>
      <c r="I255" s="157"/>
      <c r="J255" s="158">
        <f t="shared" si="40"/>
        <v>0</v>
      </c>
      <c r="K255" s="154" t="s">
        <v>7590</v>
      </c>
      <c r="L255" s="31"/>
      <c r="M255" s="159" t="s">
        <v>7590</v>
      </c>
      <c r="N255" s="160" t="s">
        <v>7629</v>
      </c>
      <c r="O255" s="54"/>
      <c r="P255" s="161">
        <f t="shared" si="41"/>
        <v>0</v>
      </c>
      <c r="Q255" s="161">
        <v>0</v>
      </c>
      <c r="R255" s="161">
        <f t="shared" si="42"/>
        <v>0</v>
      </c>
      <c r="S255" s="161">
        <v>0</v>
      </c>
      <c r="T255" s="162">
        <f t="shared" si="43"/>
        <v>0</v>
      </c>
      <c r="AR255" s="163" t="s">
        <v>7983</v>
      </c>
      <c r="AT255" s="163" t="s">
        <v>7978</v>
      </c>
      <c r="AU255" s="163" t="s">
        <v>7991</v>
      </c>
      <c r="AY255" s="16" t="s">
        <v>7977</v>
      </c>
      <c r="BE255" s="164">
        <f t="shared" si="44"/>
        <v>0</v>
      </c>
      <c r="BF255" s="164">
        <f t="shared" si="45"/>
        <v>0</v>
      </c>
      <c r="BG255" s="164">
        <f t="shared" si="46"/>
        <v>0</v>
      </c>
      <c r="BH255" s="164">
        <f t="shared" si="47"/>
        <v>0</v>
      </c>
      <c r="BI255" s="164">
        <f t="shared" si="48"/>
        <v>0</v>
      </c>
      <c r="BJ255" s="16" t="s">
        <v>7671</v>
      </c>
      <c r="BK255" s="164">
        <f t="shared" si="49"/>
        <v>0</v>
      </c>
      <c r="BL255" s="16" t="s">
        <v>7983</v>
      </c>
      <c r="BM255" s="163" t="s">
        <v>29</v>
      </c>
    </row>
    <row r="256" spans="2:65" s="1" customFormat="1" ht="16.5" customHeight="1">
      <c r="B256" s="151"/>
      <c r="C256" s="152" t="s">
        <v>7523</v>
      </c>
      <c r="D256" s="152" t="s">
        <v>7978</v>
      </c>
      <c r="E256" s="153" t="s">
        <v>30</v>
      </c>
      <c r="F256" s="154" t="s">
        <v>31</v>
      </c>
      <c r="G256" s="155" t="s">
        <v>7140</v>
      </c>
      <c r="H256" s="156">
        <v>1</v>
      </c>
      <c r="I256" s="157"/>
      <c r="J256" s="158">
        <f t="shared" si="40"/>
        <v>0</v>
      </c>
      <c r="K256" s="154" t="s">
        <v>7590</v>
      </c>
      <c r="L256" s="31"/>
      <c r="M256" s="159" t="s">
        <v>7590</v>
      </c>
      <c r="N256" s="160" t="s">
        <v>7629</v>
      </c>
      <c r="O256" s="54"/>
      <c r="P256" s="161">
        <f t="shared" si="41"/>
        <v>0</v>
      </c>
      <c r="Q256" s="161">
        <v>0</v>
      </c>
      <c r="R256" s="161">
        <f t="shared" si="42"/>
        <v>0</v>
      </c>
      <c r="S256" s="161">
        <v>0</v>
      </c>
      <c r="T256" s="162">
        <f t="shared" si="43"/>
        <v>0</v>
      </c>
      <c r="AR256" s="163" t="s">
        <v>7983</v>
      </c>
      <c r="AT256" s="163" t="s">
        <v>7978</v>
      </c>
      <c r="AU256" s="163" t="s">
        <v>7991</v>
      </c>
      <c r="AY256" s="16" t="s">
        <v>7977</v>
      </c>
      <c r="BE256" s="164">
        <f t="shared" si="44"/>
        <v>0</v>
      </c>
      <c r="BF256" s="164">
        <f t="shared" si="45"/>
        <v>0</v>
      </c>
      <c r="BG256" s="164">
        <f t="shared" si="46"/>
        <v>0</v>
      </c>
      <c r="BH256" s="164">
        <f t="shared" si="47"/>
        <v>0</v>
      </c>
      <c r="BI256" s="164">
        <f t="shared" si="48"/>
        <v>0</v>
      </c>
      <c r="BJ256" s="16" t="s">
        <v>7671</v>
      </c>
      <c r="BK256" s="164">
        <f t="shared" si="49"/>
        <v>0</v>
      </c>
      <c r="BL256" s="16" t="s">
        <v>7983</v>
      </c>
      <c r="BM256" s="163" t="s">
        <v>32</v>
      </c>
    </row>
    <row r="257" spans="2:65" s="11" customFormat="1" ht="20.85" customHeight="1">
      <c r="B257" s="138"/>
      <c r="D257" s="139" t="s">
        <v>7663</v>
      </c>
      <c r="E257" s="149" t="s">
        <v>4765</v>
      </c>
      <c r="F257" s="149" t="s">
        <v>1255</v>
      </c>
      <c r="I257" s="141"/>
      <c r="J257" s="150">
        <f>BK257</f>
        <v>0</v>
      </c>
      <c r="L257" s="138"/>
      <c r="M257" s="143"/>
      <c r="N257" s="144"/>
      <c r="O257" s="144"/>
      <c r="P257" s="145">
        <f>SUM(P258:P280)</f>
        <v>0</v>
      </c>
      <c r="Q257" s="144"/>
      <c r="R257" s="145">
        <f>SUM(R258:R280)</f>
        <v>0</v>
      </c>
      <c r="S257" s="144"/>
      <c r="T257" s="146">
        <f>SUM(T258:T280)</f>
        <v>0</v>
      </c>
      <c r="AR257" s="139" t="s">
        <v>7671</v>
      </c>
      <c r="AT257" s="147" t="s">
        <v>7663</v>
      </c>
      <c r="AU257" s="147" t="s">
        <v>7673</v>
      </c>
      <c r="AY257" s="139" t="s">
        <v>7977</v>
      </c>
      <c r="BK257" s="148">
        <f>SUM(BK258:BK280)</f>
        <v>0</v>
      </c>
    </row>
    <row r="258" spans="2:65" s="1" customFormat="1" ht="24" customHeight="1">
      <c r="B258" s="151"/>
      <c r="C258" s="189" t="s">
        <v>7527</v>
      </c>
      <c r="D258" s="189" t="s">
        <v>5826</v>
      </c>
      <c r="E258" s="190" t="s">
        <v>1256</v>
      </c>
      <c r="F258" s="191" t="s">
        <v>1257</v>
      </c>
      <c r="G258" s="192" t="s">
        <v>7140</v>
      </c>
      <c r="H258" s="193">
        <v>1</v>
      </c>
      <c r="I258" s="194"/>
      <c r="J258" s="195">
        <f>ROUND(I258*H258,2)</f>
        <v>0</v>
      </c>
      <c r="K258" s="191" t="s">
        <v>7590</v>
      </c>
      <c r="L258" s="196"/>
      <c r="M258" s="197" t="s">
        <v>7590</v>
      </c>
      <c r="N258" s="198" t="s">
        <v>7629</v>
      </c>
      <c r="O258" s="54"/>
      <c r="P258" s="161">
        <f>O258*H258</f>
        <v>0</v>
      </c>
      <c r="Q258" s="161">
        <v>0</v>
      </c>
      <c r="R258" s="161">
        <f>Q258*H258</f>
        <v>0</v>
      </c>
      <c r="S258" s="161">
        <v>0</v>
      </c>
      <c r="T258" s="162">
        <f>S258*H258</f>
        <v>0</v>
      </c>
      <c r="AR258" s="163" t="s">
        <v>8023</v>
      </c>
      <c r="AT258" s="163" t="s">
        <v>5826</v>
      </c>
      <c r="AU258" s="163" t="s">
        <v>7991</v>
      </c>
      <c r="AY258" s="16" t="s">
        <v>7977</v>
      </c>
      <c r="BE258" s="164">
        <f>IF(N258="základní",J258,0)</f>
        <v>0</v>
      </c>
      <c r="BF258" s="164">
        <f>IF(N258="snížená",J258,0)</f>
        <v>0</v>
      </c>
      <c r="BG258" s="164">
        <f>IF(N258="zákl. přenesená",J258,0)</f>
        <v>0</v>
      </c>
      <c r="BH258" s="164">
        <f>IF(N258="sníž. přenesená",J258,0)</f>
        <v>0</v>
      </c>
      <c r="BI258" s="164">
        <f>IF(N258="nulová",J258,0)</f>
        <v>0</v>
      </c>
      <c r="BJ258" s="16" t="s">
        <v>7671</v>
      </c>
      <c r="BK258" s="164">
        <f>ROUND(I258*H258,2)</f>
        <v>0</v>
      </c>
      <c r="BL258" s="16" t="s">
        <v>7983</v>
      </c>
      <c r="BM258" s="163" t="s">
        <v>33</v>
      </c>
    </row>
    <row r="259" spans="2:65" s="1" customFormat="1" ht="24" customHeight="1">
      <c r="B259" s="151"/>
      <c r="C259" s="189" t="s">
        <v>7535</v>
      </c>
      <c r="D259" s="189" t="s">
        <v>5826</v>
      </c>
      <c r="E259" s="190" t="s">
        <v>1259</v>
      </c>
      <c r="F259" s="191" t="s">
        <v>1260</v>
      </c>
      <c r="G259" s="192" t="s">
        <v>4749</v>
      </c>
      <c r="H259" s="193">
        <v>1</v>
      </c>
      <c r="I259" s="194"/>
      <c r="J259" s="195">
        <f>ROUND(I259*H259,2)</f>
        <v>0</v>
      </c>
      <c r="K259" s="191" t="s">
        <v>7590</v>
      </c>
      <c r="L259" s="196"/>
      <c r="M259" s="197" t="s">
        <v>7590</v>
      </c>
      <c r="N259" s="198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8023</v>
      </c>
      <c r="AT259" s="163" t="s">
        <v>5826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34</v>
      </c>
    </row>
    <row r="260" spans="2:65" s="1" customFormat="1" ht="16.5" customHeight="1">
      <c r="B260" s="151"/>
      <c r="C260" s="189" t="s">
        <v>7539</v>
      </c>
      <c r="D260" s="189" t="s">
        <v>5826</v>
      </c>
      <c r="E260" s="190" t="s">
        <v>1262</v>
      </c>
      <c r="F260" s="191" t="s">
        <v>1263</v>
      </c>
      <c r="G260" s="192" t="s">
        <v>7140</v>
      </c>
      <c r="H260" s="193">
        <v>1</v>
      </c>
      <c r="I260" s="194"/>
      <c r="J260" s="195">
        <f>ROUND(I260*H260,2)</f>
        <v>0</v>
      </c>
      <c r="K260" s="191" t="s">
        <v>7590</v>
      </c>
      <c r="L260" s="196"/>
      <c r="M260" s="197" t="s">
        <v>7590</v>
      </c>
      <c r="N260" s="198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8023</v>
      </c>
      <c r="AT260" s="163" t="s">
        <v>5826</v>
      </c>
      <c r="AU260" s="163" t="s">
        <v>7991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35</v>
      </c>
    </row>
    <row r="261" spans="2:65" s="1" customFormat="1" ht="24" customHeight="1">
      <c r="B261" s="151"/>
      <c r="C261" s="189" t="s">
        <v>7544</v>
      </c>
      <c r="D261" s="189" t="s">
        <v>5826</v>
      </c>
      <c r="E261" s="190" t="s">
        <v>1265</v>
      </c>
      <c r="F261" s="191" t="s">
        <v>1266</v>
      </c>
      <c r="G261" s="192" t="s">
        <v>4749</v>
      </c>
      <c r="H261" s="193">
        <v>2</v>
      </c>
      <c r="I261" s="194"/>
      <c r="J261" s="195">
        <f>ROUND(I261*H261,2)</f>
        <v>0</v>
      </c>
      <c r="K261" s="191" t="s">
        <v>7590</v>
      </c>
      <c r="L261" s="196"/>
      <c r="M261" s="197" t="s">
        <v>7590</v>
      </c>
      <c r="N261" s="198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8023</v>
      </c>
      <c r="AT261" s="163" t="s">
        <v>5826</v>
      </c>
      <c r="AU261" s="163" t="s">
        <v>7991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36</v>
      </c>
    </row>
    <row r="262" spans="2:65" s="1" customFormat="1" ht="19.5">
      <c r="B262" s="31"/>
      <c r="D262" s="166" t="s">
        <v>5891</v>
      </c>
      <c r="F262" s="199" t="s">
        <v>1268</v>
      </c>
      <c r="I262" s="94"/>
      <c r="L262" s="31"/>
      <c r="M262" s="200"/>
      <c r="N262" s="54"/>
      <c r="O262" s="54"/>
      <c r="P262" s="54"/>
      <c r="Q262" s="54"/>
      <c r="R262" s="54"/>
      <c r="S262" s="54"/>
      <c r="T262" s="55"/>
      <c r="AT262" s="16" t="s">
        <v>5891</v>
      </c>
      <c r="AU262" s="16" t="s">
        <v>7991</v>
      </c>
    </row>
    <row r="263" spans="2:65" s="1" customFormat="1" ht="16.5" customHeight="1">
      <c r="B263" s="151"/>
      <c r="C263" s="189" t="s">
        <v>7548</v>
      </c>
      <c r="D263" s="189" t="s">
        <v>5826</v>
      </c>
      <c r="E263" s="190" t="s">
        <v>1269</v>
      </c>
      <c r="F263" s="191" t="s">
        <v>6206</v>
      </c>
      <c r="G263" s="192" t="s">
        <v>4749</v>
      </c>
      <c r="H263" s="193">
        <v>18</v>
      </c>
      <c r="I263" s="194"/>
      <c r="J263" s="195">
        <f t="shared" ref="J263:J276" si="50">ROUND(I263*H263,2)</f>
        <v>0</v>
      </c>
      <c r="K263" s="191" t="s">
        <v>7590</v>
      </c>
      <c r="L263" s="196"/>
      <c r="M263" s="197" t="s">
        <v>7590</v>
      </c>
      <c r="N263" s="198" t="s">
        <v>7629</v>
      </c>
      <c r="O263" s="54"/>
      <c r="P263" s="161">
        <f t="shared" ref="P263:P276" si="51">O263*H263</f>
        <v>0</v>
      </c>
      <c r="Q263" s="161">
        <v>0</v>
      </c>
      <c r="R263" s="161">
        <f t="shared" ref="R263:R276" si="52">Q263*H263</f>
        <v>0</v>
      </c>
      <c r="S263" s="161">
        <v>0</v>
      </c>
      <c r="T263" s="162">
        <f t="shared" ref="T263:T276" si="53">S263*H263</f>
        <v>0</v>
      </c>
      <c r="AR263" s="163" t="s">
        <v>8023</v>
      </c>
      <c r="AT263" s="163" t="s">
        <v>5826</v>
      </c>
      <c r="AU263" s="163" t="s">
        <v>7991</v>
      </c>
      <c r="AY263" s="16" t="s">
        <v>7977</v>
      </c>
      <c r="BE263" s="164">
        <f t="shared" ref="BE263:BE276" si="54">IF(N263="základní",J263,0)</f>
        <v>0</v>
      </c>
      <c r="BF263" s="164">
        <f t="shared" ref="BF263:BF276" si="55">IF(N263="snížená",J263,0)</f>
        <v>0</v>
      </c>
      <c r="BG263" s="164">
        <f t="shared" ref="BG263:BG276" si="56">IF(N263="zákl. přenesená",J263,0)</f>
        <v>0</v>
      </c>
      <c r="BH263" s="164">
        <f t="shared" ref="BH263:BH276" si="57">IF(N263="sníž. přenesená",J263,0)</f>
        <v>0</v>
      </c>
      <c r="BI263" s="164">
        <f t="shared" ref="BI263:BI276" si="58">IF(N263="nulová",J263,0)</f>
        <v>0</v>
      </c>
      <c r="BJ263" s="16" t="s">
        <v>7671</v>
      </c>
      <c r="BK263" s="164">
        <f t="shared" ref="BK263:BK276" si="59">ROUND(I263*H263,2)</f>
        <v>0</v>
      </c>
      <c r="BL263" s="16" t="s">
        <v>7983</v>
      </c>
      <c r="BM263" s="163" t="s">
        <v>37</v>
      </c>
    </row>
    <row r="264" spans="2:65" s="1" customFormat="1" ht="16.5" customHeight="1">
      <c r="B264" s="151"/>
      <c r="C264" s="189" t="s">
        <v>7554</v>
      </c>
      <c r="D264" s="189" t="s">
        <v>5826</v>
      </c>
      <c r="E264" s="190" t="s">
        <v>1271</v>
      </c>
      <c r="F264" s="191" t="s">
        <v>6209</v>
      </c>
      <c r="G264" s="192" t="s">
        <v>4749</v>
      </c>
      <c r="H264" s="193">
        <v>2</v>
      </c>
      <c r="I264" s="194"/>
      <c r="J264" s="195">
        <f t="shared" si="50"/>
        <v>0</v>
      </c>
      <c r="K264" s="191" t="s">
        <v>7590</v>
      </c>
      <c r="L264" s="196"/>
      <c r="M264" s="197" t="s">
        <v>7590</v>
      </c>
      <c r="N264" s="198" t="s">
        <v>7629</v>
      </c>
      <c r="O264" s="54"/>
      <c r="P264" s="161">
        <f t="shared" si="51"/>
        <v>0</v>
      </c>
      <c r="Q264" s="161">
        <v>0</v>
      </c>
      <c r="R264" s="161">
        <f t="shared" si="52"/>
        <v>0</v>
      </c>
      <c r="S264" s="161">
        <v>0</v>
      </c>
      <c r="T264" s="162">
        <f t="shared" si="53"/>
        <v>0</v>
      </c>
      <c r="AR264" s="163" t="s">
        <v>8023</v>
      </c>
      <c r="AT264" s="163" t="s">
        <v>5826</v>
      </c>
      <c r="AU264" s="163" t="s">
        <v>7991</v>
      </c>
      <c r="AY264" s="16" t="s">
        <v>7977</v>
      </c>
      <c r="BE264" s="164">
        <f t="shared" si="54"/>
        <v>0</v>
      </c>
      <c r="BF264" s="164">
        <f t="shared" si="55"/>
        <v>0</v>
      </c>
      <c r="BG264" s="164">
        <f t="shared" si="56"/>
        <v>0</v>
      </c>
      <c r="BH264" s="164">
        <f t="shared" si="57"/>
        <v>0</v>
      </c>
      <c r="BI264" s="164">
        <f t="shared" si="58"/>
        <v>0</v>
      </c>
      <c r="BJ264" s="16" t="s">
        <v>7671</v>
      </c>
      <c r="BK264" s="164">
        <f t="shared" si="59"/>
        <v>0</v>
      </c>
      <c r="BL264" s="16" t="s">
        <v>7983</v>
      </c>
      <c r="BM264" s="163" t="s">
        <v>38</v>
      </c>
    </row>
    <row r="265" spans="2:65" s="1" customFormat="1" ht="24" customHeight="1">
      <c r="B265" s="151"/>
      <c r="C265" s="189" t="s">
        <v>7559</v>
      </c>
      <c r="D265" s="189" t="s">
        <v>5826</v>
      </c>
      <c r="E265" s="190" t="s">
        <v>1273</v>
      </c>
      <c r="F265" s="191" t="s">
        <v>1274</v>
      </c>
      <c r="G265" s="192" t="s">
        <v>4749</v>
      </c>
      <c r="H265" s="193">
        <v>1</v>
      </c>
      <c r="I265" s="194"/>
      <c r="J265" s="195">
        <f t="shared" si="50"/>
        <v>0</v>
      </c>
      <c r="K265" s="191" t="s">
        <v>7590</v>
      </c>
      <c r="L265" s="196"/>
      <c r="M265" s="197" t="s">
        <v>7590</v>
      </c>
      <c r="N265" s="198" t="s">
        <v>7629</v>
      </c>
      <c r="O265" s="54"/>
      <c r="P265" s="161">
        <f t="shared" si="51"/>
        <v>0</v>
      </c>
      <c r="Q265" s="161">
        <v>0</v>
      </c>
      <c r="R265" s="161">
        <f t="shared" si="52"/>
        <v>0</v>
      </c>
      <c r="S265" s="161">
        <v>0</v>
      </c>
      <c r="T265" s="162">
        <f t="shared" si="53"/>
        <v>0</v>
      </c>
      <c r="AR265" s="163" t="s">
        <v>8023</v>
      </c>
      <c r="AT265" s="163" t="s">
        <v>5826</v>
      </c>
      <c r="AU265" s="163" t="s">
        <v>7991</v>
      </c>
      <c r="AY265" s="16" t="s">
        <v>7977</v>
      </c>
      <c r="BE265" s="164">
        <f t="shared" si="54"/>
        <v>0</v>
      </c>
      <c r="BF265" s="164">
        <f t="shared" si="55"/>
        <v>0</v>
      </c>
      <c r="BG265" s="164">
        <f t="shared" si="56"/>
        <v>0</v>
      </c>
      <c r="BH265" s="164">
        <f t="shared" si="57"/>
        <v>0</v>
      </c>
      <c r="BI265" s="164">
        <f t="shared" si="58"/>
        <v>0</v>
      </c>
      <c r="BJ265" s="16" t="s">
        <v>7671</v>
      </c>
      <c r="BK265" s="164">
        <f t="shared" si="59"/>
        <v>0</v>
      </c>
      <c r="BL265" s="16" t="s">
        <v>7983</v>
      </c>
      <c r="BM265" s="163" t="s">
        <v>39</v>
      </c>
    </row>
    <row r="266" spans="2:65" s="1" customFormat="1" ht="16.5" customHeight="1">
      <c r="B266" s="151"/>
      <c r="C266" s="189" t="s">
        <v>7565</v>
      </c>
      <c r="D266" s="189" t="s">
        <v>5826</v>
      </c>
      <c r="E266" s="190" t="s">
        <v>1276</v>
      </c>
      <c r="F266" s="191" t="s">
        <v>1277</v>
      </c>
      <c r="G266" s="192" t="s">
        <v>4749</v>
      </c>
      <c r="H266" s="193">
        <v>1</v>
      </c>
      <c r="I266" s="194"/>
      <c r="J266" s="195">
        <f t="shared" si="50"/>
        <v>0</v>
      </c>
      <c r="K266" s="191" t="s">
        <v>7590</v>
      </c>
      <c r="L266" s="196"/>
      <c r="M266" s="197" t="s">
        <v>7590</v>
      </c>
      <c r="N266" s="198" t="s">
        <v>7629</v>
      </c>
      <c r="O266" s="54"/>
      <c r="P266" s="161">
        <f t="shared" si="51"/>
        <v>0</v>
      </c>
      <c r="Q266" s="161">
        <v>0</v>
      </c>
      <c r="R266" s="161">
        <f t="shared" si="52"/>
        <v>0</v>
      </c>
      <c r="S266" s="161">
        <v>0</v>
      </c>
      <c r="T266" s="162">
        <f t="shared" si="53"/>
        <v>0</v>
      </c>
      <c r="AR266" s="163" t="s">
        <v>8023</v>
      </c>
      <c r="AT266" s="163" t="s">
        <v>5826</v>
      </c>
      <c r="AU266" s="163" t="s">
        <v>7991</v>
      </c>
      <c r="AY266" s="16" t="s">
        <v>7977</v>
      </c>
      <c r="BE266" s="164">
        <f t="shared" si="54"/>
        <v>0</v>
      </c>
      <c r="BF266" s="164">
        <f t="shared" si="55"/>
        <v>0</v>
      </c>
      <c r="BG266" s="164">
        <f t="shared" si="56"/>
        <v>0</v>
      </c>
      <c r="BH266" s="164">
        <f t="shared" si="57"/>
        <v>0</v>
      </c>
      <c r="BI266" s="164">
        <f t="shared" si="58"/>
        <v>0</v>
      </c>
      <c r="BJ266" s="16" t="s">
        <v>7671</v>
      </c>
      <c r="BK266" s="164">
        <f t="shared" si="59"/>
        <v>0</v>
      </c>
      <c r="BL266" s="16" t="s">
        <v>7983</v>
      </c>
      <c r="BM266" s="163" t="s">
        <v>40</v>
      </c>
    </row>
    <row r="267" spans="2:65" s="1" customFormat="1" ht="24" customHeight="1">
      <c r="B267" s="151"/>
      <c r="C267" s="189" t="s">
        <v>7570</v>
      </c>
      <c r="D267" s="189" t="s">
        <v>5826</v>
      </c>
      <c r="E267" s="190" t="s">
        <v>1279</v>
      </c>
      <c r="F267" s="191" t="s">
        <v>6212</v>
      </c>
      <c r="G267" s="192" t="s">
        <v>4749</v>
      </c>
      <c r="H267" s="193">
        <v>3</v>
      </c>
      <c r="I267" s="194"/>
      <c r="J267" s="195">
        <f t="shared" si="50"/>
        <v>0</v>
      </c>
      <c r="K267" s="191" t="s">
        <v>7590</v>
      </c>
      <c r="L267" s="196"/>
      <c r="M267" s="197" t="s">
        <v>7590</v>
      </c>
      <c r="N267" s="198" t="s">
        <v>7629</v>
      </c>
      <c r="O267" s="54"/>
      <c r="P267" s="161">
        <f t="shared" si="51"/>
        <v>0</v>
      </c>
      <c r="Q267" s="161">
        <v>0</v>
      </c>
      <c r="R267" s="161">
        <f t="shared" si="52"/>
        <v>0</v>
      </c>
      <c r="S267" s="161">
        <v>0</v>
      </c>
      <c r="T267" s="162">
        <f t="shared" si="53"/>
        <v>0</v>
      </c>
      <c r="AR267" s="163" t="s">
        <v>8023</v>
      </c>
      <c r="AT267" s="163" t="s">
        <v>5826</v>
      </c>
      <c r="AU267" s="163" t="s">
        <v>7991</v>
      </c>
      <c r="AY267" s="16" t="s">
        <v>7977</v>
      </c>
      <c r="BE267" s="164">
        <f t="shared" si="54"/>
        <v>0</v>
      </c>
      <c r="BF267" s="164">
        <f t="shared" si="55"/>
        <v>0</v>
      </c>
      <c r="BG267" s="164">
        <f t="shared" si="56"/>
        <v>0</v>
      </c>
      <c r="BH267" s="164">
        <f t="shared" si="57"/>
        <v>0</v>
      </c>
      <c r="BI267" s="164">
        <f t="shared" si="58"/>
        <v>0</v>
      </c>
      <c r="BJ267" s="16" t="s">
        <v>7671</v>
      </c>
      <c r="BK267" s="164">
        <f t="shared" si="59"/>
        <v>0</v>
      </c>
      <c r="BL267" s="16" t="s">
        <v>7983</v>
      </c>
      <c r="BM267" s="163" t="s">
        <v>41</v>
      </c>
    </row>
    <row r="268" spans="2:65" s="1" customFormat="1" ht="24" customHeight="1">
      <c r="B268" s="151"/>
      <c r="C268" s="189" t="s">
        <v>7574</v>
      </c>
      <c r="D268" s="189" t="s">
        <v>5826</v>
      </c>
      <c r="E268" s="190" t="s">
        <v>1281</v>
      </c>
      <c r="F268" s="191" t="s">
        <v>6215</v>
      </c>
      <c r="G268" s="192" t="s">
        <v>4749</v>
      </c>
      <c r="H268" s="193">
        <v>3</v>
      </c>
      <c r="I268" s="194"/>
      <c r="J268" s="195">
        <f t="shared" si="50"/>
        <v>0</v>
      </c>
      <c r="K268" s="191" t="s">
        <v>7590</v>
      </c>
      <c r="L268" s="196"/>
      <c r="M268" s="197" t="s">
        <v>7590</v>
      </c>
      <c r="N268" s="198" t="s">
        <v>7629</v>
      </c>
      <c r="O268" s="54"/>
      <c r="P268" s="161">
        <f t="shared" si="51"/>
        <v>0</v>
      </c>
      <c r="Q268" s="161">
        <v>0</v>
      </c>
      <c r="R268" s="161">
        <f t="shared" si="52"/>
        <v>0</v>
      </c>
      <c r="S268" s="161">
        <v>0</v>
      </c>
      <c r="T268" s="162">
        <f t="shared" si="53"/>
        <v>0</v>
      </c>
      <c r="AR268" s="163" t="s">
        <v>8023</v>
      </c>
      <c r="AT268" s="163" t="s">
        <v>5826</v>
      </c>
      <c r="AU268" s="163" t="s">
        <v>7991</v>
      </c>
      <c r="AY268" s="16" t="s">
        <v>7977</v>
      </c>
      <c r="BE268" s="164">
        <f t="shared" si="54"/>
        <v>0</v>
      </c>
      <c r="BF268" s="164">
        <f t="shared" si="55"/>
        <v>0</v>
      </c>
      <c r="BG268" s="164">
        <f t="shared" si="56"/>
        <v>0</v>
      </c>
      <c r="BH268" s="164">
        <f t="shared" si="57"/>
        <v>0</v>
      </c>
      <c r="BI268" s="164">
        <f t="shared" si="58"/>
        <v>0</v>
      </c>
      <c r="BJ268" s="16" t="s">
        <v>7671</v>
      </c>
      <c r="BK268" s="164">
        <f t="shared" si="59"/>
        <v>0</v>
      </c>
      <c r="BL268" s="16" t="s">
        <v>7983</v>
      </c>
      <c r="BM268" s="163" t="s">
        <v>42</v>
      </c>
    </row>
    <row r="269" spans="2:65" s="1" customFormat="1" ht="24" customHeight="1">
      <c r="B269" s="151"/>
      <c r="C269" s="189" t="s">
        <v>5872</v>
      </c>
      <c r="D269" s="189" t="s">
        <v>5826</v>
      </c>
      <c r="E269" s="190" t="s">
        <v>1283</v>
      </c>
      <c r="F269" s="191" t="s">
        <v>6218</v>
      </c>
      <c r="G269" s="192" t="s">
        <v>4749</v>
      </c>
      <c r="H269" s="193">
        <v>3</v>
      </c>
      <c r="I269" s="194"/>
      <c r="J269" s="195">
        <f t="shared" si="50"/>
        <v>0</v>
      </c>
      <c r="K269" s="191" t="s">
        <v>7590</v>
      </c>
      <c r="L269" s="196"/>
      <c r="M269" s="197" t="s">
        <v>7590</v>
      </c>
      <c r="N269" s="198" t="s">
        <v>7629</v>
      </c>
      <c r="O269" s="54"/>
      <c r="P269" s="161">
        <f t="shared" si="51"/>
        <v>0</v>
      </c>
      <c r="Q269" s="161">
        <v>0</v>
      </c>
      <c r="R269" s="161">
        <f t="shared" si="52"/>
        <v>0</v>
      </c>
      <c r="S269" s="161">
        <v>0</v>
      </c>
      <c r="T269" s="162">
        <f t="shared" si="53"/>
        <v>0</v>
      </c>
      <c r="AR269" s="163" t="s">
        <v>8023</v>
      </c>
      <c r="AT269" s="163" t="s">
        <v>5826</v>
      </c>
      <c r="AU269" s="163" t="s">
        <v>7991</v>
      </c>
      <c r="AY269" s="16" t="s">
        <v>7977</v>
      </c>
      <c r="BE269" s="164">
        <f t="shared" si="54"/>
        <v>0</v>
      </c>
      <c r="BF269" s="164">
        <f t="shared" si="55"/>
        <v>0</v>
      </c>
      <c r="BG269" s="164">
        <f t="shared" si="56"/>
        <v>0</v>
      </c>
      <c r="BH269" s="164">
        <f t="shared" si="57"/>
        <v>0</v>
      </c>
      <c r="BI269" s="164">
        <f t="shared" si="58"/>
        <v>0</v>
      </c>
      <c r="BJ269" s="16" t="s">
        <v>7671</v>
      </c>
      <c r="BK269" s="164">
        <f t="shared" si="59"/>
        <v>0</v>
      </c>
      <c r="BL269" s="16" t="s">
        <v>7983</v>
      </c>
      <c r="BM269" s="163" t="s">
        <v>43</v>
      </c>
    </row>
    <row r="270" spans="2:65" s="1" customFormat="1" ht="24" customHeight="1">
      <c r="B270" s="151"/>
      <c r="C270" s="189" t="s">
        <v>7583</v>
      </c>
      <c r="D270" s="189" t="s">
        <v>5826</v>
      </c>
      <c r="E270" s="190" t="s">
        <v>1285</v>
      </c>
      <c r="F270" s="191" t="s">
        <v>1286</v>
      </c>
      <c r="G270" s="192" t="s">
        <v>4749</v>
      </c>
      <c r="H270" s="193">
        <v>2</v>
      </c>
      <c r="I270" s="194"/>
      <c r="J270" s="195">
        <f t="shared" si="50"/>
        <v>0</v>
      </c>
      <c r="K270" s="191" t="s">
        <v>7590</v>
      </c>
      <c r="L270" s="196"/>
      <c r="M270" s="197" t="s">
        <v>7590</v>
      </c>
      <c r="N270" s="198" t="s">
        <v>7629</v>
      </c>
      <c r="O270" s="54"/>
      <c r="P270" s="161">
        <f t="shared" si="51"/>
        <v>0</v>
      </c>
      <c r="Q270" s="161">
        <v>0</v>
      </c>
      <c r="R270" s="161">
        <f t="shared" si="52"/>
        <v>0</v>
      </c>
      <c r="S270" s="161">
        <v>0</v>
      </c>
      <c r="T270" s="162">
        <f t="shared" si="53"/>
        <v>0</v>
      </c>
      <c r="AR270" s="163" t="s">
        <v>8023</v>
      </c>
      <c r="AT270" s="163" t="s">
        <v>5826</v>
      </c>
      <c r="AU270" s="163" t="s">
        <v>7991</v>
      </c>
      <c r="AY270" s="16" t="s">
        <v>7977</v>
      </c>
      <c r="BE270" s="164">
        <f t="shared" si="54"/>
        <v>0</v>
      </c>
      <c r="BF270" s="164">
        <f t="shared" si="55"/>
        <v>0</v>
      </c>
      <c r="BG270" s="164">
        <f t="shared" si="56"/>
        <v>0</v>
      </c>
      <c r="BH270" s="164">
        <f t="shared" si="57"/>
        <v>0</v>
      </c>
      <c r="BI270" s="164">
        <f t="shared" si="58"/>
        <v>0</v>
      </c>
      <c r="BJ270" s="16" t="s">
        <v>7671</v>
      </c>
      <c r="BK270" s="164">
        <f t="shared" si="59"/>
        <v>0</v>
      </c>
      <c r="BL270" s="16" t="s">
        <v>7983</v>
      </c>
      <c r="BM270" s="163" t="s">
        <v>44</v>
      </c>
    </row>
    <row r="271" spans="2:65" s="1" customFormat="1" ht="16.5" customHeight="1">
      <c r="B271" s="151"/>
      <c r="C271" s="189" t="s">
        <v>7587</v>
      </c>
      <c r="D271" s="189" t="s">
        <v>5826</v>
      </c>
      <c r="E271" s="190" t="s">
        <v>1288</v>
      </c>
      <c r="F271" s="191" t="s">
        <v>1289</v>
      </c>
      <c r="G271" s="192" t="s">
        <v>4749</v>
      </c>
      <c r="H271" s="193">
        <v>48</v>
      </c>
      <c r="I271" s="194"/>
      <c r="J271" s="195">
        <f t="shared" si="50"/>
        <v>0</v>
      </c>
      <c r="K271" s="191" t="s">
        <v>7590</v>
      </c>
      <c r="L271" s="196"/>
      <c r="M271" s="197" t="s">
        <v>7590</v>
      </c>
      <c r="N271" s="198" t="s">
        <v>7629</v>
      </c>
      <c r="O271" s="54"/>
      <c r="P271" s="161">
        <f t="shared" si="51"/>
        <v>0</v>
      </c>
      <c r="Q271" s="161">
        <v>0</v>
      </c>
      <c r="R271" s="161">
        <f t="shared" si="52"/>
        <v>0</v>
      </c>
      <c r="S271" s="161">
        <v>0</v>
      </c>
      <c r="T271" s="162">
        <f t="shared" si="53"/>
        <v>0</v>
      </c>
      <c r="AR271" s="163" t="s">
        <v>8023</v>
      </c>
      <c r="AT271" s="163" t="s">
        <v>5826</v>
      </c>
      <c r="AU271" s="163" t="s">
        <v>7991</v>
      </c>
      <c r="AY271" s="16" t="s">
        <v>7977</v>
      </c>
      <c r="BE271" s="164">
        <f t="shared" si="54"/>
        <v>0</v>
      </c>
      <c r="BF271" s="164">
        <f t="shared" si="55"/>
        <v>0</v>
      </c>
      <c r="BG271" s="164">
        <f t="shared" si="56"/>
        <v>0</v>
      </c>
      <c r="BH271" s="164">
        <f t="shared" si="57"/>
        <v>0</v>
      </c>
      <c r="BI271" s="164">
        <f t="shared" si="58"/>
        <v>0</v>
      </c>
      <c r="BJ271" s="16" t="s">
        <v>7671</v>
      </c>
      <c r="BK271" s="164">
        <f t="shared" si="59"/>
        <v>0</v>
      </c>
      <c r="BL271" s="16" t="s">
        <v>7983</v>
      </c>
      <c r="BM271" s="163" t="s">
        <v>45</v>
      </c>
    </row>
    <row r="272" spans="2:65" s="1" customFormat="1" ht="24" customHeight="1">
      <c r="B272" s="151"/>
      <c r="C272" s="189" t="s">
        <v>5356</v>
      </c>
      <c r="D272" s="189" t="s">
        <v>5826</v>
      </c>
      <c r="E272" s="190" t="s">
        <v>1291</v>
      </c>
      <c r="F272" s="191" t="s">
        <v>1292</v>
      </c>
      <c r="G272" s="192" t="s">
        <v>4749</v>
      </c>
      <c r="H272" s="193">
        <v>12</v>
      </c>
      <c r="I272" s="194"/>
      <c r="J272" s="195">
        <f t="shared" si="50"/>
        <v>0</v>
      </c>
      <c r="K272" s="191" t="s">
        <v>7590</v>
      </c>
      <c r="L272" s="196"/>
      <c r="M272" s="197" t="s">
        <v>7590</v>
      </c>
      <c r="N272" s="198" t="s">
        <v>7629</v>
      </c>
      <c r="O272" s="54"/>
      <c r="P272" s="161">
        <f t="shared" si="51"/>
        <v>0</v>
      </c>
      <c r="Q272" s="161">
        <v>0</v>
      </c>
      <c r="R272" s="161">
        <f t="shared" si="52"/>
        <v>0</v>
      </c>
      <c r="S272" s="161">
        <v>0</v>
      </c>
      <c r="T272" s="162">
        <f t="shared" si="53"/>
        <v>0</v>
      </c>
      <c r="AR272" s="163" t="s">
        <v>8023</v>
      </c>
      <c r="AT272" s="163" t="s">
        <v>5826</v>
      </c>
      <c r="AU272" s="163" t="s">
        <v>7991</v>
      </c>
      <c r="AY272" s="16" t="s">
        <v>7977</v>
      </c>
      <c r="BE272" s="164">
        <f t="shared" si="54"/>
        <v>0</v>
      </c>
      <c r="BF272" s="164">
        <f t="shared" si="55"/>
        <v>0</v>
      </c>
      <c r="BG272" s="164">
        <f t="shared" si="56"/>
        <v>0</v>
      </c>
      <c r="BH272" s="164">
        <f t="shared" si="57"/>
        <v>0</v>
      </c>
      <c r="BI272" s="164">
        <f t="shared" si="58"/>
        <v>0</v>
      </c>
      <c r="BJ272" s="16" t="s">
        <v>7671</v>
      </c>
      <c r="BK272" s="164">
        <f t="shared" si="59"/>
        <v>0</v>
      </c>
      <c r="BL272" s="16" t="s">
        <v>7983</v>
      </c>
      <c r="BM272" s="163" t="s">
        <v>46</v>
      </c>
    </row>
    <row r="273" spans="2:65" s="1" customFormat="1" ht="24" customHeight="1">
      <c r="B273" s="151"/>
      <c r="C273" s="189" t="s">
        <v>5360</v>
      </c>
      <c r="D273" s="189" t="s">
        <v>5826</v>
      </c>
      <c r="E273" s="190" t="s">
        <v>1294</v>
      </c>
      <c r="F273" s="191" t="s">
        <v>1295</v>
      </c>
      <c r="G273" s="192" t="s">
        <v>4749</v>
      </c>
      <c r="H273" s="193">
        <v>12</v>
      </c>
      <c r="I273" s="194"/>
      <c r="J273" s="195">
        <f t="shared" si="50"/>
        <v>0</v>
      </c>
      <c r="K273" s="191" t="s">
        <v>7590</v>
      </c>
      <c r="L273" s="196"/>
      <c r="M273" s="197" t="s">
        <v>7590</v>
      </c>
      <c r="N273" s="198" t="s">
        <v>7629</v>
      </c>
      <c r="O273" s="54"/>
      <c r="P273" s="161">
        <f t="shared" si="51"/>
        <v>0</v>
      </c>
      <c r="Q273" s="161">
        <v>0</v>
      </c>
      <c r="R273" s="161">
        <f t="shared" si="52"/>
        <v>0</v>
      </c>
      <c r="S273" s="161">
        <v>0</v>
      </c>
      <c r="T273" s="162">
        <f t="shared" si="53"/>
        <v>0</v>
      </c>
      <c r="AR273" s="163" t="s">
        <v>8023</v>
      </c>
      <c r="AT273" s="163" t="s">
        <v>5826</v>
      </c>
      <c r="AU273" s="163" t="s">
        <v>7991</v>
      </c>
      <c r="AY273" s="16" t="s">
        <v>7977</v>
      </c>
      <c r="BE273" s="164">
        <f t="shared" si="54"/>
        <v>0</v>
      </c>
      <c r="BF273" s="164">
        <f t="shared" si="55"/>
        <v>0</v>
      </c>
      <c r="BG273" s="164">
        <f t="shared" si="56"/>
        <v>0</v>
      </c>
      <c r="BH273" s="164">
        <f t="shared" si="57"/>
        <v>0</v>
      </c>
      <c r="BI273" s="164">
        <f t="shared" si="58"/>
        <v>0</v>
      </c>
      <c r="BJ273" s="16" t="s">
        <v>7671</v>
      </c>
      <c r="BK273" s="164">
        <f t="shared" si="59"/>
        <v>0</v>
      </c>
      <c r="BL273" s="16" t="s">
        <v>7983</v>
      </c>
      <c r="BM273" s="163" t="s">
        <v>47</v>
      </c>
    </row>
    <row r="274" spans="2:65" s="1" customFormat="1" ht="24" customHeight="1">
      <c r="B274" s="151"/>
      <c r="C274" s="189" t="s">
        <v>5364</v>
      </c>
      <c r="D274" s="189" t="s">
        <v>5826</v>
      </c>
      <c r="E274" s="190" t="s">
        <v>1297</v>
      </c>
      <c r="F274" s="191" t="s">
        <v>6221</v>
      </c>
      <c r="G274" s="192" t="s">
        <v>7140</v>
      </c>
      <c r="H274" s="193">
        <v>20</v>
      </c>
      <c r="I274" s="194"/>
      <c r="J274" s="195">
        <f t="shared" si="50"/>
        <v>0</v>
      </c>
      <c r="K274" s="191" t="s">
        <v>7590</v>
      </c>
      <c r="L274" s="196"/>
      <c r="M274" s="197" t="s">
        <v>7590</v>
      </c>
      <c r="N274" s="198" t="s">
        <v>7629</v>
      </c>
      <c r="O274" s="54"/>
      <c r="P274" s="161">
        <f t="shared" si="51"/>
        <v>0</v>
      </c>
      <c r="Q274" s="161">
        <v>0</v>
      </c>
      <c r="R274" s="161">
        <f t="shared" si="52"/>
        <v>0</v>
      </c>
      <c r="S274" s="161">
        <v>0</v>
      </c>
      <c r="T274" s="162">
        <f t="shared" si="53"/>
        <v>0</v>
      </c>
      <c r="AR274" s="163" t="s">
        <v>8023</v>
      </c>
      <c r="AT274" s="163" t="s">
        <v>5826</v>
      </c>
      <c r="AU274" s="163" t="s">
        <v>7991</v>
      </c>
      <c r="AY274" s="16" t="s">
        <v>7977</v>
      </c>
      <c r="BE274" s="164">
        <f t="shared" si="54"/>
        <v>0</v>
      </c>
      <c r="BF274" s="164">
        <f t="shared" si="55"/>
        <v>0</v>
      </c>
      <c r="BG274" s="164">
        <f t="shared" si="56"/>
        <v>0</v>
      </c>
      <c r="BH274" s="164">
        <f t="shared" si="57"/>
        <v>0</v>
      </c>
      <c r="BI274" s="164">
        <f t="shared" si="58"/>
        <v>0</v>
      </c>
      <c r="BJ274" s="16" t="s">
        <v>7671</v>
      </c>
      <c r="BK274" s="164">
        <f t="shared" si="59"/>
        <v>0</v>
      </c>
      <c r="BL274" s="16" t="s">
        <v>7983</v>
      </c>
      <c r="BM274" s="163" t="s">
        <v>48</v>
      </c>
    </row>
    <row r="275" spans="2:65" s="1" customFormat="1" ht="16.5" customHeight="1">
      <c r="B275" s="151"/>
      <c r="C275" s="189" t="s">
        <v>5368</v>
      </c>
      <c r="D275" s="189" t="s">
        <v>5826</v>
      </c>
      <c r="E275" s="190" t="s">
        <v>1299</v>
      </c>
      <c r="F275" s="191" t="s">
        <v>6224</v>
      </c>
      <c r="G275" s="192" t="s">
        <v>4749</v>
      </c>
      <c r="H275" s="193">
        <v>3</v>
      </c>
      <c r="I275" s="194"/>
      <c r="J275" s="195">
        <f t="shared" si="50"/>
        <v>0</v>
      </c>
      <c r="K275" s="191" t="s">
        <v>7590</v>
      </c>
      <c r="L275" s="196"/>
      <c r="M275" s="197" t="s">
        <v>7590</v>
      </c>
      <c r="N275" s="198" t="s">
        <v>7629</v>
      </c>
      <c r="O275" s="54"/>
      <c r="P275" s="161">
        <f t="shared" si="51"/>
        <v>0</v>
      </c>
      <c r="Q275" s="161">
        <v>0</v>
      </c>
      <c r="R275" s="161">
        <f t="shared" si="52"/>
        <v>0</v>
      </c>
      <c r="S275" s="161">
        <v>0</v>
      </c>
      <c r="T275" s="162">
        <f t="shared" si="53"/>
        <v>0</v>
      </c>
      <c r="AR275" s="163" t="s">
        <v>8023</v>
      </c>
      <c r="AT275" s="163" t="s">
        <v>5826</v>
      </c>
      <c r="AU275" s="163" t="s">
        <v>7991</v>
      </c>
      <c r="AY275" s="16" t="s">
        <v>7977</v>
      </c>
      <c r="BE275" s="164">
        <f t="shared" si="54"/>
        <v>0</v>
      </c>
      <c r="BF275" s="164">
        <f t="shared" si="55"/>
        <v>0</v>
      </c>
      <c r="BG275" s="164">
        <f t="shared" si="56"/>
        <v>0</v>
      </c>
      <c r="BH275" s="164">
        <f t="shared" si="57"/>
        <v>0</v>
      </c>
      <c r="BI275" s="164">
        <f t="shared" si="58"/>
        <v>0</v>
      </c>
      <c r="BJ275" s="16" t="s">
        <v>7671</v>
      </c>
      <c r="BK275" s="164">
        <f t="shared" si="59"/>
        <v>0</v>
      </c>
      <c r="BL275" s="16" t="s">
        <v>7983</v>
      </c>
      <c r="BM275" s="163" t="s">
        <v>49</v>
      </c>
    </row>
    <row r="276" spans="2:65" s="1" customFormat="1" ht="24" customHeight="1">
      <c r="B276" s="151"/>
      <c r="C276" s="189" t="s">
        <v>5372</v>
      </c>
      <c r="D276" s="189" t="s">
        <v>5826</v>
      </c>
      <c r="E276" s="190" t="s">
        <v>50</v>
      </c>
      <c r="F276" s="191" t="s">
        <v>1305</v>
      </c>
      <c r="G276" s="192" t="s">
        <v>4749</v>
      </c>
      <c r="H276" s="193">
        <v>1</v>
      </c>
      <c r="I276" s="194"/>
      <c r="J276" s="195">
        <f t="shared" si="50"/>
        <v>0</v>
      </c>
      <c r="K276" s="191" t="s">
        <v>7590</v>
      </c>
      <c r="L276" s="196"/>
      <c r="M276" s="197" t="s">
        <v>7590</v>
      </c>
      <c r="N276" s="198" t="s">
        <v>7629</v>
      </c>
      <c r="O276" s="54"/>
      <c r="P276" s="161">
        <f t="shared" si="51"/>
        <v>0</v>
      </c>
      <c r="Q276" s="161">
        <v>0</v>
      </c>
      <c r="R276" s="161">
        <f t="shared" si="52"/>
        <v>0</v>
      </c>
      <c r="S276" s="161">
        <v>0</v>
      </c>
      <c r="T276" s="162">
        <f t="shared" si="53"/>
        <v>0</v>
      </c>
      <c r="AR276" s="163" t="s">
        <v>8023</v>
      </c>
      <c r="AT276" s="163" t="s">
        <v>5826</v>
      </c>
      <c r="AU276" s="163" t="s">
        <v>7991</v>
      </c>
      <c r="AY276" s="16" t="s">
        <v>7977</v>
      </c>
      <c r="BE276" s="164">
        <f t="shared" si="54"/>
        <v>0</v>
      </c>
      <c r="BF276" s="164">
        <f t="shared" si="55"/>
        <v>0</v>
      </c>
      <c r="BG276" s="164">
        <f t="shared" si="56"/>
        <v>0</v>
      </c>
      <c r="BH276" s="164">
        <f t="shared" si="57"/>
        <v>0</v>
      </c>
      <c r="BI276" s="164">
        <f t="shared" si="58"/>
        <v>0</v>
      </c>
      <c r="BJ276" s="16" t="s">
        <v>7671</v>
      </c>
      <c r="BK276" s="164">
        <f t="shared" si="59"/>
        <v>0</v>
      </c>
      <c r="BL276" s="16" t="s">
        <v>7983</v>
      </c>
      <c r="BM276" s="163" t="s">
        <v>51</v>
      </c>
    </row>
    <row r="277" spans="2:65" s="1" customFormat="1" ht="19.5">
      <c r="B277" s="31"/>
      <c r="D277" s="166" t="s">
        <v>5891</v>
      </c>
      <c r="F277" s="199" t="s">
        <v>4760</v>
      </c>
      <c r="I277" s="94"/>
      <c r="L277" s="31"/>
      <c r="M277" s="200"/>
      <c r="N277" s="54"/>
      <c r="O277" s="54"/>
      <c r="P277" s="54"/>
      <c r="Q277" s="54"/>
      <c r="R277" s="54"/>
      <c r="S277" s="54"/>
      <c r="T277" s="55"/>
      <c r="AT277" s="16" t="s">
        <v>5891</v>
      </c>
      <c r="AU277" s="16" t="s">
        <v>7991</v>
      </c>
    </row>
    <row r="278" spans="2:65" s="1" customFormat="1" ht="16.5" customHeight="1">
      <c r="B278" s="151"/>
      <c r="C278" s="189" t="s">
        <v>5376</v>
      </c>
      <c r="D278" s="189" t="s">
        <v>5826</v>
      </c>
      <c r="E278" s="190" t="s">
        <v>1307</v>
      </c>
      <c r="F278" s="191" t="s">
        <v>1308</v>
      </c>
      <c r="G278" s="192" t="s">
        <v>4763</v>
      </c>
      <c r="H278" s="193">
        <v>1</v>
      </c>
      <c r="I278" s="194"/>
      <c r="J278" s="195">
        <f>ROUND(I278*H278,2)</f>
        <v>0</v>
      </c>
      <c r="K278" s="191" t="s">
        <v>7590</v>
      </c>
      <c r="L278" s="196"/>
      <c r="M278" s="197" t="s">
        <v>7590</v>
      </c>
      <c r="N278" s="198" t="s">
        <v>7629</v>
      </c>
      <c r="O278" s="54"/>
      <c r="P278" s="161">
        <f>O278*H278</f>
        <v>0</v>
      </c>
      <c r="Q278" s="161">
        <v>0</v>
      </c>
      <c r="R278" s="161">
        <f>Q278*H278</f>
        <v>0</v>
      </c>
      <c r="S278" s="161">
        <v>0</v>
      </c>
      <c r="T278" s="162">
        <f>S278*H278</f>
        <v>0</v>
      </c>
      <c r="AR278" s="163" t="s">
        <v>8023</v>
      </c>
      <c r="AT278" s="163" t="s">
        <v>5826</v>
      </c>
      <c r="AU278" s="163" t="s">
        <v>7991</v>
      </c>
      <c r="AY278" s="16" t="s">
        <v>7977</v>
      </c>
      <c r="BE278" s="164">
        <f>IF(N278="základní",J278,0)</f>
        <v>0</v>
      </c>
      <c r="BF278" s="164">
        <f>IF(N278="snížená",J278,0)</f>
        <v>0</v>
      </c>
      <c r="BG278" s="164">
        <f>IF(N278="zákl. přenesená",J278,0)</f>
        <v>0</v>
      </c>
      <c r="BH278" s="164">
        <f>IF(N278="sníž. přenesená",J278,0)</f>
        <v>0</v>
      </c>
      <c r="BI278" s="164">
        <f>IF(N278="nulová",J278,0)</f>
        <v>0</v>
      </c>
      <c r="BJ278" s="16" t="s">
        <v>7671</v>
      </c>
      <c r="BK278" s="164">
        <f>ROUND(I278*H278,2)</f>
        <v>0</v>
      </c>
      <c r="BL278" s="16" t="s">
        <v>7983</v>
      </c>
      <c r="BM278" s="163" t="s">
        <v>52</v>
      </c>
    </row>
    <row r="279" spans="2:65" s="1" customFormat="1" ht="16.5" customHeight="1">
      <c r="B279" s="151"/>
      <c r="C279" s="189" t="s">
        <v>5382</v>
      </c>
      <c r="D279" s="189" t="s">
        <v>5826</v>
      </c>
      <c r="E279" s="190" t="s">
        <v>1310</v>
      </c>
      <c r="F279" s="191" t="s">
        <v>1311</v>
      </c>
      <c r="G279" s="192" t="s">
        <v>4763</v>
      </c>
      <c r="H279" s="193">
        <v>1</v>
      </c>
      <c r="I279" s="194"/>
      <c r="J279" s="195">
        <f>ROUND(I279*H279,2)</f>
        <v>0</v>
      </c>
      <c r="K279" s="191" t="s">
        <v>7590</v>
      </c>
      <c r="L279" s="196"/>
      <c r="M279" s="197" t="s">
        <v>7590</v>
      </c>
      <c r="N279" s="198" t="s">
        <v>7629</v>
      </c>
      <c r="O279" s="54"/>
      <c r="P279" s="161">
        <f>O279*H279</f>
        <v>0</v>
      </c>
      <c r="Q279" s="161">
        <v>0</v>
      </c>
      <c r="R279" s="161">
        <f>Q279*H279</f>
        <v>0</v>
      </c>
      <c r="S279" s="161">
        <v>0</v>
      </c>
      <c r="T279" s="162">
        <f>S279*H279</f>
        <v>0</v>
      </c>
      <c r="AR279" s="163" t="s">
        <v>8023</v>
      </c>
      <c r="AT279" s="163" t="s">
        <v>5826</v>
      </c>
      <c r="AU279" s="163" t="s">
        <v>7991</v>
      </c>
      <c r="AY279" s="16" t="s">
        <v>7977</v>
      </c>
      <c r="BE279" s="164">
        <f>IF(N279="základní",J279,0)</f>
        <v>0</v>
      </c>
      <c r="BF279" s="164">
        <f>IF(N279="snížená",J279,0)</f>
        <v>0</v>
      </c>
      <c r="BG279" s="164">
        <f>IF(N279="zákl. přenesená",J279,0)</f>
        <v>0</v>
      </c>
      <c r="BH279" s="164">
        <f>IF(N279="sníž. přenesená",J279,0)</f>
        <v>0</v>
      </c>
      <c r="BI279" s="164">
        <f>IF(N279="nulová",J279,0)</f>
        <v>0</v>
      </c>
      <c r="BJ279" s="16" t="s">
        <v>7671</v>
      </c>
      <c r="BK279" s="164">
        <f>ROUND(I279*H279,2)</f>
        <v>0</v>
      </c>
      <c r="BL279" s="16" t="s">
        <v>7983</v>
      </c>
      <c r="BM279" s="163" t="s">
        <v>53</v>
      </c>
    </row>
    <row r="280" spans="2:65" s="1" customFormat="1" ht="16.5" customHeight="1">
      <c r="B280" s="151"/>
      <c r="C280" s="189" t="s">
        <v>5388</v>
      </c>
      <c r="D280" s="189" t="s">
        <v>5826</v>
      </c>
      <c r="E280" s="190" t="s">
        <v>1313</v>
      </c>
      <c r="F280" s="191" t="s">
        <v>4762</v>
      </c>
      <c r="G280" s="192" t="s">
        <v>4763</v>
      </c>
      <c r="H280" s="193">
        <v>1</v>
      </c>
      <c r="I280" s="194"/>
      <c r="J280" s="195">
        <f>ROUND(I280*H280,2)</f>
        <v>0</v>
      </c>
      <c r="K280" s="191" t="s">
        <v>7590</v>
      </c>
      <c r="L280" s="196"/>
      <c r="M280" s="197" t="s">
        <v>7590</v>
      </c>
      <c r="N280" s="198" t="s">
        <v>7629</v>
      </c>
      <c r="O280" s="54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AR280" s="163" t="s">
        <v>8023</v>
      </c>
      <c r="AT280" s="163" t="s">
        <v>5826</v>
      </c>
      <c r="AU280" s="163" t="s">
        <v>7991</v>
      </c>
      <c r="AY280" s="16" t="s">
        <v>7977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6" t="s">
        <v>7671</v>
      </c>
      <c r="BK280" s="164">
        <f>ROUND(I280*H280,2)</f>
        <v>0</v>
      </c>
      <c r="BL280" s="16" t="s">
        <v>7983</v>
      </c>
      <c r="BM280" s="163" t="s">
        <v>54</v>
      </c>
    </row>
    <row r="281" spans="2:65" s="11" customFormat="1" ht="20.85" customHeight="1">
      <c r="B281" s="138"/>
      <c r="D281" s="139" t="s">
        <v>7663</v>
      </c>
      <c r="E281" s="149" t="s">
        <v>4770</v>
      </c>
      <c r="F281" s="149" t="s">
        <v>1315</v>
      </c>
      <c r="I281" s="141"/>
      <c r="J281" s="150">
        <f>BK281</f>
        <v>0</v>
      </c>
      <c r="L281" s="138"/>
      <c r="M281" s="143"/>
      <c r="N281" s="144"/>
      <c r="O281" s="144"/>
      <c r="P281" s="145">
        <f>SUM(P282:P289)</f>
        <v>0</v>
      </c>
      <c r="Q281" s="144"/>
      <c r="R281" s="145">
        <f>SUM(R282:R289)</f>
        <v>0</v>
      </c>
      <c r="S281" s="144"/>
      <c r="T281" s="146">
        <f>SUM(T282:T289)</f>
        <v>0</v>
      </c>
      <c r="AR281" s="139" t="s">
        <v>7671</v>
      </c>
      <c r="AT281" s="147" t="s">
        <v>7663</v>
      </c>
      <c r="AU281" s="147" t="s">
        <v>7673</v>
      </c>
      <c r="AY281" s="139" t="s">
        <v>7977</v>
      </c>
      <c r="BK281" s="148">
        <f>SUM(BK282:BK289)</f>
        <v>0</v>
      </c>
    </row>
    <row r="282" spans="2:65" s="1" customFormat="1" ht="48" customHeight="1">
      <c r="B282" s="151"/>
      <c r="C282" s="189" t="s">
        <v>5393</v>
      </c>
      <c r="D282" s="189" t="s">
        <v>5826</v>
      </c>
      <c r="E282" s="190" t="s">
        <v>1316</v>
      </c>
      <c r="F282" s="191" t="s">
        <v>1317</v>
      </c>
      <c r="G282" s="192" t="s">
        <v>7140</v>
      </c>
      <c r="H282" s="193">
        <v>1</v>
      </c>
      <c r="I282" s="194"/>
      <c r="J282" s="195">
        <f t="shared" ref="J282:J289" si="60">ROUND(I282*H282,2)</f>
        <v>0</v>
      </c>
      <c r="K282" s="191" t="s">
        <v>7590</v>
      </c>
      <c r="L282" s="196"/>
      <c r="M282" s="197" t="s">
        <v>7590</v>
      </c>
      <c r="N282" s="198" t="s">
        <v>7629</v>
      </c>
      <c r="O282" s="54"/>
      <c r="P282" s="161">
        <f t="shared" ref="P282:P289" si="61">O282*H282</f>
        <v>0</v>
      </c>
      <c r="Q282" s="161">
        <v>0</v>
      </c>
      <c r="R282" s="161">
        <f t="shared" ref="R282:R289" si="62">Q282*H282</f>
        <v>0</v>
      </c>
      <c r="S282" s="161">
        <v>0</v>
      </c>
      <c r="T282" s="162">
        <f t="shared" ref="T282:T289" si="63">S282*H282</f>
        <v>0</v>
      </c>
      <c r="AR282" s="163" t="s">
        <v>8023</v>
      </c>
      <c r="AT282" s="163" t="s">
        <v>5826</v>
      </c>
      <c r="AU282" s="163" t="s">
        <v>7991</v>
      </c>
      <c r="AY282" s="16" t="s">
        <v>7977</v>
      </c>
      <c r="BE282" s="164">
        <f t="shared" ref="BE282:BE289" si="64">IF(N282="základní",J282,0)</f>
        <v>0</v>
      </c>
      <c r="BF282" s="164">
        <f t="shared" ref="BF282:BF289" si="65">IF(N282="snížená",J282,0)</f>
        <v>0</v>
      </c>
      <c r="BG282" s="164">
        <f t="shared" ref="BG282:BG289" si="66">IF(N282="zákl. přenesená",J282,0)</f>
        <v>0</v>
      </c>
      <c r="BH282" s="164">
        <f t="shared" ref="BH282:BH289" si="67">IF(N282="sníž. přenesená",J282,0)</f>
        <v>0</v>
      </c>
      <c r="BI282" s="164">
        <f t="shared" ref="BI282:BI289" si="68">IF(N282="nulová",J282,0)</f>
        <v>0</v>
      </c>
      <c r="BJ282" s="16" t="s">
        <v>7671</v>
      </c>
      <c r="BK282" s="164">
        <f t="shared" ref="BK282:BK289" si="69">ROUND(I282*H282,2)</f>
        <v>0</v>
      </c>
      <c r="BL282" s="16" t="s">
        <v>7983</v>
      </c>
      <c r="BM282" s="163" t="s">
        <v>55</v>
      </c>
    </row>
    <row r="283" spans="2:65" s="1" customFormat="1" ht="16.5" customHeight="1">
      <c r="B283" s="151"/>
      <c r="C283" s="189" t="s">
        <v>5399</v>
      </c>
      <c r="D283" s="189" t="s">
        <v>5826</v>
      </c>
      <c r="E283" s="190" t="s">
        <v>1319</v>
      </c>
      <c r="F283" s="191" t="s">
        <v>1320</v>
      </c>
      <c r="G283" s="192" t="s">
        <v>7140</v>
      </c>
      <c r="H283" s="193">
        <v>1</v>
      </c>
      <c r="I283" s="194"/>
      <c r="J283" s="195">
        <f t="shared" si="60"/>
        <v>0</v>
      </c>
      <c r="K283" s="191" t="s">
        <v>7590</v>
      </c>
      <c r="L283" s="196"/>
      <c r="M283" s="197" t="s">
        <v>7590</v>
      </c>
      <c r="N283" s="198" t="s">
        <v>7629</v>
      </c>
      <c r="O283" s="54"/>
      <c r="P283" s="161">
        <f t="shared" si="61"/>
        <v>0</v>
      </c>
      <c r="Q283" s="161">
        <v>0</v>
      </c>
      <c r="R283" s="161">
        <f t="shared" si="62"/>
        <v>0</v>
      </c>
      <c r="S283" s="161">
        <v>0</v>
      </c>
      <c r="T283" s="162">
        <f t="shared" si="63"/>
        <v>0</v>
      </c>
      <c r="AR283" s="163" t="s">
        <v>8023</v>
      </c>
      <c r="AT283" s="163" t="s">
        <v>5826</v>
      </c>
      <c r="AU283" s="163" t="s">
        <v>7991</v>
      </c>
      <c r="AY283" s="16" t="s">
        <v>7977</v>
      </c>
      <c r="BE283" s="164">
        <f t="shared" si="64"/>
        <v>0</v>
      </c>
      <c r="BF283" s="164">
        <f t="shared" si="65"/>
        <v>0</v>
      </c>
      <c r="BG283" s="164">
        <f t="shared" si="66"/>
        <v>0</v>
      </c>
      <c r="BH283" s="164">
        <f t="shared" si="67"/>
        <v>0</v>
      </c>
      <c r="BI283" s="164">
        <f t="shared" si="68"/>
        <v>0</v>
      </c>
      <c r="BJ283" s="16" t="s">
        <v>7671</v>
      </c>
      <c r="BK283" s="164">
        <f t="shared" si="69"/>
        <v>0</v>
      </c>
      <c r="BL283" s="16" t="s">
        <v>7983</v>
      </c>
      <c r="BM283" s="163" t="s">
        <v>56</v>
      </c>
    </row>
    <row r="284" spans="2:65" s="1" customFormat="1" ht="24" customHeight="1">
      <c r="B284" s="151"/>
      <c r="C284" s="189" t="s">
        <v>5404</v>
      </c>
      <c r="D284" s="189" t="s">
        <v>5826</v>
      </c>
      <c r="E284" s="190" t="s">
        <v>1322</v>
      </c>
      <c r="F284" s="191" t="s">
        <v>1323</v>
      </c>
      <c r="G284" s="192" t="s">
        <v>7140</v>
      </c>
      <c r="H284" s="193">
        <v>1</v>
      </c>
      <c r="I284" s="194"/>
      <c r="J284" s="195">
        <f t="shared" si="60"/>
        <v>0</v>
      </c>
      <c r="K284" s="191" t="s">
        <v>7590</v>
      </c>
      <c r="L284" s="196"/>
      <c r="M284" s="197" t="s">
        <v>7590</v>
      </c>
      <c r="N284" s="198" t="s">
        <v>7629</v>
      </c>
      <c r="O284" s="54"/>
      <c r="P284" s="161">
        <f t="shared" si="61"/>
        <v>0</v>
      </c>
      <c r="Q284" s="161">
        <v>0</v>
      </c>
      <c r="R284" s="161">
        <f t="shared" si="62"/>
        <v>0</v>
      </c>
      <c r="S284" s="161">
        <v>0</v>
      </c>
      <c r="T284" s="162">
        <f t="shared" si="63"/>
        <v>0</v>
      </c>
      <c r="AR284" s="163" t="s">
        <v>8023</v>
      </c>
      <c r="AT284" s="163" t="s">
        <v>5826</v>
      </c>
      <c r="AU284" s="163" t="s">
        <v>7991</v>
      </c>
      <c r="AY284" s="16" t="s">
        <v>7977</v>
      </c>
      <c r="BE284" s="164">
        <f t="shared" si="64"/>
        <v>0</v>
      </c>
      <c r="BF284" s="164">
        <f t="shared" si="65"/>
        <v>0</v>
      </c>
      <c r="BG284" s="164">
        <f t="shared" si="66"/>
        <v>0</v>
      </c>
      <c r="BH284" s="164">
        <f t="shared" si="67"/>
        <v>0</v>
      </c>
      <c r="BI284" s="164">
        <f t="shared" si="68"/>
        <v>0</v>
      </c>
      <c r="BJ284" s="16" t="s">
        <v>7671</v>
      </c>
      <c r="BK284" s="164">
        <f t="shared" si="69"/>
        <v>0</v>
      </c>
      <c r="BL284" s="16" t="s">
        <v>7983</v>
      </c>
      <c r="BM284" s="163" t="s">
        <v>57</v>
      </c>
    </row>
    <row r="285" spans="2:65" s="1" customFormat="1" ht="24" customHeight="1">
      <c r="B285" s="151"/>
      <c r="C285" s="189" t="s">
        <v>5409</v>
      </c>
      <c r="D285" s="189" t="s">
        <v>5826</v>
      </c>
      <c r="E285" s="190" t="s">
        <v>1325</v>
      </c>
      <c r="F285" s="191" t="s">
        <v>1326</v>
      </c>
      <c r="G285" s="192" t="s">
        <v>7140</v>
      </c>
      <c r="H285" s="193">
        <v>1</v>
      </c>
      <c r="I285" s="194"/>
      <c r="J285" s="195">
        <f t="shared" si="60"/>
        <v>0</v>
      </c>
      <c r="K285" s="191" t="s">
        <v>7590</v>
      </c>
      <c r="L285" s="196"/>
      <c r="M285" s="197" t="s">
        <v>7590</v>
      </c>
      <c r="N285" s="198" t="s">
        <v>7629</v>
      </c>
      <c r="O285" s="54"/>
      <c r="P285" s="161">
        <f t="shared" si="61"/>
        <v>0</v>
      </c>
      <c r="Q285" s="161">
        <v>0</v>
      </c>
      <c r="R285" s="161">
        <f t="shared" si="62"/>
        <v>0</v>
      </c>
      <c r="S285" s="161">
        <v>0</v>
      </c>
      <c r="T285" s="162">
        <f t="shared" si="63"/>
        <v>0</v>
      </c>
      <c r="AR285" s="163" t="s">
        <v>8023</v>
      </c>
      <c r="AT285" s="163" t="s">
        <v>5826</v>
      </c>
      <c r="AU285" s="163" t="s">
        <v>7991</v>
      </c>
      <c r="AY285" s="16" t="s">
        <v>7977</v>
      </c>
      <c r="BE285" s="164">
        <f t="shared" si="64"/>
        <v>0</v>
      </c>
      <c r="BF285" s="164">
        <f t="shared" si="65"/>
        <v>0</v>
      </c>
      <c r="BG285" s="164">
        <f t="shared" si="66"/>
        <v>0</v>
      </c>
      <c r="BH285" s="164">
        <f t="shared" si="67"/>
        <v>0</v>
      </c>
      <c r="BI285" s="164">
        <f t="shared" si="68"/>
        <v>0</v>
      </c>
      <c r="BJ285" s="16" t="s">
        <v>7671</v>
      </c>
      <c r="BK285" s="164">
        <f t="shared" si="69"/>
        <v>0</v>
      </c>
      <c r="BL285" s="16" t="s">
        <v>7983</v>
      </c>
      <c r="BM285" s="163" t="s">
        <v>58</v>
      </c>
    </row>
    <row r="286" spans="2:65" s="1" customFormat="1" ht="24" customHeight="1">
      <c r="B286" s="151"/>
      <c r="C286" s="189" t="s">
        <v>5413</v>
      </c>
      <c r="D286" s="189" t="s">
        <v>5826</v>
      </c>
      <c r="E286" s="190" t="s">
        <v>1328</v>
      </c>
      <c r="F286" s="191" t="s">
        <v>1329</v>
      </c>
      <c r="G286" s="192" t="s">
        <v>7140</v>
      </c>
      <c r="H286" s="193">
        <v>1</v>
      </c>
      <c r="I286" s="194"/>
      <c r="J286" s="195">
        <f t="shared" si="60"/>
        <v>0</v>
      </c>
      <c r="K286" s="191" t="s">
        <v>7590</v>
      </c>
      <c r="L286" s="196"/>
      <c r="M286" s="197" t="s">
        <v>7590</v>
      </c>
      <c r="N286" s="198" t="s">
        <v>7629</v>
      </c>
      <c r="O286" s="54"/>
      <c r="P286" s="161">
        <f t="shared" si="61"/>
        <v>0</v>
      </c>
      <c r="Q286" s="161">
        <v>0</v>
      </c>
      <c r="R286" s="161">
        <f t="shared" si="62"/>
        <v>0</v>
      </c>
      <c r="S286" s="161">
        <v>0</v>
      </c>
      <c r="T286" s="162">
        <f t="shared" si="63"/>
        <v>0</v>
      </c>
      <c r="AR286" s="163" t="s">
        <v>8023</v>
      </c>
      <c r="AT286" s="163" t="s">
        <v>5826</v>
      </c>
      <c r="AU286" s="163" t="s">
        <v>7991</v>
      </c>
      <c r="AY286" s="16" t="s">
        <v>7977</v>
      </c>
      <c r="BE286" s="164">
        <f t="shared" si="64"/>
        <v>0</v>
      </c>
      <c r="BF286" s="164">
        <f t="shared" si="65"/>
        <v>0</v>
      </c>
      <c r="BG286" s="164">
        <f t="shared" si="66"/>
        <v>0</v>
      </c>
      <c r="BH286" s="164">
        <f t="shared" si="67"/>
        <v>0</v>
      </c>
      <c r="BI286" s="164">
        <f t="shared" si="68"/>
        <v>0</v>
      </c>
      <c r="BJ286" s="16" t="s">
        <v>7671</v>
      </c>
      <c r="BK286" s="164">
        <f t="shared" si="69"/>
        <v>0</v>
      </c>
      <c r="BL286" s="16" t="s">
        <v>7983</v>
      </c>
      <c r="BM286" s="163" t="s">
        <v>59</v>
      </c>
    </row>
    <row r="287" spans="2:65" s="1" customFormat="1" ht="16.5" customHeight="1">
      <c r="B287" s="151"/>
      <c r="C287" s="189" t="s">
        <v>5419</v>
      </c>
      <c r="D287" s="189" t="s">
        <v>5826</v>
      </c>
      <c r="E287" s="190" t="s">
        <v>1331</v>
      </c>
      <c r="F287" s="191" t="s">
        <v>1332</v>
      </c>
      <c r="G287" s="192" t="s">
        <v>7140</v>
      </c>
      <c r="H287" s="193">
        <v>1</v>
      </c>
      <c r="I287" s="194"/>
      <c r="J287" s="195">
        <f t="shared" si="60"/>
        <v>0</v>
      </c>
      <c r="K287" s="191" t="s">
        <v>7590</v>
      </c>
      <c r="L287" s="196"/>
      <c r="M287" s="197" t="s">
        <v>7590</v>
      </c>
      <c r="N287" s="198" t="s">
        <v>7629</v>
      </c>
      <c r="O287" s="54"/>
      <c r="P287" s="161">
        <f t="shared" si="61"/>
        <v>0</v>
      </c>
      <c r="Q287" s="161">
        <v>0</v>
      </c>
      <c r="R287" s="161">
        <f t="shared" si="62"/>
        <v>0</v>
      </c>
      <c r="S287" s="161">
        <v>0</v>
      </c>
      <c r="T287" s="162">
        <f t="shared" si="63"/>
        <v>0</v>
      </c>
      <c r="AR287" s="163" t="s">
        <v>8023</v>
      </c>
      <c r="AT287" s="163" t="s">
        <v>5826</v>
      </c>
      <c r="AU287" s="163" t="s">
        <v>7991</v>
      </c>
      <c r="AY287" s="16" t="s">
        <v>7977</v>
      </c>
      <c r="BE287" s="164">
        <f t="shared" si="64"/>
        <v>0</v>
      </c>
      <c r="BF287" s="164">
        <f t="shared" si="65"/>
        <v>0</v>
      </c>
      <c r="BG287" s="164">
        <f t="shared" si="66"/>
        <v>0</v>
      </c>
      <c r="BH287" s="164">
        <f t="shared" si="67"/>
        <v>0</v>
      </c>
      <c r="BI287" s="164">
        <f t="shared" si="68"/>
        <v>0</v>
      </c>
      <c r="BJ287" s="16" t="s">
        <v>7671</v>
      </c>
      <c r="BK287" s="164">
        <f t="shared" si="69"/>
        <v>0</v>
      </c>
      <c r="BL287" s="16" t="s">
        <v>7983</v>
      </c>
      <c r="BM287" s="163" t="s">
        <v>60</v>
      </c>
    </row>
    <row r="288" spans="2:65" s="1" customFormat="1" ht="24" customHeight="1">
      <c r="B288" s="151"/>
      <c r="C288" s="189" t="s">
        <v>5423</v>
      </c>
      <c r="D288" s="189" t="s">
        <v>5826</v>
      </c>
      <c r="E288" s="190" t="s">
        <v>1334</v>
      </c>
      <c r="F288" s="191" t="s">
        <v>1335</v>
      </c>
      <c r="G288" s="192" t="s">
        <v>4749</v>
      </c>
      <c r="H288" s="193">
        <v>1</v>
      </c>
      <c r="I288" s="194"/>
      <c r="J288" s="195">
        <f t="shared" si="60"/>
        <v>0</v>
      </c>
      <c r="K288" s="191" t="s">
        <v>7590</v>
      </c>
      <c r="L288" s="196"/>
      <c r="M288" s="197" t="s">
        <v>7590</v>
      </c>
      <c r="N288" s="198" t="s">
        <v>7629</v>
      </c>
      <c r="O288" s="54"/>
      <c r="P288" s="161">
        <f t="shared" si="61"/>
        <v>0</v>
      </c>
      <c r="Q288" s="161">
        <v>0</v>
      </c>
      <c r="R288" s="161">
        <f t="shared" si="62"/>
        <v>0</v>
      </c>
      <c r="S288" s="161">
        <v>0</v>
      </c>
      <c r="T288" s="162">
        <f t="shared" si="63"/>
        <v>0</v>
      </c>
      <c r="AR288" s="163" t="s">
        <v>8023</v>
      </c>
      <c r="AT288" s="163" t="s">
        <v>5826</v>
      </c>
      <c r="AU288" s="163" t="s">
        <v>7991</v>
      </c>
      <c r="AY288" s="16" t="s">
        <v>7977</v>
      </c>
      <c r="BE288" s="164">
        <f t="shared" si="64"/>
        <v>0</v>
      </c>
      <c r="BF288" s="164">
        <f t="shared" si="65"/>
        <v>0</v>
      </c>
      <c r="BG288" s="164">
        <f t="shared" si="66"/>
        <v>0</v>
      </c>
      <c r="BH288" s="164">
        <f t="shared" si="67"/>
        <v>0</v>
      </c>
      <c r="BI288" s="164">
        <f t="shared" si="68"/>
        <v>0</v>
      </c>
      <c r="BJ288" s="16" t="s">
        <v>7671</v>
      </c>
      <c r="BK288" s="164">
        <f t="shared" si="69"/>
        <v>0</v>
      </c>
      <c r="BL288" s="16" t="s">
        <v>7983</v>
      </c>
      <c r="BM288" s="163" t="s">
        <v>61</v>
      </c>
    </row>
    <row r="289" spans="2:65" s="1" customFormat="1" ht="16.5" customHeight="1">
      <c r="B289" s="151"/>
      <c r="C289" s="189" t="s">
        <v>5428</v>
      </c>
      <c r="D289" s="189" t="s">
        <v>5826</v>
      </c>
      <c r="E289" s="190" t="s">
        <v>1337</v>
      </c>
      <c r="F289" s="191" t="s">
        <v>1338</v>
      </c>
      <c r="G289" s="192" t="s">
        <v>4749</v>
      </c>
      <c r="H289" s="193">
        <v>1</v>
      </c>
      <c r="I289" s="194"/>
      <c r="J289" s="195">
        <f t="shared" si="60"/>
        <v>0</v>
      </c>
      <c r="K289" s="191" t="s">
        <v>7590</v>
      </c>
      <c r="L289" s="196"/>
      <c r="M289" s="197" t="s">
        <v>7590</v>
      </c>
      <c r="N289" s="198" t="s">
        <v>7629</v>
      </c>
      <c r="O289" s="54"/>
      <c r="P289" s="161">
        <f t="shared" si="61"/>
        <v>0</v>
      </c>
      <c r="Q289" s="161">
        <v>0</v>
      </c>
      <c r="R289" s="161">
        <f t="shared" si="62"/>
        <v>0</v>
      </c>
      <c r="S289" s="161">
        <v>0</v>
      </c>
      <c r="T289" s="162">
        <f t="shared" si="63"/>
        <v>0</v>
      </c>
      <c r="AR289" s="163" t="s">
        <v>8023</v>
      </c>
      <c r="AT289" s="163" t="s">
        <v>5826</v>
      </c>
      <c r="AU289" s="163" t="s">
        <v>7991</v>
      </c>
      <c r="AY289" s="16" t="s">
        <v>7977</v>
      </c>
      <c r="BE289" s="164">
        <f t="shared" si="64"/>
        <v>0</v>
      </c>
      <c r="BF289" s="164">
        <f t="shared" si="65"/>
        <v>0</v>
      </c>
      <c r="BG289" s="164">
        <f t="shared" si="66"/>
        <v>0</v>
      </c>
      <c r="BH289" s="164">
        <f t="shared" si="67"/>
        <v>0</v>
      </c>
      <c r="BI289" s="164">
        <f t="shared" si="68"/>
        <v>0</v>
      </c>
      <c r="BJ289" s="16" t="s">
        <v>7671</v>
      </c>
      <c r="BK289" s="164">
        <f t="shared" si="69"/>
        <v>0</v>
      </c>
      <c r="BL289" s="16" t="s">
        <v>7983</v>
      </c>
      <c r="BM289" s="163" t="s">
        <v>62</v>
      </c>
    </row>
    <row r="290" spans="2:65" s="11" customFormat="1" ht="20.85" customHeight="1">
      <c r="B290" s="138"/>
      <c r="D290" s="139" t="s">
        <v>7663</v>
      </c>
      <c r="E290" s="149" t="s">
        <v>4775</v>
      </c>
      <c r="F290" s="149" t="s">
        <v>1340</v>
      </c>
      <c r="I290" s="141"/>
      <c r="J290" s="150">
        <f>BK290</f>
        <v>0</v>
      </c>
      <c r="L290" s="138"/>
      <c r="M290" s="143"/>
      <c r="N290" s="144"/>
      <c r="O290" s="144"/>
      <c r="P290" s="145">
        <f>SUM(P291:P299)</f>
        <v>0</v>
      </c>
      <c r="Q290" s="144"/>
      <c r="R290" s="145">
        <f>SUM(R291:R299)</f>
        <v>0</v>
      </c>
      <c r="S290" s="144"/>
      <c r="T290" s="146">
        <f>SUM(T291:T299)</f>
        <v>0</v>
      </c>
      <c r="AR290" s="139" t="s">
        <v>7671</v>
      </c>
      <c r="AT290" s="147" t="s">
        <v>7663</v>
      </c>
      <c r="AU290" s="147" t="s">
        <v>7673</v>
      </c>
      <c r="AY290" s="139" t="s">
        <v>7977</v>
      </c>
      <c r="BK290" s="148">
        <f>SUM(BK291:BK299)</f>
        <v>0</v>
      </c>
    </row>
    <row r="291" spans="2:65" s="1" customFormat="1" ht="24" customHeight="1">
      <c r="B291" s="151"/>
      <c r="C291" s="189" t="s">
        <v>5435</v>
      </c>
      <c r="D291" s="189" t="s">
        <v>5826</v>
      </c>
      <c r="E291" s="190" t="s">
        <v>1341</v>
      </c>
      <c r="F291" s="191" t="s">
        <v>1342</v>
      </c>
      <c r="G291" s="192" t="s">
        <v>7140</v>
      </c>
      <c r="H291" s="193">
        <v>1</v>
      </c>
      <c r="I291" s="194"/>
      <c r="J291" s="195">
        <f>ROUND(I291*H291,2)</f>
        <v>0</v>
      </c>
      <c r="K291" s="191" t="s">
        <v>7590</v>
      </c>
      <c r="L291" s="196"/>
      <c r="M291" s="197" t="s">
        <v>7590</v>
      </c>
      <c r="N291" s="198" t="s">
        <v>7629</v>
      </c>
      <c r="O291" s="54"/>
      <c r="P291" s="161">
        <f>O291*H291</f>
        <v>0</v>
      </c>
      <c r="Q291" s="161">
        <v>0</v>
      </c>
      <c r="R291" s="161">
        <f>Q291*H291</f>
        <v>0</v>
      </c>
      <c r="S291" s="161">
        <v>0</v>
      </c>
      <c r="T291" s="162">
        <f>S291*H291</f>
        <v>0</v>
      </c>
      <c r="AR291" s="163" t="s">
        <v>8023</v>
      </c>
      <c r="AT291" s="163" t="s">
        <v>5826</v>
      </c>
      <c r="AU291" s="163" t="s">
        <v>7991</v>
      </c>
      <c r="AY291" s="16" t="s">
        <v>7977</v>
      </c>
      <c r="BE291" s="164">
        <f>IF(N291="základní",J291,0)</f>
        <v>0</v>
      </c>
      <c r="BF291" s="164">
        <f>IF(N291="snížená",J291,0)</f>
        <v>0</v>
      </c>
      <c r="BG291" s="164">
        <f>IF(N291="zákl. přenesená",J291,0)</f>
        <v>0</v>
      </c>
      <c r="BH291" s="164">
        <f>IF(N291="sníž. přenesená",J291,0)</f>
        <v>0</v>
      </c>
      <c r="BI291" s="164">
        <f>IF(N291="nulová",J291,0)</f>
        <v>0</v>
      </c>
      <c r="BJ291" s="16" t="s">
        <v>7671</v>
      </c>
      <c r="BK291" s="164">
        <f>ROUND(I291*H291,2)</f>
        <v>0</v>
      </c>
      <c r="BL291" s="16" t="s">
        <v>7983</v>
      </c>
      <c r="BM291" s="163" t="s">
        <v>63</v>
      </c>
    </row>
    <row r="292" spans="2:65" s="1" customFormat="1" ht="19.5">
      <c r="B292" s="31"/>
      <c r="D292" s="166" t="s">
        <v>5891</v>
      </c>
      <c r="F292" s="199" t="s">
        <v>64</v>
      </c>
      <c r="I292" s="94"/>
      <c r="L292" s="31"/>
      <c r="M292" s="200"/>
      <c r="N292" s="54"/>
      <c r="O292" s="54"/>
      <c r="P292" s="54"/>
      <c r="Q292" s="54"/>
      <c r="R292" s="54"/>
      <c r="S292" s="54"/>
      <c r="T292" s="55"/>
      <c r="AT292" s="16" t="s">
        <v>5891</v>
      </c>
      <c r="AU292" s="16" t="s">
        <v>7991</v>
      </c>
    </row>
    <row r="293" spans="2:65" s="1" customFormat="1" ht="16.5" customHeight="1">
      <c r="B293" s="151"/>
      <c r="C293" s="189" t="s">
        <v>5439</v>
      </c>
      <c r="D293" s="189" t="s">
        <v>5826</v>
      </c>
      <c r="E293" s="190" t="s">
        <v>1345</v>
      </c>
      <c r="F293" s="191" t="s">
        <v>1346</v>
      </c>
      <c r="G293" s="192" t="s">
        <v>7140</v>
      </c>
      <c r="H293" s="193">
        <v>4</v>
      </c>
      <c r="I293" s="194"/>
      <c r="J293" s="195">
        <f>ROUND(I293*H293,2)</f>
        <v>0</v>
      </c>
      <c r="K293" s="191" t="s">
        <v>7590</v>
      </c>
      <c r="L293" s="196"/>
      <c r="M293" s="197" t="s">
        <v>7590</v>
      </c>
      <c r="N293" s="198" t="s">
        <v>7629</v>
      </c>
      <c r="O293" s="54"/>
      <c r="P293" s="161">
        <f>O293*H293</f>
        <v>0</v>
      </c>
      <c r="Q293" s="161">
        <v>0</v>
      </c>
      <c r="R293" s="161">
        <f>Q293*H293</f>
        <v>0</v>
      </c>
      <c r="S293" s="161">
        <v>0</v>
      </c>
      <c r="T293" s="162">
        <f>S293*H293</f>
        <v>0</v>
      </c>
      <c r="AR293" s="163" t="s">
        <v>8023</v>
      </c>
      <c r="AT293" s="163" t="s">
        <v>5826</v>
      </c>
      <c r="AU293" s="163" t="s">
        <v>7991</v>
      </c>
      <c r="AY293" s="16" t="s">
        <v>7977</v>
      </c>
      <c r="BE293" s="164">
        <f>IF(N293="základní",J293,0)</f>
        <v>0</v>
      </c>
      <c r="BF293" s="164">
        <f>IF(N293="snížená",J293,0)</f>
        <v>0</v>
      </c>
      <c r="BG293" s="164">
        <f>IF(N293="zákl. přenesená",J293,0)</f>
        <v>0</v>
      </c>
      <c r="BH293" s="164">
        <f>IF(N293="sníž. přenesená",J293,0)</f>
        <v>0</v>
      </c>
      <c r="BI293" s="164">
        <f>IF(N293="nulová",J293,0)</f>
        <v>0</v>
      </c>
      <c r="BJ293" s="16" t="s">
        <v>7671</v>
      </c>
      <c r="BK293" s="164">
        <f>ROUND(I293*H293,2)</f>
        <v>0</v>
      </c>
      <c r="BL293" s="16" t="s">
        <v>7983</v>
      </c>
      <c r="BM293" s="163" t="s">
        <v>65</v>
      </c>
    </row>
    <row r="294" spans="2:65" s="1" customFormat="1" ht="19.5">
      <c r="B294" s="31"/>
      <c r="D294" s="166" t="s">
        <v>5891</v>
      </c>
      <c r="F294" s="199" t="s">
        <v>66</v>
      </c>
      <c r="I294" s="94"/>
      <c r="L294" s="31"/>
      <c r="M294" s="200"/>
      <c r="N294" s="54"/>
      <c r="O294" s="54"/>
      <c r="P294" s="54"/>
      <c r="Q294" s="54"/>
      <c r="R294" s="54"/>
      <c r="S294" s="54"/>
      <c r="T294" s="55"/>
      <c r="AT294" s="16" t="s">
        <v>5891</v>
      </c>
      <c r="AU294" s="16" t="s">
        <v>7991</v>
      </c>
    </row>
    <row r="295" spans="2:65" s="1" customFormat="1" ht="16.5" customHeight="1">
      <c r="B295" s="151"/>
      <c r="C295" s="189" t="s">
        <v>5443</v>
      </c>
      <c r="D295" s="189" t="s">
        <v>5826</v>
      </c>
      <c r="E295" s="190" t="s">
        <v>1349</v>
      </c>
      <c r="F295" s="191" t="s">
        <v>1350</v>
      </c>
      <c r="G295" s="192" t="s">
        <v>4749</v>
      </c>
      <c r="H295" s="193">
        <v>1</v>
      </c>
      <c r="I295" s="194"/>
      <c r="J295" s="195">
        <f>ROUND(I295*H295,2)</f>
        <v>0</v>
      </c>
      <c r="K295" s="191" t="s">
        <v>7590</v>
      </c>
      <c r="L295" s="196"/>
      <c r="M295" s="197" t="s">
        <v>7590</v>
      </c>
      <c r="N295" s="198" t="s">
        <v>7629</v>
      </c>
      <c r="O295" s="54"/>
      <c r="P295" s="161">
        <f>O295*H295</f>
        <v>0</v>
      </c>
      <c r="Q295" s="161">
        <v>0</v>
      </c>
      <c r="R295" s="161">
        <f>Q295*H295</f>
        <v>0</v>
      </c>
      <c r="S295" s="161">
        <v>0</v>
      </c>
      <c r="T295" s="162">
        <f>S295*H295</f>
        <v>0</v>
      </c>
      <c r="AR295" s="163" t="s">
        <v>8023</v>
      </c>
      <c r="AT295" s="163" t="s">
        <v>5826</v>
      </c>
      <c r="AU295" s="163" t="s">
        <v>7991</v>
      </c>
      <c r="AY295" s="16" t="s">
        <v>7977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6" t="s">
        <v>7671</v>
      </c>
      <c r="BK295" s="164">
        <f>ROUND(I295*H295,2)</f>
        <v>0</v>
      </c>
      <c r="BL295" s="16" t="s">
        <v>7983</v>
      </c>
      <c r="BM295" s="163" t="s">
        <v>67</v>
      </c>
    </row>
    <row r="296" spans="2:65" s="1" customFormat="1" ht="19.5">
      <c r="B296" s="31"/>
      <c r="D296" s="166" t="s">
        <v>5891</v>
      </c>
      <c r="F296" s="199" t="s">
        <v>68</v>
      </c>
      <c r="I296" s="94"/>
      <c r="L296" s="31"/>
      <c r="M296" s="200"/>
      <c r="N296" s="54"/>
      <c r="O296" s="54"/>
      <c r="P296" s="54"/>
      <c r="Q296" s="54"/>
      <c r="R296" s="54"/>
      <c r="S296" s="54"/>
      <c r="T296" s="55"/>
      <c r="AT296" s="16" t="s">
        <v>5891</v>
      </c>
      <c r="AU296" s="16" t="s">
        <v>7991</v>
      </c>
    </row>
    <row r="297" spans="2:65" s="1" customFormat="1" ht="24" customHeight="1">
      <c r="B297" s="151"/>
      <c r="C297" s="189" t="s">
        <v>5447</v>
      </c>
      <c r="D297" s="189" t="s">
        <v>5826</v>
      </c>
      <c r="E297" s="190" t="s">
        <v>1353</v>
      </c>
      <c r="F297" s="191" t="s">
        <v>1354</v>
      </c>
      <c r="G297" s="192" t="s">
        <v>4749</v>
      </c>
      <c r="H297" s="193">
        <v>1</v>
      </c>
      <c r="I297" s="194"/>
      <c r="J297" s="195">
        <f>ROUND(I297*H297,2)</f>
        <v>0</v>
      </c>
      <c r="K297" s="191" t="s">
        <v>7590</v>
      </c>
      <c r="L297" s="196"/>
      <c r="M297" s="197" t="s">
        <v>7590</v>
      </c>
      <c r="N297" s="198" t="s">
        <v>7629</v>
      </c>
      <c r="O297" s="54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AR297" s="163" t="s">
        <v>8023</v>
      </c>
      <c r="AT297" s="163" t="s">
        <v>5826</v>
      </c>
      <c r="AU297" s="163" t="s">
        <v>7991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7983</v>
      </c>
      <c r="BM297" s="163" t="s">
        <v>69</v>
      </c>
    </row>
    <row r="298" spans="2:65" s="1" customFormat="1" ht="19.5">
      <c r="B298" s="31"/>
      <c r="D298" s="166" t="s">
        <v>5891</v>
      </c>
      <c r="F298" s="199" t="s">
        <v>70</v>
      </c>
      <c r="I298" s="94"/>
      <c r="L298" s="31"/>
      <c r="M298" s="200"/>
      <c r="N298" s="54"/>
      <c r="O298" s="54"/>
      <c r="P298" s="54"/>
      <c r="Q298" s="54"/>
      <c r="R298" s="54"/>
      <c r="S298" s="54"/>
      <c r="T298" s="55"/>
      <c r="AT298" s="16" t="s">
        <v>5891</v>
      </c>
      <c r="AU298" s="16" t="s">
        <v>7991</v>
      </c>
    </row>
    <row r="299" spans="2:65" s="1" customFormat="1" ht="24" customHeight="1">
      <c r="B299" s="151"/>
      <c r="C299" s="189" t="s">
        <v>5451</v>
      </c>
      <c r="D299" s="189" t="s">
        <v>5826</v>
      </c>
      <c r="E299" s="190" t="s">
        <v>1358</v>
      </c>
      <c r="F299" s="191" t="s">
        <v>1359</v>
      </c>
      <c r="G299" s="192" t="s">
        <v>4749</v>
      </c>
      <c r="H299" s="193">
        <v>1</v>
      </c>
      <c r="I299" s="194"/>
      <c r="J299" s="195">
        <f>ROUND(I299*H299,2)</f>
        <v>0</v>
      </c>
      <c r="K299" s="191" t="s">
        <v>7590</v>
      </c>
      <c r="L299" s="196"/>
      <c r="M299" s="197" t="s">
        <v>7590</v>
      </c>
      <c r="N299" s="198" t="s">
        <v>7629</v>
      </c>
      <c r="O299" s="54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AR299" s="163" t="s">
        <v>8023</v>
      </c>
      <c r="AT299" s="163" t="s">
        <v>5826</v>
      </c>
      <c r="AU299" s="163" t="s">
        <v>7991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71</v>
      </c>
    </row>
    <row r="300" spans="2:65" s="11" customFormat="1" ht="20.85" customHeight="1">
      <c r="B300" s="138"/>
      <c r="D300" s="139" t="s">
        <v>7663</v>
      </c>
      <c r="E300" s="149" t="s">
        <v>4786</v>
      </c>
      <c r="F300" s="149" t="s">
        <v>1361</v>
      </c>
      <c r="I300" s="141"/>
      <c r="J300" s="150">
        <f>BK300</f>
        <v>0</v>
      </c>
      <c r="L300" s="138"/>
      <c r="M300" s="143"/>
      <c r="N300" s="144"/>
      <c r="O300" s="144"/>
      <c r="P300" s="145">
        <f>SUM(P301:P304)</f>
        <v>0</v>
      </c>
      <c r="Q300" s="144"/>
      <c r="R300" s="145">
        <f>SUM(R301:R304)</f>
        <v>0</v>
      </c>
      <c r="S300" s="144"/>
      <c r="T300" s="146">
        <f>SUM(T301:T304)</f>
        <v>0</v>
      </c>
      <c r="AR300" s="139" t="s">
        <v>7671</v>
      </c>
      <c r="AT300" s="147" t="s">
        <v>7663</v>
      </c>
      <c r="AU300" s="147" t="s">
        <v>7673</v>
      </c>
      <c r="AY300" s="139" t="s">
        <v>7977</v>
      </c>
      <c r="BK300" s="148">
        <f>SUM(BK301:BK304)</f>
        <v>0</v>
      </c>
    </row>
    <row r="301" spans="2:65" s="1" customFormat="1" ht="16.5" customHeight="1">
      <c r="B301" s="151"/>
      <c r="C301" s="152" t="s">
        <v>5455</v>
      </c>
      <c r="D301" s="152" t="s">
        <v>7978</v>
      </c>
      <c r="E301" s="153" t="s">
        <v>72</v>
      </c>
      <c r="F301" s="154" t="s">
        <v>1369</v>
      </c>
      <c r="G301" s="155" t="s">
        <v>7140</v>
      </c>
      <c r="H301" s="156">
        <v>1</v>
      </c>
      <c r="I301" s="157"/>
      <c r="J301" s="158">
        <f>ROUND(I301*H301,2)</f>
        <v>0</v>
      </c>
      <c r="K301" s="154" t="s">
        <v>7590</v>
      </c>
      <c r="L301" s="31"/>
      <c r="M301" s="159" t="s">
        <v>7590</v>
      </c>
      <c r="N301" s="160" t="s">
        <v>7629</v>
      </c>
      <c r="O301" s="54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AR301" s="163" t="s">
        <v>7983</v>
      </c>
      <c r="AT301" s="163" t="s">
        <v>7978</v>
      </c>
      <c r="AU301" s="163" t="s">
        <v>7991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7983</v>
      </c>
      <c r="BM301" s="163" t="s">
        <v>73</v>
      </c>
    </row>
    <row r="302" spans="2:65" s="1" customFormat="1" ht="16.5" customHeight="1">
      <c r="B302" s="151"/>
      <c r="C302" s="152" t="s">
        <v>5459</v>
      </c>
      <c r="D302" s="152" t="s">
        <v>7978</v>
      </c>
      <c r="E302" s="153" t="s">
        <v>1365</v>
      </c>
      <c r="F302" s="154" t="s">
        <v>1366</v>
      </c>
      <c r="G302" s="155" t="s">
        <v>7140</v>
      </c>
      <c r="H302" s="156">
        <v>1</v>
      </c>
      <c r="I302" s="157"/>
      <c r="J302" s="158">
        <f>ROUND(I302*H302,2)</f>
        <v>0</v>
      </c>
      <c r="K302" s="154" t="s">
        <v>7590</v>
      </c>
      <c r="L302" s="31"/>
      <c r="M302" s="159" t="s">
        <v>7590</v>
      </c>
      <c r="N302" s="160" t="s">
        <v>7629</v>
      </c>
      <c r="O302" s="54"/>
      <c r="P302" s="161">
        <f>O302*H302</f>
        <v>0</v>
      </c>
      <c r="Q302" s="161">
        <v>0</v>
      </c>
      <c r="R302" s="161">
        <f>Q302*H302</f>
        <v>0</v>
      </c>
      <c r="S302" s="161">
        <v>0</v>
      </c>
      <c r="T302" s="162">
        <f>S302*H302</f>
        <v>0</v>
      </c>
      <c r="AR302" s="163" t="s">
        <v>7983</v>
      </c>
      <c r="AT302" s="163" t="s">
        <v>7978</v>
      </c>
      <c r="AU302" s="163" t="s">
        <v>7991</v>
      </c>
      <c r="AY302" s="16" t="s">
        <v>7977</v>
      </c>
      <c r="BE302" s="164">
        <f>IF(N302="základní",J302,0)</f>
        <v>0</v>
      </c>
      <c r="BF302" s="164">
        <f>IF(N302="snížená",J302,0)</f>
        <v>0</v>
      </c>
      <c r="BG302" s="164">
        <f>IF(N302="zákl. přenesená",J302,0)</f>
        <v>0</v>
      </c>
      <c r="BH302" s="164">
        <f>IF(N302="sníž. přenesená",J302,0)</f>
        <v>0</v>
      </c>
      <c r="BI302" s="164">
        <f>IF(N302="nulová",J302,0)</f>
        <v>0</v>
      </c>
      <c r="BJ302" s="16" t="s">
        <v>7671</v>
      </c>
      <c r="BK302" s="164">
        <f>ROUND(I302*H302,2)</f>
        <v>0</v>
      </c>
      <c r="BL302" s="16" t="s">
        <v>7983</v>
      </c>
      <c r="BM302" s="163" t="s">
        <v>74</v>
      </c>
    </row>
    <row r="303" spans="2:65" s="1" customFormat="1" ht="16.5" customHeight="1">
      <c r="B303" s="151"/>
      <c r="C303" s="152" t="s">
        <v>5465</v>
      </c>
      <c r="D303" s="152" t="s">
        <v>7978</v>
      </c>
      <c r="E303" s="153" t="s">
        <v>1371</v>
      </c>
      <c r="F303" s="154" t="s">
        <v>1372</v>
      </c>
      <c r="G303" s="155" t="s">
        <v>7140</v>
      </c>
      <c r="H303" s="156">
        <v>1</v>
      </c>
      <c r="I303" s="157"/>
      <c r="J303" s="158">
        <f>ROUND(I303*H303,2)</f>
        <v>0</v>
      </c>
      <c r="K303" s="154" t="s">
        <v>7590</v>
      </c>
      <c r="L303" s="31"/>
      <c r="M303" s="159" t="s">
        <v>7590</v>
      </c>
      <c r="N303" s="160" t="s">
        <v>7629</v>
      </c>
      <c r="O303" s="54"/>
      <c r="P303" s="161">
        <f>O303*H303</f>
        <v>0</v>
      </c>
      <c r="Q303" s="161">
        <v>0</v>
      </c>
      <c r="R303" s="161">
        <f>Q303*H303</f>
        <v>0</v>
      </c>
      <c r="S303" s="161">
        <v>0</v>
      </c>
      <c r="T303" s="162">
        <f>S303*H303</f>
        <v>0</v>
      </c>
      <c r="AR303" s="163" t="s">
        <v>7983</v>
      </c>
      <c r="AT303" s="163" t="s">
        <v>7978</v>
      </c>
      <c r="AU303" s="163" t="s">
        <v>7991</v>
      </c>
      <c r="AY303" s="16" t="s">
        <v>7977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6" t="s">
        <v>7671</v>
      </c>
      <c r="BK303" s="164">
        <f>ROUND(I303*H303,2)</f>
        <v>0</v>
      </c>
      <c r="BL303" s="16" t="s">
        <v>7983</v>
      </c>
      <c r="BM303" s="163" t="s">
        <v>75</v>
      </c>
    </row>
    <row r="304" spans="2:65" s="1" customFormat="1" ht="16.5" customHeight="1">
      <c r="B304" s="151"/>
      <c r="C304" s="152" t="s">
        <v>5469</v>
      </c>
      <c r="D304" s="152" t="s">
        <v>7978</v>
      </c>
      <c r="E304" s="153" t="s">
        <v>76</v>
      </c>
      <c r="F304" s="154" t="s">
        <v>1363</v>
      </c>
      <c r="G304" s="155" t="s">
        <v>7140</v>
      </c>
      <c r="H304" s="156">
        <v>1</v>
      </c>
      <c r="I304" s="157"/>
      <c r="J304" s="158">
        <f>ROUND(I304*H304,2)</f>
        <v>0</v>
      </c>
      <c r="K304" s="154" t="s">
        <v>7590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7991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77</v>
      </c>
    </row>
    <row r="305" spans="2:65" s="11" customFormat="1" ht="20.85" customHeight="1">
      <c r="B305" s="138"/>
      <c r="D305" s="139" t="s">
        <v>7663</v>
      </c>
      <c r="E305" s="149" t="s">
        <v>4800</v>
      </c>
      <c r="F305" s="149" t="s">
        <v>1374</v>
      </c>
      <c r="I305" s="141"/>
      <c r="J305" s="150">
        <f>BK305</f>
        <v>0</v>
      </c>
      <c r="L305" s="138"/>
      <c r="M305" s="143"/>
      <c r="N305" s="144"/>
      <c r="O305" s="144"/>
      <c r="P305" s="145">
        <f>SUM(P306:P308)</f>
        <v>0</v>
      </c>
      <c r="Q305" s="144"/>
      <c r="R305" s="145">
        <f>SUM(R306:R308)</f>
        <v>0</v>
      </c>
      <c r="S305" s="144"/>
      <c r="T305" s="146">
        <f>SUM(T306:T308)</f>
        <v>0</v>
      </c>
      <c r="AR305" s="139" t="s">
        <v>7671</v>
      </c>
      <c r="AT305" s="147" t="s">
        <v>7663</v>
      </c>
      <c r="AU305" s="147" t="s">
        <v>7673</v>
      </c>
      <c r="AY305" s="139" t="s">
        <v>7977</v>
      </c>
      <c r="BK305" s="148">
        <f>SUM(BK306:BK308)</f>
        <v>0</v>
      </c>
    </row>
    <row r="306" spans="2:65" s="1" customFormat="1" ht="36" customHeight="1">
      <c r="B306" s="151"/>
      <c r="C306" s="189" t="s">
        <v>5476</v>
      </c>
      <c r="D306" s="189" t="s">
        <v>5826</v>
      </c>
      <c r="E306" s="190" t="s">
        <v>78</v>
      </c>
      <c r="F306" s="191" t="s">
        <v>4778</v>
      </c>
      <c r="G306" s="192" t="s">
        <v>7140</v>
      </c>
      <c r="H306" s="193">
        <v>7</v>
      </c>
      <c r="I306" s="194"/>
      <c r="J306" s="195">
        <f>ROUND(I306*H306,2)</f>
        <v>0</v>
      </c>
      <c r="K306" s="191" t="s">
        <v>7590</v>
      </c>
      <c r="L306" s="196"/>
      <c r="M306" s="197" t="s">
        <v>7590</v>
      </c>
      <c r="N306" s="198" t="s">
        <v>7629</v>
      </c>
      <c r="O306" s="54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AR306" s="163" t="s">
        <v>8023</v>
      </c>
      <c r="AT306" s="163" t="s">
        <v>5826</v>
      </c>
      <c r="AU306" s="163" t="s">
        <v>7991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7983</v>
      </c>
      <c r="BM306" s="163" t="s">
        <v>79</v>
      </c>
    </row>
    <row r="307" spans="2:65" s="1" customFormat="1" ht="24" customHeight="1">
      <c r="B307" s="151"/>
      <c r="C307" s="189" t="s">
        <v>5480</v>
      </c>
      <c r="D307" s="189" t="s">
        <v>5826</v>
      </c>
      <c r="E307" s="190" t="s">
        <v>80</v>
      </c>
      <c r="F307" s="191" t="s">
        <v>4781</v>
      </c>
      <c r="G307" s="192" t="s">
        <v>5863</v>
      </c>
      <c r="H307" s="193">
        <v>150</v>
      </c>
      <c r="I307" s="194"/>
      <c r="J307" s="195">
        <f>ROUND(I307*H307,2)</f>
        <v>0</v>
      </c>
      <c r="K307" s="191" t="s">
        <v>7590</v>
      </c>
      <c r="L307" s="196"/>
      <c r="M307" s="197" t="s">
        <v>7590</v>
      </c>
      <c r="N307" s="198" t="s">
        <v>7629</v>
      </c>
      <c r="O307" s="54"/>
      <c r="P307" s="161">
        <f>O307*H307</f>
        <v>0</v>
      </c>
      <c r="Q307" s="161">
        <v>0</v>
      </c>
      <c r="R307" s="161">
        <f>Q307*H307</f>
        <v>0</v>
      </c>
      <c r="S307" s="161">
        <v>0</v>
      </c>
      <c r="T307" s="162">
        <f>S307*H307</f>
        <v>0</v>
      </c>
      <c r="AR307" s="163" t="s">
        <v>8023</v>
      </c>
      <c r="AT307" s="163" t="s">
        <v>5826</v>
      </c>
      <c r="AU307" s="163" t="s">
        <v>7991</v>
      </c>
      <c r="AY307" s="16" t="s">
        <v>7977</v>
      </c>
      <c r="BE307" s="164">
        <f>IF(N307="základní",J307,0)</f>
        <v>0</v>
      </c>
      <c r="BF307" s="164">
        <f>IF(N307="snížená",J307,0)</f>
        <v>0</v>
      </c>
      <c r="BG307" s="164">
        <f>IF(N307="zákl. přenesená",J307,0)</f>
        <v>0</v>
      </c>
      <c r="BH307" s="164">
        <f>IF(N307="sníž. přenesená",J307,0)</f>
        <v>0</v>
      </c>
      <c r="BI307" s="164">
        <f>IF(N307="nulová",J307,0)</f>
        <v>0</v>
      </c>
      <c r="BJ307" s="16" t="s">
        <v>7671</v>
      </c>
      <c r="BK307" s="164">
        <f>ROUND(I307*H307,2)</f>
        <v>0</v>
      </c>
      <c r="BL307" s="16" t="s">
        <v>7983</v>
      </c>
      <c r="BM307" s="163" t="s">
        <v>81</v>
      </c>
    </row>
    <row r="308" spans="2:65" s="1" customFormat="1" ht="24" customHeight="1">
      <c r="B308" s="151"/>
      <c r="C308" s="189" t="s">
        <v>5488</v>
      </c>
      <c r="D308" s="189" t="s">
        <v>5826</v>
      </c>
      <c r="E308" s="190" t="s">
        <v>82</v>
      </c>
      <c r="F308" s="191" t="s">
        <v>1378</v>
      </c>
      <c r="G308" s="192" t="s">
        <v>1379</v>
      </c>
      <c r="H308" s="193">
        <v>1</v>
      </c>
      <c r="I308" s="194"/>
      <c r="J308" s="195">
        <f>ROUND(I308*H308,2)</f>
        <v>0</v>
      </c>
      <c r="K308" s="191" t="s">
        <v>7590</v>
      </c>
      <c r="L308" s="196"/>
      <c r="M308" s="197" t="s">
        <v>7590</v>
      </c>
      <c r="N308" s="198" t="s">
        <v>7629</v>
      </c>
      <c r="O308" s="54"/>
      <c r="P308" s="161">
        <f>O308*H308</f>
        <v>0</v>
      </c>
      <c r="Q308" s="161">
        <v>0</v>
      </c>
      <c r="R308" s="161">
        <f>Q308*H308</f>
        <v>0</v>
      </c>
      <c r="S308" s="161">
        <v>0</v>
      </c>
      <c r="T308" s="162">
        <f>S308*H308</f>
        <v>0</v>
      </c>
      <c r="AR308" s="163" t="s">
        <v>8023</v>
      </c>
      <c r="AT308" s="163" t="s">
        <v>5826</v>
      </c>
      <c r="AU308" s="163" t="s">
        <v>7991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7983</v>
      </c>
      <c r="BM308" s="163" t="s">
        <v>83</v>
      </c>
    </row>
    <row r="309" spans="2:65" s="11" customFormat="1" ht="20.85" customHeight="1">
      <c r="B309" s="138"/>
      <c r="D309" s="139" t="s">
        <v>7663</v>
      </c>
      <c r="E309" s="149" t="s">
        <v>4805</v>
      </c>
      <c r="F309" s="149" t="s">
        <v>1381</v>
      </c>
      <c r="I309" s="141"/>
      <c r="J309" s="150">
        <f>BK309</f>
        <v>0</v>
      </c>
      <c r="L309" s="138"/>
      <c r="M309" s="143"/>
      <c r="N309" s="144"/>
      <c r="O309" s="144"/>
      <c r="P309" s="145">
        <f>SUM(P310:P311)</f>
        <v>0</v>
      </c>
      <c r="Q309" s="144"/>
      <c r="R309" s="145">
        <f>SUM(R310:R311)</f>
        <v>0</v>
      </c>
      <c r="S309" s="144"/>
      <c r="T309" s="146">
        <f>SUM(T310:T311)</f>
        <v>0</v>
      </c>
      <c r="AR309" s="139" t="s">
        <v>7671</v>
      </c>
      <c r="AT309" s="147" t="s">
        <v>7663</v>
      </c>
      <c r="AU309" s="147" t="s">
        <v>7673</v>
      </c>
      <c r="AY309" s="139" t="s">
        <v>7977</v>
      </c>
      <c r="BK309" s="148">
        <f>SUM(BK310:BK311)</f>
        <v>0</v>
      </c>
    </row>
    <row r="310" spans="2:65" s="1" customFormat="1" ht="16.5" customHeight="1">
      <c r="B310" s="151"/>
      <c r="C310" s="152" t="s">
        <v>5493</v>
      </c>
      <c r="D310" s="152" t="s">
        <v>7978</v>
      </c>
      <c r="E310" s="153" t="s">
        <v>84</v>
      </c>
      <c r="F310" s="154" t="s">
        <v>1383</v>
      </c>
      <c r="G310" s="155" t="s">
        <v>7140</v>
      </c>
      <c r="H310" s="156">
        <v>1</v>
      </c>
      <c r="I310" s="157"/>
      <c r="J310" s="158">
        <f>ROUND(I310*H310,2)</f>
        <v>0</v>
      </c>
      <c r="K310" s="154" t="s">
        <v>7590</v>
      </c>
      <c r="L310" s="31"/>
      <c r="M310" s="159" t="s">
        <v>7590</v>
      </c>
      <c r="N310" s="160" t="s">
        <v>7629</v>
      </c>
      <c r="O310" s="54"/>
      <c r="P310" s="161">
        <f>O310*H310</f>
        <v>0</v>
      </c>
      <c r="Q310" s="161">
        <v>0</v>
      </c>
      <c r="R310" s="161">
        <f>Q310*H310</f>
        <v>0</v>
      </c>
      <c r="S310" s="161">
        <v>0</v>
      </c>
      <c r="T310" s="162">
        <f>S310*H310</f>
        <v>0</v>
      </c>
      <c r="AR310" s="163" t="s">
        <v>7983</v>
      </c>
      <c r="AT310" s="163" t="s">
        <v>7978</v>
      </c>
      <c r="AU310" s="163" t="s">
        <v>7991</v>
      </c>
      <c r="AY310" s="16" t="s">
        <v>7977</v>
      </c>
      <c r="BE310" s="164">
        <f>IF(N310="základní",J310,0)</f>
        <v>0</v>
      </c>
      <c r="BF310" s="164">
        <f>IF(N310="snížená",J310,0)</f>
        <v>0</v>
      </c>
      <c r="BG310" s="164">
        <f>IF(N310="zákl. přenesená",J310,0)</f>
        <v>0</v>
      </c>
      <c r="BH310" s="164">
        <f>IF(N310="sníž. přenesená",J310,0)</f>
        <v>0</v>
      </c>
      <c r="BI310" s="164">
        <f>IF(N310="nulová",J310,0)</f>
        <v>0</v>
      </c>
      <c r="BJ310" s="16" t="s">
        <v>7671</v>
      </c>
      <c r="BK310" s="164">
        <f>ROUND(I310*H310,2)</f>
        <v>0</v>
      </c>
      <c r="BL310" s="16" t="s">
        <v>7983</v>
      </c>
      <c r="BM310" s="163" t="s">
        <v>85</v>
      </c>
    </row>
    <row r="311" spans="2:65" s="1" customFormat="1" ht="24" customHeight="1">
      <c r="B311" s="151"/>
      <c r="C311" s="152" t="s">
        <v>5497</v>
      </c>
      <c r="D311" s="152" t="s">
        <v>7978</v>
      </c>
      <c r="E311" s="153" t="s">
        <v>1385</v>
      </c>
      <c r="F311" s="154" t="s">
        <v>1386</v>
      </c>
      <c r="G311" s="155" t="s">
        <v>7140</v>
      </c>
      <c r="H311" s="156">
        <v>1</v>
      </c>
      <c r="I311" s="157"/>
      <c r="J311" s="158">
        <f>ROUND(I311*H311,2)</f>
        <v>0</v>
      </c>
      <c r="K311" s="154" t="s">
        <v>7590</v>
      </c>
      <c r="L311" s="31"/>
      <c r="M311" s="159" t="s">
        <v>7590</v>
      </c>
      <c r="N311" s="160" t="s">
        <v>7629</v>
      </c>
      <c r="O311" s="54"/>
      <c r="P311" s="161">
        <f>O311*H311</f>
        <v>0</v>
      </c>
      <c r="Q311" s="161">
        <v>0</v>
      </c>
      <c r="R311" s="161">
        <f>Q311*H311</f>
        <v>0</v>
      </c>
      <c r="S311" s="161">
        <v>0</v>
      </c>
      <c r="T311" s="162">
        <f>S311*H311</f>
        <v>0</v>
      </c>
      <c r="AR311" s="163" t="s">
        <v>7983</v>
      </c>
      <c r="AT311" s="163" t="s">
        <v>7978</v>
      </c>
      <c r="AU311" s="163" t="s">
        <v>7991</v>
      </c>
      <c r="AY311" s="16" t="s">
        <v>7977</v>
      </c>
      <c r="BE311" s="164">
        <f>IF(N311="základní",J311,0)</f>
        <v>0</v>
      </c>
      <c r="BF311" s="164">
        <f>IF(N311="snížená",J311,0)</f>
        <v>0</v>
      </c>
      <c r="BG311" s="164">
        <f>IF(N311="zákl. přenesená",J311,0)</f>
        <v>0</v>
      </c>
      <c r="BH311" s="164">
        <f>IF(N311="sníž. přenesená",J311,0)</f>
        <v>0</v>
      </c>
      <c r="BI311" s="164">
        <f>IF(N311="nulová",J311,0)</f>
        <v>0</v>
      </c>
      <c r="BJ311" s="16" t="s">
        <v>7671</v>
      </c>
      <c r="BK311" s="164">
        <f>ROUND(I311*H311,2)</f>
        <v>0</v>
      </c>
      <c r="BL311" s="16" t="s">
        <v>7983</v>
      </c>
      <c r="BM311" s="163" t="s">
        <v>86</v>
      </c>
    </row>
    <row r="312" spans="2:65" s="11" customFormat="1" ht="20.85" customHeight="1">
      <c r="B312" s="138"/>
      <c r="D312" s="139" t="s">
        <v>7663</v>
      </c>
      <c r="E312" s="149" t="s">
        <v>1388</v>
      </c>
      <c r="F312" s="149" t="s">
        <v>4806</v>
      </c>
      <c r="I312" s="141"/>
      <c r="J312" s="150">
        <f>BK312</f>
        <v>0</v>
      </c>
      <c r="L312" s="138"/>
      <c r="M312" s="143"/>
      <c r="N312" s="144"/>
      <c r="O312" s="144"/>
      <c r="P312" s="145">
        <f>P313</f>
        <v>0</v>
      </c>
      <c r="Q312" s="144"/>
      <c r="R312" s="145">
        <f>R313</f>
        <v>0</v>
      </c>
      <c r="S312" s="144"/>
      <c r="T312" s="146">
        <f>T313</f>
        <v>0</v>
      </c>
      <c r="AR312" s="139" t="s">
        <v>7671</v>
      </c>
      <c r="AT312" s="147" t="s">
        <v>7663</v>
      </c>
      <c r="AU312" s="147" t="s">
        <v>7673</v>
      </c>
      <c r="AY312" s="139" t="s">
        <v>7977</v>
      </c>
      <c r="BK312" s="148">
        <f>BK313</f>
        <v>0</v>
      </c>
    </row>
    <row r="313" spans="2:65" s="1" customFormat="1" ht="24" customHeight="1">
      <c r="B313" s="151"/>
      <c r="C313" s="152" t="s">
        <v>5501</v>
      </c>
      <c r="D313" s="152" t="s">
        <v>7978</v>
      </c>
      <c r="E313" s="153" t="s">
        <v>1389</v>
      </c>
      <c r="F313" s="154" t="s">
        <v>1390</v>
      </c>
      <c r="G313" s="155" t="s">
        <v>7140</v>
      </c>
      <c r="H313" s="156">
        <v>1</v>
      </c>
      <c r="I313" s="157"/>
      <c r="J313" s="158">
        <f>ROUND(I313*H313,2)</f>
        <v>0</v>
      </c>
      <c r="K313" s="154" t="s">
        <v>7590</v>
      </c>
      <c r="L313" s="31"/>
      <c r="M313" s="159" t="s">
        <v>7590</v>
      </c>
      <c r="N313" s="160" t="s">
        <v>7629</v>
      </c>
      <c r="O313" s="54"/>
      <c r="P313" s="161">
        <f>O313*H313</f>
        <v>0</v>
      </c>
      <c r="Q313" s="161">
        <v>0</v>
      </c>
      <c r="R313" s="161">
        <f>Q313*H313</f>
        <v>0</v>
      </c>
      <c r="S313" s="161">
        <v>0</v>
      </c>
      <c r="T313" s="162">
        <f>S313*H313</f>
        <v>0</v>
      </c>
      <c r="AR313" s="163" t="s">
        <v>7983</v>
      </c>
      <c r="AT313" s="163" t="s">
        <v>7978</v>
      </c>
      <c r="AU313" s="163" t="s">
        <v>7991</v>
      </c>
      <c r="AY313" s="16" t="s">
        <v>7977</v>
      </c>
      <c r="BE313" s="164">
        <f>IF(N313="základní",J313,0)</f>
        <v>0</v>
      </c>
      <c r="BF313" s="164">
        <f>IF(N313="snížená",J313,0)</f>
        <v>0</v>
      </c>
      <c r="BG313" s="164">
        <f>IF(N313="zákl. přenesená",J313,0)</f>
        <v>0</v>
      </c>
      <c r="BH313" s="164">
        <f>IF(N313="sníž. přenesená",J313,0)</f>
        <v>0</v>
      </c>
      <c r="BI313" s="164">
        <f>IF(N313="nulová",J313,0)</f>
        <v>0</v>
      </c>
      <c r="BJ313" s="16" t="s">
        <v>7671</v>
      </c>
      <c r="BK313" s="164">
        <f>ROUND(I313*H313,2)</f>
        <v>0</v>
      </c>
      <c r="BL313" s="16" t="s">
        <v>7983</v>
      </c>
      <c r="BM313" s="163" t="s">
        <v>87</v>
      </c>
    </row>
    <row r="314" spans="2:65" s="11" customFormat="1" ht="25.9" customHeight="1">
      <c r="B314" s="138"/>
      <c r="D314" s="139" t="s">
        <v>7663</v>
      </c>
      <c r="E314" s="140" t="s">
        <v>1392</v>
      </c>
      <c r="F314" s="140" t="s">
        <v>1393</v>
      </c>
      <c r="I314" s="141"/>
      <c r="J314" s="142">
        <f>BK314</f>
        <v>0</v>
      </c>
      <c r="L314" s="138"/>
      <c r="M314" s="143"/>
      <c r="N314" s="144"/>
      <c r="O314" s="144"/>
      <c r="P314" s="145">
        <f>SUM(P315:P319)</f>
        <v>0</v>
      </c>
      <c r="Q314" s="144"/>
      <c r="R314" s="145">
        <f>SUM(R315:R319)</f>
        <v>0</v>
      </c>
      <c r="S314" s="144"/>
      <c r="T314" s="146">
        <f>SUM(T315:T319)</f>
        <v>0</v>
      </c>
      <c r="AR314" s="139" t="s">
        <v>7983</v>
      </c>
      <c r="AT314" s="147" t="s">
        <v>7663</v>
      </c>
      <c r="AU314" s="147" t="s">
        <v>7664</v>
      </c>
      <c r="AY314" s="139" t="s">
        <v>7977</v>
      </c>
      <c r="BK314" s="148">
        <f>SUM(BK315:BK319)</f>
        <v>0</v>
      </c>
    </row>
    <row r="315" spans="2:65" s="1" customFormat="1" ht="16.5" customHeight="1">
      <c r="B315" s="151"/>
      <c r="C315" s="152" t="s">
        <v>5505</v>
      </c>
      <c r="D315" s="152" t="s">
        <v>7978</v>
      </c>
      <c r="E315" s="153" t="s">
        <v>1394</v>
      </c>
      <c r="F315" s="154" t="s">
        <v>1395</v>
      </c>
      <c r="G315" s="155" t="s">
        <v>7981</v>
      </c>
      <c r="H315" s="156">
        <v>55</v>
      </c>
      <c r="I315" s="157"/>
      <c r="J315" s="158">
        <f>ROUND(I315*H315,2)</f>
        <v>0</v>
      </c>
      <c r="K315" s="154" t="s">
        <v>7982</v>
      </c>
      <c r="L315" s="31"/>
      <c r="M315" s="159" t="s">
        <v>7590</v>
      </c>
      <c r="N315" s="160" t="s">
        <v>7629</v>
      </c>
      <c r="O315" s="54"/>
      <c r="P315" s="161">
        <f>O315*H315</f>
        <v>0</v>
      </c>
      <c r="Q315" s="161">
        <v>0</v>
      </c>
      <c r="R315" s="161">
        <f>Q315*H315</f>
        <v>0</v>
      </c>
      <c r="S315" s="161">
        <v>0</v>
      </c>
      <c r="T315" s="162">
        <f>S315*H315</f>
        <v>0</v>
      </c>
      <c r="AR315" s="163" t="s">
        <v>3124</v>
      </c>
      <c r="AT315" s="163" t="s">
        <v>7978</v>
      </c>
      <c r="AU315" s="163" t="s">
        <v>7671</v>
      </c>
      <c r="AY315" s="16" t="s">
        <v>7977</v>
      </c>
      <c r="BE315" s="164">
        <f>IF(N315="základní",J315,0)</f>
        <v>0</v>
      </c>
      <c r="BF315" s="164">
        <f>IF(N315="snížená",J315,0)</f>
        <v>0</v>
      </c>
      <c r="BG315" s="164">
        <f>IF(N315="zákl. přenesená",J315,0)</f>
        <v>0</v>
      </c>
      <c r="BH315" s="164">
        <f>IF(N315="sníž. přenesená",J315,0)</f>
        <v>0</v>
      </c>
      <c r="BI315" s="164">
        <f>IF(N315="nulová",J315,0)</f>
        <v>0</v>
      </c>
      <c r="BJ315" s="16" t="s">
        <v>7671</v>
      </c>
      <c r="BK315" s="164">
        <f>ROUND(I315*H315,2)</f>
        <v>0</v>
      </c>
      <c r="BL315" s="16" t="s">
        <v>3124</v>
      </c>
      <c r="BM315" s="163" t="s">
        <v>88</v>
      </c>
    </row>
    <row r="316" spans="2:65" s="12" customFormat="1">
      <c r="B316" s="165"/>
      <c r="D316" s="166" t="s">
        <v>7985</v>
      </c>
      <c r="E316" s="167" t="s">
        <v>7590</v>
      </c>
      <c r="F316" s="168" t="s">
        <v>1397</v>
      </c>
      <c r="H316" s="169">
        <v>15</v>
      </c>
      <c r="I316" s="170"/>
      <c r="L316" s="165"/>
      <c r="M316" s="171"/>
      <c r="N316" s="172"/>
      <c r="O316" s="172"/>
      <c r="P316" s="172"/>
      <c r="Q316" s="172"/>
      <c r="R316" s="172"/>
      <c r="S316" s="172"/>
      <c r="T316" s="173"/>
      <c r="AT316" s="167" t="s">
        <v>7985</v>
      </c>
      <c r="AU316" s="167" t="s">
        <v>7671</v>
      </c>
      <c r="AV316" s="12" t="s">
        <v>7673</v>
      </c>
      <c r="AW316" s="12" t="s">
        <v>7620</v>
      </c>
      <c r="AX316" s="12" t="s">
        <v>7664</v>
      </c>
      <c r="AY316" s="167" t="s">
        <v>7977</v>
      </c>
    </row>
    <row r="317" spans="2:65" s="12" customFormat="1">
      <c r="B317" s="165"/>
      <c r="D317" s="166" t="s">
        <v>7985</v>
      </c>
      <c r="E317" s="167" t="s">
        <v>7590</v>
      </c>
      <c r="F317" s="168" t="s">
        <v>1398</v>
      </c>
      <c r="H317" s="169">
        <v>20</v>
      </c>
      <c r="I317" s="170"/>
      <c r="L317" s="165"/>
      <c r="M317" s="171"/>
      <c r="N317" s="172"/>
      <c r="O317" s="172"/>
      <c r="P317" s="172"/>
      <c r="Q317" s="172"/>
      <c r="R317" s="172"/>
      <c r="S317" s="172"/>
      <c r="T317" s="173"/>
      <c r="AT317" s="167" t="s">
        <v>7985</v>
      </c>
      <c r="AU317" s="167" t="s">
        <v>7671</v>
      </c>
      <c r="AV317" s="12" t="s">
        <v>7673</v>
      </c>
      <c r="AW317" s="12" t="s">
        <v>7620</v>
      </c>
      <c r="AX317" s="12" t="s">
        <v>7664</v>
      </c>
      <c r="AY317" s="167" t="s">
        <v>7977</v>
      </c>
    </row>
    <row r="318" spans="2:65" s="12" customFormat="1">
      <c r="B318" s="165"/>
      <c r="D318" s="166" t="s">
        <v>7985</v>
      </c>
      <c r="E318" s="167" t="s">
        <v>7590</v>
      </c>
      <c r="F318" s="168" t="s">
        <v>1399</v>
      </c>
      <c r="H318" s="169">
        <v>20</v>
      </c>
      <c r="I318" s="170"/>
      <c r="L318" s="165"/>
      <c r="M318" s="171"/>
      <c r="N318" s="172"/>
      <c r="O318" s="172"/>
      <c r="P318" s="172"/>
      <c r="Q318" s="172"/>
      <c r="R318" s="172"/>
      <c r="S318" s="172"/>
      <c r="T318" s="173"/>
      <c r="AT318" s="167" t="s">
        <v>7985</v>
      </c>
      <c r="AU318" s="167" t="s">
        <v>7671</v>
      </c>
      <c r="AV318" s="12" t="s">
        <v>7673</v>
      </c>
      <c r="AW318" s="12" t="s">
        <v>7620</v>
      </c>
      <c r="AX318" s="12" t="s">
        <v>7664</v>
      </c>
      <c r="AY318" s="167" t="s">
        <v>7977</v>
      </c>
    </row>
    <row r="319" spans="2:65" s="13" customFormat="1">
      <c r="B319" s="174"/>
      <c r="D319" s="166" t="s">
        <v>7985</v>
      </c>
      <c r="E319" s="175" t="s">
        <v>7590</v>
      </c>
      <c r="F319" s="176" t="s">
        <v>7998</v>
      </c>
      <c r="H319" s="177">
        <v>55</v>
      </c>
      <c r="I319" s="178"/>
      <c r="L319" s="174"/>
      <c r="M319" s="209"/>
      <c r="N319" s="210"/>
      <c r="O319" s="210"/>
      <c r="P319" s="210"/>
      <c r="Q319" s="210"/>
      <c r="R319" s="210"/>
      <c r="S319" s="210"/>
      <c r="T319" s="211"/>
      <c r="AT319" s="175" t="s">
        <v>7985</v>
      </c>
      <c r="AU319" s="175" t="s">
        <v>7671</v>
      </c>
      <c r="AV319" s="13" t="s">
        <v>7983</v>
      </c>
      <c r="AW319" s="13" t="s">
        <v>7620</v>
      </c>
      <c r="AX319" s="13" t="s">
        <v>7671</v>
      </c>
      <c r="AY319" s="175" t="s">
        <v>7977</v>
      </c>
    </row>
    <row r="320" spans="2:65" s="1" customFormat="1" ht="6.95" customHeight="1">
      <c r="B320" s="43"/>
      <c r="C320" s="44"/>
      <c r="D320" s="44"/>
      <c r="E320" s="44"/>
      <c r="F320" s="44"/>
      <c r="G320" s="44"/>
      <c r="H320" s="44"/>
      <c r="I320" s="112"/>
      <c r="J320" s="44"/>
      <c r="K320" s="44"/>
      <c r="L320" s="31"/>
    </row>
  </sheetData>
  <autoFilter ref="C131:K319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topLeftCell="A15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7919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1548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89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1548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PS_04.2 - VDJ Sudslava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04'!J52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04'!J53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1:N56"/>
  <sheetViews>
    <sheetView showZeros="0" topLeftCell="A29" zoomScaleSheetLayoutView="80" workbookViewId="0">
      <selection activeCell="E39" sqref="E39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888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34.5" customHeight="1">
      <c r="A11" s="237">
        <v>1</v>
      </c>
      <c r="B11" s="238" t="s">
        <v>889</v>
      </c>
      <c r="C11" s="239"/>
      <c r="D11" s="240"/>
      <c r="E11" s="252" t="s">
        <v>2044</v>
      </c>
      <c r="F11" s="242" t="s">
        <v>5985</v>
      </c>
      <c r="G11" s="242">
        <v>1</v>
      </c>
      <c r="H11" s="243">
        <v>0</v>
      </c>
      <c r="I11" s="244"/>
      <c r="J11" s="244">
        <f t="shared" ref="J11:J48" si="0">H11*G11</f>
        <v>0</v>
      </c>
      <c r="K11" s="245">
        <f>I11*G11</f>
        <v>0</v>
      </c>
      <c r="L11" s="246"/>
      <c r="M11" s="247"/>
    </row>
    <row r="12" spans="1:13" ht="29.25" customHeight="1">
      <c r="A12" s="248">
        <v>2</v>
      </c>
      <c r="B12" s="249" t="s">
        <v>890</v>
      </c>
      <c r="C12" s="250"/>
      <c r="D12" s="251"/>
      <c r="E12" s="252" t="s">
        <v>2046</v>
      </c>
      <c r="F12" s="253" t="s">
        <v>5985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21" customHeight="1">
      <c r="A13" s="248">
        <v>3</v>
      </c>
      <c r="B13" s="249" t="s">
        <v>891</v>
      </c>
      <c r="C13" s="250"/>
      <c r="D13" s="251"/>
      <c r="E13" s="252" t="s">
        <v>2048</v>
      </c>
      <c r="F13" s="253" t="s">
        <v>5985</v>
      </c>
      <c r="G13" s="253">
        <v>1</v>
      </c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24.95" customHeight="1">
      <c r="A14" s="248">
        <v>4</v>
      </c>
      <c r="B14" s="249" t="s">
        <v>892</v>
      </c>
      <c r="C14" s="250"/>
      <c r="D14" s="251"/>
      <c r="E14" s="252" t="s">
        <v>2017</v>
      </c>
      <c r="F14" s="253" t="s">
        <v>5985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24.95" customHeight="1">
      <c r="A15" s="248">
        <v>5</v>
      </c>
      <c r="B15" s="249" t="s">
        <v>893</v>
      </c>
      <c r="C15" s="250"/>
      <c r="D15" s="251"/>
      <c r="E15" s="252" t="s">
        <v>2052</v>
      </c>
      <c r="F15" s="253" t="s">
        <v>5985</v>
      </c>
      <c r="G15" s="253">
        <v>1</v>
      </c>
      <c r="H15" s="254"/>
      <c r="I15" s="255"/>
      <c r="J15" s="255">
        <f t="shared" si="0"/>
        <v>0</v>
      </c>
      <c r="K15" s="291"/>
      <c r="L15" s="246"/>
      <c r="M15" s="247"/>
    </row>
    <row r="16" spans="1:13" ht="24.95" customHeight="1">
      <c r="A16" s="248">
        <v>6</v>
      </c>
      <c r="B16" s="249" t="s">
        <v>894</v>
      </c>
      <c r="C16" s="250"/>
      <c r="D16" s="251"/>
      <c r="E16" s="252" t="s">
        <v>2052</v>
      </c>
      <c r="F16" s="253" t="s">
        <v>5985</v>
      </c>
      <c r="G16" s="253">
        <v>1</v>
      </c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27.75" customHeight="1">
      <c r="A17" s="248">
        <v>7</v>
      </c>
      <c r="B17" s="249" t="s">
        <v>895</v>
      </c>
      <c r="C17" s="250"/>
      <c r="D17" s="251"/>
      <c r="E17" s="252" t="s">
        <v>2055</v>
      </c>
      <c r="F17" s="253" t="s">
        <v>5985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21.75" customHeight="1">
      <c r="A18" s="248">
        <v>8</v>
      </c>
      <c r="B18" s="249" t="s">
        <v>896</v>
      </c>
      <c r="C18" s="250"/>
      <c r="D18" s="251"/>
      <c r="E18" s="252" t="s">
        <v>2052</v>
      </c>
      <c r="F18" s="253" t="s">
        <v>5985</v>
      </c>
      <c r="G18" s="253">
        <v>1</v>
      </c>
      <c r="H18" s="254">
        <v>0</v>
      </c>
      <c r="I18" s="254"/>
      <c r="J18" s="255">
        <f t="shared" si="0"/>
        <v>0</v>
      </c>
      <c r="K18" s="256">
        <f t="shared" ref="K18:K48" si="1">I18*G18</f>
        <v>0</v>
      </c>
      <c r="L18" s="246"/>
      <c r="M18" s="247"/>
      <c r="N18" s="257"/>
    </row>
    <row r="19" spans="1:14" ht="24.95" customHeight="1">
      <c r="A19" s="248">
        <v>9</v>
      </c>
      <c r="B19" s="249" t="s">
        <v>897</v>
      </c>
      <c r="C19" s="250"/>
      <c r="D19" s="251"/>
      <c r="E19" s="252" t="s">
        <v>2060</v>
      </c>
      <c r="F19" s="253" t="s">
        <v>5985</v>
      </c>
      <c r="G19" s="258">
        <v>1</v>
      </c>
      <c r="H19" s="254">
        <v>0</v>
      </c>
      <c r="I19" s="254"/>
      <c r="J19" s="255">
        <f t="shared" si="0"/>
        <v>0</v>
      </c>
      <c r="K19" s="256">
        <f t="shared" si="1"/>
        <v>0</v>
      </c>
      <c r="L19" s="259"/>
      <c r="M19" s="247"/>
      <c r="N19" s="257"/>
    </row>
    <row r="20" spans="1:14" ht="24.95" customHeight="1">
      <c r="A20" s="248">
        <v>10</v>
      </c>
      <c r="B20" s="249" t="s">
        <v>898</v>
      </c>
      <c r="C20" s="250"/>
      <c r="D20" s="251"/>
      <c r="E20" s="252" t="s">
        <v>2060</v>
      </c>
      <c r="F20" s="253" t="s">
        <v>5985</v>
      </c>
      <c r="G20" s="253">
        <v>1</v>
      </c>
      <c r="H20" s="254">
        <v>0</v>
      </c>
      <c r="I20" s="254"/>
      <c r="J20" s="255">
        <f t="shared" si="0"/>
        <v>0</v>
      </c>
      <c r="K20" s="256">
        <f t="shared" si="1"/>
        <v>0</v>
      </c>
      <c r="L20" s="246"/>
      <c r="M20" s="247"/>
      <c r="N20" s="257"/>
    </row>
    <row r="21" spans="1:14" ht="26.25" customHeight="1">
      <c r="A21" s="248">
        <v>11</v>
      </c>
      <c r="B21" s="249" t="s">
        <v>899</v>
      </c>
      <c r="C21" s="250"/>
      <c r="D21" s="251"/>
      <c r="E21" s="252" t="s">
        <v>2064</v>
      </c>
      <c r="F21" s="253" t="s">
        <v>5985</v>
      </c>
      <c r="G21" s="253">
        <v>1</v>
      </c>
      <c r="H21" s="254">
        <v>0</v>
      </c>
      <c r="I21" s="254"/>
      <c r="J21" s="255">
        <f t="shared" si="0"/>
        <v>0</v>
      </c>
      <c r="K21" s="256">
        <f t="shared" si="1"/>
        <v>0</v>
      </c>
      <c r="L21" s="246"/>
      <c r="M21" s="247"/>
      <c r="N21" s="257"/>
    </row>
    <row r="22" spans="1:14" ht="24.95" customHeight="1">
      <c r="A22" s="248">
        <v>12</v>
      </c>
      <c r="B22" s="249" t="s">
        <v>900</v>
      </c>
      <c r="C22" s="250"/>
      <c r="D22" s="251"/>
      <c r="E22" s="252" t="s">
        <v>2064</v>
      </c>
      <c r="F22" s="253" t="s">
        <v>5985</v>
      </c>
      <c r="G22" s="253">
        <v>1</v>
      </c>
      <c r="H22" s="254">
        <v>0</v>
      </c>
      <c r="I22" s="254"/>
      <c r="J22" s="255">
        <f t="shared" si="0"/>
        <v>0</v>
      </c>
      <c r="K22" s="256">
        <f t="shared" si="1"/>
        <v>0</v>
      </c>
      <c r="L22" s="246"/>
      <c r="M22" s="247"/>
      <c r="N22" s="257"/>
    </row>
    <row r="23" spans="1:14" ht="24.95" customHeight="1">
      <c r="A23" s="248">
        <v>13</v>
      </c>
      <c r="B23" s="249" t="s">
        <v>901</v>
      </c>
      <c r="C23" s="250"/>
      <c r="D23" s="251"/>
      <c r="E23" s="252" t="s">
        <v>2017</v>
      </c>
      <c r="F23" s="253"/>
      <c r="G23" s="253"/>
      <c r="H23" s="254">
        <v>0</v>
      </c>
      <c r="I23" s="254"/>
      <c r="J23" s="255">
        <f t="shared" si="0"/>
        <v>0</v>
      </c>
      <c r="K23" s="256">
        <f t="shared" si="1"/>
        <v>0</v>
      </c>
      <c r="L23" s="246"/>
      <c r="M23" s="247"/>
      <c r="N23" s="257"/>
    </row>
    <row r="24" spans="1:14" ht="53.25" customHeight="1">
      <c r="A24" s="248">
        <v>14</v>
      </c>
      <c r="B24" s="249" t="s">
        <v>902</v>
      </c>
      <c r="C24" s="250"/>
      <c r="D24" s="251"/>
      <c r="E24" s="252" t="s">
        <v>2068</v>
      </c>
      <c r="F24" s="253" t="s">
        <v>5985</v>
      </c>
      <c r="G24" s="253">
        <v>1</v>
      </c>
      <c r="H24" s="254">
        <v>0</v>
      </c>
      <c r="I24" s="254"/>
      <c r="J24" s="255">
        <f t="shared" si="0"/>
        <v>0</v>
      </c>
      <c r="K24" s="256">
        <f t="shared" si="1"/>
        <v>0</v>
      </c>
      <c r="L24" s="246"/>
      <c r="M24" s="247"/>
      <c r="N24" s="257"/>
    </row>
    <row r="25" spans="1:14" ht="24.95" customHeight="1">
      <c r="A25" s="248">
        <v>15</v>
      </c>
      <c r="B25" s="249" t="s">
        <v>903</v>
      </c>
      <c r="C25" s="250"/>
      <c r="D25" s="251"/>
      <c r="E25" s="252" t="s">
        <v>2070</v>
      </c>
      <c r="F25" s="253" t="s">
        <v>7140</v>
      </c>
      <c r="G25" s="253">
        <v>2</v>
      </c>
      <c r="H25" s="254">
        <v>0</v>
      </c>
      <c r="I25" s="254"/>
      <c r="J25" s="255">
        <f t="shared" si="0"/>
        <v>0</v>
      </c>
      <c r="K25" s="256">
        <f t="shared" si="1"/>
        <v>0</v>
      </c>
      <c r="L25" s="246"/>
      <c r="M25" s="247"/>
      <c r="N25" s="257"/>
    </row>
    <row r="26" spans="1:14" ht="30.75" customHeight="1">
      <c r="A26" s="248">
        <v>16</v>
      </c>
      <c r="B26" s="249" t="s">
        <v>904</v>
      </c>
      <c r="C26" s="250"/>
      <c r="D26" s="251"/>
      <c r="E26" s="252" t="s">
        <v>2072</v>
      </c>
      <c r="F26" s="253" t="s">
        <v>7140</v>
      </c>
      <c r="G26" s="253">
        <v>1</v>
      </c>
      <c r="H26" s="254"/>
      <c r="I26" s="254"/>
      <c r="J26" s="255">
        <f t="shared" si="0"/>
        <v>0</v>
      </c>
      <c r="K26" s="256">
        <f t="shared" si="1"/>
        <v>0</v>
      </c>
      <c r="L26" s="246"/>
      <c r="M26" s="247"/>
      <c r="N26" s="257"/>
    </row>
    <row r="27" spans="1:14" ht="36.75" customHeight="1">
      <c r="A27" s="248">
        <v>17</v>
      </c>
      <c r="B27" s="249" t="s">
        <v>905</v>
      </c>
      <c r="C27" s="250"/>
      <c r="D27" s="251"/>
      <c r="E27" s="252" t="s">
        <v>2074</v>
      </c>
      <c r="F27" s="253" t="s">
        <v>7140</v>
      </c>
      <c r="G27" s="253">
        <v>1</v>
      </c>
      <c r="H27" s="254">
        <v>0</v>
      </c>
      <c r="I27" s="254"/>
      <c r="J27" s="255">
        <f t="shared" si="0"/>
        <v>0</v>
      </c>
      <c r="K27" s="256">
        <f t="shared" si="1"/>
        <v>0</v>
      </c>
      <c r="L27" s="246"/>
      <c r="M27" s="247"/>
      <c r="N27" s="257"/>
    </row>
    <row r="28" spans="1:14" ht="35.25" customHeight="1">
      <c r="A28" s="248">
        <v>18</v>
      </c>
      <c r="B28" s="249" t="s">
        <v>906</v>
      </c>
      <c r="C28" s="250"/>
      <c r="D28" s="251"/>
      <c r="E28" s="252" t="s">
        <v>2076</v>
      </c>
      <c r="F28" s="253" t="s">
        <v>7140</v>
      </c>
      <c r="G28" s="253">
        <v>1</v>
      </c>
      <c r="H28" s="254">
        <v>0</v>
      </c>
      <c r="I28" s="254"/>
      <c r="J28" s="255">
        <f t="shared" si="0"/>
        <v>0</v>
      </c>
      <c r="K28" s="256">
        <f t="shared" si="1"/>
        <v>0</v>
      </c>
      <c r="L28" s="246"/>
      <c r="M28" s="247"/>
      <c r="N28" s="257"/>
    </row>
    <row r="29" spans="1:14" ht="29.25" customHeight="1">
      <c r="A29" s="248">
        <v>19</v>
      </c>
      <c r="B29" s="249" t="s">
        <v>907</v>
      </c>
      <c r="C29" s="250"/>
      <c r="D29" s="251"/>
      <c r="E29" s="252" t="s">
        <v>2078</v>
      </c>
      <c r="F29" s="253" t="s">
        <v>7140</v>
      </c>
      <c r="G29" s="253">
        <v>1</v>
      </c>
      <c r="H29" s="254">
        <v>0</v>
      </c>
      <c r="I29" s="254"/>
      <c r="J29" s="255">
        <f t="shared" si="0"/>
        <v>0</v>
      </c>
      <c r="K29" s="256">
        <f t="shared" si="1"/>
        <v>0</v>
      </c>
      <c r="L29" s="246"/>
      <c r="M29" s="247"/>
      <c r="N29" s="257"/>
    </row>
    <row r="30" spans="1:14" ht="36" customHeight="1">
      <c r="A30" s="248">
        <v>20</v>
      </c>
      <c r="B30" s="249" t="s">
        <v>908</v>
      </c>
      <c r="C30" s="250"/>
      <c r="D30" s="251"/>
      <c r="E30" s="252" t="s">
        <v>2080</v>
      </c>
      <c r="F30" s="253" t="s">
        <v>7140</v>
      </c>
      <c r="G30" s="253">
        <v>2</v>
      </c>
      <c r="H30" s="254">
        <v>0</v>
      </c>
      <c r="I30" s="254"/>
      <c r="J30" s="255">
        <f t="shared" si="0"/>
        <v>0</v>
      </c>
      <c r="K30" s="256">
        <f t="shared" si="1"/>
        <v>0</v>
      </c>
      <c r="L30" s="246"/>
      <c r="M30" s="247"/>
      <c r="N30" s="257"/>
    </row>
    <row r="31" spans="1:14" ht="35.25" customHeight="1">
      <c r="A31" s="248">
        <v>21</v>
      </c>
      <c r="B31" s="249" t="s">
        <v>909</v>
      </c>
      <c r="C31" s="250"/>
      <c r="D31" s="251"/>
      <c r="E31" s="252" t="s">
        <v>2082</v>
      </c>
      <c r="F31" s="253" t="s">
        <v>7140</v>
      </c>
      <c r="G31" s="253">
        <v>2</v>
      </c>
      <c r="H31" s="254">
        <v>0</v>
      </c>
      <c r="I31" s="254"/>
      <c r="J31" s="255">
        <f t="shared" si="0"/>
        <v>0</v>
      </c>
      <c r="K31" s="256">
        <f t="shared" si="1"/>
        <v>0</v>
      </c>
      <c r="L31" s="246"/>
      <c r="M31" s="247"/>
      <c r="N31" s="257"/>
    </row>
    <row r="32" spans="1:14" ht="36.75" customHeight="1">
      <c r="A32" s="248">
        <v>22</v>
      </c>
      <c r="B32" s="249" t="s">
        <v>910</v>
      </c>
      <c r="C32" s="250"/>
      <c r="D32" s="251"/>
      <c r="E32" s="252" t="s">
        <v>2084</v>
      </c>
      <c r="F32" s="253" t="s">
        <v>7140</v>
      </c>
      <c r="G32" s="253">
        <v>2</v>
      </c>
      <c r="H32" s="254">
        <v>0</v>
      </c>
      <c r="I32" s="254"/>
      <c r="J32" s="255">
        <f t="shared" si="0"/>
        <v>0</v>
      </c>
      <c r="K32" s="256">
        <f t="shared" si="1"/>
        <v>0</v>
      </c>
      <c r="L32" s="246"/>
      <c r="M32" s="247"/>
      <c r="N32" s="257"/>
    </row>
    <row r="33" spans="1:14" ht="34.5" customHeight="1">
      <c r="A33" s="248">
        <v>23</v>
      </c>
      <c r="B33" s="249" t="s">
        <v>911</v>
      </c>
      <c r="C33" s="250"/>
      <c r="D33" s="251"/>
      <c r="E33" s="252" t="s">
        <v>912</v>
      </c>
      <c r="F33" s="253" t="s">
        <v>7140</v>
      </c>
      <c r="G33" s="253">
        <v>5</v>
      </c>
      <c r="H33" s="254"/>
      <c r="I33" s="254"/>
      <c r="J33" s="255">
        <f t="shared" si="0"/>
        <v>0</v>
      </c>
      <c r="K33" s="256">
        <f t="shared" si="1"/>
        <v>0</v>
      </c>
      <c r="L33" s="246"/>
      <c r="M33" s="247"/>
      <c r="N33" s="257"/>
    </row>
    <row r="34" spans="1:14" ht="33" customHeight="1">
      <c r="A34" s="248">
        <v>24</v>
      </c>
      <c r="B34" s="249" t="s">
        <v>913</v>
      </c>
      <c r="C34" s="250"/>
      <c r="D34" s="251"/>
      <c r="E34" s="252" t="s">
        <v>2086</v>
      </c>
      <c r="F34" s="253" t="s">
        <v>7140</v>
      </c>
      <c r="G34" s="253">
        <v>2</v>
      </c>
      <c r="H34" s="254"/>
      <c r="I34" s="254"/>
      <c r="J34" s="255">
        <f t="shared" si="0"/>
        <v>0</v>
      </c>
      <c r="K34" s="256">
        <f t="shared" si="1"/>
        <v>0</v>
      </c>
      <c r="L34" s="246"/>
      <c r="M34" s="247"/>
      <c r="N34" s="257"/>
    </row>
    <row r="35" spans="1:14" ht="29.25" customHeight="1">
      <c r="A35" s="248">
        <v>25</v>
      </c>
      <c r="B35" s="249" t="s">
        <v>914</v>
      </c>
      <c r="C35" s="250"/>
      <c r="D35" s="251"/>
      <c r="E35" s="252" t="s">
        <v>915</v>
      </c>
      <c r="F35" s="253" t="s">
        <v>7140</v>
      </c>
      <c r="G35" s="253">
        <v>1</v>
      </c>
      <c r="H35" s="254"/>
      <c r="I35" s="254"/>
      <c r="J35" s="255">
        <f t="shared" si="0"/>
        <v>0</v>
      </c>
      <c r="K35" s="256">
        <f t="shared" si="1"/>
        <v>0</v>
      </c>
      <c r="L35" s="246"/>
      <c r="M35" s="247"/>
      <c r="N35" s="257"/>
    </row>
    <row r="36" spans="1:14" ht="33" customHeight="1">
      <c r="A36" s="248">
        <v>26</v>
      </c>
      <c r="B36" s="249" t="s">
        <v>916</v>
      </c>
      <c r="C36" s="250"/>
      <c r="D36" s="251"/>
      <c r="E36" s="252" t="s">
        <v>917</v>
      </c>
      <c r="F36" s="253" t="s">
        <v>7140</v>
      </c>
      <c r="G36" s="253">
        <v>1</v>
      </c>
      <c r="H36" s="254"/>
      <c r="I36" s="254"/>
      <c r="J36" s="255">
        <f t="shared" si="0"/>
        <v>0</v>
      </c>
      <c r="K36" s="256">
        <f t="shared" si="1"/>
        <v>0</v>
      </c>
      <c r="L36" s="246"/>
      <c r="M36" s="247"/>
      <c r="N36" s="257"/>
    </row>
    <row r="37" spans="1:14" ht="24.75" customHeight="1">
      <c r="A37" s="248">
        <v>27</v>
      </c>
      <c r="B37" s="249" t="s">
        <v>918</v>
      </c>
      <c r="C37" s="250"/>
      <c r="D37" s="251"/>
      <c r="E37" s="252" t="s">
        <v>2092</v>
      </c>
      <c r="F37" s="253" t="s">
        <v>7140</v>
      </c>
      <c r="G37" s="253">
        <v>2</v>
      </c>
      <c r="H37" s="254"/>
      <c r="I37" s="254"/>
      <c r="J37" s="255">
        <f t="shared" si="0"/>
        <v>0</v>
      </c>
      <c r="K37" s="256">
        <f t="shared" si="1"/>
        <v>0</v>
      </c>
      <c r="L37" s="246"/>
      <c r="M37" s="247"/>
      <c r="N37" s="257"/>
    </row>
    <row r="38" spans="1:14" ht="21.4" customHeight="1">
      <c r="A38" s="248">
        <v>28</v>
      </c>
      <c r="B38" s="249" t="s">
        <v>919</v>
      </c>
      <c r="C38" s="250"/>
      <c r="D38" s="251"/>
      <c r="E38" s="252" t="s">
        <v>2017</v>
      </c>
      <c r="F38" s="253"/>
      <c r="G38" s="253"/>
      <c r="H38" s="254"/>
      <c r="I38" s="254"/>
      <c r="J38" s="255">
        <f t="shared" si="0"/>
        <v>0</v>
      </c>
      <c r="K38" s="256">
        <f t="shared" si="1"/>
        <v>0</v>
      </c>
      <c r="L38" s="246"/>
      <c r="M38" s="247"/>
      <c r="N38" s="257"/>
    </row>
    <row r="39" spans="1:14" ht="24" customHeight="1">
      <c r="A39" s="248">
        <v>29</v>
      </c>
      <c r="B39" s="249" t="s">
        <v>920</v>
      </c>
      <c r="C39" s="250"/>
      <c r="D39" s="251"/>
      <c r="E39" s="252" t="s">
        <v>2097</v>
      </c>
      <c r="F39" s="253" t="s">
        <v>5985</v>
      </c>
      <c r="G39" s="253">
        <v>1</v>
      </c>
      <c r="H39" s="254"/>
      <c r="I39" s="254"/>
      <c r="J39" s="255">
        <f t="shared" si="0"/>
        <v>0</v>
      </c>
      <c r="K39" s="256">
        <f t="shared" si="1"/>
        <v>0</v>
      </c>
      <c r="L39" s="246"/>
      <c r="M39" s="247"/>
      <c r="N39" s="257"/>
    </row>
    <row r="40" spans="1:14" ht="25.5" customHeight="1">
      <c r="A40" s="248">
        <v>30</v>
      </c>
      <c r="B40" s="249" t="s">
        <v>921</v>
      </c>
      <c r="C40" s="250"/>
      <c r="D40" s="251"/>
      <c r="E40" s="252" t="s">
        <v>2099</v>
      </c>
      <c r="F40" s="253" t="s">
        <v>5985</v>
      </c>
      <c r="G40" s="253">
        <v>1</v>
      </c>
      <c r="H40" s="254"/>
      <c r="I40" s="254"/>
      <c r="J40" s="255">
        <f t="shared" si="0"/>
        <v>0</v>
      </c>
      <c r="K40" s="256">
        <f t="shared" si="1"/>
        <v>0</v>
      </c>
      <c r="L40" s="246"/>
      <c r="M40" s="247"/>
      <c r="N40" s="257"/>
    </row>
    <row r="41" spans="1:14" ht="21.4" customHeight="1">
      <c r="A41" s="248">
        <v>31</v>
      </c>
      <c r="B41" s="249" t="s">
        <v>922</v>
      </c>
      <c r="C41" s="250"/>
      <c r="D41" s="251"/>
      <c r="E41" s="252" t="s">
        <v>2101</v>
      </c>
      <c r="F41" s="253" t="s">
        <v>5985</v>
      </c>
      <c r="G41" s="253">
        <v>1</v>
      </c>
      <c r="H41" s="254"/>
      <c r="I41" s="254"/>
      <c r="J41" s="255">
        <f t="shared" si="0"/>
        <v>0</v>
      </c>
      <c r="K41" s="256">
        <f t="shared" si="1"/>
        <v>0</v>
      </c>
      <c r="L41" s="246"/>
      <c r="M41" s="247"/>
      <c r="N41" s="257"/>
    </row>
    <row r="42" spans="1:14" ht="21.4" customHeight="1">
      <c r="A42" s="248">
        <v>32</v>
      </c>
      <c r="B42" s="249" t="s">
        <v>923</v>
      </c>
      <c r="C42" s="250"/>
      <c r="D42" s="251"/>
      <c r="E42" s="252" t="s">
        <v>2105</v>
      </c>
      <c r="F42" s="253" t="s">
        <v>5985</v>
      </c>
      <c r="G42" s="253">
        <v>1</v>
      </c>
      <c r="H42" s="254"/>
      <c r="I42" s="254"/>
      <c r="J42" s="255">
        <f t="shared" si="0"/>
        <v>0</v>
      </c>
      <c r="K42" s="256">
        <f t="shared" si="1"/>
        <v>0</v>
      </c>
      <c r="L42" s="246"/>
      <c r="M42" s="247"/>
      <c r="N42" s="257"/>
    </row>
    <row r="43" spans="1:14" ht="24" customHeight="1">
      <c r="A43" s="248">
        <v>33</v>
      </c>
      <c r="B43" s="249" t="s">
        <v>924</v>
      </c>
      <c r="C43" s="250"/>
      <c r="D43" s="251"/>
      <c r="E43" s="252" t="s">
        <v>2107</v>
      </c>
      <c r="F43" s="253" t="s">
        <v>5985</v>
      </c>
      <c r="G43" s="253">
        <v>1</v>
      </c>
      <c r="H43" s="254"/>
      <c r="I43" s="254"/>
      <c r="J43" s="255">
        <f t="shared" si="0"/>
        <v>0</v>
      </c>
      <c r="K43" s="256">
        <f t="shared" si="1"/>
        <v>0</v>
      </c>
      <c r="L43" s="246"/>
      <c r="M43" s="247"/>
      <c r="N43" s="257"/>
    </row>
    <row r="44" spans="1:14" ht="21.4" customHeight="1">
      <c r="A44" s="248">
        <v>34</v>
      </c>
      <c r="B44" s="249" t="s">
        <v>925</v>
      </c>
      <c r="C44" s="250"/>
      <c r="D44" s="251"/>
      <c r="E44" s="252" t="s">
        <v>2109</v>
      </c>
      <c r="F44" s="253" t="s">
        <v>5985</v>
      </c>
      <c r="G44" s="253">
        <v>1</v>
      </c>
      <c r="H44" s="254"/>
      <c r="I44" s="254"/>
      <c r="J44" s="255">
        <f t="shared" si="0"/>
        <v>0</v>
      </c>
      <c r="K44" s="256">
        <f t="shared" si="1"/>
        <v>0</v>
      </c>
      <c r="L44" s="246"/>
      <c r="M44" s="247"/>
      <c r="N44" s="257"/>
    </row>
    <row r="45" spans="1:14" ht="21.4" customHeight="1">
      <c r="A45" s="248">
        <v>35</v>
      </c>
      <c r="B45" s="249" t="s">
        <v>926</v>
      </c>
      <c r="C45" s="250"/>
      <c r="D45" s="251"/>
      <c r="E45" s="252" t="s">
        <v>927</v>
      </c>
      <c r="F45" s="253" t="s">
        <v>5985</v>
      </c>
      <c r="G45" s="253">
        <v>1</v>
      </c>
      <c r="H45" s="254"/>
      <c r="I45" s="254"/>
      <c r="J45" s="255">
        <f t="shared" si="0"/>
        <v>0</v>
      </c>
      <c r="K45" s="256">
        <f t="shared" si="1"/>
        <v>0</v>
      </c>
      <c r="L45" s="246"/>
      <c r="M45" s="247"/>
      <c r="N45" s="257"/>
    </row>
    <row r="46" spans="1:14" ht="21.4" customHeight="1">
      <c r="A46" s="248">
        <v>36</v>
      </c>
      <c r="B46" s="249" t="s">
        <v>928</v>
      </c>
      <c r="C46" s="250"/>
      <c r="D46" s="251"/>
      <c r="E46" s="252" t="s">
        <v>929</v>
      </c>
      <c r="F46" s="253" t="s">
        <v>5985</v>
      </c>
      <c r="G46" s="253">
        <v>1</v>
      </c>
      <c r="H46" s="254"/>
      <c r="I46" s="254"/>
      <c r="J46" s="255">
        <f t="shared" si="0"/>
        <v>0</v>
      </c>
      <c r="K46" s="256">
        <f t="shared" si="1"/>
        <v>0</v>
      </c>
      <c r="L46" s="246"/>
      <c r="M46" s="247"/>
      <c r="N46" s="257"/>
    </row>
    <row r="47" spans="1:14" ht="21.4" customHeight="1">
      <c r="A47" s="248">
        <v>37</v>
      </c>
      <c r="B47" s="249" t="s">
        <v>930</v>
      </c>
      <c r="C47" s="250"/>
      <c r="D47" s="251"/>
      <c r="E47" s="252" t="s">
        <v>931</v>
      </c>
      <c r="F47" s="253" t="s">
        <v>5985</v>
      </c>
      <c r="G47" s="253">
        <v>1</v>
      </c>
      <c r="H47" s="254"/>
      <c r="I47" s="254"/>
      <c r="J47" s="255">
        <f t="shared" si="0"/>
        <v>0</v>
      </c>
      <c r="K47" s="256">
        <f t="shared" si="1"/>
        <v>0</v>
      </c>
      <c r="L47" s="246"/>
      <c r="M47" s="247"/>
      <c r="N47" s="257"/>
    </row>
    <row r="48" spans="1:14" ht="24.75" customHeight="1">
      <c r="A48" s="248">
        <v>38</v>
      </c>
      <c r="B48" s="249" t="s">
        <v>932</v>
      </c>
      <c r="C48" s="250"/>
      <c r="D48" s="251"/>
      <c r="E48" s="252" t="s">
        <v>2117</v>
      </c>
      <c r="F48" s="253" t="s">
        <v>5985</v>
      </c>
      <c r="G48" s="253">
        <v>1</v>
      </c>
      <c r="H48" s="254"/>
      <c r="I48" s="254"/>
      <c r="J48" s="255">
        <f t="shared" si="0"/>
        <v>0</v>
      </c>
      <c r="K48" s="256">
        <f t="shared" si="1"/>
        <v>0</v>
      </c>
      <c r="L48" s="246"/>
      <c r="M48" s="247"/>
      <c r="N48" s="257"/>
    </row>
    <row r="49" spans="1:12" ht="12.95" customHeight="1">
      <c r="A49" s="260"/>
      <c r="B49" s="261"/>
      <c r="C49" s="262" t="s">
        <v>7610</v>
      </c>
      <c r="D49" s="263"/>
      <c r="E49" s="264" t="s">
        <v>7610</v>
      </c>
      <c r="F49" s="265" t="s">
        <v>7610</v>
      </c>
      <c r="G49" s="266" t="s">
        <v>7610</v>
      </c>
      <c r="H49" s="267"/>
      <c r="I49" s="268"/>
      <c r="J49" s="269"/>
      <c r="K49" s="270"/>
      <c r="L49" s="271"/>
    </row>
    <row r="50" spans="1:12" ht="12" customHeight="1">
      <c r="A50" s="272" t="s">
        <v>2034</v>
      </c>
      <c r="B50" s="273"/>
      <c r="C50" s="274"/>
      <c r="D50" s="275"/>
      <c r="E50" s="276"/>
      <c r="F50" s="277"/>
      <c r="G50" s="278"/>
      <c r="H50" s="279"/>
      <c r="I50" s="280"/>
      <c r="J50" s="280" t="s">
        <v>7610</v>
      </c>
      <c r="K50" s="280"/>
      <c r="L50" s="271"/>
    </row>
    <row r="51" spans="1:12" ht="12" customHeight="1">
      <c r="A51" s="221"/>
      <c r="B51" s="221"/>
      <c r="C51" s="221"/>
      <c r="D51" s="221" t="s">
        <v>7610</v>
      </c>
      <c r="E51" s="221"/>
      <c r="F51" s="221"/>
      <c r="G51" s="221"/>
      <c r="H51" s="222"/>
      <c r="I51" s="280"/>
      <c r="J51" s="280"/>
      <c r="K51" s="280"/>
      <c r="L51" s="228"/>
    </row>
    <row r="52" spans="1:12" ht="12" customHeight="1">
      <c r="A52" s="281"/>
      <c r="B52" s="282"/>
      <c r="C52" s="283"/>
      <c r="D52" s="283"/>
      <c r="E52" s="283"/>
      <c r="F52" s="283"/>
      <c r="G52" s="284" t="str">
        <f>A8</f>
        <v xml:space="preserve"> </v>
      </c>
      <c r="H52" s="350" t="s">
        <v>2035</v>
      </c>
      <c r="I52" s="350"/>
      <c r="J52" s="254">
        <f>SUM(J11:J49)</f>
        <v>0</v>
      </c>
      <c r="K52" s="280"/>
      <c r="L52" s="228"/>
    </row>
    <row r="53" spans="1:12" ht="12" customHeight="1">
      <c r="A53" s="285"/>
      <c r="B53" s="228"/>
      <c r="C53" s="228"/>
      <c r="D53" s="228"/>
      <c r="E53" s="228"/>
      <c r="F53" s="228"/>
      <c r="G53" s="228"/>
      <c r="H53" s="351" t="s">
        <v>2036</v>
      </c>
      <c r="I53" s="351"/>
      <c r="J53" s="286">
        <f>SUM(K11:K49)</f>
        <v>0</v>
      </c>
      <c r="K53" s="287"/>
      <c r="L53" s="228"/>
    </row>
    <row r="54" spans="1:12" ht="12" customHeight="1">
      <c r="A54" s="288"/>
      <c r="B54" s="289"/>
      <c r="C54" s="289"/>
      <c r="D54" s="289"/>
      <c r="E54" s="289"/>
      <c r="F54" s="289"/>
      <c r="G54" s="289"/>
      <c r="H54" s="352" t="s">
        <v>2037</v>
      </c>
      <c r="I54" s="352"/>
      <c r="J54" s="290">
        <f>SUM(J52:J53)</f>
        <v>0</v>
      </c>
      <c r="K54" s="287"/>
      <c r="L54" s="228"/>
    </row>
    <row r="55" spans="1:12" ht="12" customHeight="1"/>
    <row r="56" spans="1:12" ht="12" customHeight="1"/>
  </sheetData>
  <sheetProtection selectLockedCells="1" selectUnlockedCells="1"/>
  <mergeCells count="7">
    <mergeCell ref="J9:K9"/>
    <mergeCell ref="H52:I52"/>
    <mergeCell ref="H53:I53"/>
    <mergeCell ref="H54:I54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79"/>
  <sheetViews>
    <sheetView showGridLines="0" topLeftCell="A260" workbookViewId="0">
      <selection activeCell="F274" sqref="F274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7925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90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91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ROUND((SUM(BE132:BE278)),  2)</f>
        <v>0</v>
      </c>
      <c r="I35" s="103">
        <v>0.21</v>
      </c>
      <c r="J35" s="102">
        <f>ROUND(((SUM(BE132:BE278))*I35),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ROUND((SUM(BF132:BF278)),  2)</f>
        <v>0</v>
      </c>
      <c r="I36" s="103">
        <v>0.15</v>
      </c>
      <c r="J36" s="102">
        <f>ROUND(((SUM(BF132:BF278))*I36),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ROUND((SUM(BG132:BG278)),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ROUND((SUM(BH132:BH278)),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ROUND((SUM(BI132:BI278)),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90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PS_05.1 - VDJ Kaliště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4814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9" customFormat="1" ht="19.899999999999999" customHeight="1">
      <c r="B100" s="123"/>
      <c r="D100" s="124" t="s">
        <v>3015</v>
      </c>
      <c r="E100" s="125"/>
      <c r="F100" s="125"/>
      <c r="G100" s="125"/>
      <c r="H100" s="125"/>
      <c r="I100" s="126"/>
      <c r="J100" s="127">
        <f>J134</f>
        <v>0</v>
      </c>
      <c r="L100" s="123"/>
    </row>
    <row r="101" spans="2:47" s="9" customFormat="1" ht="19.899999999999999" customHeight="1">
      <c r="B101" s="123"/>
      <c r="D101" s="124" t="s">
        <v>3016</v>
      </c>
      <c r="E101" s="125"/>
      <c r="F101" s="125"/>
      <c r="G101" s="125"/>
      <c r="H101" s="125"/>
      <c r="I101" s="126"/>
      <c r="J101" s="127">
        <f>J221</f>
        <v>0</v>
      </c>
      <c r="L101" s="123"/>
    </row>
    <row r="102" spans="2:47" s="9" customFormat="1" ht="14.85" customHeight="1">
      <c r="B102" s="123"/>
      <c r="D102" s="124" t="s">
        <v>3017</v>
      </c>
      <c r="E102" s="125"/>
      <c r="F102" s="125"/>
      <c r="G102" s="125"/>
      <c r="H102" s="125"/>
      <c r="I102" s="126"/>
      <c r="J102" s="127">
        <f>J222</f>
        <v>0</v>
      </c>
      <c r="L102" s="123"/>
    </row>
    <row r="103" spans="2:47" s="9" customFormat="1" ht="14.85" customHeight="1">
      <c r="B103" s="123"/>
      <c r="D103" s="124" t="s">
        <v>3018</v>
      </c>
      <c r="E103" s="125"/>
      <c r="F103" s="125"/>
      <c r="G103" s="125"/>
      <c r="H103" s="125"/>
      <c r="I103" s="126"/>
      <c r="J103" s="127">
        <f>J225</f>
        <v>0</v>
      </c>
      <c r="L103" s="123"/>
    </row>
    <row r="104" spans="2:47" s="9" customFormat="1" ht="14.85" customHeight="1">
      <c r="B104" s="123"/>
      <c r="D104" s="124" t="s">
        <v>3019</v>
      </c>
      <c r="E104" s="125"/>
      <c r="F104" s="125"/>
      <c r="G104" s="125"/>
      <c r="H104" s="125"/>
      <c r="I104" s="126"/>
      <c r="J104" s="127">
        <f>J244</f>
        <v>0</v>
      </c>
      <c r="L104" s="123"/>
    </row>
    <row r="105" spans="2:47" s="9" customFormat="1" ht="14.85" customHeight="1">
      <c r="B105" s="123"/>
      <c r="D105" s="124" t="s">
        <v>3020</v>
      </c>
      <c r="E105" s="125"/>
      <c r="F105" s="125"/>
      <c r="G105" s="125"/>
      <c r="H105" s="125"/>
      <c r="I105" s="126"/>
      <c r="J105" s="127">
        <f>J246</f>
        <v>0</v>
      </c>
      <c r="L105" s="123"/>
    </row>
    <row r="106" spans="2:47" s="9" customFormat="1" ht="14.85" customHeight="1">
      <c r="B106" s="123"/>
      <c r="D106" s="124" t="s">
        <v>3021</v>
      </c>
      <c r="E106" s="125"/>
      <c r="F106" s="125"/>
      <c r="G106" s="125"/>
      <c r="H106" s="125"/>
      <c r="I106" s="126"/>
      <c r="J106" s="127">
        <f>J258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J263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J267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J270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J272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90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PS_05.1 - VDJ Kaliště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P133+P272</f>
        <v>0</v>
      </c>
      <c r="Q132" s="52"/>
      <c r="R132" s="135">
        <f>R133+R272</f>
        <v>0.55400999999999989</v>
      </c>
      <c r="S132" s="52"/>
      <c r="T132" s="136">
        <f>T133+T272</f>
        <v>0</v>
      </c>
      <c r="AT132" s="16" t="s">
        <v>7663</v>
      </c>
      <c r="AU132" s="16" t="s">
        <v>7956</v>
      </c>
      <c r="BK132" s="137">
        <f>BK133+BK272</f>
        <v>0</v>
      </c>
    </row>
    <row r="133" spans="2:65" s="11" customFormat="1" ht="25.9" customHeight="1">
      <c r="B133" s="138"/>
      <c r="D133" s="139" t="s">
        <v>7663</v>
      </c>
      <c r="E133" s="140" t="s">
        <v>7448</v>
      </c>
      <c r="F133" s="140" t="s">
        <v>7449</v>
      </c>
      <c r="I133" s="141"/>
      <c r="J133" s="142">
        <f>BK133</f>
        <v>0</v>
      </c>
      <c r="L133" s="138"/>
      <c r="M133" s="143"/>
      <c r="N133" s="144"/>
      <c r="O133" s="144"/>
      <c r="P133" s="145">
        <f>P134+P221</f>
        <v>0</v>
      </c>
      <c r="Q133" s="144"/>
      <c r="R133" s="145">
        <f>R134+R221</f>
        <v>0.55400999999999989</v>
      </c>
      <c r="S133" s="144"/>
      <c r="T133" s="146">
        <f>T134+T221</f>
        <v>0</v>
      </c>
      <c r="AR133" s="139" t="s">
        <v>7673</v>
      </c>
      <c r="AT133" s="147" t="s">
        <v>7663</v>
      </c>
      <c r="AU133" s="147" t="s">
        <v>7664</v>
      </c>
      <c r="AY133" s="139" t="s">
        <v>7977</v>
      </c>
      <c r="BK133" s="148">
        <f>BK134+BK221</f>
        <v>0</v>
      </c>
    </row>
    <row r="134" spans="2:65" s="11" customFormat="1" ht="22.9" customHeight="1">
      <c r="B134" s="138"/>
      <c r="D134" s="139" t="s">
        <v>7663</v>
      </c>
      <c r="E134" s="149" t="s">
        <v>3026</v>
      </c>
      <c r="F134" s="149" t="s">
        <v>3027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SUM(P135:P220)</f>
        <v>0</v>
      </c>
      <c r="Q134" s="144"/>
      <c r="R134" s="145">
        <f>SUM(R135:R220)</f>
        <v>0.55400999999999989</v>
      </c>
      <c r="S134" s="144"/>
      <c r="T134" s="146">
        <f>SUM(T135:T220)</f>
        <v>0</v>
      </c>
      <c r="AR134" s="139" t="s">
        <v>7673</v>
      </c>
      <c r="AT134" s="147" t="s">
        <v>7663</v>
      </c>
      <c r="AU134" s="147" t="s">
        <v>7671</v>
      </c>
      <c r="AY134" s="139" t="s">
        <v>7977</v>
      </c>
      <c r="BK134" s="148">
        <f>SUM(BK135:BK220)</f>
        <v>0</v>
      </c>
    </row>
    <row r="135" spans="2:65" s="1" customFormat="1" ht="24" customHeight="1">
      <c r="B135" s="151"/>
      <c r="C135" s="152" t="s">
        <v>7671</v>
      </c>
      <c r="D135" s="152" t="s">
        <v>7978</v>
      </c>
      <c r="E135" s="153" t="s">
        <v>3028</v>
      </c>
      <c r="F135" s="154" t="s">
        <v>3029</v>
      </c>
      <c r="G135" s="155" t="s">
        <v>5863</v>
      </c>
      <c r="H135" s="156">
        <v>10</v>
      </c>
      <c r="I135" s="157"/>
      <c r="J135" s="158">
        <f t="shared" ref="J135:J166" si="0"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ref="P135:P166" si="1">O135*H135</f>
        <v>0</v>
      </c>
      <c r="Q135" s="161">
        <v>0</v>
      </c>
      <c r="R135" s="161">
        <f t="shared" ref="R135:R166" si="2">Q135*H135</f>
        <v>0</v>
      </c>
      <c r="S135" s="161">
        <v>0</v>
      </c>
      <c r="T135" s="162">
        <f t="shared" ref="T135:T166" si="3">S135*H135</f>
        <v>0</v>
      </c>
      <c r="AR135" s="163" t="s">
        <v>5804</v>
      </c>
      <c r="AT135" s="163" t="s">
        <v>7978</v>
      </c>
      <c r="AU135" s="163" t="s">
        <v>7673</v>
      </c>
      <c r="AY135" s="16" t="s">
        <v>7977</v>
      </c>
      <c r="BE135" s="164">
        <f t="shared" ref="BE135:BE166" si="4">IF(N135="základní",J135,0)</f>
        <v>0</v>
      </c>
      <c r="BF135" s="164">
        <f t="shared" ref="BF135:BF166" si="5">IF(N135="snížená",J135,0)</f>
        <v>0</v>
      </c>
      <c r="BG135" s="164">
        <f t="shared" ref="BG135:BG166" si="6">IF(N135="zákl. přenesená",J135,0)</f>
        <v>0</v>
      </c>
      <c r="BH135" s="164">
        <f t="shared" ref="BH135:BH166" si="7">IF(N135="sníž. přenesená",J135,0)</f>
        <v>0</v>
      </c>
      <c r="BI135" s="164">
        <f t="shared" ref="BI135:BI166" si="8">IF(N135="nulová",J135,0)</f>
        <v>0</v>
      </c>
      <c r="BJ135" s="16" t="s">
        <v>7671</v>
      </c>
      <c r="BK135" s="164">
        <f t="shared" ref="BK135:BK166" si="9">ROUND(I135*H135,2)</f>
        <v>0</v>
      </c>
      <c r="BL135" s="16" t="s">
        <v>5804</v>
      </c>
      <c r="BM135" s="163" t="s">
        <v>92</v>
      </c>
    </row>
    <row r="136" spans="2:65" s="1" customFormat="1" ht="24" customHeight="1">
      <c r="B136" s="151"/>
      <c r="C136" s="189" t="s">
        <v>7673</v>
      </c>
      <c r="D136" s="189" t="s">
        <v>5826</v>
      </c>
      <c r="E136" s="190" t="s">
        <v>3031</v>
      </c>
      <c r="F136" s="191" t="s">
        <v>3032</v>
      </c>
      <c r="G136" s="192" t="s">
        <v>5863</v>
      </c>
      <c r="H136" s="193">
        <v>10</v>
      </c>
      <c r="I136" s="194"/>
      <c r="J136" s="195">
        <f t="shared" si="0"/>
        <v>0</v>
      </c>
      <c r="K136" s="191" t="s">
        <v>7982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2.1000000000000001E-4</v>
      </c>
      <c r="R136" s="161">
        <f t="shared" si="2"/>
        <v>2.1000000000000003E-3</v>
      </c>
      <c r="S136" s="161">
        <v>0</v>
      </c>
      <c r="T136" s="162">
        <f t="shared" si="3"/>
        <v>0</v>
      </c>
      <c r="AR136" s="163" t="s">
        <v>5899</v>
      </c>
      <c r="AT136" s="163" t="s">
        <v>5826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93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3034</v>
      </c>
      <c r="F137" s="154" t="s">
        <v>3035</v>
      </c>
      <c r="G137" s="155" t="s">
        <v>5897</v>
      </c>
      <c r="H137" s="156">
        <v>3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94</v>
      </c>
    </row>
    <row r="138" spans="2:65" s="1" customFormat="1" ht="36" customHeight="1">
      <c r="B138" s="151"/>
      <c r="C138" s="189" t="s">
        <v>7983</v>
      </c>
      <c r="D138" s="189" t="s">
        <v>5826</v>
      </c>
      <c r="E138" s="190" t="s">
        <v>3037</v>
      </c>
      <c r="F138" s="191" t="s">
        <v>3038</v>
      </c>
      <c r="G138" s="192" t="s">
        <v>5897</v>
      </c>
      <c r="H138" s="193">
        <v>3</v>
      </c>
      <c r="I138" s="194"/>
      <c r="J138" s="195">
        <f t="shared" si="0"/>
        <v>0</v>
      </c>
      <c r="K138" s="191" t="s">
        <v>7982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1.2999999999999999E-4</v>
      </c>
      <c r="R138" s="161">
        <f t="shared" si="2"/>
        <v>3.8999999999999994E-4</v>
      </c>
      <c r="S138" s="161">
        <v>0</v>
      </c>
      <c r="T138" s="162">
        <f t="shared" si="3"/>
        <v>0</v>
      </c>
      <c r="AR138" s="163" t="s">
        <v>5899</v>
      </c>
      <c r="AT138" s="163" t="s">
        <v>5826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95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3040</v>
      </c>
      <c r="F139" s="154" t="s">
        <v>3041</v>
      </c>
      <c r="G139" s="155" t="s">
        <v>5863</v>
      </c>
      <c r="H139" s="156">
        <v>85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5804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96</v>
      </c>
    </row>
    <row r="140" spans="2:65" s="1" customFormat="1" ht="16.5" customHeight="1">
      <c r="B140" s="151"/>
      <c r="C140" s="189" t="s">
        <v>8012</v>
      </c>
      <c r="D140" s="189" t="s">
        <v>5826</v>
      </c>
      <c r="E140" s="190" t="s">
        <v>3043</v>
      </c>
      <c r="F140" s="191" t="s">
        <v>3044</v>
      </c>
      <c r="G140" s="192" t="s">
        <v>5863</v>
      </c>
      <c r="H140" s="193">
        <v>45</v>
      </c>
      <c r="I140" s="194"/>
      <c r="J140" s="195">
        <f t="shared" si="0"/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 t="shared" si="1"/>
        <v>0</v>
      </c>
      <c r="Q140" s="161">
        <v>1.7000000000000001E-4</v>
      </c>
      <c r="R140" s="161">
        <f t="shared" si="2"/>
        <v>7.6500000000000005E-3</v>
      </c>
      <c r="S140" s="161">
        <v>0</v>
      </c>
      <c r="T140" s="162">
        <f t="shared" si="3"/>
        <v>0</v>
      </c>
      <c r="AR140" s="163" t="s">
        <v>5899</v>
      </c>
      <c r="AT140" s="163" t="s">
        <v>5826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97</v>
      </c>
    </row>
    <row r="141" spans="2:65" s="1" customFormat="1" ht="16.5" customHeight="1">
      <c r="B141" s="151"/>
      <c r="C141" s="189" t="s">
        <v>8016</v>
      </c>
      <c r="D141" s="189" t="s">
        <v>5826</v>
      </c>
      <c r="E141" s="190" t="s">
        <v>3046</v>
      </c>
      <c r="F141" s="191" t="s">
        <v>3047</v>
      </c>
      <c r="G141" s="192" t="s">
        <v>5863</v>
      </c>
      <c r="H141" s="193">
        <v>40</v>
      </c>
      <c r="I141" s="194"/>
      <c r="J141" s="195">
        <f t="shared" si="0"/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 t="shared" si="1"/>
        <v>0</v>
      </c>
      <c r="Q141" s="161">
        <v>1.2E-4</v>
      </c>
      <c r="R141" s="161">
        <f t="shared" si="2"/>
        <v>4.8000000000000004E-3</v>
      </c>
      <c r="S141" s="161">
        <v>0</v>
      </c>
      <c r="T141" s="162">
        <f t="shared" si="3"/>
        <v>0</v>
      </c>
      <c r="AR141" s="163" t="s">
        <v>5899</v>
      </c>
      <c r="AT141" s="163" t="s">
        <v>5826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98</v>
      </c>
    </row>
    <row r="142" spans="2:65" s="1" customFormat="1" ht="24" customHeight="1">
      <c r="B142" s="151"/>
      <c r="C142" s="152" t="s">
        <v>8023</v>
      </c>
      <c r="D142" s="152" t="s">
        <v>7978</v>
      </c>
      <c r="E142" s="153" t="s">
        <v>3049</v>
      </c>
      <c r="F142" s="154" t="s">
        <v>3050</v>
      </c>
      <c r="G142" s="155" t="s">
        <v>5863</v>
      </c>
      <c r="H142" s="156">
        <v>50</v>
      </c>
      <c r="I142" s="157"/>
      <c r="J142" s="158">
        <f t="shared" si="0"/>
        <v>0</v>
      </c>
      <c r="K142" s="154" t="s">
        <v>7982</v>
      </c>
      <c r="L142" s="31"/>
      <c r="M142" s="159" t="s">
        <v>7590</v>
      </c>
      <c r="N142" s="160" t="s">
        <v>7629</v>
      </c>
      <c r="O142" s="54"/>
      <c r="P142" s="161">
        <f t="shared" si="1"/>
        <v>0</v>
      </c>
      <c r="Q142" s="161">
        <v>0</v>
      </c>
      <c r="R142" s="161">
        <f t="shared" si="2"/>
        <v>0</v>
      </c>
      <c r="S142" s="161">
        <v>0</v>
      </c>
      <c r="T142" s="162">
        <f t="shared" si="3"/>
        <v>0</v>
      </c>
      <c r="AR142" s="163" t="s">
        <v>5804</v>
      </c>
      <c r="AT142" s="163" t="s">
        <v>7978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99</v>
      </c>
    </row>
    <row r="143" spans="2:65" s="1" customFormat="1" ht="16.5" customHeight="1">
      <c r="B143" s="151"/>
      <c r="C143" s="189" t="s">
        <v>8027</v>
      </c>
      <c r="D143" s="189" t="s">
        <v>5826</v>
      </c>
      <c r="E143" s="190" t="s">
        <v>7170</v>
      </c>
      <c r="F143" s="191" t="s">
        <v>7171</v>
      </c>
      <c r="G143" s="192" t="s">
        <v>5863</v>
      </c>
      <c r="H143" s="193">
        <v>50</v>
      </c>
      <c r="I143" s="194"/>
      <c r="J143" s="195">
        <f t="shared" si="0"/>
        <v>0</v>
      </c>
      <c r="K143" s="191" t="s">
        <v>7982</v>
      </c>
      <c r="L143" s="196"/>
      <c r="M143" s="197" t="s">
        <v>7590</v>
      </c>
      <c r="N143" s="198" t="s">
        <v>7629</v>
      </c>
      <c r="O143" s="54"/>
      <c r="P143" s="161">
        <f t="shared" si="1"/>
        <v>0</v>
      </c>
      <c r="Q143" s="161">
        <v>1.6000000000000001E-4</v>
      </c>
      <c r="R143" s="161">
        <f t="shared" si="2"/>
        <v>8.0000000000000002E-3</v>
      </c>
      <c r="S143" s="161">
        <v>0</v>
      </c>
      <c r="T143" s="162">
        <f t="shared" si="3"/>
        <v>0</v>
      </c>
      <c r="AR143" s="163" t="s">
        <v>5899</v>
      </c>
      <c r="AT143" s="163" t="s">
        <v>5826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5804</v>
      </c>
      <c r="BM143" s="163" t="s">
        <v>100</v>
      </c>
    </row>
    <row r="144" spans="2:65" s="1" customFormat="1" ht="24" customHeight="1">
      <c r="B144" s="151"/>
      <c r="C144" s="152" t="s">
        <v>8032</v>
      </c>
      <c r="D144" s="152" t="s">
        <v>7978</v>
      </c>
      <c r="E144" s="153" t="s">
        <v>3056</v>
      </c>
      <c r="F144" s="154" t="s">
        <v>3057</v>
      </c>
      <c r="G144" s="155" t="s">
        <v>5863</v>
      </c>
      <c r="H144" s="156">
        <v>5</v>
      </c>
      <c r="I144" s="157"/>
      <c r="J144" s="158">
        <f t="shared" si="0"/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 t="shared" si="1"/>
        <v>0</v>
      </c>
      <c r="Q144" s="161">
        <v>0</v>
      </c>
      <c r="R144" s="161">
        <f t="shared" si="2"/>
        <v>0</v>
      </c>
      <c r="S144" s="161">
        <v>0</v>
      </c>
      <c r="T144" s="162">
        <f t="shared" si="3"/>
        <v>0</v>
      </c>
      <c r="AR144" s="163" t="s">
        <v>5804</v>
      </c>
      <c r="AT144" s="163" t="s">
        <v>7978</v>
      </c>
      <c r="AU144" s="163" t="s">
        <v>7673</v>
      </c>
      <c r="AY144" s="16" t="s">
        <v>7977</v>
      </c>
      <c r="BE144" s="164">
        <f t="shared" si="4"/>
        <v>0</v>
      </c>
      <c r="BF144" s="164">
        <f t="shared" si="5"/>
        <v>0</v>
      </c>
      <c r="BG144" s="164">
        <f t="shared" si="6"/>
        <v>0</v>
      </c>
      <c r="BH144" s="164">
        <f t="shared" si="7"/>
        <v>0</v>
      </c>
      <c r="BI144" s="164">
        <f t="shared" si="8"/>
        <v>0</v>
      </c>
      <c r="BJ144" s="16" t="s">
        <v>7671</v>
      </c>
      <c r="BK144" s="164">
        <f t="shared" si="9"/>
        <v>0</v>
      </c>
      <c r="BL144" s="16" t="s">
        <v>5804</v>
      </c>
      <c r="BM144" s="163" t="s">
        <v>101</v>
      </c>
    </row>
    <row r="145" spans="2:65" s="1" customFormat="1" ht="16.5" customHeight="1">
      <c r="B145" s="151"/>
      <c r="C145" s="189" t="s">
        <v>5780</v>
      </c>
      <c r="D145" s="189" t="s">
        <v>5826</v>
      </c>
      <c r="E145" s="190" t="s">
        <v>3059</v>
      </c>
      <c r="F145" s="191" t="s">
        <v>3060</v>
      </c>
      <c r="G145" s="192" t="s">
        <v>5863</v>
      </c>
      <c r="H145" s="193">
        <v>5</v>
      </c>
      <c r="I145" s="194"/>
      <c r="J145" s="195">
        <f t="shared" si="0"/>
        <v>0</v>
      </c>
      <c r="K145" s="191" t="s">
        <v>7982</v>
      </c>
      <c r="L145" s="196"/>
      <c r="M145" s="197" t="s">
        <v>7590</v>
      </c>
      <c r="N145" s="198" t="s">
        <v>7629</v>
      </c>
      <c r="O145" s="54"/>
      <c r="P145" s="161">
        <f t="shared" si="1"/>
        <v>0</v>
      </c>
      <c r="Q145" s="161">
        <v>3.4000000000000002E-4</v>
      </c>
      <c r="R145" s="161">
        <f t="shared" si="2"/>
        <v>1.7000000000000001E-3</v>
      </c>
      <c r="S145" s="161">
        <v>0</v>
      </c>
      <c r="T145" s="162">
        <f t="shared" si="3"/>
        <v>0</v>
      </c>
      <c r="AR145" s="163" t="s">
        <v>5899</v>
      </c>
      <c r="AT145" s="163" t="s">
        <v>5826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5804</v>
      </c>
      <c r="BM145" s="163" t="s">
        <v>102</v>
      </c>
    </row>
    <row r="146" spans="2:65" s="1" customFormat="1" ht="24" customHeight="1">
      <c r="B146" s="151"/>
      <c r="C146" s="152" t="s">
        <v>5786</v>
      </c>
      <c r="D146" s="152" t="s">
        <v>7978</v>
      </c>
      <c r="E146" s="153" t="s">
        <v>3074</v>
      </c>
      <c r="F146" s="154" t="s">
        <v>3075</v>
      </c>
      <c r="G146" s="155" t="s">
        <v>5897</v>
      </c>
      <c r="H146" s="156">
        <v>5</v>
      </c>
      <c r="I146" s="157"/>
      <c r="J146" s="158">
        <f t="shared" si="0"/>
        <v>0</v>
      </c>
      <c r="K146" s="154" t="s">
        <v>7982</v>
      </c>
      <c r="L146" s="31"/>
      <c r="M146" s="159" t="s">
        <v>7590</v>
      </c>
      <c r="N146" s="160" t="s">
        <v>7629</v>
      </c>
      <c r="O146" s="54"/>
      <c r="P146" s="161">
        <f t="shared" si="1"/>
        <v>0</v>
      </c>
      <c r="Q146" s="161">
        <v>0</v>
      </c>
      <c r="R146" s="161">
        <f t="shared" si="2"/>
        <v>0</v>
      </c>
      <c r="S146" s="161">
        <v>0</v>
      </c>
      <c r="T146" s="162">
        <f t="shared" si="3"/>
        <v>0</v>
      </c>
      <c r="AR146" s="163" t="s">
        <v>5804</v>
      </c>
      <c r="AT146" s="163" t="s">
        <v>7978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103</v>
      </c>
    </row>
    <row r="147" spans="2:65" s="1" customFormat="1" ht="24" customHeight="1">
      <c r="B147" s="151"/>
      <c r="C147" s="152" t="s">
        <v>5790</v>
      </c>
      <c r="D147" s="152" t="s">
        <v>7978</v>
      </c>
      <c r="E147" s="153" t="s">
        <v>3077</v>
      </c>
      <c r="F147" s="154" t="s">
        <v>3078</v>
      </c>
      <c r="G147" s="155" t="s">
        <v>5897</v>
      </c>
      <c r="H147" s="156">
        <v>1</v>
      </c>
      <c r="I147" s="157"/>
      <c r="J147" s="158">
        <f t="shared" si="0"/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</v>
      </c>
      <c r="R147" s="161">
        <f t="shared" si="2"/>
        <v>0</v>
      </c>
      <c r="S147" s="161">
        <v>0</v>
      </c>
      <c r="T147" s="162">
        <f t="shared" si="3"/>
        <v>0</v>
      </c>
      <c r="AR147" s="163" t="s">
        <v>5804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5804</v>
      </c>
      <c r="BM147" s="163" t="s">
        <v>104</v>
      </c>
    </row>
    <row r="148" spans="2:65" s="1" customFormat="1" ht="24" customHeight="1">
      <c r="B148" s="151"/>
      <c r="C148" s="152" t="s">
        <v>5795</v>
      </c>
      <c r="D148" s="152" t="s">
        <v>7978</v>
      </c>
      <c r="E148" s="153" t="s">
        <v>3080</v>
      </c>
      <c r="F148" s="154" t="s">
        <v>3081</v>
      </c>
      <c r="G148" s="155" t="s">
        <v>5897</v>
      </c>
      <c r="H148" s="156">
        <v>3</v>
      </c>
      <c r="I148" s="157"/>
      <c r="J148" s="158">
        <f t="shared" si="0"/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 t="shared" si="1"/>
        <v>0</v>
      </c>
      <c r="Q148" s="161">
        <v>0</v>
      </c>
      <c r="R148" s="161">
        <f t="shared" si="2"/>
        <v>0</v>
      </c>
      <c r="S148" s="161">
        <v>0</v>
      </c>
      <c r="T148" s="162">
        <f t="shared" si="3"/>
        <v>0</v>
      </c>
      <c r="AR148" s="163" t="s">
        <v>5804</v>
      </c>
      <c r="AT148" s="163" t="s">
        <v>7978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5804</v>
      </c>
      <c r="BM148" s="163" t="s">
        <v>105</v>
      </c>
    </row>
    <row r="149" spans="2:65" s="1" customFormat="1" ht="24" customHeight="1">
      <c r="B149" s="151"/>
      <c r="C149" s="152" t="s">
        <v>7597</v>
      </c>
      <c r="D149" s="152" t="s">
        <v>7978</v>
      </c>
      <c r="E149" s="153" t="s">
        <v>3086</v>
      </c>
      <c r="F149" s="154" t="s">
        <v>3087</v>
      </c>
      <c r="G149" s="155" t="s">
        <v>5897</v>
      </c>
      <c r="H149" s="156">
        <v>1</v>
      </c>
      <c r="I149" s="157"/>
      <c r="J149" s="158">
        <f t="shared" si="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0</v>
      </c>
      <c r="R149" s="161">
        <f t="shared" si="2"/>
        <v>0</v>
      </c>
      <c r="S149" s="161">
        <v>0</v>
      </c>
      <c r="T149" s="162">
        <f t="shared" si="3"/>
        <v>0</v>
      </c>
      <c r="AR149" s="163" t="s">
        <v>5804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5804</v>
      </c>
      <c r="BM149" s="163" t="s">
        <v>106</v>
      </c>
    </row>
    <row r="150" spans="2:65" s="1" customFormat="1" ht="24" customHeight="1">
      <c r="B150" s="151"/>
      <c r="C150" s="189" t="s">
        <v>5804</v>
      </c>
      <c r="D150" s="189" t="s">
        <v>5826</v>
      </c>
      <c r="E150" s="190" t="s">
        <v>3089</v>
      </c>
      <c r="F150" s="191" t="s">
        <v>1424</v>
      </c>
      <c r="G150" s="192" t="s">
        <v>5897</v>
      </c>
      <c r="H150" s="193">
        <v>1</v>
      </c>
      <c r="I150" s="194"/>
      <c r="J150" s="195">
        <f t="shared" si="0"/>
        <v>0</v>
      </c>
      <c r="K150" s="191" t="s">
        <v>7590</v>
      </c>
      <c r="L150" s="196"/>
      <c r="M150" s="197" t="s">
        <v>7590</v>
      </c>
      <c r="N150" s="198" t="s">
        <v>7629</v>
      </c>
      <c r="O150" s="54"/>
      <c r="P150" s="161">
        <f t="shared" si="1"/>
        <v>0</v>
      </c>
      <c r="Q150" s="161">
        <v>2.4E-2</v>
      </c>
      <c r="R150" s="161">
        <f t="shared" si="2"/>
        <v>2.4E-2</v>
      </c>
      <c r="S150" s="161">
        <v>0</v>
      </c>
      <c r="T150" s="162">
        <f t="shared" si="3"/>
        <v>0</v>
      </c>
      <c r="AR150" s="163" t="s">
        <v>5899</v>
      </c>
      <c r="AT150" s="163" t="s">
        <v>5826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107</v>
      </c>
    </row>
    <row r="151" spans="2:65" s="1" customFormat="1" ht="24" customHeight="1">
      <c r="B151" s="151"/>
      <c r="C151" s="152" t="s">
        <v>5809</v>
      </c>
      <c r="D151" s="152" t="s">
        <v>7978</v>
      </c>
      <c r="E151" s="153" t="s">
        <v>3092</v>
      </c>
      <c r="F151" s="154" t="s">
        <v>3093</v>
      </c>
      <c r="G151" s="155" t="s">
        <v>5897</v>
      </c>
      <c r="H151" s="156">
        <v>20</v>
      </c>
      <c r="I151" s="157"/>
      <c r="J151" s="158">
        <f t="shared" si="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"/>
        <v>0</v>
      </c>
      <c r="Q151" s="161">
        <v>0</v>
      </c>
      <c r="R151" s="161">
        <f t="shared" si="2"/>
        <v>0</v>
      </c>
      <c r="S151" s="161">
        <v>0</v>
      </c>
      <c r="T151" s="162">
        <f t="shared" si="3"/>
        <v>0</v>
      </c>
      <c r="AR151" s="163" t="s">
        <v>5804</v>
      </c>
      <c r="AT151" s="163" t="s">
        <v>7978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5804</v>
      </c>
      <c r="BM151" s="163" t="s">
        <v>108</v>
      </c>
    </row>
    <row r="152" spans="2:65" s="1" customFormat="1" ht="24" customHeight="1">
      <c r="B152" s="151"/>
      <c r="C152" s="189" t="s">
        <v>5813</v>
      </c>
      <c r="D152" s="189" t="s">
        <v>5826</v>
      </c>
      <c r="E152" s="190" t="s">
        <v>3095</v>
      </c>
      <c r="F152" s="191" t="s">
        <v>3096</v>
      </c>
      <c r="G152" s="192" t="s">
        <v>5897</v>
      </c>
      <c r="H152" s="193">
        <v>20</v>
      </c>
      <c r="I152" s="194"/>
      <c r="J152" s="195">
        <f t="shared" si="0"/>
        <v>0</v>
      </c>
      <c r="K152" s="191" t="s">
        <v>7982</v>
      </c>
      <c r="L152" s="196"/>
      <c r="M152" s="197" t="s">
        <v>7590</v>
      </c>
      <c r="N152" s="198" t="s">
        <v>7629</v>
      </c>
      <c r="O152" s="54"/>
      <c r="P152" s="161">
        <f t="shared" si="1"/>
        <v>0</v>
      </c>
      <c r="Q152" s="161">
        <v>3.0000000000000001E-5</v>
      </c>
      <c r="R152" s="161">
        <f t="shared" si="2"/>
        <v>6.0000000000000006E-4</v>
      </c>
      <c r="S152" s="161">
        <v>0</v>
      </c>
      <c r="T152" s="162">
        <f t="shared" si="3"/>
        <v>0</v>
      </c>
      <c r="AR152" s="163" t="s">
        <v>5899</v>
      </c>
      <c r="AT152" s="163" t="s">
        <v>5826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109</v>
      </c>
    </row>
    <row r="153" spans="2:65" s="1" customFormat="1" ht="16.5" customHeight="1">
      <c r="B153" s="151"/>
      <c r="C153" s="152" t="s">
        <v>5819</v>
      </c>
      <c r="D153" s="152" t="s">
        <v>7978</v>
      </c>
      <c r="E153" s="153" t="s">
        <v>3098</v>
      </c>
      <c r="F153" s="154" t="s">
        <v>3099</v>
      </c>
      <c r="G153" s="155" t="s">
        <v>5897</v>
      </c>
      <c r="H153" s="156">
        <v>1</v>
      </c>
      <c r="I153" s="157"/>
      <c r="J153" s="158">
        <f t="shared" si="0"/>
        <v>0</v>
      </c>
      <c r="K153" s="154" t="s">
        <v>7590</v>
      </c>
      <c r="L153" s="31"/>
      <c r="M153" s="159" t="s">
        <v>7590</v>
      </c>
      <c r="N153" s="160" t="s">
        <v>7629</v>
      </c>
      <c r="O153" s="54"/>
      <c r="P153" s="161">
        <f t="shared" si="1"/>
        <v>0</v>
      </c>
      <c r="Q153" s="161">
        <v>0</v>
      </c>
      <c r="R153" s="161">
        <f t="shared" si="2"/>
        <v>0</v>
      </c>
      <c r="S153" s="161">
        <v>0</v>
      </c>
      <c r="T153" s="162">
        <f t="shared" si="3"/>
        <v>0</v>
      </c>
      <c r="AR153" s="163" t="s">
        <v>5804</v>
      </c>
      <c r="AT153" s="163" t="s">
        <v>7978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110</v>
      </c>
    </row>
    <row r="154" spans="2:65" s="1" customFormat="1" ht="16.5" customHeight="1">
      <c r="B154" s="151"/>
      <c r="C154" s="189" t="s">
        <v>5825</v>
      </c>
      <c r="D154" s="189" t="s">
        <v>5826</v>
      </c>
      <c r="E154" s="190" t="s">
        <v>3101</v>
      </c>
      <c r="F154" s="191" t="s">
        <v>3102</v>
      </c>
      <c r="G154" s="192" t="s">
        <v>5897</v>
      </c>
      <c r="H154" s="193">
        <v>1</v>
      </c>
      <c r="I154" s="194"/>
      <c r="J154" s="195">
        <f t="shared" si="0"/>
        <v>0</v>
      </c>
      <c r="K154" s="191" t="s">
        <v>7590</v>
      </c>
      <c r="L154" s="196"/>
      <c r="M154" s="197" t="s">
        <v>7590</v>
      </c>
      <c r="N154" s="198" t="s">
        <v>7629</v>
      </c>
      <c r="O154" s="54"/>
      <c r="P154" s="161">
        <f t="shared" si="1"/>
        <v>0</v>
      </c>
      <c r="Q154" s="161">
        <v>3.5E-4</v>
      </c>
      <c r="R154" s="161">
        <f t="shared" si="2"/>
        <v>3.5E-4</v>
      </c>
      <c r="S154" s="161">
        <v>0</v>
      </c>
      <c r="T154" s="162">
        <f t="shared" si="3"/>
        <v>0</v>
      </c>
      <c r="AR154" s="163" t="s">
        <v>5899</v>
      </c>
      <c r="AT154" s="163" t="s">
        <v>5826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111</v>
      </c>
    </row>
    <row r="155" spans="2:65" s="1" customFormat="1" ht="24" customHeight="1">
      <c r="B155" s="151"/>
      <c r="C155" s="152" t="s">
        <v>7596</v>
      </c>
      <c r="D155" s="152" t="s">
        <v>7978</v>
      </c>
      <c r="E155" s="153" t="s">
        <v>3104</v>
      </c>
      <c r="F155" s="154" t="s">
        <v>3105</v>
      </c>
      <c r="G155" s="155" t="s">
        <v>5897</v>
      </c>
      <c r="H155" s="156">
        <v>2</v>
      </c>
      <c r="I155" s="157"/>
      <c r="J155" s="158">
        <f t="shared" si="0"/>
        <v>0</v>
      </c>
      <c r="K155" s="154" t="s">
        <v>7982</v>
      </c>
      <c r="L155" s="31"/>
      <c r="M155" s="159" t="s">
        <v>7590</v>
      </c>
      <c r="N155" s="160" t="s">
        <v>7629</v>
      </c>
      <c r="O155" s="54"/>
      <c r="P155" s="161">
        <f t="shared" si="1"/>
        <v>0</v>
      </c>
      <c r="Q155" s="161">
        <v>0</v>
      </c>
      <c r="R155" s="161">
        <f t="shared" si="2"/>
        <v>0</v>
      </c>
      <c r="S155" s="161">
        <v>0</v>
      </c>
      <c r="T155" s="162">
        <f t="shared" si="3"/>
        <v>0</v>
      </c>
      <c r="AR155" s="163" t="s">
        <v>5804</v>
      </c>
      <c r="AT155" s="163" t="s">
        <v>7978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5804</v>
      </c>
      <c r="BM155" s="163" t="s">
        <v>112</v>
      </c>
    </row>
    <row r="156" spans="2:65" s="1" customFormat="1" ht="16.5" customHeight="1">
      <c r="B156" s="151"/>
      <c r="C156" s="189" t="s">
        <v>5838</v>
      </c>
      <c r="D156" s="189" t="s">
        <v>5826</v>
      </c>
      <c r="E156" s="190" t="s">
        <v>3107</v>
      </c>
      <c r="F156" s="191" t="s">
        <v>3108</v>
      </c>
      <c r="G156" s="192" t="s">
        <v>5897</v>
      </c>
      <c r="H156" s="193">
        <v>2</v>
      </c>
      <c r="I156" s="194"/>
      <c r="J156" s="195">
        <f t="shared" si="0"/>
        <v>0</v>
      </c>
      <c r="K156" s="191" t="s">
        <v>7590</v>
      </c>
      <c r="L156" s="196"/>
      <c r="M156" s="197" t="s">
        <v>7590</v>
      </c>
      <c r="N156" s="198" t="s">
        <v>7629</v>
      </c>
      <c r="O156" s="54"/>
      <c r="P156" s="161">
        <f t="shared" si="1"/>
        <v>0</v>
      </c>
      <c r="Q156" s="161">
        <v>1E-4</v>
      </c>
      <c r="R156" s="161">
        <f t="shared" si="2"/>
        <v>2.0000000000000001E-4</v>
      </c>
      <c r="S156" s="161">
        <v>0</v>
      </c>
      <c r="T156" s="162">
        <f t="shared" si="3"/>
        <v>0</v>
      </c>
      <c r="AR156" s="163" t="s">
        <v>5899</v>
      </c>
      <c r="AT156" s="163" t="s">
        <v>5826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5804</v>
      </c>
      <c r="BM156" s="163" t="s">
        <v>113</v>
      </c>
    </row>
    <row r="157" spans="2:65" s="1" customFormat="1" ht="24" customHeight="1">
      <c r="B157" s="151"/>
      <c r="C157" s="152" t="s">
        <v>5844</v>
      </c>
      <c r="D157" s="152" t="s">
        <v>7978</v>
      </c>
      <c r="E157" s="153" t="s">
        <v>3110</v>
      </c>
      <c r="F157" s="154" t="s">
        <v>3111</v>
      </c>
      <c r="G157" s="155" t="s">
        <v>5897</v>
      </c>
      <c r="H157" s="156">
        <v>2</v>
      </c>
      <c r="I157" s="157"/>
      <c r="J157" s="158">
        <f t="shared" si="0"/>
        <v>0</v>
      </c>
      <c r="K157" s="154" t="s">
        <v>7982</v>
      </c>
      <c r="L157" s="31"/>
      <c r="M157" s="159" t="s">
        <v>7590</v>
      </c>
      <c r="N157" s="160" t="s">
        <v>7629</v>
      </c>
      <c r="O157" s="54"/>
      <c r="P157" s="161">
        <f t="shared" si="1"/>
        <v>0</v>
      </c>
      <c r="Q157" s="161">
        <v>0</v>
      </c>
      <c r="R157" s="161">
        <f t="shared" si="2"/>
        <v>0</v>
      </c>
      <c r="S157" s="161">
        <v>0</v>
      </c>
      <c r="T157" s="162">
        <f t="shared" si="3"/>
        <v>0</v>
      </c>
      <c r="AR157" s="163" t="s">
        <v>5804</v>
      </c>
      <c r="AT157" s="163" t="s">
        <v>7978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5804</v>
      </c>
      <c r="BM157" s="163" t="s">
        <v>114</v>
      </c>
    </row>
    <row r="158" spans="2:65" s="1" customFormat="1" ht="16.5" customHeight="1">
      <c r="B158" s="151"/>
      <c r="C158" s="189" t="s">
        <v>5850</v>
      </c>
      <c r="D158" s="189" t="s">
        <v>5826</v>
      </c>
      <c r="E158" s="190" t="s">
        <v>3113</v>
      </c>
      <c r="F158" s="191" t="s">
        <v>3114</v>
      </c>
      <c r="G158" s="192" t="s">
        <v>5897</v>
      </c>
      <c r="H158" s="193">
        <v>2</v>
      </c>
      <c r="I158" s="194"/>
      <c r="J158" s="195">
        <f t="shared" si="0"/>
        <v>0</v>
      </c>
      <c r="K158" s="191" t="s">
        <v>7590</v>
      </c>
      <c r="L158" s="196"/>
      <c r="M158" s="197" t="s">
        <v>7590</v>
      </c>
      <c r="N158" s="198" t="s">
        <v>7629</v>
      </c>
      <c r="O158" s="54"/>
      <c r="P158" s="161">
        <f t="shared" si="1"/>
        <v>0</v>
      </c>
      <c r="Q158" s="161">
        <v>3.8999999999999999E-4</v>
      </c>
      <c r="R158" s="161">
        <f t="shared" si="2"/>
        <v>7.7999999999999999E-4</v>
      </c>
      <c r="S158" s="161">
        <v>0</v>
      </c>
      <c r="T158" s="162">
        <f t="shared" si="3"/>
        <v>0</v>
      </c>
      <c r="AR158" s="163" t="s">
        <v>5899</v>
      </c>
      <c r="AT158" s="163" t="s">
        <v>5826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5804</v>
      </c>
      <c r="BM158" s="163" t="s">
        <v>115</v>
      </c>
    </row>
    <row r="159" spans="2:65" s="1" customFormat="1" ht="16.5" customHeight="1">
      <c r="B159" s="151"/>
      <c r="C159" s="152" t="s">
        <v>5854</v>
      </c>
      <c r="D159" s="152" t="s">
        <v>7978</v>
      </c>
      <c r="E159" s="153" t="s">
        <v>3116</v>
      </c>
      <c r="F159" s="154" t="s">
        <v>3117</v>
      </c>
      <c r="G159" s="155" t="s">
        <v>5897</v>
      </c>
      <c r="H159" s="156">
        <v>1</v>
      </c>
      <c r="I159" s="157"/>
      <c r="J159" s="158">
        <f t="shared" si="0"/>
        <v>0</v>
      </c>
      <c r="K159" s="154" t="s">
        <v>7982</v>
      </c>
      <c r="L159" s="31"/>
      <c r="M159" s="159" t="s">
        <v>7590</v>
      </c>
      <c r="N159" s="160" t="s">
        <v>7629</v>
      </c>
      <c r="O159" s="54"/>
      <c r="P159" s="161">
        <f t="shared" si="1"/>
        <v>0</v>
      </c>
      <c r="Q159" s="161">
        <v>0</v>
      </c>
      <c r="R159" s="161">
        <f t="shared" si="2"/>
        <v>0</v>
      </c>
      <c r="S159" s="161">
        <v>0</v>
      </c>
      <c r="T159" s="162">
        <f t="shared" si="3"/>
        <v>0</v>
      </c>
      <c r="AR159" s="163" t="s">
        <v>5804</v>
      </c>
      <c r="AT159" s="163" t="s">
        <v>7978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5804</v>
      </c>
      <c r="BM159" s="163" t="s">
        <v>116</v>
      </c>
    </row>
    <row r="160" spans="2:65" s="1" customFormat="1" ht="16.5" customHeight="1">
      <c r="B160" s="151"/>
      <c r="C160" s="189" t="s">
        <v>5860</v>
      </c>
      <c r="D160" s="189" t="s">
        <v>5826</v>
      </c>
      <c r="E160" s="190" t="s">
        <v>3119</v>
      </c>
      <c r="F160" s="191" t="s">
        <v>3120</v>
      </c>
      <c r="G160" s="192" t="s">
        <v>5897</v>
      </c>
      <c r="H160" s="193">
        <v>1</v>
      </c>
      <c r="I160" s="194"/>
      <c r="J160" s="195">
        <f t="shared" si="0"/>
        <v>0</v>
      </c>
      <c r="K160" s="191" t="s">
        <v>7590</v>
      </c>
      <c r="L160" s="196"/>
      <c r="M160" s="197" t="s">
        <v>7590</v>
      </c>
      <c r="N160" s="198" t="s">
        <v>7629</v>
      </c>
      <c r="O160" s="54"/>
      <c r="P160" s="161">
        <f t="shared" si="1"/>
        <v>0</v>
      </c>
      <c r="Q160" s="161">
        <v>1.06E-3</v>
      </c>
      <c r="R160" s="161">
        <f t="shared" si="2"/>
        <v>1.06E-3</v>
      </c>
      <c r="S160" s="161">
        <v>0</v>
      </c>
      <c r="T160" s="162">
        <f t="shared" si="3"/>
        <v>0</v>
      </c>
      <c r="AR160" s="163" t="s">
        <v>5899</v>
      </c>
      <c r="AT160" s="163" t="s">
        <v>5826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5804</v>
      </c>
      <c r="BM160" s="163" t="s">
        <v>117</v>
      </c>
    </row>
    <row r="161" spans="2:65" s="1" customFormat="1" ht="16.5" customHeight="1">
      <c r="B161" s="151"/>
      <c r="C161" s="152" t="s">
        <v>5868</v>
      </c>
      <c r="D161" s="152" t="s">
        <v>7978</v>
      </c>
      <c r="E161" s="153" t="s">
        <v>3122</v>
      </c>
      <c r="F161" s="154" t="s">
        <v>3123</v>
      </c>
      <c r="G161" s="155" t="s">
        <v>5897</v>
      </c>
      <c r="H161" s="156">
        <v>1</v>
      </c>
      <c r="I161" s="157"/>
      <c r="J161" s="158">
        <f t="shared" si="0"/>
        <v>0</v>
      </c>
      <c r="K161" s="154" t="s">
        <v>7590</v>
      </c>
      <c r="L161" s="31"/>
      <c r="M161" s="159" t="s">
        <v>7590</v>
      </c>
      <c r="N161" s="160" t="s">
        <v>7629</v>
      </c>
      <c r="O161" s="54"/>
      <c r="P161" s="161">
        <f t="shared" si="1"/>
        <v>0</v>
      </c>
      <c r="Q161" s="161">
        <v>0</v>
      </c>
      <c r="R161" s="161">
        <f t="shared" si="2"/>
        <v>0</v>
      </c>
      <c r="S161" s="161">
        <v>0</v>
      </c>
      <c r="T161" s="162">
        <f t="shared" si="3"/>
        <v>0</v>
      </c>
      <c r="AR161" s="163" t="s">
        <v>3124</v>
      </c>
      <c r="AT161" s="163" t="s">
        <v>7978</v>
      </c>
      <c r="AU161" s="163" t="s">
        <v>7673</v>
      </c>
      <c r="AY161" s="16" t="s">
        <v>7977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6" t="s">
        <v>7671</v>
      </c>
      <c r="BK161" s="164">
        <f t="shared" si="9"/>
        <v>0</v>
      </c>
      <c r="BL161" s="16" t="s">
        <v>3124</v>
      </c>
      <c r="BM161" s="163" t="s">
        <v>118</v>
      </c>
    </row>
    <row r="162" spans="2:65" s="1" customFormat="1" ht="24" customHeight="1">
      <c r="B162" s="151"/>
      <c r="C162" s="189" t="s">
        <v>5876</v>
      </c>
      <c r="D162" s="189" t="s">
        <v>5826</v>
      </c>
      <c r="E162" s="190" t="s">
        <v>3126</v>
      </c>
      <c r="F162" s="191" t="s">
        <v>1438</v>
      </c>
      <c r="G162" s="192" t="s">
        <v>5897</v>
      </c>
      <c r="H162" s="193">
        <v>1</v>
      </c>
      <c r="I162" s="194"/>
      <c r="J162" s="195">
        <f t="shared" si="0"/>
        <v>0</v>
      </c>
      <c r="K162" s="191" t="s">
        <v>7590</v>
      </c>
      <c r="L162" s="196"/>
      <c r="M162" s="197" t="s">
        <v>7590</v>
      </c>
      <c r="N162" s="198" t="s">
        <v>7629</v>
      </c>
      <c r="O162" s="54"/>
      <c r="P162" s="161">
        <f t="shared" si="1"/>
        <v>0</v>
      </c>
      <c r="Q162" s="161">
        <v>2.4000000000000001E-4</v>
      </c>
      <c r="R162" s="161">
        <f t="shared" si="2"/>
        <v>2.4000000000000001E-4</v>
      </c>
      <c r="S162" s="161">
        <v>0</v>
      </c>
      <c r="T162" s="162">
        <f t="shared" si="3"/>
        <v>0</v>
      </c>
      <c r="AR162" s="163" t="s">
        <v>3124</v>
      </c>
      <c r="AT162" s="163" t="s">
        <v>5826</v>
      </c>
      <c r="AU162" s="163" t="s">
        <v>7673</v>
      </c>
      <c r="AY162" s="16" t="s">
        <v>7977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6" t="s">
        <v>7671</v>
      </c>
      <c r="BK162" s="164">
        <f t="shared" si="9"/>
        <v>0</v>
      </c>
      <c r="BL162" s="16" t="s">
        <v>3124</v>
      </c>
      <c r="BM162" s="163" t="s">
        <v>119</v>
      </c>
    </row>
    <row r="163" spans="2:65" s="1" customFormat="1" ht="24" customHeight="1">
      <c r="B163" s="151"/>
      <c r="C163" s="152" t="s">
        <v>5883</v>
      </c>
      <c r="D163" s="152" t="s">
        <v>7978</v>
      </c>
      <c r="E163" s="153" t="s">
        <v>3129</v>
      </c>
      <c r="F163" s="154" t="s">
        <v>3130</v>
      </c>
      <c r="G163" s="155" t="s">
        <v>5897</v>
      </c>
      <c r="H163" s="156">
        <v>2</v>
      </c>
      <c r="I163" s="157"/>
      <c r="J163" s="158">
        <f t="shared" si="0"/>
        <v>0</v>
      </c>
      <c r="K163" s="154" t="s">
        <v>7982</v>
      </c>
      <c r="L163" s="31"/>
      <c r="M163" s="159" t="s">
        <v>7590</v>
      </c>
      <c r="N163" s="160" t="s">
        <v>7629</v>
      </c>
      <c r="O163" s="54"/>
      <c r="P163" s="161">
        <f t="shared" si="1"/>
        <v>0</v>
      </c>
      <c r="Q163" s="161">
        <v>0</v>
      </c>
      <c r="R163" s="161">
        <f t="shared" si="2"/>
        <v>0</v>
      </c>
      <c r="S163" s="161">
        <v>0</v>
      </c>
      <c r="T163" s="162">
        <f t="shared" si="3"/>
        <v>0</v>
      </c>
      <c r="AR163" s="163" t="s">
        <v>5804</v>
      </c>
      <c r="AT163" s="163" t="s">
        <v>7978</v>
      </c>
      <c r="AU163" s="163" t="s">
        <v>7673</v>
      </c>
      <c r="AY163" s="16" t="s">
        <v>7977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6" t="s">
        <v>7671</v>
      </c>
      <c r="BK163" s="164">
        <f t="shared" si="9"/>
        <v>0</v>
      </c>
      <c r="BL163" s="16" t="s">
        <v>5804</v>
      </c>
      <c r="BM163" s="163" t="s">
        <v>120</v>
      </c>
    </row>
    <row r="164" spans="2:65" s="1" customFormat="1" ht="16.5" customHeight="1">
      <c r="B164" s="151"/>
      <c r="C164" s="189" t="s">
        <v>5887</v>
      </c>
      <c r="D164" s="189" t="s">
        <v>5826</v>
      </c>
      <c r="E164" s="190" t="s">
        <v>3132</v>
      </c>
      <c r="F164" s="191" t="s">
        <v>3133</v>
      </c>
      <c r="G164" s="192" t="s">
        <v>5897</v>
      </c>
      <c r="H164" s="193">
        <v>2</v>
      </c>
      <c r="I164" s="194"/>
      <c r="J164" s="195">
        <f t="shared" si="0"/>
        <v>0</v>
      </c>
      <c r="K164" s="191" t="s">
        <v>7590</v>
      </c>
      <c r="L164" s="196"/>
      <c r="M164" s="197" t="s">
        <v>7590</v>
      </c>
      <c r="N164" s="198" t="s">
        <v>7629</v>
      </c>
      <c r="O164" s="54"/>
      <c r="P164" s="161">
        <f t="shared" si="1"/>
        <v>0</v>
      </c>
      <c r="Q164" s="161">
        <v>1.1E-4</v>
      </c>
      <c r="R164" s="161">
        <f t="shared" si="2"/>
        <v>2.2000000000000001E-4</v>
      </c>
      <c r="S164" s="161">
        <v>0</v>
      </c>
      <c r="T164" s="162">
        <f t="shared" si="3"/>
        <v>0</v>
      </c>
      <c r="AR164" s="163" t="s">
        <v>5899</v>
      </c>
      <c r="AT164" s="163" t="s">
        <v>5826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5804</v>
      </c>
      <c r="BM164" s="163" t="s">
        <v>121</v>
      </c>
    </row>
    <row r="165" spans="2:65" s="1" customFormat="1" ht="24" customHeight="1">
      <c r="B165" s="151"/>
      <c r="C165" s="152" t="s">
        <v>5894</v>
      </c>
      <c r="D165" s="152" t="s">
        <v>7978</v>
      </c>
      <c r="E165" s="153" t="s">
        <v>3135</v>
      </c>
      <c r="F165" s="154" t="s">
        <v>3136</v>
      </c>
      <c r="G165" s="155" t="s">
        <v>5897</v>
      </c>
      <c r="H165" s="156">
        <v>1</v>
      </c>
      <c r="I165" s="157"/>
      <c r="J165" s="158">
        <f t="shared" si="0"/>
        <v>0</v>
      </c>
      <c r="K165" s="154" t="s">
        <v>7982</v>
      </c>
      <c r="L165" s="31"/>
      <c r="M165" s="159" t="s">
        <v>7590</v>
      </c>
      <c r="N165" s="160" t="s">
        <v>7629</v>
      </c>
      <c r="O165" s="54"/>
      <c r="P165" s="161">
        <f t="shared" si="1"/>
        <v>0</v>
      </c>
      <c r="Q165" s="161">
        <v>0</v>
      </c>
      <c r="R165" s="161">
        <f t="shared" si="2"/>
        <v>0</v>
      </c>
      <c r="S165" s="161">
        <v>0</v>
      </c>
      <c r="T165" s="162">
        <f t="shared" si="3"/>
        <v>0</v>
      </c>
      <c r="AR165" s="163" t="s">
        <v>5804</v>
      </c>
      <c r="AT165" s="163" t="s">
        <v>7978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5804</v>
      </c>
      <c r="BM165" s="163" t="s">
        <v>122</v>
      </c>
    </row>
    <row r="166" spans="2:65" s="1" customFormat="1" ht="16.5" customHeight="1">
      <c r="B166" s="151"/>
      <c r="C166" s="189" t="s">
        <v>5899</v>
      </c>
      <c r="D166" s="189" t="s">
        <v>5826</v>
      </c>
      <c r="E166" s="190" t="s">
        <v>3138</v>
      </c>
      <c r="F166" s="191" t="s">
        <v>3139</v>
      </c>
      <c r="G166" s="192" t="s">
        <v>5897</v>
      </c>
      <c r="H166" s="193">
        <v>1</v>
      </c>
      <c r="I166" s="194"/>
      <c r="J166" s="195">
        <f t="shared" si="0"/>
        <v>0</v>
      </c>
      <c r="K166" s="191" t="s">
        <v>7590</v>
      </c>
      <c r="L166" s="196"/>
      <c r="M166" s="197" t="s">
        <v>7590</v>
      </c>
      <c r="N166" s="198" t="s">
        <v>7629</v>
      </c>
      <c r="O166" s="54"/>
      <c r="P166" s="161">
        <f t="shared" si="1"/>
        <v>0</v>
      </c>
      <c r="Q166" s="161">
        <v>2.2000000000000001E-4</v>
      </c>
      <c r="R166" s="161">
        <f t="shared" si="2"/>
        <v>2.2000000000000001E-4</v>
      </c>
      <c r="S166" s="161">
        <v>0</v>
      </c>
      <c r="T166" s="162">
        <f t="shared" si="3"/>
        <v>0</v>
      </c>
      <c r="AR166" s="163" t="s">
        <v>5899</v>
      </c>
      <c r="AT166" s="163" t="s">
        <v>5826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5804</v>
      </c>
      <c r="BM166" s="163" t="s">
        <v>123</v>
      </c>
    </row>
    <row r="167" spans="2:65" s="1" customFormat="1" ht="24" customHeight="1">
      <c r="B167" s="151"/>
      <c r="C167" s="152" t="s">
        <v>5903</v>
      </c>
      <c r="D167" s="152" t="s">
        <v>7978</v>
      </c>
      <c r="E167" s="153" t="s">
        <v>3141</v>
      </c>
      <c r="F167" s="154" t="s">
        <v>3142</v>
      </c>
      <c r="G167" s="155" t="s">
        <v>5897</v>
      </c>
      <c r="H167" s="156">
        <v>1</v>
      </c>
      <c r="I167" s="157"/>
      <c r="J167" s="158">
        <f t="shared" ref="J167:J198" si="10">ROUND(I167*H167,2)</f>
        <v>0</v>
      </c>
      <c r="K167" s="154" t="s">
        <v>7982</v>
      </c>
      <c r="L167" s="31"/>
      <c r="M167" s="159" t="s">
        <v>7590</v>
      </c>
      <c r="N167" s="160" t="s">
        <v>7629</v>
      </c>
      <c r="O167" s="54"/>
      <c r="P167" s="161">
        <f t="shared" ref="P167:P198" si="11">O167*H167</f>
        <v>0</v>
      </c>
      <c r="Q167" s="161">
        <v>0</v>
      </c>
      <c r="R167" s="161">
        <f t="shared" ref="R167:R198" si="12">Q167*H167</f>
        <v>0</v>
      </c>
      <c r="S167" s="161">
        <v>0</v>
      </c>
      <c r="T167" s="162">
        <f t="shared" ref="T167:T198" si="13">S167*H167</f>
        <v>0</v>
      </c>
      <c r="AR167" s="163" t="s">
        <v>5804</v>
      </c>
      <c r="AT167" s="163" t="s">
        <v>7978</v>
      </c>
      <c r="AU167" s="163" t="s">
        <v>7673</v>
      </c>
      <c r="AY167" s="16" t="s">
        <v>7977</v>
      </c>
      <c r="BE167" s="164">
        <f t="shared" ref="BE167:BE198" si="14">IF(N167="základní",J167,0)</f>
        <v>0</v>
      </c>
      <c r="BF167" s="164">
        <f t="shared" ref="BF167:BF198" si="15">IF(N167="snížená",J167,0)</f>
        <v>0</v>
      </c>
      <c r="BG167" s="164">
        <f t="shared" ref="BG167:BG198" si="16">IF(N167="zákl. přenesená",J167,0)</f>
        <v>0</v>
      </c>
      <c r="BH167" s="164">
        <f t="shared" ref="BH167:BH198" si="17">IF(N167="sníž. přenesená",J167,0)</f>
        <v>0</v>
      </c>
      <c r="BI167" s="164">
        <f t="shared" ref="BI167:BI198" si="18">IF(N167="nulová",J167,0)</f>
        <v>0</v>
      </c>
      <c r="BJ167" s="16" t="s">
        <v>7671</v>
      </c>
      <c r="BK167" s="164">
        <f t="shared" ref="BK167:BK198" si="19">ROUND(I167*H167,2)</f>
        <v>0</v>
      </c>
      <c r="BL167" s="16" t="s">
        <v>5804</v>
      </c>
      <c r="BM167" s="163" t="s">
        <v>124</v>
      </c>
    </row>
    <row r="168" spans="2:65" s="1" customFormat="1" ht="16.5" customHeight="1">
      <c r="B168" s="151"/>
      <c r="C168" s="189" t="s">
        <v>5907</v>
      </c>
      <c r="D168" s="189" t="s">
        <v>5826</v>
      </c>
      <c r="E168" s="190" t="s">
        <v>3144</v>
      </c>
      <c r="F168" s="191" t="s">
        <v>3145</v>
      </c>
      <c r="G168" s="192" t="s">
        <v>5897</v>
      </c>
      <c r="H168" s="193">
        <v>1</v>
      </c>
      <c r="I168" s="194"/>
      <c r="J168" s="195">
        <f t="shared" si="10"/>
        <v>0</v>
      </c>
      <c r="K168" s="191" t="s">
        <v>7590</v>
      </c>
      <c r="L168" s="196"/>
      <c r="M168" s="197" t="s">
        <v>7590</v>
      </c>
      <c r="N168" s="198" t="s">
        <v>7629</v>
      </c>
      <c r="O168" s="54"/>
      <c r="P168" s="161">
        <f t="shared" si="11"/>
        <v>0</v>
      </c>
      <c r="Q168" s="161">
        <v>3.8000000000000002E-4</v>
      </c>
      <c r="R168" s="161">
        <f t="shared" si="12"/>
        <v>3.8000000000000002E-4</v>
      </c>
      <c r="S168" s="161">
        <v>0</v>
      </c>
      <c r="T168" s="162">
        <f t="shared" si="13"/>
        <v>0</v>
      </c>
      <c r="AR168" s="163" t="s">
        <v>5899</v>
      </c>
      <c r="AT168" s="163" t="s">
        <v>5826</v>
      </c>
      <c r="AU168" s="163" t="s">
        <v>7673</v>
      </c>
      <c r="AY168" s="16" t="s">
        <v>7977</v>
      </c>
      <c r="BE168" s="164">
        <f t="shared" si="14"/>
        <v>0</v>
      </c>
      <c r="BF168" s="164">
        <f t="shared" si="15"/>
        <v>0</v>
      </c>
      <c r="BG168" s="164">
        <f t="shared" si="16"/>
        <v>0</v>
      </c>
      <c r="BH168" s="164">
        <f t="shared" si="17"/>
        <v>0</v>
      </c>
      <c r="BI168" s="164">
        <f t="shared" si="18"/>
        <v>0</v>
      </c>
      <c r="BJ168" s="16" t="s">
        <v>7671</v>
      </c>
      <c r="BK168" s="164">
        <f t="shared" si="19"/>
        <v>0</v>
      </c>
      <c r="BL168" s="16" t="s">
        <v>5804</v>
      </c>
      <c r="BM168" s="163" t="s">
        <v>125</v>
      </c>
    </row>
    <row r="169" spans="2:65" s="1" customFormat="1" ht="16.5" customHeight="1">
      <c r="B169" s="151"/>
      <c r="C169" s="152" t="s">
        <v>5911</v>
      </c>
      <c r="D169" s="152" t="s">
        <v>7978</v>
      </c>
      <c r="E169" s="153" t="s">
        <v>3147</v>
      </c>
      <c r="F169" s="154" t="s">
        <v>3148</v>
      </c>
      <c r="G169" s="155" t="s">
        <v>5897</v>
      </c>
      <c r="H169" s="156">
        <v>3</v>
      </c>
      <c r="I169" s="157"/>
      <c r="J169" s="158">
        <f t="shared" si="10"/>
        <v>0</v>
      </c>
      <c r="K169" s="154" t="s">
        <v>7982</v>
      </c>
      <c r="L169" s="31"/>
      <c r="M169" s="159" t="s">
        <v>7590</v>
      </c>
      <c r="N169" s="160" t="s">
        <v>7629</v>
      </c>
      <c r="O169" s="54"/>
      <c r="P169" s="161">
        <f t="shared" si="11"/>
        <v>0</v>
      </c>
      <c r="Q169" s="161">
        <v>0</v>
      </c>
      <c r="R169" s="161">
        <f t="shared" si="12"/>
        <v>0</v>
      </c>
      <c r="S169" s="161">
        <v>0</v>
      </c>
      <c r="T169" s="162">
        <f t="shared" si="13"/>
        <v>0</v>
      </c>
      <c r="AR169" s="163" t="s">
        <v>5804</v>
      </c>
      <c r="AT169" s="163" t="s">
        <v>7978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5804</v>
      </c>
      <c r="BM169" s="163" t="s">
        <v>126</v>
      </c>
    </row>
    <row r="170" spans="2:65" s="1" customFormat="1" ht="16.5" customHeight="1">
      <c r="B170" s="151"/>
      <c r="C170" s="189" t="s">
        <v>5915</v>
      </c>
      <c r="D170" s="189" t="s">
        <v>5826</v>
      </c>
      <c r="E170" s="190" t="s">
        <v>3150</v>
      </c>
      <c r="F170" s="191" t="s">
        <v>3151</v>
      </c>
      <c r="G170" s="192" t="s">
        <v>5897</v>
      </c>
      <c r="H170" s="193">
        <v>2</v>
      </c>
      <c r="I170" s="194"/>
      <c r="J170" s="195">
        <f t="shared" si="10"/>
        <v>0</v>
      </c>
      <c r="K170" s="191" t="s">
        <v>7982</v>
      </c>
      <c r="L170" s="196"/>
      <c r="M170" s="197" t="s">
        <v>7590</v>
      </c>
      <c r="N170" s="198" t="s">
        <v>7629</v>
      </c>
      <c r="O170" s="54"/>
      <c r="P170" s="161">
        <f t="shared" si="11"/>
        <v>0</v>
      </c>
      <c r="Q170" s="161">
        <v>1.6000000000000001E-4</v>
      </c>
      <c r="R170" s="161">
        <f t="shared" si="12"/>
        <v>3.2000000000000003E-4</v>
      </c>
      <c r="S170" s="161">
        <v>0</v>
      </c>
      <c r="T170" s="162">
        <f t="shared" si="13"/>
        <v>0</v>
      </c>
      <c r="AR170" s="163" t="s">
        <v>5899</v>
      </c>
      <c r="AT170" s="163" t="s">
        <v>5826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127</v>
      </c>
    </row>
    <row r="171" spans="2:65" s="1" customFormat="1" ht="16.5" customHeight="1">
      <c r="B171" s="151"/>
      <c r="C171" s="189" t="s">
        <v>5919</v>
      </c>
      <c r="D171" s="189" t="s">
        <v>5826</v>
      </c>
      <c r="E171" s="190" t="s">
        <v>3153</v>
      </c>
      <c r="F171" s="191" t="s">
        <v>3154</v>
      </c>
      <c r="G171" s="192" t="s">
        <v>5897</v>
      </c>
      <c r="H171" s="193">
        <v>1</v>
      </c>
      <c r="I171" s="194"/>
      <c r="J171" s="195">
        <f t="shared" si="10"/>
        <v>0</v>
      </c>
      <c r="K171" s="191" t="s">
        <v>7590</v>
      </c>
      <c r="L171" s="196"/>
      <c r="M171" s="197" t="s">
        <v>7590</v>
      </c>
      <c r="N171" s="198" t="s">
        <v>7629</v>
      </c>
      <c r="O171" s="54"/>
      <c r="P171" s="161">
        <f t="shared" si="11"/>
        <v>0</v>
      </c>
      <c r="Q171" s="161">
        <v>1.6000000000000001E-4</v>
      </c>
      <c r="R171" s="161">
        <f t="shared" si="12"/>
        <v>1.6000000000000001E-4</v>
      </c>
      <c r="S171" s="161">
        <v>0</v>
      </c>
      <c r="T171" s="162">
        <f t="shared" si="13"/>
        <v>0</v>
      </c>
      <c r="AR171" s="163" t="s">
        <v>5899</v>
      </c>
      <c r="AT171" s="163" t="s">
        <v>5826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128</v>
      </c>
    </row>
    <row r="172" spans="2:65" s="1" customFormat="1" ht="16.5" customHeight="1">
      <c r="B172" s="151"/>
      <c r="C172" s="152" t="s">
        <v>5923</v>
      </c>
      <c r="D172" s="152" t="s">
        <v>7978</v>
      </c>
      <c r="E172" s="153" t="s">
        <v>3159</v>
      </c>
      <c r="F172" s="154" t="s">
        <v>3160</v>
      </c>
      <c r="G172" s="155" t="s">
        <v>5897</v>
      </c>
      <c r="H172" s="156">
        <v>5</v>
      </c>
      <c r="I172" s="157"/>
      <c r="J172" s="158">
        <f t="shared" si="10"/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 t="shared" si="11"/>
        <v>0</v>
      </c>
      <c r="Q172" s="161">
        <v>0</v>
      </c>
      <c r="R172" s="161">
        <f t="shared" si="12"/>
        <v>0</v>
      </c>
      <c r="S172" s="161">
        <v>0</v>
      </c>
      <c r="T172" s="162">
        <f t="shared" si="13"/>
        <v>0</v>
      </c>
      <c r="AR172" s="163" t="s">
        <v>5804</v>
      </c>
      <c r="AT172" s="163" t="s">
        <v>7978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129</v>
      </c>
    </row>
    <row r="173" spans="2:65" s="1" customFormat="1" ht="24" customHeight="1">
      <c r="B173" s="151"/>
      <c r="C173" s="189" t="s">
        <v>5927</v>
      </c>
      <c r="D173" s="189" t="s">
        <v>5826</v>
      </c>
      <c r="E173" s="190" t="s">
        <v>3162</v>
      </c>
      <c r="F173" s="191" t="s">
        <v>3163</v>
      </c>
      <c r="G173" s="192" t="s">
        <v>5897</v>
      </c>
      <c r="H173" s="193">
        <v>2</v>
      </c>
      <c r="I173" s="194"/>
      <c r="J173" s="195">
        <f t="shared" si="10"/>
        <v>0</v>
      </c>
      <c r="K173" s="191" t="s">
        <v>7590</v>
      </c>
      <c r="L173" s="196"/>
      <c r="M173" s="197" t="s">
        <v>7590</v>
      </c>
      <c r="N173" s="198" t="s">
        <v>7629</v>
      </c>
      <c r="O173" s="54"/>
      <c r="P173" s="161">
        <f t="shared" si="11"/>
        <v>0</v>
      </c>
      <c r="Q173" s="161">
        <v>1.0499999999999999E-3</v>
      </c>
      <c r="R173" s="161">
        <f t="shared" si="12"/>
        <v>2.0999999999999999E-3</v>
      </c>
      <c r="S173" s="161">
        <v>0</v>
      </c>
      <c r="T173" s="162">
        <f t="shared" si="13"/>
        <v>0</v>
      </c>
      <c r="AR173" s="163" t="s">
        <v>5899</v>
      </c>
      <c r="AT173" s="163" t="s">
        <v>5826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130</v>
      </c>
    </row>
    <row r="174" spans="2:65" s="1" customFormat="1" ht="24" customHeight="1">
      <c r="B174" s="151"/>
      <c r="C174" s="189" t="s">
        <v>5931</v>
      </c>
      <c r="D174" s="189" t="s">
        <v>5826</v>
      </c>
      <c r="E174" s="190" t="s">
        <v>3165</v>
      </c>
      <c r="F174" s="191" t="s">
        <v>3166</v>
      </c>
      <c r="G174" s="192" t="s">
        <v>5897</v>
      </c>
      <c r="H174" s="193">
        <v>2</v>
      </c>
      <c r="I174" s="194"/>
      <c r="J174" s="195">
        <f t="shared" si="10"/>
        <v>0</v>
      </c>
      <c r="K174" s="191" t="s">
        <v>7590</v>
      </c>
      <c r="L174" s="196"/>
      <c r="M174" s="197" t="s">
        <v>7590</v>
      </c>
      <c r="N174" s="198" t="s">
        <v>7629</v>
      </c>
      <c r="O174" s="54"/>
      <c r="P174" s="161">
        <f t="shared" si="11"/>
        <v>0</v>
      </c>
      <c r="Q174" s="161">
        <v>1.0499999999999999E-3</v>
      </c>
      <c r="R174" s="161">
        <f t="shared" si="12"/>
        <v>2.0999999999999999E-3</v>
      </c>
      <c r="S174" s="161">
        <v>0</v>
      </c>
      <c r="T174" s="162">
        <f t="shared" si="13"/>
        <v>0</v>
      </c>
      <c r="AR174" s="163" t="s">
        <v>5899</v>
      </c>
      <c r="AT174" s="163" t="s">
        <v>5826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131</v>
      </c>
    </row>
    <row r="175" spans="2:65" s="1" customFormat="1" ht="16.5" customHeight="1">
      <c r="B175" s="151"/>
      <c r="C175" s="189" t="s">
        <v>5935</v>
      </c>
      <c r="D175" s="189" t="s">
        <v>5826</v>
      </c>
      <c r="E175" s="190" t="s">
        <v>3171</v>
      </c>
      <c r="F175" s="191" t="s">
        <v>3172</v>
      </c>
      <c r="G175" s="192" t="s">
        <v>5897</v>
      </c>
      <c r="H175" s="193">
        <v>1</v>
      </c>
      <c r="I175" s="194"/>
      <c r="J175" s="195">
        <f t="shared" si="10"/>
        <v>0</v>
      </c>
      <c r="K175" s="191" t="s">
        <v>7590</v>
      </c>
      <c r="L175" s="196"/>
      <c r="M175" s="197" t="s">
        <v>7590</v>
      </c>
      <c r="N175" s="198" t="s">
        <v>7629</v>
      </c>
      <c r="O175" s="54"/>
      <c r="P175" s="161">
        <f t="shared" si="11"/>
        <v>0</v>
      </c>
      <c r="Q175" s="161">
        <v>1.0499999999999999E-3</v>
      </c>
      <c r="R175" s="161">
        <f t="shared" si="12"/>
        <v>1.0499999999999999E-3</v>
      </c>
      <c r="S175" s="161">
        <v>0</v>
      </c>
      <c r="T175" s="162">
        <f t="shared" si="13"/>
        <v>0</v>
      </c>
      <c r="AR175" s="163" t="s">
        <v>5899</v>
      </c>
      <c r="AT175" s="163" t="s">
        <v>5826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132</v>
      </c>
    </row>
    <row r="176" spans="2:65" s="1" customFormat="1" ht="16.5" customHeight="1">
      <c r="B176" s="151"/>
      <c r="C176" s="152" t="s">
        <v>5939</v>
      </c>
      <c r="D176" s="152" t="s">
        <v>7978</v>
      </c>
      <c r="E176" s="153" t="s">
        <v>3174</v>
      </c>
      <c r="F176" s="154" t="s">
        <v>3175</v>
      </c>
      <c r="G176" s="155" t="s">
        <v>5897</v>
      </c>
      <c r="H176" s="156">
        <v>3</v>
      </c>
      <c r="I176" s="157"/>
      <c r="J176" s="158">
        <f t="shared" si="10"/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 t="shared" si="11"/>
        <v>0</v>
      </c>
      <c r="Q176" s="161">
        <v>0</v>
      </c>
      <c r="R176" s="161">
        <f t="shared" si="12"/>
        <v>0</v>
      </c>
      <c r="S176" s="161">
        <v>0</v>
      </c>
      <c r="T176" s="162">
        <f t="shared" si="13"/>
        <v>0</v>
      </c>
      <c r="AR176" s="163" t="s">
        <v>5804</v>
      </c>
      <c r="AT176" s="163" t="s">
        <v>7978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5804</v>
      </c>
      <c r="BM176" s="163" t="s">
        <v>133</v>
      </c>
    </row>
    <row r="177" spans="2:65" s="1" customFormat="1" ht="16.5" customHeight="1">
      <c r="B177" s="151"/>
      <c r="C177" s="189" t="s">
        <v>5943</v>
      </c>
      <c r="D177" s="189" t="s">
        <v>5826</v>
      </c>
      <c r="E177" s="190" t="s">
        <v>3177</v>
      </c>
      <c r="F177" s="191" t="s">
        <v>3178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7982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4.0000000000000002E-4</v>
      </c>
      <c r="R177" s="161">
        <f t="shared" si="12"/>
        <v>4.0000000000000002E-4</v>
      </c>
      <c r="S177" s="161">
        <v>0</v>
      </c>
      <c r="T177" s="162">
        <f t="shared" si="1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5804</v>
      </c>
      <c r="BM177" s="163" t="s">
        <v>134</v>
      </c>
    </row>
    <row r="178" spans="2:65" s="1" customFormat="1" ht="16.5" customHeight="1">
      <c r="B178" s="151"/>
      <c r="C178" s="189" t="s">
        <v>5948</v>
      </c>
      <c r="D178" s="189" t="s">
        <v>5826</v>
      </c>
      <c r="E178" s="190" t="s">
        <v>3180</v>
      </c>
      <c r="F178" s="191" t="s">
        <v>3181</v>
      </c>
      <c r="G178" s="192" t="s">
        <v>5897</v>
      </c>
      <c r="H178" s="193">
        <v>1</v>
      </c>
      <c r="I178" s="194"/>
      <c r="J178" s="195">
        <f t="shared" si="10"/>
        <v>0</v>
      </c>
      <c r="K178" s="191" t="s">
        <v>7590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4.0000000000000002E-4</v>
      </c>
      <c r="R178" s="161">
        <f t="shared" si="12"/>
        <v>4.0000000000000002E-4</v>
      </c>
      <c r="S178" s="161">
        <v>0</v>
      </c>
      <c r="T178" s="162">
        <f t="shared" si="1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5804</v>
      </c>
      <c r="BM178" s="163" t="s">
        <v>135</v>
      </c>
    </row>
    <row r="179" spans="2:65" s="1" customFormat="1" ht="16.5" customHeight="1">
      <c r="B179" s="151"/>
      <c r="C179" s="189" t="s">
        <v>5953</v>
      </c>
      <c r="D179" s="189" t="s">
        <v>5826</v>
      </c>
      <c r="E179" s="190" t="s">
        <v>3183</v>
      </c>
      <c r="F179" s="191" t="s">
        <v>3184</v>
      </c>
      <c r="G179" s="192" t="s">
        <v>5897</v>
      </c>
      <c r="H179" s="193">
        <v>1</v>
      </c>
      <c r="I179" s="194"/>
      <c r="J179" s="195">
        <f t="shared" si="10"/>
        <v>0</v>
      </c>
      <c r="K179" s="191" t="s">
        <v>7590</v>
      </c>
      <c r="L179" s="196"/>
      <c r="M179" s="197" t="s">
        <v>7590</v>
      </c>
      <c r="N179" s="198" t="s">
        <v>7629</v>
      </c>
      <c r="O179" s="54"/>
      <c r="P179" s="161">
        <f t="shared" si="11"/>
        <v>0</v>
      </c>
      <c r="Q179" s="161">
        <v>4.0000000000000002E-4</v>
      </c>
      <c r="R179" s="161">
        <f t="shared" si="12"/>
        <v>4.0000000000000002E-4</v>
      </c>
      <c r="S179" s="161">
        <v>0</v>
      </c>
      <c r="T179" s="162">
        <f t="shared" si="13"/>
        <v>0</v>
      </c>
      <c r="AR179" s="163" t="s">
        <v>5899</v>
      </c>
      <c r="AT179" s="163" t="s">
        <v>5826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5804</v>
      </c>
      <c r="BM179" s="163" t="s">
        <v>136</v>
      </c>
    </row>
    <row r="180" spans="2:65" s="1" customFormat="1" ht="24" customHeight="1">
      <c r="B180" s="151"/>
      <c r="C180" s="152" t="s">
        <v>5958</v>
      </c>
      <c r="D180" s="152" t="s">
        <v>7978</v>
      </c>
      <c r="E180" s="153" t="s">
        <v>3186</v>
      </c>
      <c r="F180" s="154" t="s">
        <v>3187</v>
      </c>
      <c r="G180" s="155" t="s">
        <v>5897</v>
      </c>
      <c r="H180" s="156">
        <v>2</v>
      </c>
      <c r="I180" s="157"/>
      <c r="J180" s="158">
        <f t="shared" si="10"/>
        <v>0</v>
      </c>
      <c r="K180" s="154" t="s">
        <v>7982</v>
      </c>
      <c r="L180" s="31"/>
      <c r="M180" s="159" t="s">
        <v>7590</v>
      </c>
      <c r="N180" s="160" t="s">
        <v>7629</v>
      </c>
      <c r="O180" s="54"/>
      <c r="P180" s="161">
        <f t="shared" si="11"/>
        <v>0</v>
      </c>
      <c r="Q180" s="161">
        <v>0</v>
      </c>
      <c r="R180" s="161">
        <f t="shared" si="12"/>
        <v>0</v>
      </c>
      <c r="S180" s="161">
        <v>0</v>
      </c>
      <c r="T180" s="162">
        <f t="shared" si="13"/>
        <v>0</v>
      </c>
      <c r="AR180" s="163" t="s">
        <v>5804</v>
      </c>
      <c r="AT180" s="163" t="s">
        <v>7978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5804</v>
      </c>
      <c r="BM180" s="163" t="s">
        <v>137</v>
      </c>
    </row>
    <row r="181" spans="2:65" s="1" customFormat="1" ht="16.5" customHeight="1">
      <c r="B181" s="151"/>
      <c r="C181" s="189" t="s">
        <v>5962</v>
      </c>
      <c r="D181" s="189" t="s">
        <v>5826</v>
      </c>
      <c r="E181" s="190" t="s">
        <v>3189</v>
      </c>
      <c r="F181" s="191" t="s">
        <v>138</v>
      </c>
      <c r="G181" s="192" t="s">
        <v>5897</v>
      </c>
      <c r="H181" s="193">
        <v>2</v>
      </c>
      <c r="I181" s="194"/>
      <c r="J181" s="195">
        <f t="shared" si="10"/>
        <v>0</v>
      </c>
      <c r="K181" s="191" t="s">
        <v>7590</v>
      </c>
      <c r="L181" s="196"/>
      <c r="M181" s="197" t="s">
        <v>7590</v>
      </c>
      <c r="N181" s="198" t="s">
        <v>7629</v>
      </c>
      <c r="O181" s="54"/>
      <c r="P181" s="161">
        <f t="shared" si="11"/>
        <v>0</v>
      </c>
      <c r="Q181" s="161">
        <v>1.0499999999999999E-3</v>
      </c>
      <c r="R181" s="161">
        <f t="shared" si="12"/>
        <v>2.0999999999999999E-3</v>
      </c>
      <c r="S181" s="161">
        <v>0</v>
      </c>
      <c r="T181" s="162">
        <f t="shared" si="13"/>
        <v>0</v>
      </c>
      <c r="AR181" s="163" t="s">
        <v>5899</v>
      </c>
      <c r="AT181" s="163" t="s">
        <v>5826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5804</v>
      </c>
      <c r="BM181" s="163" t="s">
        <v>139</v>
      </c>
    </row>
    <row r="182" spans="2:65" s="1" customFormat="1" ht="16.5" customHeight="1">
      <c r="B182" s="151"/>
      <c r="C182" s="189" t="s">
        <v>5966</v>
      </c>
      <c r="D182" s="189" t="s">
        <v>5826</v>
      </c>
      <c r="E182" s="190" t="s">
        <v>3195</v>
      </c>
      <c r="F182" s="191" t="s">
        <v>3196</v>
      </c>
      <c r="G182" s="192" t="s">
        <v>5897</v>
      </c>
      <c r="H182" s="193">
        <v>2</v>
      </c>
      <c r="I182" s="194"/>
      <c r="J182" s="195">
        <f t="shared" si="10"/>
        <v>0</v>
      </c>
      <c r="K182" s="191" t="s">
        <v>7590</v>
      </c>
      <c r="L182" s="196"/>
      <c r="M182" s="197" t="s">
        <v>7590</v>
      </c>
      <c r="N182" s="198" t="s">
        <v>7629</v>
      </c>
      <c r="O182" s="54"/>
      <c r="P182" s="161">
        <f t="shared" si="11"/>
        <v>0</v>
      </c>
      <c r="Q182" s="161">
        <v>1.0499999999999999E-3</v>
      </c>
      <c r="R182" s="161">
        <f t="shared" si="12"/>
        <v>2.0999999999999999E-3</v>
      </c>
      <c r="S182" s="161">
        <v>0</v>
      </c>
      <c r="T182" s="162">
        <f t="shared" si="1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5804</v>
      </c>
      <c r="BM182" s="163" t="s">
        <v>140</v>
      </c>
    </row>
    <row r="183" spans="2:65" s="1" customFormat="1" ht="24" customHeight="1">
      <c r="B183" s="151"/>
      <c r="C183" s="152" t="s">
        <v>5970</v>
      </c>
      <c r="D183" s="152" t="s">
        <v>7978</v>
      </c>
      <c r="E183" s="153" t="s">
        <v>3198</v>
      </c>
      <c r="F183" s="154" t="s">
        <v>3199</v>
      </c>
      <c r="G183" s="155" t="s">
        <v>5897</v>
      </c>
      <c r="H183" s="156">
        <v>1</v>
      </c>
      <c r="I183" s="157"/>
      <c r="J183" s="158">
        <f t="shared" si="10"/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 t="shared" si="11"/>
        <v>0</v>
      </c>
      <c r="Q183" s="161">
        <v>0</v>
      </c>
      <c r="R183" s="161">
        <f t="shared" si="12"/>
        <v>0</v>
      </c>
      <c r="S183" s="161">
        <v>0</v>
      </c>
      <c r="T183" s="162">
        <f t="shared" si="13"/>
        <v>0</v>
      </c>
      <c r="AR183" s="163" t="s">
        <v>5804</v>
      </c>
      <c r="AT183" s="163" t="s">
        <v>7978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5804</v>
      </c>
      <c r="BM183" s="163" t="s">
        <v>141</v>
      </c>
    </row>
    <row r="184" spans="2:65" s="1" customFormat="1" ht="24" customHeight="1">
      <c r="B184" s="151"/>
      <c r="C184" s="189" t="s">
        <v>5974</v>
      </c>
      <c r="D184" s="189" t="s">
        <v>5826</v>
      </c>
      <c r="E184" s="190" t="s">
        <v>3201</v>
      </c>
      <c r="F184" s="191" t="s">
        <v>3202</v>
      </c>
      <c r="G184" s="192" t="s">
        <v>5897</v>
      </c>
      <c r="H184" s="193">
        <v>1</v>
      </c>
      <c r="I184" s="194"/>
      <c r="J184" s="195">
        <f t="shared" si="10"/>
        <v>0</v>
      </c>
      <c r="K184" s="191" t="s">
        <v>7982</v>
      </c>
      <c r="L184" s="196"/>
      <c r="M184" s="197" t="s">
        <v>7590</v>
      </c>
      <c r="N184" s="198" t="s">
        <v>7629</v>
      </c>
      <c r="O184" s="54"/>
      <c r="P184" s="161">
        <f t="shared" si="11"/>
        <v>0</v>
      </c>
      <c r="Q184" s="161">
        <v>4.6999999999999999E-4</v>
      </c>
      <c r="R184" s="161">
        <f t="shared" si="12"/>
        <v>4.6999999999999999E-4</v>
      </c>
      <c r="S184" s="161">
        <v>0</v>
      </c>
      <c r="T184" s="162">
        <f t="shared" si="13"/>
        <v>0</v>
      </c>
      <c r="AR184" s="163" t="s">
        <v>5899</v>
      </c>
      <c r="AT184" s="163" t="s">
        <v>5826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5804</v>
      </c>
      <c r="BM184" s="163" t="s">
        <v>142</v>
      </c>
    </row>
    <row r="185" spans="2:65" s="1" customFormat="1" ht="24" customHeight="1">
      <c r="B185" s="151"/>
      <c r="C185" s="152" t="s">
        <v>5978</v>
      </c>
      <c r="D185" s="152" t="s">
        <v>7978</v>
      </c>
      <c r="E185" s="153" t="s">
        <v>3204</v>
      </c>
      <c r="F185" s="154" t="s">
        <v>3205</v>
      </c>
      <c r="G185" s="155" t="s">
        <v>5897</v>
      </c>
      <c r="H185" s="156">
        <v>1</v>
      </c>
      <c r="I185" s="157"/>
      <c r="J185" s="158">
        <f t="shared" si="10"/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 t="shared" si="11"/>
        <v>0</v>
      </c>
      <c r="Q185" s="161">
        <v>0</v>
      </c>
      <c r="R185" s="161">
        <f t="shared" si="12"/>
        <v>0</v>
      </c>
      <c r="S185" s="161">
        <v>0</v>
      </c>
      <c r="T185" s="162">
        <f t="shared" si="13"/>
        <v>0</v>
      </c>
      <c r="AR185" s="163" t="s">
        <v>5804</v>
      </c>
      <c r="AT185" s="163" t="s">
        <v>7978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5804</v>
      </c>
      <c r="BM185" s="163" t="s">
        <v>143</v>
      </c>
    </row>
    <row r="186" spans="2:65" s="1" customFormat="1" ht="16.5" customHeight="1">
      <c r="B186" s="151"/>
      <c r="C186" s="189" t="s">
        <v>5982</v>
      </c>
      <c r="D186" s="189" t="s">
        <v>5826</v>
      </c>
      <c r="E186" s="190" t="s">
        <v>3207</v>
      </c>
      <c r="F186" s="191" t="s">
        <v>3208</v>
      </c>
      <c r="G186" s="192" t="s">
        <v>5897</v>
      </c>
      <c r="H186" s="193">
        <v>1</v>
      </c>
      <c r="I186" s="194"/>
      <c r="J186" s="195">
        <f t="shared" si="10"/>
        <v>0</v>
      </c>
      <c r="K186" s="191" t="s">
        <v>7590</v>
      </c>
      <c r="L186" s="196"/>
      <c r="M186" s="197" t="s">
        <v>7590</v>
      </c>
      <c r="N186" s="198" t="s">
        <v>7629</v>
      </c>
      <c r="O186" s="54"/>
      <c r="P186" s="161">
        <f t="shared" si="11"/>
        <v>0</v>
      </c>
      <c r="Q186" s="161">
        <v>5.0000000000000001E-3</v>
      </c>
      <c r="R186" s="161">
        <f t="shared" si="12"/>
        <v>5.0000000000000001E-3</v>
      </c>
      <c r="S186" s="161">
        <v>0</v>
      </c>
      <c r="T186" s="162">
        <f t="shared" si="13"/>
        <v>0</v>
      </c>
      <c r="AR186" s="163" t="s">
        <v>5899</v>
      </c>
      <c r="AT186" s="163" t="s">
        <v>5826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5804</v>
      </c>
      <c r="BM186" s="163" t="s">
        <v>144</v>
      </c>
    </row>
    <row r="187" spans="2:65" s="1" customFormat="1" ht="16.5" customHeight="1">
      <c r="B187" s="151"/>
      <c r="C187" s="152" t="s">
        <v>5987</v>
      </c>
      <c r="D187" s="152" t="s">
        <v>7978</v>
      </c>
      <c r="E187" s="153" t="s">
        <v>3210</v>
      </c>
      <c r="F187" s="154" t="s">
        <v>3211</v>
      </c>
      <c r="G187" s="155" t="s">
        <v>5897</v>
      </c>
      <c r="H187" s="156">
        <v>10</v>
      </c>
      <c r="I187" s="157"/>
      <c r="J187" s="158">
        <f t="shared" si="10"/>
        <v>0</v>
      </c>
      <c r="K187" s="154" t="s">
        <v>7982</v>
      </c>
      <c r="L187" s="31"/>
      <c r="M187" s="159" t="s">
        <v>7590</v>
      </c>
      <c r="N187" s="160" t="s">
        <v>7629</v>
      </c>
      <c r="O187" s="54"/>
      <c r="P187" s="161">
        <f t="shared" si="11"/>
        <v>0</v>
      </c>
      <c r="Q187" s="161">
        <v>0</v>
      </c>
      <c r="R187" s="161">
        <f t="shared" si="12"/>
        <v>0</v>
      </c>
      <c r="S187" s="161">
        <v>0</v>
      </c>
      <c r="T187" s="162">
        <f t="shared" si="13"/>
        <v>0</v>
      </c>
      <c r="AR187" s="163" t="s">
        <v>5804</v>
      </c>
      <c r="AT187" s="163" t="s">
        <v>7978</v>
      </c>
      <c r="AU187" s="163" t="s">
        <v>7673</v>
      </c>
      <c r="AY187" s="16" t="s">
        <v>7977</v>
      </c>
      <c r="BE187" s="164">
        <f t="shared" si="14"/>
        <v>0</v>
      </c>
      <c r="BF187" s="164">
        <f t="shared" si="15"/>
        <v>0</v>
      </c>
      <c r="BG187" s="164">
        <f t="shared" si="16"/>
        <v>0</v>
      </c>
      <c r="BH187" s="164">
        <f t="shared" si="17"/>
        <v>0</v>
      </c>
      <c r="BI187" s="164">
        <f t="shared" si="18"/>
        <v>0</v>
      </c>
      <c r="BJ187" s="16" t="s">
        <v>7671</v>
      </c>
      <c r="BK187" s="164">
        <f t="shared" si="19"/>
        <v>0</v>
      </c>
      <c r="BL187" s="16" t="s">
        <v>5804</v>
      </c>
      <c r="BM187" s="163" t="s">
        <v>145</v>
      </c>
    </row>
    <row r="188" spans="2:65" s="1" customFormat="1" ht="16.5" customHeight="1">
      <c r="B188" s="151"/>
      <c r="C188" s="189" t="s">
        <v>5993</v>
      </c>
      <c r="D188" s="189" t="s">
        <v>5826</v>
      </c>
      <c r="E188" s="190" t="s">
        <v>3213</v>
      </c>
      <c r="F188" s="191" t="s">
        <v>146</v>
      </c>
      <c r="G188" s="192" t="s">
        <v>5897</v>
      </c>
      <c r="H188" s="193">
        <v>10</v>
      </c>
      <c r="I188" s="194"/>
      <c r="J188" s="195">
        <f t="shared" si="10"/>
        <v>0</v>
      </c>
      <c r="K188" s="191" t="s">
        <v>7590</v>
      </c>
      <c r="L188" s="196"/>
      <c r="M188" s="197" t="s">
        <v>7590</v>
      </c>
      <c r="N188" s="198" t="s">
        <v>7629</v>
      </c>
      <c r="O188" s="54"/>
      <c r="P188" s="161">
        <f t="shared" si="11"/>
        <v>0</v>
      </c>
      <c r="Q188" s="161">
        <v>2.9999999999999997E-4</v>
      </c>
      <c r="R188" s="161">
        <f t="shared" si="12"/>
        <v>2.9999999999999996E-3</v>
      </c>
      <c r="S188" s="161">
        <v>0</v>
      </c>
      <c r="T188" s="162">
        <f t="shared" si="13"/>
        <v>0</v>
      </c>
      <c r="AR188" s="163" t="s">
        <v>5899</v>
      </c>
      <c r="AT188" s="163" t="s">
        <v>5826</v>
      </c>
      <c r="AU188" s="163" t="s">
        <v>7673</v>
      </c>
      <c r="AY188" s="16" t="s">
        <v>7977</v>
      </c>
      <c r="BE188" s="164">
        <f t="shared" si="14"/>
        <v>0</v>
      </c>
      <c r="BF188" s="164">
        <f t="shared" si="15"/>
        <v>0</v>
      </c>
      <c r="BG188" s="164">
        <f t="shared" si="16"/>
        <v>0</v>
      </c>
      <c r="BH188" s="164">
        <f t="shared" si="17"/>
        <v>0</v>
      </c>
      <c r="BI188" s="164">
        <f t="shared" si="18"/>
        <v>0</v>
      </c>
      <c r="BJ188" s="16" t="s">
        <v>7671</v>
      </c>
      <c r="BK188" s="164">
        <f t="shared" si="19"/>
        <v>0</v>
      </c>
      <c r="BL188" s="16" t="s">
        <v>5804</v>
      </c>
      <c r="BM188" s="163" t="s">
        <v>147</v>
      </c>
    </row>
    <row r="189" spans="2:65" s="1" customFormat="1" ht="16.5" customHeight="1">
      <c r="B189" s="151"/>
      <c r="C189" s="152" t="s">
        <v>6934</v>
      </c>
      <c r="D189" s="152" t="s">
        <v>7978</v>
      </c>
      <c r="E189" s="153" t="s">
        <v>3222</v>
      </c>
      <c r="F189" s="154" t="s">
        <v>3223</v>
      </c>
      <c r="G189" s="155" t="s">
        <v>5897</v>
      </c>
      <c r="H189" s="156">
        <v>2</v>
      </c>
      <c r="I189" s="157"/>
      <c r="J189" s="158">
        <f t="shared" si="10"/>
        <v>0</v>
      </c>
      <c r="K189" s="154" t="s">
        <v>7982</v>
      </c>
      <c r="L189" s="31"/>
      <c r="M189" s="159" t="s">
        <v>7590</v>
      </c>
      <c r="N189" s="160" t="s">
        <v>7629</v>
      </c>
      <c r="O189" s="54"/>
      <c r="P189" s="161">
        <f t="shared" si="11"/>
        <v>0</v>
      </c>
      <c r="Q189" s="161">
        <v>0</v>
      </c>
      <c r="R189" s="161">
        <f t="shared" si="12"/>
        <v>0</v>
      </c>
      <c r="S189" s="161">
        <v>0</v>
      </c>
      <c r="T189" s="162">
        <f t="shared" si="13"/>
        <v>0</v>
      </c>
      <c r="AR189" s="163" t="s">
        <v>5804</v>
      </c>
      <c r="AT189" s="163" t="s">
        <v>7978</v>
      </c>
      <c r="AU189" s="163" t="s">
        <v>7673</v>
      </c>
      <c r="AY189" s="16" t="s">
        <v>7977</v>
      </c>
      <c r="BE189" s="164">
        <f t="shared" si="14"/>
        <v>0</v>
      </c>
      <c r="BF189" s="164">
        <f t="shared" si="15"/>
        <v>0</v>
      </c>
      <c r="BG189" s="164">
        <f t="shared" si="16"/>
        <v>0</v>
      </c>
      <c r="BH189" s="164">
        <f t="shared" si="17"/>
        <v>0</v>
      </c>
      <c r="BI189" s="164">
        <f t="shared" si="18"/>
        <v>0</v>
      </c>
      <c r="BJ189" s="16" t="s">
        <v>7671</v>
      </c>
      <c r="BK189" s="164">
        <f t="shared" si="19"/>
        <v>0</v>
      </c>
      <c r="BL189" s="16" t="s">
        <v>5804</v>
      </c>
      <c r="BM189" s="163" t="s">
        <v>148</v>
      </c>
    </row>
    <row r="190" spans="2:65" s="1" customFormat="1" ht="16.5" customHeight="1">
      <c r="B190" s="151"/>
      <c r="C190" s="189" t="s">
        <v>6938</v>
      </c>
      <c r="D190" s="189" t="s">
        <v>5826</v>
      </c>
      <c r="E190" s="190" t="s">
        <v>3225</v>
      </c>
      <c r="F190" s="191" t="s">
        <v>3226</v>
      </c>
      <c r="G190" s="192" t="s">
        <v>5897</v>
      </c>
      <c r="H190" s="193">
        <v>2</v>
      </c>
      <c r="I190" s="194"/>
      <c r="J190" s="195">
        <f t="shared" si="10"/>
        <v>0</v>
      </c>
      <c r="K190" s="191" t="s">
        <v>7590</v>
      </c>
      <c r="L190" s="196"/>
      <c r="M190" s="197" t="s">
        <v>7590</v>
      </c>
      <c r="N190" s="198" t="s">
        <v>7629</v>
      </c>
      <c r="O190" s="54"/>
      <c r="P190" s="161">
        <f t="shared" si="11"/>
        <v>0</v>
      </c>
      <c r="Q190" s="161">
        <v>6.0000000000000002E-5</v>
      </c>
      <c r="R190" s="161">
        <f t="shared" si="12"/>
        <v>1.2E-4</v>
      </c>
      <c r="S190" s="161">
        <v>0</v>
      </c>
      <c r="T190" s="162">
        <f t="shared" si="13"/>
        <v>0</v>
      </c>
      <c r="AR190" s="163" t="s">
        <v>5899</v>
      </c>
      <c r="AT190" s="163" t="s">
        <v>5826</v>
      </c>
      <c r="AU190" s="163" t="s">
        <v>7673</v>
      </c>
      <c r="AY190" s="16" t="s">
        <v>7977</v>
      </c>
      <c r="BE190" s="164">
        <f t="shared" si="14"/>
        <v>0</v>
      </c>
      <c r="BF190" s="164">
        <f t="shared" si="15"/>
        <v>0</v>
      </c>
      <c r="BG190" s="164">
        <f t="shared" si="16"/>
        <v>0</v>
      </c>
      <c r="BH190" s="164">
        <f t="shared" si="17"/>
        <v>0</v>
      </c>
      <c r="BI190" s="164">
        <f t="shared" si="18"/>
        <v>0</v>
      </c>
      <c r="BJ190" s="16" t="s">
        <v>7671</v>
      </c>
      <c r="BK190" s="164">
        <f t="shared" si="19"/>
        <v>0</v>
      </c>
      <c r="BL190" s="16" t="s">
        <v>5804</v>
      </c>
      <c r="BM190" s="163" t="s">
        <v>149</v>
      </c>
    </row>
    <row r="191" spans="2:65" s="1" customFormat="1" ht="24" customHeight="1">
      <c r="B191" s="151"/>
      <c r="C191" s="152" t="s">
        <v>6942</v>
      </c>
      <c r="D191" s="152" t="s">
        <v>7978</v>
      </c>
      <c r="E191" s="153" t="s">
        <v>3228</v>
      </c>
      <c r="F191" s="154" t="s">
        <v>3229</v>
      </c>
      <c r="G191" s="155" t="s">
        <v>5897</v>
      </c>
      <c r="H191" s="156">
        <v>4</v>
      </c>
      <c r="I191" s="157"/>
      <c r="J191" s="158">
        <f t="shared" si="10"/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 t="shared" si="11"/>
        <v>0</v>
      </c>
      <c r="Q191" s="161">
        <v>0</v>
      </c>
      <c r="R191" s="161">
        <f t="shared" si="12"/>
        <v>0</v>
      </c>
      <c r="S191" s="161">
        <v>0</v>
      </c>
      <c r="T191" s="162">
        <f t="shared" si="13"/>
        <v>0</v>
      </c>
      <c r="AR191" s="163" t="s">
        <v>5804</v>
      </c>
      <c r="AT191" s="163" t="s">
        <v>7978</v>
      </c>
      <c r="AU191" s="163" t="s">
        <v>7673</v>
      </c>
      <c r="AY191" s="16" t="s">
        <v>7977</v>
      </c>
      <c r="BE191" s="164">
        <f t="shared" si="14"/>
        <v>0</v>
      </c>
      <c r="BF191" s="164">
        <f t="shared" si="15"/>
        <v>0</v>
      </c>
      <c r="BG191" s="164">
        <f t="shared" si="16"/>
        <v>0</v>
      </c>
      <c r="BH191" s="164">
        <f t="shared" si="17"/>
        <v>0</v>
      </c>
      <c r="BI191" s="164">
        <f t="shared" si="18"/>
        <v>0</v>
      </c>
      <c r="BJ191" s="16" t="s">
        <v>7671</v>
      </c>
      <c r="BK191" s="164">
        <f t="shared" si="19"/>
        <v>0</v>
      </c>
      <c r="BL191" s="16" t="s">
        <v>5804</v>
      </c>
      <c r="BM191" s="163" t="s">
        <v>150</v>
      </c>
    </row>
    <row r="192" spans="2:65" s="1" customFormat="1" ht="16.5" customHeight="1">
      <c r="B192" s="151"/>
      <c r="C192" s="189" t="s">
        <v>6946</v>
      </c>
      <c r="D192" s="189" t="s">
        <v>5826</v>
      </c>
      <c r="E192" s="190" t="s">
        <v>3231</v>
      </c>
      <c r="F192" s="191" t="s">
        <v>3232</v>
      </c>
      <c r="G192" s="192" t="s">
        <v>5897</v>
      </c>
      <c r="H192" s="193">
        <v>4</v>
      </c>
      <c r="I192" s="194"/>
      <c r="J192" s="195">
        <f t="shared" si="10"/>
        <v>0</v>
      </c>
      <c r="K192" s="191" t="s">
        <v>7590</v>
      </c>
      <c r="L192" s="196"/>
      <c r="M192" s="197" t="s">
        <v>7590</v>
      </c>
      <c r="N192" s="198" t="s">
        <v>7629</v>
      </c>
      <c r="O192" s="54"/>
      <c r="P192" s="161">
        <f t="shared" si="11"/>
        <v>0</v>
      </c>
      <c r="Q192" s="161">
        <v>2.0000000000000002E-5</v>
      </c>
      <c r="R192" s="161">
        <f t="shared" si="12"/>
        <v>8.0000000000000007E-5</v>
      </c>
      <c r="S192" s="161">
        <v>0</v>
      </c>
      <c r="T192" s="162">
        <f t="shared" si="13"/>
        <v>0</v>
      </c>
      <c r="AR192" s="163" t="s">
        <v>5899</v>
      </c>
      <c r="AT192" s="163" t="s">
        <v>5826</v>
      </c>
      <c r="AU192" s="163" t="s">
        <v>7673</v>
      </c>
      <c r="AY192" s="16" t="s">
        <v>7977</v>
      </c>
      <c r="BE192" s="164">
        <f t="shared" si="14"/>
        <v>0</v>
      </c>
      <c r="BF192" s="164">
        <f t="shared" si="15"/>
        <v>0</v>
      </c>
      <c r="BG192" s="164">
        <f t="shared" si="16"/>
        <v>0</v>
      </c>
      <c r="BH192" s="164">
        <f t="shared" si="17"/>
        <v>0</v>
      </c>
      <c r="BI192" s="164">
        <f t="shared" si="18"/>
        <v>0</v>
      </c>
      <c r="BJ192" s="16" t="s">
        <v>7671</v>
      </c>
      <c r="BK192" s="164">
        <f t="shared" si="19"/>
        <v>0</v>
      </c>
      <c r="BL192" s="16" t="s">
        <v>5804</v>
      </c>
      <c r="BM192" s="163" t="s">
        <v>151</v>
      </c>
    </row>
    <row r="193" spans="2:65" s="1" customFormat="1" ht="24" customHeight="1">
      <c r="B193" s="151"/>
      <c r="C193" s="152" t="s">
        <v>6950</v>
      </c>
      <c r="D193" s="152" t="s">
        <v>7978</v>
      </c>
      <c r="E193" s="153" t="s">
        <v>1081</v>
      </c>
      <c r="F193" s="154" t="s">
        <v>1082</v>
      </c>
      <c r="G193" s="155" t="s">
        <v>5897</v>
      </c>
      <c r="H193" s="156">
        <v>6</v>
      </c>
      <c r="I193" s="157"/>
      <c r="J193" s="158">
        <f t="shared" si="10"/>
        <v>0</v>
      </c>
      <c r="K193" s="154" t="s">
        <v>7982</v>
      </c>
      <c r="L193" s="31"/>
      <c r="M193" s="159" t="s">
        <v>7590</v>
      </c>
      <c r="N193" s="160" t="s">
        <v>7629</v>
      </c>
      <c r="O193" s="54"/>
      <c r="P193" s="161">
        <f t="shared" si="11"/>
        <v>0</v>
      </c>
      <c r="Q193" s="161">
        <v>0</v>
      </c>
      <c r="R193" s="161">
        <f t="shared" si="12"/>
        <v>0</v>
      </c>
      <c r="S193" s="161">
        <v>0</v>
      </c>
      <c r="T193" s="162">
        <f t="shared" si="13"/>
        <v>0</v>
      </c>
      <c r="AR193" s="163" t="s">
        <v>5804</v>
      </c>
      <c r="AT193" s="163" t="s">
        <v>7978</v>
      </c>
      <c r="AU193" s="163" t="s">
        <v>7673</v>
      </c>
      <c r="AY193" s="16" t="s">
        <v>7977</v>
      </c>
      <c r="BE193" s="164">
        <f t="shared" si="14"/>
        <v>0</v>
      </c>
      <c r="BF193" s="164">
        <f t="shared" si="15"/>
        <v>0</v>
      </c>
      <c r="BG193" s="164">
        <f t="shared" si="16"/>
        <v>0</v>
      </c>
      <c r="BH193" s="164">
        <f t="shared" si="17"/>
        <v>0</v>
      </c>
      <c r="BI193" s="164">
        <f t="shared" si="18"/>
        <v>0</v>
      </c>
      <c r="BJ193" s="16" t="s">
        <v>7671</v>
      </c>
      <c r="BK193" s="164">
        <f t="shared" si="19"/>
        <v>0</v>
      </c>
      <c r="BL193" s="16" t="s">
        <v>5804</v>
      </c>
      <c r="BM193" s="163" t="s">
        <v>152</v>
      </c>
    </row>
    <row r="194" spans="2:65" s="1" customFormat="1" ht="24" customHeight="1">
      <c r="B194" s="151"/>
      <c r="C194" s="189" t="s">
        <v>6954</v>
      </c>
      <c r="D194" s="189" t="s">
        <v>5826</v>
      </c>
      <c r="E194" s="190" t="s">
        <v>1084</v>
      </c>
      <c r="F194" s="191" t="s">
        <v>1085</v>
      </c>
      <c r="G194" s="192" t="s">
        <v>5897</v>
      </c>
      <c r="H194" s="193">
        <v>4</v>
      </c>
      <c r="I194" s="194"/>
      <c r="J194" s="195">
        <f t="shared" si="10"/>
        <v>0</v>
      </c>
      <c r="K194" s="191" t="s">
        <v>7982</v>
      </c>
      <c r="L194" s="196"/>
      <c r="M194" s="197" t="s">
        <v>7590</v>
      </c>
      <c r="N194" s="198" t="s">
        <v>7629</v>
      </c>
      <c r="O194" s="54"/>
      <c r="P194" s="161">
        <f t="shared" si="11"/>
        <v>0</v>
      </c>
      <c r="Q194" s="161">
        <v>1.4999999999999999E-4</v>
      </c>
      <c r="R194" s="161">
        <f t="shared" si="12"/>
        <v>5.9999999999999995E-4</v>
      </c>
      <c r="S194" s="161">
        <v>0</v>
      </c>
      <c r="T194" s="162">
        <f t="shared" si="13"/>
        <v>0</v>
      </c>
      <c r="AR194" s="163" t="s">
        <v>5899</v>
      </c>
      <c r="AT194" s="163" t="s">
        <v>5826</v>
      </c>
      <c r="AU194" s="163" t="s">
        <v>7673</v>
      </c>
      <c r="AY194" s="16" t="s">
        <v>7977</v>
      </c>
      <c r="BE194" s="164">
        <f t="shared" si="14"/>
        <v>0</v>
      </c>
      <c r="BF194" s="164">
        <f t="shared" si="15"/>
        <v>0</v>
      </c>
      <c r="BG194" s="164">
        <f t="shared" si="16"/>
        <v>0</v>
      </c>
      <c r="BH194" s="164">
        <f t="shared" si="17"/>
        <v>0</v>
      </c>
      <c r="BI194" s="164">
        <f t="shared" si="18"/>
        <v>0</v>
      </c>
      <c r="BJ194" s="16" t="s">
        <v>7671</v>
      </c>
      <c r="BK194" s="164">
        <f t="shared" si="19"/>
        <v>0</v>
      </c>
      <c r="BL194" s="16" t="s">
        <v>5804</v>
      </c>
      <c r="BM194" s="163" t="s">
        <v>153</v>
      </c>
    </row>
    <row r="195" spans="2:65" s="1" customFormat="1" ht="24" customHeight="1">
      <c r="B195" s="151"/>
      <c r="C195" s="189" t="s">
        <v>6958</v>
      </c>
      <c r="D195" s="189" t="s">
        <v>5826</v>
      </c>
      <c r="E195" s="190" t="s">
        <v>1087</v>
      </c>
      <c r="F195" s="191" t="s">
        <v>1088</v>
      </c>
      <c r="G195" s="192" t="s">
        <v>5897</v>
      </c>
      <c r="H195" s="193">
        <v>2</v>
      </c>
      <c r="I195" s="194"/>
      <c r="J195" s="195">
        <f t="shared" si="10"/>
        <v>0</v>
      </c>
      <c r="K195" s="191" t="s">
        <v>7982</v>
      </c>
      <c r="L195" s="196"/>
      <c r="M195" s="197" t="s">
        <v>7590</v>
      </c>
      <c r="N195" s="198" t="s">
        <v>7629</v>
      </c>
      <c r="O195" s="54"/>
      <c r="P195" s="161">
        <f t="shared" si="11"/>
        <v>0</v>
      </c>
      <c r="Q195" s="161">
        <v>1.4999999999999999E-4</v>
      </c>
      <c r="R195" s="161">
        <f t="shared" si="12"/>
        <v>2.9999999999999997E-4</v>
      </c>
      <c r="S195" s="161">
        <v>0</v>
      </c>
      <c r="T195" s="162">
        <f t="shared" si="13"/>
        <v>0</v>
      </c>
      <c r="AR195" s="163" t="s">
        <v>5899</v>
      </c>
      <c r="AT195" s="163" t="s">
        <v>5826</v>
      </c>
      <c r="AU195" s="163" t="s">
        <v>7673</v>
      </c>
      <c r="AY195" s="16" t="s">
        <v>7977</v>
      </c>
      <c r="BE195" s="164">
        <f t="shared" si="14"/>
        <v>0</v>
      </c>
      <c r="BF195" s="164">
        <f t="shared" si="15"/>
        <v>0</v>
      </c>
      <c r="BG195" s="164">
        <f t="shared" si="16"/>
        <v>0</v>
      </c>
      <c r="BH195" s="164">
        <f t="shared" si="17"/>
        <v>0</v>
      </c>
      <c r="BI195" s="164">
        <f t="shared" si="18"/>
        <v>0</v>
      </c>
      <c r="BJ195" s="16" t="s">
        <v>7671</v>
      </c>
      <c r="BK195" s="164">
        <f t="shared" si="19"/>
        <v>0</v>
      </c>
      <c r="BL195" s="16" t="s">
        <v>5804</v>
      </c>
      <c r="BM195" s="163" t="s">
        <v>154</v>
      </c>
    </row>
    <row r="196" spans="2:65" s="1" customFormat="1" ht="16.5" customHeight="1">
      <c r="B196" s="151"/>
      <c r="C196" s="152" t="s">
        <v>6962</v>
      </c>
      <c r="D196" s="152" t="s">
        <v>7978</v>
      </c>
      <c r="E196" s="153" t="s">
        <v>1090</v>
      </c>
      <c r="F196" s="154" t="s">
        <v>1091</v>
      </c>
      <c r="G196" s="155" t="s">
        <v>5897</v>
      </c>
      <c r="H196" s="156">
        <v>1</v>
      </c>
      <c r="I196" s="157"/>
      <c r="J196" s="158">
        <f t="shared" si="10"/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 t="shared" si="11"/>
        <v>0</v>
      </c>
      <c r="Q196" s="161">
        <v>0</v>
      </c>
      <c r="R196" s="161">
        <f t="shared" si="12"/>
        <v>0</v>
      </c>
      <c r="S196" s="161">
        <v>0</v>
      </c>
      <c r="T196" s="162">
        <f t="shared" si="13"/>
        <v>0</v>
      </c>
      <c r="AR196" s="163" t="s">
        <v>5804</v>
      </c>
      <c r="AT196" s="163" t="s">
        <v>7978</v>
      </c>
      <c r="AU196" s="163" t="s">
        <v>7673</v>
      </c>
      <c r="AY196" s="16" t="s">
        <v>7977</v>
      </c>
      <c r="BE196" s="164">
        <f t="shared" si="14"/>
        <v>0</v>
      </c>
      <c r="BF196" s="164">
        <f t="shared" si="15"/>
        <v>0</v>
      </c>
      <c r="BG196" s="164">
        <f t="shared" si="16"/>
        <v>0</v>
      </c>
      <c r="BH196" s="164">
        <f t="shared" si="17"/>
        <v>0</v>
      </c>
      <c r="BI196" s="164">
        <f t="shared" si="18"/>
        <v>0</v>
      </c>
      <c r="BJ196" s="16" t="s">
        <v>7671</v>
      </c>
      <c r="BK196" s="164">
        <f t="shared" si="19"/>
        <v>0</v>
      </c>
      <c r="BL196" s="16" t="s">
        <v>5804</v>
      </c>
      <c r="BM196" s="163" t="s">
        <v>155</v>
      </c>
    </row>
    <row r="197" spans="2:65" s="1" customFormat="1" ht="24" customHeight="1">
      <c r="B197" s="151"/>
      <c r="C197" s="189" t="s">
        <v>6966</v>
      </c>
      <c r="D197" s="189" t="s">
        <v>5826</v>
      </c>
      <c r="E197" s="190" t="s">
        <v>1093</v>
      </c>
      <c r="F197" s="191" t="s">
        <v>1094</v>
      </c>
      <c r="G197" s="192" t="s">
        <v>5897</v>
      </c>
      <c r="H197" s="193">
        <v>1</v>
      </c>
      <c r="I197" s="194"/>
      <c r="J197" s="195">
        <f t="shared" si="10"/>
        <v>0</v>
      </c>
      <c r="K197" s="191" t="s">
        <v>7590</v>
      </c>
      <c r="L197" s="196"/>
      <c r="M197" s="197" t="s">
        <v>7590</v>
      </c>
      <c r="N197" s="198" t="s">
        <v>7629</v>
      </c>
      <c r="O197" s="54"/>
      <c r="P197" s="161">
        <f t="shared" si="11"/>
        <v>0</v>
      </c>
      <c r="Q197" s="161">
        <v>1.4999999999999999E-4</v>
      </c>
      <c r="R197" s="161">
        <f t="shared" si="12"/>
        <v>1.4999999999999999E-4</v>
      </c>
      <c r="S197" s="161">
        <v>0</v>
      </c>
      <c r="T197" s="162">
        <f t="shared" si="13"/>
        <v>0</v>
      </c>
      <c r="AR197" s="163" t="s">
        <v>5899</v>
      </c>
      <c r="AT197" s="163" t="s">
        <v>5826</v>
      </c>
      <c r="AU197" s="163" t="s">
        <v>7673</v>
      </c>
      <c r="AY197" s="16" t="s">
        <v>7977</v>
      </c>
      <c r="BE197" s="164">
        <f t="shared" si="14"/>
        <v>0</v>
      </c>
      <c r="BF197" s="164">
        <f t="shared" si="15"/>
        <v>0</v>
      </c>
      <c r="BG197" s="164">
        <f t="shared" si="16"/>
        <v>0</v>
      </c>
      <c r="BH197" s="164">
        <f t="shared" si="17"/>
        <v>0</v>
      </c>
      <c r="BI197" s="164">
        <f t="shared" si="18"/>
        <v>0</v>
      </c>
      <c r="BJ197" s="16" t="s">
        <v>7671</v>
      </c>
      <c r="BK197" s="164">
        <f t="shared" si="19"/>
        <v>0</v>
      </c>
      <c r="BL197" s="16" t="s">
        <v>5804</v>
      </c>
      <c r="BM197" s="163" t="s">
        <v>156</v>
      </c>
    </row>
    <row r="198" spans="2:65" s="1" customFormat="1" ht="24" customHeight="1">
      <c r="B198" s="151"/>
      <c r="C198" s="152" t="s">
        <v>5865</v>
      </c>
      <c r="D198" s="152" t="s">
        <v>7978</v>
      </c>
      <c r="E198" s="153" t="s">
        <v>1096</v>
      </c>
      <c r="F198" s="154" t="s">
        <v>1097</v>
      </c>
      <c r="G198" s="155" t="s">
        <v>5897</v>
      </c>
      <c r="H198" s="156">
        <v>1</v>
      </c>
      <c r="I198" s="157"/>
      <c r="J198" s="158">
        <f t="shared" si="10"/>
        <v>0</v>
      </c>
      <c r="K198" s="154" t="s">
        <v>7982</v>
      </c>
      <c r="L198" s="31"/>
      <c r="M198" s="159" t="s">
        <v>7590</v>
      </c>
      <c r="N198" s="160" t="s">
        <v>7629</v>
      </c>
      <c r="O198" s="54"/>
      <c r="P198" s="161">
        <f t="shared" si="11"/>
        <v>0</v>
      </c>
      <c r="Q198" s="161">
        <v>0</v>
      </c>
      <c r="R198" s="161">
        <f t="shared" si="12"/>
        <v>0</v>
      </c>
      <c r="S198" s="161">
        <v>0</v>
      </c>
      <c r="T198" s="162">
        <f t="shared" si="13"/>
        <v>0</v>
      </c>
      <c r="AR198" s="163" t="s">
        <v>5804</v>
      </c>
      <c r="AT198" s="163" t="s">
        <v>7978</v>
      </c>
      <c r="AU198" s="163" t="s">
        <v>7673</v>
      </c>
      <c r="AY198" s="16" t="s">
        <v>7977</v>
      </c>
      <c r="BE198" s="164">
        <f t="shared" si="14"/>
        <v>0</v>
      </c>
      <c r="BF198" s="164">
        <f t="shared" si="15"/>
        <v>0</v>
      </c>
      <c r="BG198" s="164">
        <f t="shared" si="16"/>
        <v>0</v>
      </c>
      <c r="BH198" s="164">
        <f t="shared" si="17"/>
        <v>0</v>
      </c>
      <c r="BI198" s="164">
        <f t="shared" si="18"/>
        <v>0</v>
      </c>
      <c r="BJ198" s="16" t="s">
        <v>7671</v>
      </c>
      <c r="BK198" s="164">
        <f t="shared" si="19"/>
        <v>0</v>
      </c>
      <c r="BL198" s="16" t="s">
        <v>5804</v>
      </c>
      <c r="BM198" s="163" t="s">
        <v>157</v>
      </c>
    </row>
    <row r="199" spans="2:65" s="1" customFormat="1" ht="16.5" customHeight="1">
      <c r="B199" s="151"/>
      <c r="C199" s="189" t="s">
        <v>6973</v>
      </c>
      <c r="D199" s="189" t="s">
        <v>5826</v>
      </c>
      <c r="E199" s="190" t="s">
        <v>1099</v>
      </c>
      <c r="F199" s="191" t="s">
        <v>1100</v>
      </c>
      <c r="G199" s="192" t="s">
        <v>5897</v>
      </c>
      <c r="H199" s="193">
        <v>1</v>
      </c>
      <c r="I199" s="194"/>
      <c r="J199" s="195">
        <f t="shared" ref="J199:J207" si="20">ROUND(I199*H199,2)</f>
        <v>0</v>
      </c>
      <c r="K199" s="191" t="s">
        <v>7982</v>
      </c>
      <c r="L199" s="196"/>
      <c r="M199" s="197" t="s">
        <v>7590</v>
      </c>
      <c r="N199" s="198" t="s">
        <v>7629</v>
      </c>
      <c r="O199" s="54"/>
      <c r="P199" s="161">
        <f t="shared" ref="P199:P207" si="21">O199*H199</f>
        <v>0</v>
      </c>
      <c r="Q199" s="161">
        <v>5.5000000000000003E-4</v>
      </c>
      <c r="R199" s="161">
        <f t="shared" ref="R199:R207" si="22">Q199*H199</f>
        <v>5.5000000000000003E-4</v>
      </c>
      <c r="S199" s="161">
        <v>0</v>
      </c>
      <c r="T199" s="162">
        <f t="shared" ref="T199:T207" si="23">S199*H199</f>
        <v>0</v>
      </c>
      <c r="AR199" s="163" t="s">
        <v>5899</v>
      </c>
      <c r="AT199" s="163" t="s">
        <v>5826</v>
      </c>
      <c r="AU199" s="163" t="s">
        <v>7673</v>
      </c>
      <c r="AY199" s="16" t="s">
        <v>7977</v>
      </c>
      <c r="BE199" s="164">
        <f t="shared" ref="BE199:BE207" si="24">IF(N199="základní",J199,0)</f>
        <v>0</v>
      </c>
      <c r="BF199" s="164">
        <f t="shared" ref="BF199:BF207" si="25">IF(N199="snížená",J199,0)</f>
        <v>0</v>
      </c>
      <c r="BG199" s="164">
        <f t="shared" ref="BG199:BG207" si="26">IF(N199="zákl. přenesená",J199,0)</f>
        <v>0</v>
      </c>
      <c r="BH199" s="164">
        <f t="shared" ref="BH199:BH207" si="27">IF(N199="sníž. přenesená",J199,0)</f>
        <v>0</v>
      </c>
      <c r="BI199" s="164">
        <f t="shared" ref="BI199:BI207" si="28">IF(N199="nulová",J199,0)</f>
        <v>0</v>
      </c>
      <c r="BJ199" s="16" t="s">
        <v>7671</v>
      </c>
      <c r="BK199" s="164">
        <f t="shared" ref="BK199:BK207" si="29">ROUND(I199*H199,2)</f>
        <v>0</v>
      </c>
      <c r="BL199" s="16" t="s">
        <v>5804</v>
      </c>
      <c r="BM199" s="163" t="s">
        <v>158</v>
      </c>
    </row>
    <row r="200" spans="2:65" s="1" customFormat="1" ht="16.5" customHeight="1">
      <c r="B200" s="151"/>
      <c r="C200" s="152" t="s">
        <v>6977</v>
      </c>
      <c r="D200" s="152" t="s">
        <v>7978</v>
      </c>
      <c r="E200" s="153" t="s">
        <v>1102</v>
      </c>
      <c r="F200" s="154" t="s">
        <v>1103</v>
      </c>
      <c r="G200" s="155" t="s">
        <v>5897</v>
      </c>
      <c r="H200" s="156">
        <v>1</v>
      </c>
      <c r="I200" s="157"/>
      <c r="J200" s="158">
        <f t="shared" si="20"/>
        <v>0</v>
      </c>
      <c r="K200" s="154" t="s">
        <v>7590</v>
      </c>
      <c r="L200" s="31"/>
      <c r="M200" s="159" t="s">
        <v>7590</v>
      </c>
      <c r="N200" s="160" t="s">
        <v>7629</v>
      </c>
      <c r="O200" s="54"/>
      <c r="P200" s="161">
        <f t="shared" si="21"/>
        <v>0</v>
      </c>
      <c r="Q200" s="161">
        <v>0</v>
      </c>
      <c r="R200" s="161">
        <f t="shared" si="22"/>
        <v>0</v>
      </c>
      <c r="S200" s="161">
        <v>0</v>
      </c>
      <c r="T200" s="162">
        <f t="shared" si="23"/>
        <v>0</v>
      </c>
      <c r="AR200" s="163" t="s">
        <v>5804</v>
      </c>
      <c r="AT200" s="163" t="s">
        <v>7978</v>
      </c>
      <c r="AU200" s="163" t="s">
        <v>7673</v>
      </c>
      <c r="AY200" s="16" t="s">
        <v>7977</v>
      </c>
      <c r="BE200" s="164">
        <f t="shared" si="24"/>
        <v>0</v>
      </c>
      <c r="BF200" s="164">
        <f t="shared" si="25"/>
        <v>0</v>
      </c>
      <c r="BG200" s="164">
        <f t="shared" si="26"/>
        <v>0</v>
      </c>
      <c r="BH200" s="164">
        <f t="shared" si="27"/>
        <v>0</v>
      </c>
      <c r="BI200" s="164">
        <f t="shared" si="28"/>
        <v>0</v>
      </c>
      <c r="BJ200" s="16" t="s">
        <v>7671</v>
      </c>
      <c r="BK200" s="164">
        <f t="shared" si="29"/>
        <v>0</v>
      </c>
      <c r="BL200" s="16" t="s">
        <v>5804</v>
      </c>
      <c r="BM200" s="163" t="s">
        <v>159</v>
      </c>
    </row>
    <row r="201" spans="2:65" s="1" customFormat="1" ht="16.5" customHeight="1">
      <c r="B201" s="151"/>
      <c r="C201" s="189" t="s">
        <v>6981</v>
      </c>
      <c r="D201" s="189" t="s">
        <v>5826</v>
      </c>
      <c r="E201" s="190" t="s">
        <v>1105</v>
      </c>
      <c r="F201" s="191" t="s">
        <v>1106</v>
      </c>
      <c r="G201" s="192" t="s">
        <v>5897</v>
      </c>
      <c r="H201" s="193">
        <v>1</v>
      </c>
      <c r="I201" s="194"/>
      <c r="J201" s="195">
        <f t="shared" si="2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21"/>
        <v>0</v>
      </c>
      <c r="Q201" s="161">
        <v>9.5699999999999993E-2</v>
      </c>
      <c r="R201" s="161">
        <f t="shared" si="22"/>
        <v>9.5699999999999993E-2</v>
      </c>
      <c r="S201" s="161">
        <v>0</v>
      </c>
      <c r="T201" s="162">
        <f t="shared" si="23"/>
        <v>0</v>
      </c>
      <c r="AR201" s="163" t="s">
        <v>5899</v>
      </c>
      <c r="AT201" s="163" t="s">
        <v>5826</v>
      </c>
      <c r="AU201" s="163" t="s">
        <v>7673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5804</v>
      </c>
      <c r="BM201" s="163" t="s">
        <v>160</v>
      </c>
    </row>
    <row r="202" spans="2:65" s="1" customFormat="1" ht="16.5" customHeight="1">
      <c r="B202" s="151"/>
      <c r="C202" s="152" t="s">
        <v>6985</v>
      </c>
      <c r="D202" s="152" t="s">
        <v>7978</v>
      </c>
      <c r="E202" s="153" t="s">
        <v>1114</v>
      </c>
      <c r="F202" s="154" t="s">
        <v>1115</v>
      </c>
      <c r="G202" s="155" t="s">
        <v>5897</v>
      </c>
      <c r="H202" s="156">
        <v>2</v>
      </c>
      <c r="I202" s="157"/>
      <c r="J202" s="158">
        <f t="shared" si="20"/>
        <v>0</v>
      </c>
      <c r="K202" s="154" t="s">
        <v>7590</v>
      </c>
      <c r="L202" s="31"/>
      <c r="M202" s="159" t="s">
        <v>7590</v>
      </c>
      <c r="N202" s="160" t="s">
        <v>7629</v>
      </c>
      <c r="O202" s="54"/>
      <c r="P202" s="161">
        <f t="shared" si="21"/>
        <v>0</v>
      </c>
      <c r="Q202" s="161">
        <v>0</v>
      </c>
      <c r="R202" s="161">
        <f t="shared" si="22"/>
        <v>0</v>
      </c>
      <c r="S202" s="161">
        <v>0</v>
      </c>
      <c r="T202" s="162">
        <f t="shared" si="23"/>
        <v>0</v>
      </c>
      <c r="AR202" s="163" t="s">
        <v>5804</v>
      </c>
      <c r="AT202" s="163" t="s">
        <v>7978</v>
      </c>
      <c r="AU202" s="163" t="s">
        <v>7673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5804</v>
      </c>
      <c r="BM202" s="163" t="s">
        <v>161</v>
      </c>
    </row>
    <row r="203" spans="2:65" s="1" customFormat="1" ht="16.5" customHeight="1">
      <c r="B203" s="151"/>
      <c r="C203" s="152" t="s">
        <v>6989</v>
      </c>
      <c r="D203" s="152" t="s">
        <v>7978</v>
      </c>
      <c r="E203" s="153" t="s">
        <v>1126</v>
      </c>
      <c r="F203" s="154" t="s">
        <v>1127</v>
      </c>
      <c r="G203" s="155" t="s">
        <v>5897</v>
      </c>
      <c r="H203" s="156">
        <v>3</v>
      </c>
      <c r="I203" s="157"/>
      <c r="J203" s="158">
        <f t="shared" si="20"/>
        <v>0</v>
      </c>
      <c r="K203" s="154" t="s">
        <v>7982</v>
      </c>
      <c r="L203" s="31"/>
      <c r="M203" s="159" t="s">
        <v>7590</v>
      </c>
      <c r="N203" s="160" t="s">
        <v>7629</v>
      </c>
      <c r="O203" s="54"/>
      <c r="P203" s="161">
        <f t="shared" si="21"/>
        <v>0</v>
      </c>
      <c r="Q203" s="161">
        <v>0</v>
      </c>
      <c r="R203" s="161">
        <f t="shared" si="22"/>
        <v>0</v>
      </c>
      <c r="S203" s="161">
        <v>0</v>
      </c>
      <c r="T203" s="162">
        <f t="shared" si="23"/>
        <v>0</v>
      </c>
      <c r="AR203" s="163" t="s">
        <v>5804</v>
      </c>
      <c r="AT203" s="163" t="s">
        <v>7978</v>
      </c>
      <c r="AU203" s="163" t="s">
        <v>7673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5804</v>
      </c>
      <c r="BM203" s="163" t="s">
        <v>162</v>
      </c>
    </row>
    <row r="204" spans="2:65" s="1" customFormat="1" ht="24" customHeight="1">
      <c r="B204" s="151"/>
      <c r="C204" s="189" t="s">
        <v>6993</v>
      </c>
      <c r="D204" s="189" t="s">
        <v>5826</v>
      </c>
      <c r="E204" s="190" t="s">
        <v>1129</v>
      </c>
      <c r="F204" s="191" t="s">
        <v>1130</v>
      </c>
      <c r="G204" s="192" t="s">
        <v>5897</v>
      </c>
      <c r="H204" s="193">
        <v>1</v>
      </c>
      <c r="I204" s="194"/>
      <c r="J204" s="195">
        <f t="shared" si="20"/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 t="shared" si="21"/>
        <v>0</v>
      </c>
      <c r="Q204" s="161">
        <v>3.0999999999999999E-3</v>
      </c>
      <c r="R204" s="161">
        <f t="shared" si="22"/>
        <v>3.0999999999999999E-3</v>
      </c>
      <c r="S204" s="161">
        <v>0</v>
      </c>
      <c r="T204" s="162">
        <f t="shared" si="23"/>
        <v>0</v>
      </c>
      <c r="AR204" s="163" t="s">
        <v>5899</v>
      </c>
      <c r="AT204" s="163" t="s">
        <v>5826</v>
      </c>
      <c r="AU204" s="163" t="s">
        <v>7673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5804</v>
      </c>
      <c r="BM204" s="163" t="s">
        <v>163</v>
      </c>
    </row>
    <row r="205" spans="2:65" s="1" customFormat="1" ht="24" customHeight="1">
      <c r="B205" s="151"/>
      <c r="C205" s="189" t="s">
        <v>6997</v>
      </c>
      <c r="D205" s="189" t="s">
        <v>5826</v>
      </c>
      <c r="E205" s="190" t="s">
        <v>1132</v>
      </c>
      <c r="F205" s="191" t="s">
        <v>1133</v>
      </c>
      <c r="G205" s="192" t="s">
        <v>5897</v>
      </c>
      <c r="H205" s="193">
        <v>2</v>
      </c>
      <c r="I205" s="194"/>
      <c r="J205" s="195">
        <f t="shared" si="2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21"/>
        <v>0</v>
      </c>
      <c r="Q205" s="161">
        <v>3.0999999999999999E-3</v>
      </c>
      <c r="R205" s="161">
        <f t="shared" si="22"/>
        <v>6.1999999999999998E-3</v>
      </c>
      <c r="S205" s="161">
        <v>0</v>
      </c>
      <c r="T205" s="162">
        <f t="shared" si="23"/>
        <v>0</v>
      </c>
      <c r="AR205" s="163" t="s">
        <v>5899</v>
      </c>
      <c r="AT205" s="163" t="s">
        <v>5826</v>
      </c>
      <c r="AU205" s="163" t="s">
        <v>7673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5804</v>
      </c>
      <c r="BM205" s="163" t="s">
        <v>164</v>
      </c>
    </row>
    <row r="206" spans="2:65" s="1" customFormat="1" ht="24" customHeight="1">
      <c r="B206" s="151"/>
      <c r="C206" s="152" t="s">
        <v>7001</v>
      </c>
      <c r="D206" s="152" t="s">
        <v>7978</v>
      </c>
      <c r="E206" s="153" t="s">
        <v>1135</v>
      </c>
      <c r="F206" s="154" t="s">
        <v>1136</v>
      </c>
      <c r="G206" s="155" t="s">
        <v>5863</v>
      </c>
      <c r="H206" s="156">
        <v>50</v>
      </c>
      <c r="I206" s="157"/>
      <c r="J206" s="158">
        <f t="shared" si="20"/>
        <v>0</v>
      </c>
      <c r="K206" s="154" t="s">
        <v>7982</v>
      </c>
      <c r="L206" s="31"/>
      <c r="M206" s="159" t="s">
        <v>7590</v>
      </c>
      <c r="N206" s="160" t="s">
        <v>7629</v>
      </c>
      <c r="O206" s="54"/>
      <c r="P206" s="161">
        <f t="shared" si="21"/>
        <v>0</v>
      </c>
      <c r="Q206" s="161">
        <v>0</v>
      </c>
      <c r="R206" s="161">
        <f t="shared" si="22"/>
        <v>0</v>
      </c>
      <c r="S206" s="161">
        <v>0</v>
      </c>
      <c r="T206" s="162">
        <f t="shared" si="23"/>
        <v>0</v>
      </c>
      <c r="AR206" s="163" t="s">
        <v>5804</v>
      </c>
      <c r="AT206" s="163" t="s">
        <v>7978</v>
      </c>
      <c r="AU206" s="163" t="s">
        <v>7673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5804</v>
      </c>
      <c r="BM206" s="163" t="s">
        <v>165</v>
      </c>
    </row>
    <row r="207" spans="2:65" s="1" customFormat="1" ht="16.5" customHeight="1">
      <c r="B207" s="151"/>
      <c r="C207" s="189" t="s">
        <v>7005</v>
      </c>
      <c r="D207" s="189" t="s">
        <v>5826</v>
      </c>
      <c r="E207" s="190" t="s">
        <v>1138</v>
      </c>
      <c r="F207" s="191" t="s">
        <v>1139</v>
      </c>
      <c r="G207" s="192" t="s">
        <v>5857</v>
      </c>
      <c r="H207" s="193">
        <v>47.5</v>
      </c>
      <c r="I207" s="194"/>
      <c r="J207" s="195">
        <f t="shared" si="20"/>
        <v>0</v>
      </c>
      <c r="K207" s="191" t="s">
        <v>7982</v>
      </c>
      <c r="L207" s="196"/>
      <c r="M207" s="197" t="s">
        <v>7590</v>
      </c>
      <c r="N207" s="198" t="s">
        <v>7629</v>
      </c>
      <c r="O207" s="54"/>
      <c r="P207" s="161">
        <f t="shared" si="21"/>
        <v>0</v>
      </c>
      <c r="Q207" s="161">
        <v>1E-3</v>
      </c>
      <c r="R207" s="161">
        <f t="shared" si="22"/>
        <v>4.7500000000000001E-2</v>
      </c>
      <c r="S207" s="161">
        <v>0</v>
      </c>
      <c r="T207" s="162">
        <f t="shared" si="23"/>
        <v>0</v>
      </c>
      <c r="AR207" s="163" t="s">
        <v>5899</v>
      </c>
      <c r="AT207" s="163" t="s">
        <v>5826</v>
      </c>
      <c r="AU207" s="163" t="s">
        <v>7673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5804</v>
      </c>
      <c r="BM207" s="163" t="s">
        <v>166</v>
      </c>
    </row>
    <row r="208" spans="2:65" s="12" customFormat="1">
      <c r="B208" s="165"/>
      <c r="D208" s="166" t="s">
        <v>7985</v>
      </c>
      <c r="E208" s="167" t="s">
        <v>7590</v>
      </c>
      <c r="F208" s="168" t="s">
        <v>167</v>
      </c>
      <c r="H208" s="169">
        <v>47.5</v>
      </c>
      <c r="I208" s="170"/>
      <c r="L208" s="165"/>
      <c r="M208" s="171"/>
      <c r="N208" s="172"/>
      <c r="O208" s="172"/>
      <c r="P208" s="172"/>
      <c r="Q208" s="172"/>
      <c r="R208" s="172"/>
      <c r="S208" s="172"/>
      <c r="T208" s="173"/>
      <c r="AT208" s="167" t="s">
        <v>7985</v>
      </c>
      <c r="AU208" s="167" t="s">
        <v>7673</v>
      </c>
      <c r="AV208" s="12" t="s">
        <v>7673</v>
      </c>
      <c r="AW208" s="12" t="s">
        <v>7620</v>
      </c>
      <c r="AX208" s="12" t="s">
        <v>7671</v>
      </c>
      <c r="AY208" s="167" t="s">
        <v>7977</v>
      </c>
    </row>
    <row r="209" spans="2:65" s="1" customFormat="1" ht="24" customHeight="1">
      <c r="B209" s="151"/>
      <c r="C209" s="152" t="s">
        <v>7009</v>
      </c>
      <c r="D209" s="152" t="s">
        <v>7978</v>
      </c>
      <c r="E209" s="153" t="s">
        <v>1142</v>
      </c>
      <c r="F209" s="154" t="s">
        <v>1143</v>
      </c>
      <c r="G209" s="155" t="s">
        <v>5863</v>
      </c>
      <c r="H209" s="156">
        <v>20</v>
      </c>
      <c r="I209" s="157"/>
      <c r="J209" s="158">
        <f>ROUND(I209*H209,2)</f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>O209*H209</f>
        <v>0</v>
      </c>
      <c r="Q209" s="161">
        <v>0</v>
      </c>
      <c r="R209" s="161">
        <f>Q209*H209</f>
        <v>0</v>
      </c>
      <c r="S209" s="161">
        <v>0</v>
      </c>
      <c r="T209" s="162">
        <f>S209*H209</f>
        <v>0</v>
      </c>
      <c r="AR209" s="163" t="s">
        <v>5804</v>
      </c>
      <c r="AT209" s="163" t="s">
        <v>7978</v>
      </c>
      <c r="AU209" s="163" t="s">
        <v>7673</v>
      </c>
      <c r="AY209" s="16" t="s">
        <v>7977</v>
      </c>
      <c r="BE209" s="164">
        <f>IF(N209="základní",J209,0)</f>
        <v>0</v>
      </c>
      <c r="BF209" s="164">
        <f>IF(N209="snížená",J209,0)</f>
        <v>0</v>
      </c>
      <c r="BG209" s="164">
        <f>IF(N209="zákl. přenesená",J209,0)</f>
        <v>0</v>
      </c>
      <c r="BH209" s="164">
        <f>IF(N209="sníž. přenesená",J209,0)</f>
        <v>0</v>
      </c>
      <c r="BI209" s="164">
        <f>IF(N209="nulová",J209,0)</f>
        <v>0</v>
      </c>
      <c r="BJ209" s="16" t="s">
        <v>7671</v>
      </c>
      <c r="BK209" s="164">
        <f>ROUND(I209*H209,2)</f>
        <v>0</v>
      </c>
      <c r="BL209" s="16" t="s">
        <v>5804</v>
      </c>
      <c r="BM209" s="163" t="s">
        <v>168</v>
      </c>
    </row>
    <row r="210" spans="2:65" s="1" customFormat="1" ht="16.5" customHeight="1">
      <c r="B210" s="151"/>
      <c r="C210" s="189" t="s">
        <v>7013</v>
      </c>
      <c r="D210" s="189" t="s">
        <v>5826</v>
      </c>
      <c r="E210" s="190" t="s">
        <v>1145</v>
      </c>
      <c r="F210" s="191" t="s">
        <v>1146</v>
      </c>
      <c r="G210" s="192" t="s">
        <v>5857</v>
      </c>
      <c r="H210" s="193">
        <v>12.4</v>
      </c>
      <c r="I210" s="194"/>
      <c r="J210" s="195">
        <f>ROUND(I210*H210,2)</f>
        <v>0</v>
      </c>
      <c r="K210" s="191" t="s">
        <v>7982</v>
      </c>
      <c r="L210" s="196"/>
      <c r="M210" s="197" t="s">
        <v>7590</v>
      </c>
      <c r="N210" s="198" t="s">
        <v>7629</v>
      </c>
      <c r="O210" s="54"/>
      <c r="P210" s="161">
        <f>O210*H210</f>
        <v>0</v>
      </c>
      <c r="Q210" s="161">
        <v>1E-3</v>
      </c>
      <c r="R210" s="161">
        <f>Q210*H210</f>
        <v>1.2400000000000001E-2</v>
      </c>
      <c r="S210" s="161">
        <v>0</v>
      </c>
      <c r="T210" s="162">
        <f>S210*H210</f>
        <v>0</v>
      </c>
      <c r="AR210" s="163" t="s">
        <v>5899</v>
      </c>
      <c r="AT210" s="163" t="s">
        <v>5826</v>
      </c>
      <c r="AU210" s="163" t="s">
        <v>7673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5804</v>
      </c>
      <c r="BM210" s="163" t="s">
        <v>169</v>
      </c>
    </row>
    <row r="211" spans="2:65" s="12" customFormat="1">
      <c r="B211" s="165"/>
      <c r="D211" s="166" t="s">
        <v>7985</v>
      </c>
      <c r="E211" s="167" t="s">
        <v>7590</v>
      </c>
      <c r="F211" s="168" t="s">
        <v>170</v>
      </c>
      <c r="H211" s="169">
        <v>12.4</v>
      </c>
      <c r="I211" s="170"/>
      <c r="L211" s="165"/>
      <c r="M211" s="171"/>
      <c r="N211" s="172"/>
      <c r="O211" s="172"/>
      <c r="P211" s="172"/>
      <c r="Q211" s="172"/>
      <c r="R211" s="172"/>
      <c r="S211" s="172"/>
      <c r="T211" s="173"/>
      <c r="AT211" s="167" t="s">
        <v>7985</v>
      </c>
      <c r="AU211" s="167" t="s">
        <v>7673</v>
      </c>
      <c r="AV211" s="12" t="s">
        <v>7673</v>
      </c>
      <c r="AW211" s="12" t="s">
        <v>7620</v>
      </c>
      <c r="AX211" s="12" t="s">
        <v>7671</v>
      </c>
      <c r="AY211" s="167" t="s">
        <v>7977</v>
      </c>
    </row>
    <row r="212" spans="2:65" s="1" customFormat="1" ht="24" customHeight="1">
      <c r="B212" s="151"/>
      <c r="C212" s="152" t="s">
        <v>7017</v>
      </c>
      <c r="D212" s="152" t="s">
        <v>7978</v>
      </c>
      <c r="E212" s="153" t="s">
        <v>1149</v>
      </c>
      <c r="F212" s="154" t="s">
        <v>1150</v>
      </c>
      <c r="G212" s="155" t="s">
        <v>5863</v>
      </c>
      <c r="H212" s="156">
        <v>70</v>
      </c>
      <c r="I212" s="157"/>
      <c r="J212" s="158">
        <f t="shared" ref="J212:J220" si="30">ROUND(I212*H212,2)</f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 t="shared" ref="P212:P220" si="31">O212*H212</f>
        <v>0</v>
      </c>
      <c r="Q212" s="161">
        <v>0</v>
      </c>
      <c r="R212" s="161">
        <f t="shared" ref="R212:R220" si="32">Q212*H212</f>
        <v>0</v>
      </c>
      <c r="S212" s="161">
        <v>0</v>
      </c>
      <c r="T212" s="162">
        <f t="shared" ref="T212:T220" si="33">S212*H212</f>
        <v>0</v>
      </c>
      <c r="AR212" s="163" t="s">
        <v>5804</v>
      </c>
      <c r="AT212" s="163" t="s">
        <v>7978</v>
      </c>
      <c r="AU212" s="163" t="s">
        <v>7673</v>
      </c>
      <c r="AY212" s="16" t="s">
        <v>7977</v>
      </c>
      <c r="BE212" s="164">
        <f t="shared" ref="BE212:BE220" si="34">IF(N212="základní",J212,0)</f>
        <v>0</v>
      </c>
      <c r="BF212" s="164">
        <f t="shared" ref="BF212:BF220" si="35">IF(N212="snížená",J212,0)</f>
        <v>0</v>
      </c>
      <c r="BG212" s="164">
        <f t="shared" ref="BG212:BG220" si="36">IF(N212="zákl. přenesená",J212,0)</f>
        <v>0</v>
      </c>
      <c r="BH212" s="164">
        <f t="shared" ref="BH212:BH220" si="37">IF(N212="sníž. přenesená",J212,0)</f>
        <v>0</v>
      </c>
      <c r="BI212" s="164">
        <f t="shared" ref="BI212:BI220" si="38">IF(N212="nulová",J212,0)</f>
        <v>0</v>
      </c>
      <c r="BJ212" s="16" t="s">
        <v>7671</v>
      </c>
      <c r="BK212" s="164">
        <f t="shared" ref="BK212:BK220" si="39">ROUND(I212*H212,2)</f>
        <v>0</v>
      </c>
      <c r="BL212" s="16" t="s">
        <v>5804</v>
      </c>
      <c r="BM212" s="163" t="s">
        <v>171</v>
      </c>
    </row>
    <row r="213" spans="2:65" s="1" customFormat="1" ht="16.5" customHeight="1">
      <c r="B213" s="151"/>
      <c r="C213" s="189" t="s">
        <v>7022</v>
      </c>
      <c r="D213" s="189" t="s">
        <v>5826</v>
      </c>
      <c r="E213" s="190" t="s">
        <v>1152</v>
      </c>
      <c r="F213" s="191" t="s">
        <v>1153</v>
      </c>
      <c r="G213" s="192" t="s">
        <v>5863</v>
      </c>
      <c r="H213" s="193">
        <v>70</v>
      </c>
      <c r="I213" s="194"/>
      <c r="J213" s="195">
        <f t="shared" si="30"/>
        <v>0</v>
      </c>
      <c r="K213" s="191" t="s">
        <v>7982</v>
      </c>
      <c r="L213" s="196"/>
      <c r="M213" s="197" t="s">
        <v>7590</v>
      </c>
      <c r="N213" s="198" t="s">
        <v>7629</v>
      </c>
      <c r="O213" s="54"/>
      <c r="P213" s="161">
        <f t="shared" si="31"/>
        <v>0</v>
      </c>
      <c r="Q213" s="161">
        <v>1.2E-4</v>
      </c>
      <c r="R213" s="161">
        <f t="shared" si="32"/>
        <v>8.3999999999999995E-3</v>
      </c>
      <c r="S213" s="161">
        <v>0</v>
      </c>
      <c r="T213" s="162">
        <f t="shared" si="33"/>
        <v>0</v>
      </c>
      <c r="AR213" s="163" t="s">
        <v>5899</v>
      </c>
      <c r="AT213" s="163" t="s">
        <v>5826</v>
      </c>
      <c r="AU213" s="163" t="s">
        <v>7673</v>
      </c>
      <c r="AY213" s="16" t="s">
        <v>7977</v>
      </c>
      <c r="BE213" s="164">
        <f t="shared" si="34"/>
        <v>0</v>
      </c>
      <c r="BF213" s="164">
        <f t="shared" si="35"/>
        <v>0</v>
      </c>
      <c r="BG213" s="164">
        <f t="shared" si="36"/>
        <v>0</v>
      </c>
      <c r="BH213" s="164">
        <f t="shared" si="37"/>
        <v>0</v>
      </c>
      <c r="BI213" s="164">
        <f t="shared" si="38"/>
        <v>0</v>
      </c>
      <c r="BJ213" s="16" t="s">
        <v>7671</v>
      </c>
      <c r="BK213" s="164">
        <f t="shared" si="39"/>
        <v>0</v>
      </c>
      <c r="BL213" s="16" t="s">
        <v>5804</v>
      </c>
      <c r="BM213" s="163" t="s">
        <v>172</v>
      </c>
    </row>
    <row r="214" spans="2:65" s="1" customFormat="1" ht="16.5" customHeight="1">
      <c r="B214" s="151"/>
      <c r="C214" s="189" t="s">
        <v>7026</v>
      </c>
      <c r="D214" s="189" t="s">
        <v>5826</v>
      </c>
      <c r="E214" s="190" t="s">
        <v>1155</v>
      </c>
      <c r="F214" s="191" t="s">
        <v>1156</v>
      </c>
      <c r="G214" s="192" t="s">
        <v>6474</v>
      </c>
      <c r="H214" s="193">
        <v>1</v>
      </c>
      <c r="I214" s="194"/>
      <c r="J214" s="195">
        <f t="shared" si="30"/>
        <v>0</v>
      </c>
      <c r="K214" s="191" t="s">
        <v>7590</v>
      </c>
      <c r="L214" s="196"/>
      <c r="M214" s="197" t="s">
        <v>7590</v>
      </c>
      <c r="N214" s="198" t="s">
        <v>7629</v>
      </c>
      <c r="O214" s="54"/>
      <c r="P214" s="161">
        <f t="shared" si="31"/>
        <v>0</v>
      </c>
      <c r="Q214" s="161">
        <v>1.2E-4</v>
      </c>
      <c r="R214" s="161">
        <f t="shared" si="32"/>
        <v>1.2E-4</v>
      </c>
      <c r="S214" s="161">
        <v>0</v>
      </c>
      <c r="T214" s="162">
        <f t="shared" si="33"/>
        <v>0</v>
      </c>
      <c r="AR214" s="163" t="s">
        <v>5899</v>
      </c>
      <c r="AT214" s="163" t="s">
        <v>5826</v>
      </c>
      <c r="AU214" s="163" t="s">
        <v>7673</v>
      </c>
      <c r="AY214" s="16" t="s">
        <v>7977</v>
      </c>
      <c r="BE214" s="164">
        <f t="shared" si="34"/>
        <v>0</v>
      </c>
      <c r="BF214" s="164">
        <f t="shared" si="35"/>
        <v>0</v>
      </c>
      <c r="BG214" s="164">
        <f t="shared" si="36"/>
        <v>0</v>
      </c>
      <c r="BH214" s="164">
        <f t="shared" si="37"/>
        <v>0</v>
      </c>
      <c r="BI214" s="164">
        <f t="shared" si="38"/>
        <v>0</v>
      </c>
      <c r="BJ214" s="16" t="s">
        <v>7671</v>
      </c>
      <c r="BK214" s="164">
        <f t="shared" si="39"/>
        <v>0</v>
      </c>
      <c r="BL214" s="16" t="s">
        <v>5804</v>
      </c>
      <c r="BM214" s="163" t="s">
        <v>173</v>
      </c>
    </row>
    <row r="215" spans="2:65" s="1" customFormat="1" ht="16.5" customHeight="1">
      <c r="B215" s="151"/>
      <c r="C215" s="152" t="s">
        <v>7030</v>
      </c>
      <c r="D215" s="152" t="s">
        <v>7978</v>
      </c>
      <c r="E215" s="153" t="s">
        <v>1171</v>
      </c>
      <c r="F215" s="154" t="s">
        <v>1172</v>
      </c>
      <c r="G215" s="155" t="s">
        <v>5897</v>
      </c>
      <c r="H215" s="156">
        <v>20</v>
      </c>
      <c r="I215" s="157"/>
      <c r="J215" s="158">
        <f t="shared" si="30"/>
        <v>0</v>
      </c>
      <c r="K215" s="154" t="s">
        <v>7982</v>
      </c>
      <c r="L215" s="31"/>
      <c r="M215" s="159" t="s">
        <v>7590</v>
      </c>
      <c r="N215" s="160" t="s">
        <v>7629</v>
      </c>
      <c r="O215" s="54"/>
      <c r="P215" s="161">
        <f t="shared" si="31"/>
        <v>0</v>
      </c>
      <c r="Q215" s="161">
        <v>0</v>
      </c>
      <c r="R215" s="161">
        <f t="shared" si="32"/>
        <v>0</v>
      </c>
      <c r="S215" s="161">
        <v>0</v>
      </c>
      <c r="T215" s="162">
        <f t="shared" si="33"/>
        <v>0</v>
      </c>
      <c r="AR215" s="163" t="s">
        <v>5804</v>
      </c>
      <c r="AT215" s="163" t="s">
        <v>7978</v>
      </c>
      <c r="AU215" s="163" t="s">
        <v>7673</v>
      </c>
      <c r="AY215" s="16" t="s">
        <v>7977</v>
      </c>
      <c r="BE215" s="164">
        <f t="shared" si="34"/>
        <v>0</v>
      </c>
      <c r="BF215" s="164">
        <f t="shared" si="35"/>
        <v>0</v>
      </c>
      <c r="BG215" s="164">
        <f t="shared" si="36"/>
        <v>0</v>
      </c>
      <c r="BH215" s="164">
        <f t="shared" si="37"/>
        <v>0</v>
      </c>
      <c r="BI215" s="164">
        <f t="shared" si="38"/>
        <v>0</v>
      </c>
      <c r="BJ215" s="16" t="s">
        <v>7671</v>
      </c>
      <c r="BK215" s="164">
        <f t="shared" si="39"/>
        <v>0</v>
      </c>
      <c r="BL215" s="16" t="s">
        <v>5804</v>
      </c>
      <c r="BM215" s="163" t="s">
        <v>174</v>
      </c>
    </row>
    <row r="216" spans="2:65" s="1" customFormat="1" ht="24" customHeight="1">
      <c r="B216" s="151"/>
      <c r="C216" s="189" t="s">
        <v>7034</v>
      </c>
      <c r="D216" s="189" t="s">
        <v>5826</v>
      </c>
      <c r="E216" s="190" t="s">
        <v>1174</v>
      </c>
      <c r="F216" s="191" t="s">
        <v>1175</v>
      </c>
      <c r="G216" s="192" t="s">
        <v>5897</v>
      </c>
      <c r="H216" s="193">
        <v>20</v>
      </c>
      <c r="I216" s="194"/>
      <c r="J216" s="195">
        <f t="shared" si="30"/>
        <v>0</v>
      </c>
      <c r="K216" s="191" t="s">
        <v>7982</v>
      </c>
      <c r="L216" s="196"/>
      <c r="M216" s="197" t="s">
        <v>7590</v>
      </c>
      <c r="N216" s="198" t="s">
        <v>7629</v>
      </c>
      <c r="O216" s="54"/>
      <c r="P216" s="161">
        <f t="shared" si="31"/>
        <v>0</v>
      </c>
      <c r="Q216" s="161">
        <v>6.9999999999999999E-4</v>
      </c>
      <c r="R216" s="161">
        <f t="shared" si="32"/>
        <v>1.4E-2</v>
      </c>
      <c r="S216" s="161">
        <v>0</v>
      </c>
      <c r="T216" s="162">
        <f t="shared" si="33"/>
        <v>0</v>
      </c>
      <c r="AR216" s="163" t="s">
        <v>5899</v>
      </c>
      <c r="AT216" s="163" t="s">
        <v>5826</v>
      </c>
      <c r="AU216" s="163" t="s">
        <v>7673</v>
      </c>
      <c r="AY216" s="16" t="s">
        <v>7977</v>
      </c>
      <c r="BE216" s="164">
        <f t="shared" si="34"/>
        <v>0</v>
      </c>
      <c r="BF216" s="164">
        <f t="shared" si="35"/>
        <v>0</v>
      </c>
      <c r="BG216" s="164">
        <f t="shared" si="36"/>
        <v>0</v>
      </c>
      <c r="BH216" s="164">
        <f t="shared" si="37"/>
        <v>0</v>
      </c>
      <c r="BI216" s="164">
        <f t="shared" si="38"/>
        <v>0</v>
      </c>
      <c r="BJ216" s="16" t="s">
        <v>7671</v>
      </c>
      <c r="BK216" s="164">
        <f t="shared" si="39"/>
        <v>0</v>
      </c>
      <c r="BL216" s="16" t="s">
        <v>5804</v>
      </c>
      <c r="BM216" s="163" t="s">
        <v>175</v>
      </c>
    </row>
    <row r="217" spans="2:65" s="1" customFormat="1" ht="24" customHeight="1">
      <c r="B217" s="151"/>
      <c r="C217" s="152" t="s">
        <v>7038</v>
      </c>
      <c r="D217" s="152" t="s">
        <v>7978</v>
      </c>
      <c r="E217" s="153" t="s">
        <v>176</v>
      </c>
      <c r="F217" s="154" t="s">
        <v>177</v>
      </c>
      <c r="G217" s="155" t="s">
        <v>5897</v>
      </c>
      <c r="H217" s="156">
        <v>1</v>
      </c>
      <c r="I217" s="157"/>
      <c r="J217" s="158">
        <f t="shared" si="30"/>
        <v>0</v>
      </c>
      <c r="K217" s="154" t="s">
        <v>7982</v>
      </c>
      <c r="L217" s="31"/>
      <c r="M217" s="159" t="s">
        <v>7590</v>
      </c>
      <c r="N217" s="160" t="s">
        <v>7629</v>
      </c>
      <c r="O217" s="54"/>
      <c r="P217" s="161">
        <f t="shared" si="31"/>
        <v>0</v>
      </c>
      <c r="Q217" s="161">
        <v>0</v>
      </c>
      <c r="R217" s="161">
        <f t="shared" si="32"/>
        <v>0</v>
      </c>
      <c r="S217" s="161">
        <v>0</v>
      </c>
      <c r="T217" s="162">
        <f t="shared" si="33"/>
        <v>0</v>
      </c>
      <c r="AR217" s="163" t="s">
        <v>5804</v>
      </c>
      <c r="AT217" s="163" t="s">
        <v>7978</v>
      </c>
      <c r="AU217" s="163" t="s">
        <v>7673</v>
      </c>
      <c r="AY217" s="16" t="s">
        <v>7977</v>
      </c>
      <c r="BE217" s="164">
        <f t="shared" si="34"/>
        <v>0</v>
      </c>
      <c r="BF217" s="164">
        <f t="shared" si="35"/>
        <v>0</v>
      </c>
      <c r="BG217" s="164">
        <f t="shared" si="36"/>
        <v>0</v>
      </c>
      <c r="BH217" s="164">
        <f t="shared" si="37"/>
        <v>0</v>
      </c>
      <c r="BI217" s="164">
        <f t="shared" si="38"/>
        <v>0</v>
      </c>
      <c r="BJ217" s="16" t="s">
        <v>7671</v>
      </c>
      <c r="BK217" s="164">
        <f t="shared" si="39"/>
        <v>0</v>
      </c>
      <c r="BL217" s="16" t="s">
        <v>5804</v>
      </c>
      <c r="BM217" s="163" t="s">
        <v>178</v>
      </c>
    </row>
    <row r="218" spans="2:65" s="1" customFormat="1" ht="16.5" customHeight="1">
      <c r="B218" s="151"/>
      <c r="C218" s="152" t="s">
        <v>7044</v>
      </c>
      <c r="D218" s="152" t="s">
        <v>7978</v>
      </c>
      <c r="E218" s="153" t="s">
        <v>1213</v>
      </c>
      <c r="F218" s="154" t="s">
        <v>1214</v>
      </c>
      <c r="G218" s="155" t="s">
        <v>5863</v>
      </c>
      <c r="H218" s="156">
        <v>40</v>
      </c>
      <c r="I218" s="157"/>
      <c r="J218" s="158">
        <f t="shared" si="30"/>
        <v>0</v>
      </c>
      <c r="K218" s="154" t="s">
        <v>7982</v>
      </c>
      <c r="L218" s="31"/>
      <c r="M218" s="159" t="s">
        <v>7590</v>
      </c>
      <c r="N218" s="160" t="s">
        <v>7629</v>
      </c>
      <c r="O218" s="54"/>
      <c r="P218" s="161">
        <f t="shared" si="31"/>
        <v>0</v>
      </c>
      <c r="Q218" s="161">
        <v>0</v>
      </c>
      <c r="R218" s="161">
        <f t="shared" si="32"/>
        <v>0</v>
      </c>
      <c r="S218" s="161">
        <v>0</v>
      </c>
      <c r="T218" s="162">
        <f t="shared" si="33"/>
        <v>0</v>
      </c>
      <c r="AR218" s="163" t="s">
        <v>5804</v>
      </c>
      <c r="AT218" s="163" t="s">
        <v>7978</v>
      </c>
      <c r="AU218" s="163" t="s">
        <v>7673</v>
      </c>
      <c r="AY218" s="16" t="s">
        <v>7977</v>
      </c>
      <c r="BE218" s="164">
        <f t="shared" si="34"/>
        <v>0</v>
      </c>
      <c r="BF218" s="164">
        <f t="shared" si="35"/>
        <v>0</v>
      </c>
      <c r="BG218" s="164">
        <f t="shared" si="36"/>
        <v>0</v>
      </c>
      <c r="BH218" s="164">
        <f t="shared" si="37"/>
        <v>0</v>
      </c>
      <c r="BI218" s="164">
        <f t="shared" si="38"/>
        <v>0</v>
      </c>
      <c r="BJ218" s="16" t="s">
        <v>7671</v>
      </c>
      <c r="BK218" s="164">
        <f t="shared" si="39"/>
        <v>0</v>
      </c>
      <c r="BL218" s="16" t="s">
        <v>5804</v>
      </c>
      <c r="BM218" s="163" t="s">
        <v>179</v>
      </c>
    </row>
    <row r="219" spans="2:65" s="1" customFormat="1" ht="24" customHeight="1">
      <c r="B219" s="151"/>
      <c r="C219" s="189" t="s">
        <v>7050</v>
      </c>
      <c r="D219" s="189" t="s">
        <v>5826</v>
      </c>
      <c r="E219" s="190" t="s">
        <v>1216</v>
      </c>
      <c r="F219" s="191" t="s">
        <v>1217</v>
      </c>
      <c r="G219" s="192" t="s">
        <v>5863</v>
      </c>
      <c r="H219" s="193">
        <v>15</v>
      </c>
      <c r="I219" s="194"/>
      <c r="J219" s="195">
        <f t="shared" si="3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31"/>
        <v>0</v>
      </c>
      <c r="Q219" s="161">
        <v>1.2E-2</v>
      </c>
      <c r="R219" s="161">
        <f t="shared" si="32"/>
        <v>0.18</v>
      </c>
      <c r="S219" s="161">
        <v>0</v>
      </c>
      <c r="T219" s="162">
        <f t="shared" si="33"/>
        <v>0</v>
      </c>
      <c r="AR219" s="163" t="s">
        <v>5899</v>
      </c>
      <c r="AT219" s="163" t="s">
        <v>5826</v>
      </c>
      <c r="AU219" s="163" t="s">
        <v>7673</v>
      </c>
      <c r="AY219" s="16" t="s">
        <v>7977</v>
      </c>
      <c r="BE219" s="164">
        <f t="shared" si="34"/>
        <v>0</v>
      </c>
      <c r="BF219" s="164">
        <f t="shared" si="35"/>
        <v>0</v>
      </c>
      <c r="BG219" s="164">
        <f t="shared" si="36"/>
        <v>0</v>
      </c>
      <c r="BH219" s="164">
        <f t="shared" si="37"/>
        <v>0</v>
      </c>
      <c r="BI219" s="164">
        <f t="shared" si="38"/>
        <v>0</v>
      </c>
      <c r="BJ219" s="16" t="s">
        <v>7671</v>
      </c>
      <c r="BK219" s="164">
        <f t="shared" si="39"/>
        <v>0</v>
      </c>
      <c r="BL219" s="16" t="s">
        <v>5804</v>
      </c>
      <c r="BM219" s="163" t="s">
        <v>180</v>
      </c>
    </row>
    <row r="220" spans="2:65" s="1" customFormat="1" ht="24" customHeight="1">
      <c r="B220" s="151"/>
      <c r="C220" s="189" t="s">
        <v>7056</v>
      </c>
      <c r="D220" s="189" t="s">
        <v>5826</v>
      </c>
      <c r="E220" s="190" t="s">
        <v>1219</v>
      </c>
      <c r="F220" s="191" t="s">
        <v>1220</v>
      </c>
      <c r="G220" s="192" t="s">
        <v>5863</v>
      </c>
      <c r="H220" s="193">
        <v>25</v>
      </c>
      <c r="I220" s="194"/>
      <c r="J220" s="195">
        <f t="shared" si="3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31"/>
        <v>0</v>
      </c>
      <c r="Q220" s="161">
        <v>4.4999999999999997E-3</v>
      </c>
      <c r="R220" s="161">
        <f t="shared" si="32"/>
        <v>0.11249999999999999</v>
      </c>
      <c r="S220" s="161">
        <v>0</v>
      </c>
      <c r="T220" s="162">
        <f t="shared" si="33"/>
        <v>0</v>
      </c>
      <c r="AR220" s="163" t="s">
        <v>5899</v>
      </c>
      <c r="AT220" s="163" t="s">
        <v>5826</v>
      </c>
      <c r="AU220" s="163" t="s">
        <v>7673</v>
      </c>
      <c r="AY220" s="16" t="s">
        <v>7977</v>
      </c>
      <c r="BE220" s="164">
        <f t="shared" si="34"/>
        <v>0</v>
      </c>
      <c r="BF220" s="164">
        <f t="shared" si="35"/>
        <v>0</v>
      </c>
      <c r="BG220" s="164">
        <f t="shared" si="36"/>
        <v>0</v>
      </c>
      <c r="BH220" s="164">
        <f t="shared" si="37"/>
        <v>0</v>
      </c>
      <c r="BI220" s="164">
        <f t="shared" si="38"/>
        <v>0</v>
      </c>
      <c r="BJ220" s="16" t="s">
        <v>7671</v>
      </c>
      <c r="BK220" s="164">
        <f t="shared" si="39"/>
        <v>0</v>
      </c>
      <c r="BL220" s="16" t="s">
        <v>5804</v>
      </c>
      <c r="BM220" s="163" t="s">
        <v>181</v>
      </c>
    </row>
    <row r="221" spans="2:65" s="11" customFormat="1" ht="22.9" customHeight="1">
      <c r="B221" s="138"/>
      <c r="D221" s="139" t="s">
        <v>7663</v>
      </c>
      <c r="E221" s="149" t="s">
        <v>1222</v>
      </c>
      <c r="F221" s="149" t="s">
        <v>1223</v>
      </c>
      <c r="I221" s="141"/>
      <c r="J221" s="150">
        <f>BK221</f>
        <v>0</v>
      </c>
      <c r="L221" s="138"/>
      <c r="M221" s="143"/>
      <c r="N221" s="144"/>
      <c r="O221" s="144"/>
      <c r="P221" s="145">
        <f>P222+P225+P244+P246+P258+P263+P267+P270</f>
        <v>0</v>
      </c>
      <c r="Q221" s="144"/>
      <c r="R221" s="145">
        <f>R222+R225+R244+R246+R258+R263+R267+R270</f>
        <v>0</v>
      </c>
      <c r="S221" s="144"/>
      <c r="T221" s="146">
        <f>T222+T225+T244+T246+T258+T263+T267+T270</f>
        <v>0</v>
      </c>
      <c r="AR221" s="139" t="s">
        <v>7673</v>
      </c>
      <c r="AT221" s="147" t="s">
        <v>7663</v>
      </c>
      <c r="AU221" s="147" t="s">
        <v>7671</v>
      </c>
      <c r="AY221" s="139" t="s">
        <v>7977</v>
      </c>
      <c r="BK221" s="148">
        <f>BK222+BK225+BK244+BK246+BK258+BK263+BK267+BK270</f>
        <v>0</v>
      </c>
    </row>
    <row r="222" spans="2:65" s="11" customFormat="1" ht="20.85" customHeight="1">
      <c r="B222" s="138"/>
      <c r="D222" s="139" t="s">
        <v>7663</v>
      </c>
      <c r="E222" s="149" t="s">
        <v>4745</v>
      </c>
      <c r="F222" s="149" t="s">
        <v>1224</v>
      </c>
      <c r="I222" s="141"/>
      <c r="J222" s="150">
        <f>BK222</f>
        <v>0</v>
      </c>
      <c r="L222" s="138"/>
      <c r="M222" s="143"/>
      <c r="N222" s="144"/>
      <c r="O222" s="144"/>
      <c r="P222" s="145">
        <f>SUM(P223:P224)</f>
        <v>0</v>
      </c>
      <c r="Q222" s="144"/>
      <c r="R222" s="145">
        <f>SUM(R223:R224)</f>
        <v>0</v>
      </c>
      <c r="S222" s="144"/>
      <c r="T222" s="146">
        <f>SUM(T223:T224)</f>
        <v>0</v>
      </c>
      <c r="AR222" s="139" t="s">
        <v>7671</v>
      </c>
      <c r="AT222" s="147" t="s">
        <v>7663</v>
      </c>
      <c r="AU222" s="147" t="s">
        <v>7673</v>
      </c>
      <c r="AY222" s="139" t="s">
        <v>7977</v>
      </c>
      <c r="BK222" s="148">
        <f>SUM(BK223:BK224)</f>
        <v>0</v>
      </c>
    </row>
    <row r="223" spans="2:65" s="1" customFormat="1" ht="16.5" customHeight="1">
      <c r="B223" s="151"/>
      <c r="C223" s="152" t="s">
        <v>7062</v>
      </c>
      <c r="D223" s="152" t="s">
        <v>7978</v>
      </c>
      <c r="E223" s="153" t="s">
        <v>1498</v>
      </c>
      <c r="F223" s="154" t="s">
        <v>1499</v>
      </c>
      <c r="G223" s="155" t="s">
        <v>7140</v>
      </c>
      <c r="H223" s="156">
        <v>1</v>
      </c>
      <c r="I223" s="157"/>
      <c r="J223" s="158">
        <f>ROUND(I223*H223,2)</f>
        <v>0</v>
      </c>
      <c r="K223" s="154" t="s">
        <v>7590</v>
      </c>
      <c r="L223" s="31"/>
      <c r="M223" s="159" t="s">
        <v>7590</v>
      </c>
      <c r="N223" s="160" t="s">
        <v>7629</v>
      </c>
      <c r="O223" s="54"/>
      <c r="P223" s="161">
        <f>O223*H223</f>
        <v>0</v>
      </c>
      <c r="Q223" s="161">
        <v>0</v>
      </c>
      <c r="R223" s="161">
        <f>Q223*H223</f>
        <v>0</v>
      </c>
      <c r="S223" s="161">
        <v>0</v>
      </c>
      <c r="T223" s="162">
        <f>S223*H223</f>
        <v>0</v>
      </c>
      <c r="AR223" s="163" t="s">
        <v>7983</v>
      </c>
      <c r="AT223" s="163" t="s">
        <v>7978</v>
      </c>
      <c r="AU223" s="163" t="s">
        <v>7991</v>
      </c>
      <c r="AY223" s="16" t="s">
        <v>7977</v>
      </c>
      <c r="BE223" s="164">
        <f>IF(N223="základní",J223,0)</f>
        <v>0</v>
      </c>
      <c r="BF223" s="164">
        <f>IF(N223="snížená",J223,0)</f>
        <v>0</v>
      </c>
      <c r="BG223" s="164">
        <f>IF(N223="zákl. přenesená",J223,0)</f>
        <v>0</v>
      </c>
      <c r="BH223" s="164">
        <f>IF(N223="sníž. přenesená",J223,0)</f>
        <v>0</v>
      </c>
      <c r="BI223" s="164">
        <f>IF(N223="nulová",J223,0)</f>
        <v>0</v>
      </c>
      <c r="BJ223" s="16" t="s">
        <v>7671</v>
      </c>
      <c r="BK223" s="164">
        <f>ROUND(I223*H223,2)</f>
        <v>0</v>
      </c>
      <c r="BL223" s="16" t="s">
        <v>7983</v>
      </c>
      <c r="BM223" s="163" t="s">
        <v>182</v>
      </c>
    </row>
    <row r="224" spans="2:65" s="1" customFormat="1" ht="24" customHeight="1">
      <c r="B224" s="151"/>
      <c r="C224" s="152" t="s">
        <v>7066</v>
      </c>
      <c r="D224" s="152" t="s">
        <v>7978</v>
      </c>
      <c r="E224" s="153" t="s">
        <v>1501</v>
      </c>
      <c r="F224" s="154" t="s">
        <v>1502</v>
      </c>
      <c r="G224" s="155" t="s">
        <v>7140</v>
      </c>
      <c r="H224" s="156">
        <v>1</v>
      </c>
      <c r="I224" s="157"/>
      <c r="J224" s="158">
        <f>ROUND(I224*H224,2)</f>
        <v>0</v>
      </c>
      <c r="K224" s="154" t="s">
        <v>7590</v>
      </c>
      <c r="L224" s="31"/>
      <c r="M224" s="159" t="s">
        <v>7590</v>
      </c>
      <c r="N224" s="160" t="s">
        <v>7629</v>
      </c>
      <c r="O224" s="54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AR224" s="163" t="s">
        <v>7983</v>
      </c>
      <c r="AT224" s="163" t="s">
        <v>7978</v>
      </c>
      <c r="AU224" s="163" t="s">
        <v>7991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7983</v>
      </c>
      <c r="BM224" s="163" t="s">
        <v>183</v>
      </c>
    </row>
    <row r="225" spans="2:65" s="11" customFormat="1" ht="20.85" customHeight="1">
      <c r="B225" s="138"/>
      <c r="D225" s="139" t="s">
        <v>7663</v>
      </c>
      <c r="E225" s="149" t="s">
        <v>4765</v>
      </c>
      <c r="F225" s="149" t="s">
        <v>1255</v>
      </c>
      <c r="I225" s="141"/>
      <c r="J225" s="150">
        <f>BK225</f>
        <v>0</v>
      </c>
      <c r="L225" s="138"/>
      <c r="M225" s="143"/>
      <c r="N225" s="144"/>
      <c r="O225" s="144"/>
      <c r="P225" s="145">
        <f>SUM(P226:P243)</f>
        <v>0</v>
      </c>
      <c r="Q225" s="144"/>
      <c r="R225" s="145">
        <f>SUM(R226:R243)</f>
        <v>0</v>
      </c>
      <c r="S225" s="144"/>
      <c r="T225" s="146">
        <f>SUM(T226:T243)</f>
        <v>0</v>
      </c>
      <c r="AR225" s="139" t="s">
        <v>7671</v>
      </c>
      <c r="AT225" s="147" t="s">
        <v>7663</v>
      </c>
      <c r="AU225" s="147" t="s">
        <v>7673</v>
      </c>
      <c r="AY225" s="139" t="s">
        <v>7977</v>
      </c>
      <c r="BK225" s="148">
        <f>SUM(BK226:BK243)</f>
        <v>0</v>
      </c>
    </row>
    <row r="226" spans="2:65" s="1" customFormat="1" ht="16.5" customHeight="1">
      <c r="B226" s="151"/>
      <c r="C226" s="189" t="s">
        <v>7071</v>
      </c>
      <c r="D226" s="189" t="s">
        <v>5826</v>
      </c>
      <c r="E226" s="190" t="s">
        <v>1269</v>
      </c>
      <c r="F226" s="191" t="s">
        <v>6206</v>
      </c>
      <c r="G226" s="192" t="s">
        <v>4749</v>
      </c>
      <c r="H226" s="193">
        <v>15</v>
      </c>
      <c r="I226" s="194"/>
      <c r="J226" s="195">
        <f t="shared" ref="J226:J239" si="40">ROUND(I226*H226,2)</f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ref="P226:P239" si="41">O226*H226</f>
        <v>0</v>
      </c>
      <c r="Q226" s="161">
        <v>0</v>
      </c>
      <c r="R226" s="161">
        <f t="shared" ref="R226:R239" si="42">Q226*H226</f>
        <v>0</v>
      </c>
      <c r="S226" s="161">
        <v>0</v>
      </c>
      <c r="T226" s="162">
        <f t="shared" ref="T226:T239" si="43">S226*H226</f>
        <v>0</v>
      </c>
      <c r="AR226" s="163" t="s">
        <v>8023</v>
      </c>
      <c r="AT226" s="163" t="s">
        <v>5826</v>
      </c>
      <c r="AU226" s="163" t="s">
        <v>7991</v>
      </c>
      <c r="AY226" s="16" t="s">
        <v>7977</v>
      </c>
      <c r="BE226" s="164">
        <f t="shared" ref="BE226:BE239" si="44">IF(N226="základní",J226,0)</f>
        <v>0</v>
      </c>
      <c r="BF226" s="164">
        <f t="shared" ref="BF226:BF239" si="45">IF(N226="snížená",J226,0)</f>
        <v>0</v>
      </c>
      <c r="BG226" s="164">
        <f t="shared" ref="BG226:BG239" si="46">IF(N226="zákl. přenesená",J226,0)</f>
        <v>0</v>
      </c>
      <c r="BH226" s="164">
        <f t="shared" ref="BH226:BH239" si="47">IF(N226="sníž. přenesená",J226,0)</f>
        <v>0</v>
      </c>
      <c r="BI226" s="164">
        <f t="shared" ref="BI226:BI239" si="48">IF(N226="nulová",J226,0)</f>
        <v>0</v>
      </c>
      <c r="BJ226" s="16" t="s">
        <v>7671</v>
      </c>
      <c r="BK226" s="164">
        <f t="shared" ref="BK226:BK239" si="49">ROUND(I226*H226,2)</f>
        <v>0</v>
      </c>
      <c r="BL226" s="16" t="s">
        <v>7983</v>
      </c>
      <c r="BM226" s="163" t="s">
        <v>184</v>
      </c>
    </row>
    <row r="227" spans="2:65" s="1" customFormat="1" ht="16.5" customHeight="1">
      <c r="B227" s="151"/>
      <c r="C227" s="189" t="s">
        <v>7077</v>
      </c>
      <c r="D227" s="189" t="s">
        <v>5826</v>
      </c>
      <c r="E227" s="190" t="s">
        <v>1271</v>
      </c>
      <c r="F227" s="191" t="s">
        <v>6209</v>
      </c>
      <c r="G227" s="192" t="s">
        <v>4749</v>
      </c>
      <c r="H227" s="193">
        <v>2</v>
      </c>
      <c r="I227" s="194"/>
      <c r="J227" s="195">
        <f t="shared" si="4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41"/>
        <v>0</v>
      </c>
      <c r="Q227" s="161">
        <v>0</v>
      </c>
      <c r="R227" s="161">
        <f t="shared" si="42"/>
        <v>0</v>
      </c>
      <c r="S227" s="161">
        <v>0</v>
      </c>
      <c r="T227" s="162">
        <f t="shared" si="43"/>
        <v>0</v>
      </c>
      <c r="AR227" s="163" t="s">
        <v>8023</v>
      </c>
      <c r="AT227" s="163" t="s">
        <v>5826</v>
      </c>
      <c r="AU227" s="163" t="s">
        <v>7991</v>
      </c>
      <c r="AY227" s="16" t="s">
        <v>7977</v>
      </c>
      <c r="BE227" s="164">
        <f t="shared" si="44"/>
        <v>0</v>
      </c>
      <c r="BF227" s="164">
        <f t="shared" si="45"/>
        <v>0</v>
      </c>
      <c r="BG227" s="164">
        <f t="shared" si="46"/>
        <v>0</v>
      </c>
      <c r="BH227" s="164">
        <f t="shared" si="47"/>
        <v>0</v>
      </c>
      <c r="BI227" s="164">
        <f t="shared" si="48"/>
        <v>0</v>
      </c>
      <c r="BJ227" s="16" t="s">
        <v>7671</v>
      </c>
      <c r="BK227" s="164">
        <f t="shared" si="49"/>
        <v>0</v>
      </c>
      <c r="BL227" s="16" t="s">
        <v>7983</v>
      </c>
      <c r="BM227" s="163" t="s">
        <v>185</v>
      </c>
    </row>
    <row r="228" spans="2:65" s="1" customFormat="1" ht="24" customHeight="1">
      <c r="B228" s="151"/>
      <c r="C228" s="189" t="s">
        <v>7082</v>
      </c>
      <c r="D228" s="189" t="s">
        <v>5826</v>
      </c>
      <c r="E228" s="190" t="s">
        <v>1273</v>
      </c>
      <c r="F228" s="191" t="s">
        <v>1274</v>
      </c>
      <c r="G228" s="192" t="s">
        <v>4749</v>
      </c>
      <c r="H228" s="193">
        <v>1</v>
      </c>
      <c r="I228" s="194"/>
      <c r="J228" s="195">
        <f t="shared" si="4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41"/>
        <v>0</v>
      </c>
      <c r="Q228" s="161">
        <v>0</v>
      </c>
      <c r="R228" s="161">
        <f t="shared" si="42"/>
        <v>0</v>
      </c>
      <c r="S228" s="161">
        <v>0</v>
      </c>
      <c r="T228" s="162">
        <f t="shared" si="43"/>
        <v>0</v>
      </c>
      <c r="AR228" s="163" t="s">
        <v>8023</v>
      </c>
      <c r="AT228" s="163" t="s">
        <v>5826</v>
      </c>
      <c r="AU228" s="163" t="s">
        <v>7991</v>
      </c>
      <c r="AY228" s="16" t="s">
        <v>7977</v>
      </c>
      <c r="BE228" s="164">
        <f t="shared" si="44"/>
        <v>0</v>
      </c>
      <c r="BF228" s="164">
        <f t="shared" si="45"/>
        <v>0</v>
      </c>
      <c r="BG228" s="164">
        <f t="shared" si="46"/>
        <v>0</v>
      </c>
      <c r="BH228" s="164">
        <f t="shared" si="47"/>
        <v>0</v>
      </c>
      <c r="BI228" s="164">
        <f t="shared" si="48"/>
        <v>0</v>
      </c>
      <c r="BJ228" s="16" t="s">
        <v>7671</v>
      </c>
      <c r="BK228" s="164">
        <f t="shared" si="49"/>
        <v>0</v>
      </c>
      <c r="BL228" s="16" t="s">
        <v>7983</v>
      </c>
      <c r="BM228" s="163" t="s">
        <v>186</v>
      </c>
    </row>
    <row r="229" spans="2:65" s="1" customFormat="1" ht="16.5" customHeight="1">
      <c r="B229" s="151"/>
      <c r="C229" s="189" t="s">
        <v>7087</v>
      </c>
      <c r="D229" s="189" t="s">
        <v>5826</v>
      </c>
      <c r="E229" s="190" t="s">
        <v>1276</v>
      </c>
      <c r="F229" s="191" t="s">
        <v>1277</v>
      </c>
      <c r="G229" s="192" t="s">
        <v>4749</v>
      </c>
      <c r="H229" s="193">
        <v>1</v>
      </c>
      <c r="I229" s="194"/>
      <c r="J229" s="195">
        <f t="shared" si="4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41"/>
        <v>0</v>
      </c>
      <c r="Q229" s="161">
        <v>0</v>
      </c>
      <c r="R229" s="161">
        <f t="shared" si="42"/>
        <v>0</v>
      </c>
      <c r="S229" s="161">
        <v>0</v>
      </c>
      <c r="T229" s="162">
        <f t="shared" si="43"/>
        <v>0</v>
      </c>
      <c r="AR229" s="163" t="s">
        <v>8023</v>
      </c>
      <c r="AT229" s="163" t="s">
        <v>5826</v>
      </c>
      <c r="AU229" s="163" t="s">
        <v>7991</v>
      </c>
      <c r="AY229" s="16" t="s">
        <v>7977</v>
      </c>
      <c r="BE229" s="164">
        <f t="shared" si="44"/>
        <v>0</v>
      </c>
      <c r="BF229" s="164">
        <f t="shared" si="45"/>
        <v>0</v>
      </c>
      <c r="BG229" s="164">
        <f t="shared" si="46"/>
        <v>0</v>
      </c>
      <c r="BH229" s="164">
        <f t="shared" si="47"/>
        <v>0</v>
      </c>
      <c r="BI229" s="164">
        <f t="shared" si="48"/>
        <v>0</v>
      </c>
      <c r="BJ229" s="16" t="s">
        <v>7671</v>
      </c>
      <c r="BK229" s="164">
        <f t="shared" si="49"/>
        <v>0</v>
      </c>
      <c r="BL229" s="16" t="s">
        <v>7983</v>
      </c>
      <c r="BM229" s="163" t="s">
        <v>187</v>
      </c>
    </row>
    <row r="230" spans="2:65" s="1" customFormat="1" ht="24" customHeight="1">
      <c r="B230" s="151"/>
      <c r="C230" s="189" t="s">
        <v>7093</v>
      </c>
      <c r="D230" s="189" t="s">
        <v>5826</v>
      </c>
      <c r="E230" s="190" t="s">
        <v>1279</v>
      </c>
      <c r="F230" s="191" t="s">
        <v>6212</v>
      </c>
      <c r="G230" s="192" t="s">
        <v>4749</v>
      </c>
      <c r="H230" s="193">
        <v>3</v>
      </c>
      <c r="I230" s="194"/>
      <c r="J230" s="195">
        <f t="shared" si="4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41"/>
        <v>0</v>
      </c>
      <c r="Q230" s="161">
        <v>0</v>
      </c>
      <c r="R230" s="161">
        <f t="shared" si="42"/>
        <v>0</v>
      </c>
      <c r="S230" s="161">
        <v>0</v>
      </c>
      <c r="T230" s="162">
        <f t="shared" si="43"/>
        <v>0</v>
      </c>
      <c r="AR230" s="163" t="s">
        <v>8023</v>
      </c>
      <c r="AT230" s="163" t="s">
        <v>5826</v>
      </c>
      <c r="AU230" s="163" t="s">
        <v>7991</v>
      </c>
      <c r="AY230" s="16" t="s">
        <v>7977</v>
      </c>
      <c r="BE230" s="164">
        <f t="shared" si="44"/>
        <v>0</v>
      </c>
      <c r="BF230" s="164">
        <f t="shared" si="45"/>
        <v>0</v>
      </c>
      <c r="BG230" s="164">
        <f t="shared" si="46"/>
        <v>0</v>
      </c>
      <c r="BH230" s="164">
        <f t="shared" si="47"/>
        <v>0</v>
      </c>
      <c r="BI230" s="164">
        <f t="shared" si="48"/>
        <v>0</v>
      </c>
      <c r="BJ230" s="16" t="s">
        <v>7671</v>
      </c>
      <c r="BK230" s="164">
        <f t="shared" si="49"/>
        <v>0</v>
      </c>
      <c r="BL230" s="16" t="s">
        <v>7983</v>
      </c>
      <c r="BM230" s="163" t="s">
        <v>188</v>
      </c>
    </row>
    <row r="231" spans="2:65" s="1" customFormat="1" ht="24" customHeight="1">
      <c r="B231" s="151"/>
      <c r="C231" s="189" t="s">
        <v>7098</v>
      </c>
      <c r="D231" s="189" t="s">
        <v>5826</v>
      </c>
      <c r="E231" s="190" t="s">
        <v>1281</v>
      </c>
      <c r="F231" s="191" t="s">
        <v>6215</v>
      </c>
      <c r="G231" s="192" t="s">
        <v>4749</v>
      </c>
      <c r="H231" s="193">
        <v>3</v>
      </c>
      <c r="I231" s="194"/>
      <c r="J231" s="195">
        <f t="shared" si="4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41"/>
        <v>0</v>
      </c>
      <c r="Q231" s="161">
        <v>0</v>
      </c>
      <c r="R231" s="161">
        <f t="shared" si="42"/>
        <v>0</v>
      </c>
      <c r="S231" s="161">
        <v>0</v>
      </c>
      <c r="T231" s="162">
        <f t="shared" si="43"/>
        <v>0</v>
      </c>
      <c r="AR231" s="163" t="s">
        <v>8023</v>
      </c>
      <c r="AT231" s="163" t="s">
        <v>5826</v>
      </c>
      <c r="AU231" s="163" t="s">
        <v>7991</v>
      </c>
      <c r="AY231" s="16" t="s">
        <v>7977</v>
      </c>
      <c r="BE231" s="164">
        <f t="shared" si="44"/>
        <v>0</v>
      </c>
      <c r="BF231" s="164">
        <f t="shared" si="45"/>
        <v>0</v>
      </c>
      <c r="BG231" s="164">
        <f t="shared" si="46"/>
        <v>0</v>
      </c>
      <c r="BH231" s="164">
        <f t="shared" si="47"/>
        <v>0</v>
      </c>
      <c r="BI231" s="164">
        <f t="shared" si="48"/>
        <v>0</v>
      </c>
      <c r="BJ231" s="16" t="s">
        <v>7671</v>
      </c>
      <c r="BK231" s="164">
        <f t="shared" si="49"/>
        <v>0</v>
      </c>
      <c r="BL231" s="16" t="s">
        <v>7983</v>
      </c>
      <c r="BM231" s="163" t="s">
        <v>189</v>
      </c>
    </row>
    <row r="232" spans="2:65" s="1" customFormat="1" ht="24" customHeight="1">
      <c r="B232" s="151"/>
      <c r="C232" s="189" t="s">
        <v>7103</v>
      </c>
      <c r="D232" s="189" t="s">
        <v>5826</v>
      </c>
      <c r="E232" s="190" t="s">
        <v>1283</v>
      </c>
      <c r="F232" s="191" t="s">
        <v>6218</v>
      </c>
      <c r="G232" s="192" t="s">
        <v>4749</v>
      </c>
      <c r="H232" s="193">
        <v>3</v>
      </c>
      <c r="I232" s="194"/>
      <c r="J232" s="195">
        <f t="shared" si="40"/>
        <v>0</v>
      </c>
      <c r="K232" s="191" t="s">
        <v>7590</v>
      </c>
      <c r="L232" s="196"/>
      <c r="M232" s="197" t="s">
        <v>7590</v>
      </c>
      <c r="N232" s="198" t="s">
        <v>7629</v>
      </c>
      <c r="O232" s="54"/>
      <c r="P232" s="161">
        <f t="shared" si="41"/>
        <v>0</v>
      </c>
      <c r="Q232" s="161">
        <v>0</v>
      </c>
      <c r="R232" s="161">
        <f t="shared" si="42"/>
        <v>0</v>
      </c>
      <c r="S232" s="161">
        <v>0</v>
      </c>
      <c r="T232" s="162">
        <f t="shared" si="43"/>
        <v>0</v>
      </c>
      <c r="AR232" s="163" t="s">
        <v>8023</v>
      </c>
      <c r="AT232" s="163" t="s">
        <v>5826</v>
      </c>
      <c r="AU232" s="163" t="s">
        <v>7991</v>
      </c>
      <c r="AY232" s="16" t="s">
        <v>7977</v>
      </c>
      <c r="BE232" s="164">
        <f t="shared" si="44"/>
        <v>0</v>
      </c>
      <c r="BF232" s="164">
        <f t="shared" si="45"/>
        <v>0</v>
      </c>
      <c r="BG232" s="164">
        <f t="shared" si="46"/>
        <v>0</v>
      </c>
      <c r="BH232" s="164">
        <f t="shared" si="47"/>
        <v>0</v>
      </c>
      <c r="BI232" s="164">
        <f t="shared" si="48"/>
        <v>0</v>
      </c>
      <c r="BJ232" s="16" t="s">
        <v>7671</v>
      </c>
      <c r="BK232" s="164">
        <f t="shared" si="49"/>
        <v>0</v>
      </c>
      <c r="BL232" s="16" t="s">
        <v>7983</v>
      </c>
      <c r="BM232" s="163" t="s">
        <v>190</v>
      </c>
    </row>
    <row r="233" spans="2:65" s="1" customFormat="1" ht="24" customHeight="1">
      <c r="B233" s="151"/>
      <c r="C233" s="189" t="s">
        <v>7108</v>
      </c>
      <c r="D233" s="189" t="s">
        <v>5826</v>
      </c>
      <c r="E233" s="190" t="s">
        <v>1285</v>
      </c>
      <c r="F233" s="191" t="s">
        <v>1286</v>
      </c>
      <c r="G233" s="192" t="s">
        <v>4749</v>
      </c>
      <c r="H233" s="193">
        <v>2</v>
      </c>
      <c r="I233" s="194"/>
      <c r="J233" s="195">
        <f t="shared" si="40"/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 t="shared" si="41"/>
        <v>0</v>
      </c>
      <c r="Q233" s="161">
        <v>0</v>
      </c>
      <c r="R233" s="161">
        <f t="shared" si="42"/>
        <v>0</v>
      </c>
      <c r="S233" s="161">
        <v>0</v>
      </c>
      <c r="T233" s="162">
        <f t="shared" si="43"/>
        <v>0</v>
      </c>
      <c r="AR233" s="163" t="s">
        <v>8023</v>
      </c>
      <c r="AT233" s="163" t="s">
        <v>5826</v>
      </c>
      <c r="AU233" s="163" t="s">
        <v>7991</v>
      </c>
      <c r="AY233" s="16" t="s">
        <v>7977</v>
      </c>
      <c r="BE233" s="164">
        <f t="shared" si="44"/>
        <v>0</v>
      </c>
      <c r="BF233" s="164">
        <f t="shared" si="45"/>
        <v>0</v>
      </c>
      <c r="BG233" s="164">
        <f t="shared" si="46"/>
        <v>0</v>
      </c>
      <c r="BH233" s="164">
        <f t="shared" si="47"/>
        <v>0</v>
      </c>
      <c r="BI233" s="164">
        <f t="shared" si="48"/>
        <v>0</v>
      </c>
      <c r="BJ233" s="16" t="s">
        <v>7671</v>
      </c>
      <c r="BK233" s="164">
        <f t="shared" si="49"/>
        <v>0</v>
      </c>
      <c r="BL233" s="16" t="s">
        <v>7983</v>
      </c>
      <c r="BM233" s="163" t="s">
        <v>191</v>
      </c>
    </row>
    <row r="234" spans="2:65" s="1" customFormat="1" ht="16.5" customHeight="1">
      <c r="B234" s="151"/>
      <c r="C234" s="189" t="s">
        <v>7111</v>
      </c>
      <c r="D234" s="189" t="s">
        <v>5826</v>
      </c>
      <c r="E234" s="190" t="s">
        <v>1288</v>
      </c>
      <c r="F234" s="191" t="s">
        <v>1289</v>
      </c>
      <c r="G234" s="192" t="s">
        <v>4749</v>
      </c>
      <c r="H234" s="193">
        <v>36</v>
      </c>
      <c r="I234" s="194"/>
      <c r="J234" s="195">
        <f t="shared" si="40"/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 t="shared" si="41"/>
        <v>0</v>
      </c>
      <c r="Q234" s="161">
        <v>0</v>
      </c>
      <c r="R234" s="161">
        <f t="shared" si="42"/>
        <v>0</v>
      </c>
      <c r="S234" s="161">
        <v>0</v>
      </c>
      <c r="T234" s="162">
        <f t="shared" si="43"/>
        <v>0</v>
      </c>
      <c r="AR234" s="163" t="s">
        <v>8023</v>
      </c>
      <c r="AT234" s="163" t="s">
        <v>5826</v>
      </c>
      <c r="AU234" s="163" t="s">
        <v>7991</v>
      </c>
      <c r="AY234" s="16" t="s">
        <v>7977</v>
      </c>
      <c r="BE234" s="164">
        <f t="shared" si="44"/>
        <v>0</v>
      </c>
      <c r="BF234" s="164">
        <f t="shared" si="45"/>
        <v>0</v>
      </c>
      <c r="BG234" s="164">
        <f t="shared" si="46"/>
        <v>0</v>
      </c>
      <c r="BH234" s="164">
        <f t="shared" si="47"/>
        <v>0</v>
      </c>
      <c r="BI234" s="164">
        <f t="shared" si="48"/>
        <v>0</v>
      </c>
      <c r="BJ234" s="16" t="s">
        <v>7671</v>
      </c>
      <c r="BK234" s="164">
        <f t="shared" si="49"/>
        <v>0</v>
      </c>
      <c r="BL234" s="16" t="s">
        <v>7983</v>
      </c>
      <c r="BM234" s="163" t="s">
        <v>192</v>
      </c>
    </row>
    <row r="235" spans="2:65" s="1" customFormat="1" ht="24" customHeight="1">
      <c r="B235" s="151"/>
      <c r="C235" s="189" t="s">
        <v>6786</v>
      </c>
      <c r="D235" s="189" t="s">
        <v>5826</v>
      </c>
      <c r="E235" s="190" t="s">
        <v>1291</v>
      </c>
      <c r="F235" s="191" t="s">
        <v>1292</v>
      </c>
      <c r="G235" s="192" t="s">
        <v>4749</v>
      </c>
      <c r="H235" s="193">
        <v>9</v>
      </c>
      <c r="I235" s="194"/>
      <c r="J235" s="195">
        <f t="shared" si="4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41"/>
        <v>0</v>
      </c>
      <c r="Q235" s="161">
        <v>0</v>
      </c>
      <c r="R235" s="161">
        <f t="shared" si="42"/>
        <v>0</v>
      </c>
      <c r="S235" s="161">
        <v>0</v>
      </c>
      <c r="T235" s="162">
        <f t="shared" si="43"/>
        <v>0</v>
      </c>
      <c r="AR235" s="163" t="s">
        <v>8023</v>
      </c>
      <c r="AT235" s="163" t="s">
        <v>5826</v>
      </c>
      <c r="AU235" s="163" t="s">
        <v>7991</v>
      </c>
      <c r="AY235" s="16" t="s">
        <v>7977</v>
      </c>
      <c r="BE235" s="164">
        <f t="shared" si="44"/>
        <v>0</v>
      </c>
      <c r="BF235" s="164">
        <f t="shared" si="45"/>
        <v>0</v>
      </c>
      <c r="BG235" s="164">
        <f t="shared" si="46"/>
        <v>0</v>
      </c>
      <c r="BH235" s="164">
        <f t="shared" si="47"/>
        <v>0</v>
      </c>
      <c r="BI235" s="164">
        <f t="shared" si="48"/>
        <v>0</v>
      </c>
      <c r="BJ235" s="16" t="s">
        <v>7671</v>
      </c>
      <c r="BK235" s="164">
        <f t="shared" si="49"/>
        <v>0</v>
      </c>
      <c r="BL235" s="16" t="s">
        <v>7983</v>
      </c>
      <c r="BM235" s="163" t="s">
        <v>193</v>
      </c>
    </row>
    <row r="236" spans="2:65" s="1" customFormat="1" ht="24" customHeight="1">
      <c r="B236" s="151"/>
      <c r="C236" s="189" t="s">
        <v>6790</v>
      </c>
      <c r="D236" s="189" t="s">
        <v>5826</v>
      </c>
      <c r="E236" s="190" t="s">
        <v>1294</v>
      </c>
      <c r="F236" s="191" t="s">
        <v>1295</v>
      </c>
      <c r="G236" s="192" t="s">
        <v>4749</v>
      </c>
      <c r="H236" s="193">
        <v>9</v>
      </c>
      <c r="I236" s="194"/>
      <c r="J236" s="195">
        <f t="shared" si="40"/>
        <v>0</v>
      </c>
      <c r="K236" s="191" t="s">
        <v>7590</v>
      </c>
      <c r="L236" s="196"/>
      <c r="M236" s="197" t="s">
        <v>7590</v>
      </c>
      <c r="N236" s="198" t="s">
        <v>7629</v>
      </c>
      <c r="O236" s="54"/>
      <c r="P236" s="161">
        <f t="shared" si="41"/>
        <v>0</v>
      </c>
      <c r="Q236" s="161">
        <v>0</v>
      </c>
      <c r="R236" s="161">
        <f t="shared" si="42"/>
        <v>0</v>
      </c>
      <c r="S236" s="161">
        <v>0</v>
      </c>
      <c r="T236" s="162">
        <f t="shared" si="43"/>
        <v>0</v>
      </c>
      <c r="AR236" s="163" t="s">
        <v>8023</v>
      </c>
      <c r="AT236" s="163" t="s">
        <v>5826</v>
      </c>
      <c r="AU236" s="163" t="s">
        <v>7991</v>
      </c>
      <c r="AY236" s="16" t="s">
        <v>7977</v>
      </c>
      <c r="BE236" s="164">
        <f t="shared" si="44"/>
        <v>0</v>
      </c>
      <c r="BF236" s="164">
        <f t="shared" si="45"/>
        <v>0</v>
      </c>
      <c r="BG236" s="164">
        <f t="shared" si="46"/>
        <v>0</v>
      </c>
      <c r="BH236" s="164">
        <f t="shared" si="47"/>
        <v>0</v>
      </c>
      <c r="BI236" s="164">
        <f t="shared" si="48"/>
        <v>0</v>
      </c>
      <c r="BJ236" s="16" t="s">
        <v>7671</v>
      </c>
      <c r="BK236" s="164">
        <f t="shared" si="49"/>
        <v>0</v>
      </c>
      <c r="BL236" s="16" t="s">
        <v>7983</v>
      </c>
      <c r="BM236" s="163" t="s">
        <v>194</v>
      </c>
    </row>
    <row r="237" spans="2:65" s="1" customFormat="1" ht="24" customHeight="1">
      <c r="B237" s="151"/>
      <c r="C237" s="189" t="s">
        <v>6794</v>
      </c>
      <c r="D237" s="189" t="s">
        <v>5826</v>
      </c>
      <c r="E237" s="190" t="s">
        <v>1297</v>
      </c>
      <c r="F237" s="191" t="s">
        <v>6221</v>
      </c>
      <c r="G237" s="192" t="s">
        <v>7140</v>
      </c>
      <c r="H237" s="193">
        <v>20</v>
      </c>
      <c r="I237" s="194"/>
      <c r="J237" s="195">
        <f t="shared" si="40"/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 t="shared" si="41"/>
        <v>0</v>
      </c>
      <c r="Q237" s="161">
        <v>0</v>
      </c>
      <c r="R237" s="161">
        <f t="shared" si="42"/>
        <v>0</v>
      </c>
      <c r="S237" s="161">
        <v>0</v>
      </c>
      <c r="T237" s="162">
        <f t="shared" si="43"/>
        <v>0</v>
      </c>
      <c r="AR237" s="163" t="s">
        <v>8023</v>
      </c>
      <c r="AT237" s="163" t="s">
        <v>5826</v>
      </c>
      <c r="AU237" s="163" t="s">
        <v>7991</v>
      </c>
      <c r="AY237" s="16" t="s">
        <v>7977</v>
      </c>
      <c r="BE237" s="164">
        <f t="shared" si="44"/>
        <v>0</v>
      </c>
      <c r="BF237" s="164">
        <f t="shared" si="45"/>
        <v>0</v>
      </c>
      <c r="BG237" s="164">
        <f t="shared" si="46"/>
        <v>0</v>
      </c>
      <c r="BH237" s="164">
        <f t="shared" si="47"/>
        <v>0</v>
      </c>
      <c r="BI237" s="164">
        <f t="shared" si="48"/>
        <v>0</v>
      </c>
      <c r="BJ237" s="16" t="s">
        <v>7671</v>
      </c>
      <c r="BK237" s="164">
        <f t="shared" si="49"/>
        <v>0</v>
      </c>
      <c r="BL237" s="16" t="s">
        <v>7983</v>
      </c>
      <c r="BM237" s="163" t="s">
        <v>195</v>
      </c>
    </row>
    <row r="238" spans="2:65" s="1" customFormat="1" ht="16.5" customHeight="1">
      <c r="B238" s="151"/>
      <c r="C238" s="189" t="s">
        <v>7054</v>
      </c>
      <c r="D238" s="189" t="s">
        <v>5826</v>
      </c>
      <c r="E238" s="190" t="s">
        <v>1299</v>
      </c>
      <c r="F238" s="191" t="s">
        <v>6224</v>
      </c>
      <c r="G238" s="192" t="s">
        <v>4749</v>
      </c>
      <c r="H238" s="193">
        <v>2</v>
      </c>
      <c r="I238" s="194"/>
      <c r="J238" s="195">
        <f t="shared" si="4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41"/>
        <v>0</v>
      </c>
      <c r="Q238" s="161">
        <v>0</v>
      </c>
      <c r="R238" s="161">
        <f t="shared" si="42"/>
        <v>0</v>
      </c>
      <c r="S238" s="161">
        <v>0</v>
      </c>
      <c r="T238" s="162">
        <f t="shared" si="43"/>
        <v>0</v>
      </c>
      <c r="AR238" s="163" t="s">
        <v>8023</v>
      </c>
      <c r="AT238" s="163" t="s">
        <v>5826</v>
      </c>
      <c r="AU238" s="163" t="s">
        <v>7991</v>
      </c>
      <c r="AY238" s="16" t="s">
        <v>7977</v>
      </c>
      <c r="BE238" s="164">
        <f t="shared" si="44"/>
        <v>0</v>
      </c>
      <c r="BF238" s="164">
        <f t="shared" si="45"/>
        <v>0</v>
      </c>
      <c r="BG238" s="164">
        <f t="shared" si="46"/>
        <v>0</v>
      </c>
      <c r="BH238" s="164">
        <f t="shared" si="47"/>
        <v>0</v>
      </c>
      <c r="BI238" s="164">
        <f t="shared" si="48"/>
        <v>0</v>
      </c>
      <c r="BJ238" s="16" t="s">
        <v>7671</v>
      </c>
      <c r="BK238" s="164">
        <f t="shared" si="49"/>
        <v>0</v>
      </c>
      <c r="BL238" s="16" t="s">
        <v>7983</v>
      </c>
      <c r="BM238" s="163" t="s">
        <v>196</v>
      </c>
    </row>
    <row r="239" spans="2:65" s="1" customFormat="1" ht="24" customHeight="1">
      <c r="B239" s="151"/>
      <c r="C239" s="189" t="s">
        <v>6801</v>
      </c>
      <c r="D239" s="189" t="s">
        <v>5826</v>
      </c>
      <c r="E239" s="190" t="s">
        <v>1301</v>
      </c>
      <c r="F239" s="191" t="s">
        <v>1302</v>
      </c>
      <c r="G239" s="192" t="s">
        <v>7140</v>
      </c>
      <c r="H239" s="193">
        <v>1</v>
      </c>
      <c r="I239" s="194"/>
      <c r="J239" s="195">
        <f t="shared" si="40"/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 t="shared" si="41"/>
        <v>0</v>
      </c>
      <c r="Q239" s="161">
        <v>0</v>
      </c>
      <c r="R239" s="161">
        <f t="shared" si="42"/>
        <v>0</v>
      </c>
      <c r="S239" s="161">
        <v>0</v>
      </c>
      <c r="T239" s="162">
        <f t="shared" si="43"/>
        <v>0</v>
      </c>
      <c r="AR239" s="163" t="s">
        <v>8023</v>
      </c>
      <c r="AT239" s="163" t="s">
        <v>5826</v>
      </c>
      <c r="AU239" s="163" t="s">
        <v>7991</v>
      </c>
      <c r="AY239" s="16" t="s">
        <v>7977</v>
      </c>
      <c r="BE239" s="164">
        <f t="shared" si="44"/>
        <v>0</v>
      </c>
      <c r="BF239" s="164">
        <f t="shared" si="45"/>
        <v>0</v>
      </c>
      <c r="BG239" s="164">
        <f t="shared" si="46"/>
        <v>0</v>
      </c>
      <c r="BH239" s="164">
        <f t="shared" si="47"/>
        <v>0</v>
      </c>
      <c r="BI239" s="164">
        <f t="shared" si="48"/>
        <v>0</v>
      </c>
      <c r="BJ239" s="16" t="s">
        <v>7671</v>
      </c>
      <c r="BK239" s="164">
        <f t="shared" si="49"/>
        <v>0</v>
      </c>
      <c r="BL239" s="16" t="s">
        <v>7983</v>
      </c>
      <c r="BM239" s="163" t="s">
        <v>197</v>
      </c>
    </row>
    <row r="240" spans="2:65" s="1" customFormat="1" ht="19.5">
      <c r="B240" s="31"/>
      <c r="D240" s="166" t="s">
        <v>5891</v>
      </c>
      <c r="F240" s="199" t="s">
        <v>4760</v>
      </c>
      <c r="I240" s="94"/>
      <c r="L240" s="31"/>
      <c r="M240" s="200"/>
      <c r="N240" s="54"/>
      <c r="O240" s="54"/>
      <c r="P240" s="54"/>
      <c r="Q240" s="54"/>
      <c r="R240" s="54"/>
      <c r="S240" s="54"/>
      <c r="T240" s="55"/>
      <c r="AT240" s="16" t="s">
        <v>5891</v>
      </c>
      <c r="AU240" s="16" t="s">
        <v>7991</v>
      </c>
    </row>
    <row r="241" spans="2:65" s="1" customFormat="1" ht="16.5" customHeight="1">
      <c r="B241" s="151"/>
      <c r="C241" s="189" t="s">
        <v>6805</v>
      </c>
      <c r="D241" s="189" t="s">
        <v>5826</v>
      </c>
      <c r="E241" s="190" t="s">
        <v>1307</v>
      </c>
      <c r="F241" s="191" t="s">
        <v>1308</v>
      </c>
      <c r="G241" s="192" t="s">
        <v>4763</v>
      </c>
      <c r="H241" s="193">
        <v>1</v>
      </c>
      <c r="I241" s="194"/>
      <c r="J241" s="195">
        <f>ROUND(I241*H241,2)</f>
        <v>0</v>
      </c>
      <c r="K241" s="191" t="s">
        <v>7590</v>
      </c>
      <c r="L241" s="196"/>
      <c r="M241" s="197" t="s">
        <v>7590</v>
      </c>
      <c r="N241" s="198" t="s">
        <v>7629</v>
      </c>
      <c r="O241" s="54"/>
      <c r="P241" s="161">
        <f>O241*H241</f>
        <v>0</v>
      </c>
      <c r="Q241" s="161">
        <v>0</v>
      </c>
      <c r="R241" s="161">
        <f>Q241*H241</f>
        <v>0</v>
      </c>
      <c r="S241" s="161">
        <v>0</v>
      </c>
      <c r="T241" s="162">
        <f>S241*H241</f>
        <v>0</v>
      </c>
      <c r="AR241" s="163" t="s">
        <v>8023</v>
      </c>
      <c r="AT241" s="163" t="s">
        <v>5826</v>
      </c>
      <c r="AU241" s="163" t="s">
        <v>7991</v>
      </c>
      <c r="AY241" s="16" t="s">
        <v>7977</v>
      </c>
      <c r="BE241" s="164">
        <f>IF(N241="základní",J241,0)</f>
        <v>0</v>
      </c>
      <c r="BF241" s="164">
        <f>IF(N241="snížená",J241,0)</f>
        <v>0</v>
      </c>
      <c r="BG241" s="164">
        <f>IF(N241="zákl. přenesená",J241,0)</f>
        <v>0</v>
      </c>
      <c r="BH241" s="164">
        <f>IF(N241="sníž. přenesená",J241,0)</f>
        <v>0</v>
      </c>
      <c r="BI241" s="164">
        <f>IF(N241="nulová",J241,0)</f>
        <v>0</v>
      </c>
      <c r="BJ241" s="16" t="s">
        <v>7671</v>
      </c>
      <c r="BK241" s="164">
        <f>ROUND(I241*H241,2)</f>
        <v>0</v>
      </c>
      <c r="BL241" s="16" t="s">
        <v>7983</v>
      </c>
      <c r="BM241" s="163" t="s">
        <v>198</v>
      </c>
    </row>
    <row r="242" spans="2:65" s="1" customFormat="1" ht="16.5" customHeight="1">
      <c r="B242" s="151"/>
      <c r="C242" s="189" t="s">
        <v>6807</v>
      </c>
      <c r="D242" s="189" t="s">
        <v>5826</v>
      </c>
      <c r="E242" s="190" t="s">
        <v>1310</v>
      </c>
      <c r="F242" s="191" t="s">
        <v>1311</v>
      </c>
      <c r="G242" s="192" t="s">
        <v>4763</v>
      </c>
      <c r="H242" s="193">
        <v>1</v>
      </c>
      <c r="I242" s="194"/>
      <c r="J242" s="195">
        <f>ROUND(I242*H242,2)</f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>O242*H242</f>
        <v>0</v>
      </c>
      <c r="Q242" s="161">
        <v>0</v>
      </c>
      <c r="R242" s="161">
        <f>Q242*H242</f>
        <v>0</v>
      </c>
      <c r="S242" s="161">
        <v>0</v>
      </c>
      <c r="T242" s="162">
        <f>S242*H242</f>
        <v>0</v>
      </c>
      <c r="AR242" s="163" t="s">
        <v>8023</v>
      </c>
      <c r="AT242" s="163" t="s">
        <v>5826</v>
      </c>
      <c r="AU242" s="163" t="s">
        <v>7991</v>
      </c>
      <c r="AY242" s="16" t="s">
        <v>7977</v>
      </c>
      <c r="BE242" s="164">
        <f>IF(N242="základní",J242,0)</f>
        <v>0</v>
      </c>
      <c r="BF242" s="164">
        <f>IF(N242="snížená",J242,0)</f>
        <v>0</v>
      </c>
      <c r="BG242" s="164">
        <f>IF(N242="zákl. přenesená",J242,0)</f>
        <v>0</v>
      </c>
      <c r="BH242" s="164">
        <f>IF(N242="sníž. přenesená",J242,0)</f>
        <v>0</v>
      </c>
      <c r="BI242" s="164">
        <f>IF(N242="nulová",J242,0)</f>
        <v>0</v>
      </c>
      <c r="BJ242" s="16" t="s">
        <v>7671</v>
      </c>
      <c r="BK242" s="164">
        <f>ROUND(I242*H242,2)</f>
        <v>0</v>
      </c>
      <c r="BL242" s="16" t="s">
        <v>7983</v>
      </c>
      <c r="BM242" s="163" t="s">
        <v>199</v>
      </c>
    </row>
    <row r="243" spans="2:65" s="1" customFormat="1" ht="16.5" customHeight="1">
      <c r="B243" s="151"/>
      <c r="C243" s="189" t="s">
        <v>6811</v>
      </c>
      <c r="D243" s="189" t="s">
        <v>5826</v>
      </c>
      <c r="E243" s="190" t="s">
        <v>1313</v>
      </c>
      <c r="F243" s="191" t="s">
        <v>4762</v>
      </c>
      <c r="G243" s="192" t="s">
        <v>4763</v>
      </c>
      <c r="H243" s="193">
        <v>1</v>
      </c>
      <c r="I243" s="194"/>
      <c r="J243" s="195">
        <f>ROUND(I243*H243,2)</f>
        <v>0</v>
      </c>
      <c r="K243" s="191" t="s">
        <v>7590</v>
      </c>
      <c r="L243" s="196"/>
      <c r="M243" s="197" t="s">
        <v>7590</v>
      </c>
      <c r="N243" s="198" t="s">
        <v>7629</v>
      </c>
      <c r="O243" s="54"/>
      <c r="P243" s="161">
        <f>O243*H243</f>
        <v>0</v>
      </c>
      <c r="Q243" s="161">
        <v>0</v>
      </c>
      <c r="R243" s="161">
        <f>Q243*H243</f>
        <v>0</v>
      </c>
      <c r="S243" s="161">
        <v>0</v>
      </c>
      <c r="T243" s="162">
        <f>S243*H243</f>
        <v>0</v>
      </c>
      <c r="AR243" s="163" t="s">
        <v>8023</v>
      </c>
      <c r="AT243" s="163" t="s">
        <v>5826</v>
      </c>
      <c r="AU243" s="163" t="s">
        <v>7991</v>
      </c>
      <c r="AY243" s="16" t="s">
        <v>7977</v>
      </c>
      <c r="BE243" s="164">
        <f>IF(N243="základní",J243,0)</f>
        <v>0</v>
      </c>
      <c r="BF243" s="164">
        <f>IF(N243="snížená",J243,0)</f>
        <v>0</v>
      </c>
      <c r="BG243" s="164">
        <f>IF(N243="zákl. přenesená",J243,0)</f>
        <v>0</v>
      </c>
      <c r="BH243" s="164">
        <f>IF(N243="sníž. přenesená",J243,0)</f>
        <v>0</v>
      </c>
      <c r="BI243" s="164">
        <f>IF(N243="nulová",J243,0)</f>
        <v>0</v>
      </c>
      <c r="BJ243" s="16" t="s">
        <v>7671</v>
      </c>
      <c r="BK243" s="164">
        <f>ROUND(I243*H243,2)</f>
        <v>0</v>
      </c>
      <c r="BL243" s="16" t="s">
        <v>7983</v>
      </c>
      <c r="BM243" s="163" t="s">
        <v>200</v>
      </c>
    </row>
    <row r="244" spans="2:65" s="11" customFormat="1" ht="20.85" customHeight="1">
      <c r="B244" s="138"/>
      <c r="D244" s="139" t="s">
        <v>7663</v>
      </c>
      <c r="E244" s="149" t="s">
        <v>4770</v>
      </c>
      <c r="F244" s="149" t="s">
        <v>1315</v>
      </c>
      <c r="I244" s="141"/>
      <c r="J244" s="150">
        <f>BK244</f>
        <v>0</v>
      </c>
      <c r="L244" s="138"/>
      <c r="M244" s="143"/>
      <c r="N244" s="144"/>
      <c r="O244" s="144"/>
      <c r="P244" s="145">
        <f>P245</f>
        <v>0</v>
      </c>
      <c r="Q244" s="144"/>
      <c r="R244" s="145">
        <f>R245</f>
        <v>0</v>
      </c>
      <c r="S244" s="144"/>
      <c r="T244" s="146">
        <f>T245</f>
        <v>0</v>
      </c>
      <c r="AR244" s="139" t="s">
        <v>7671</v>
      </c>
      <c r="AT244" s="147" t="s">
        <v>7663</v>
      </c>
      <c r="AU244" s="147" t="s">
        <v>7673</v>
      </c>
      <c r="AY244" s="139" t="s">
        <v>7977</v>
      </c>
      <c r="BK244" s="148">
        <f>BK245</f>
        <v>0</v>
      </c>
    </row>
    <row r="245" spans="2:65" s="1" customFormat="1" ht="24" customHeight="1">
      <c r="B245" s="151"/>
      <c r="C245" s="189" t="s">
        <v>6815</v>
      </c>
      <c r="D245" s="189" t="s">
        <v>5826</v>
      </c>
      <c r="E245" s="190" t="s">
        <v>1325</v>
      </c>
      <c r="F245" s="191" t="s">
        <v>1326</v>
      </c>
      <c r="G245" s="192" t="s">
        <v>7140</v>
      </c>
      <c r="H245" s="193">
        <v>1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7991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201</v>
      </c>
    </row>
    <row r="246" spans="2:65" s="11" customFormat="1" ht="20.85" customHeight="1">
      <c r="B246" s="138"/>
      <c r="D246" s="139" t="s">
        <v>7663</v>
      </c>
      <c r="E246" s="149" t="s">
        <v>4775</v>
      </c>
      <c r="F246" s="149" t="s">
        <v>1340</v>
      </c>
      <c r="I246" s="141"/>
      <c r="J246" s="150">
        <f>BK246</f>
        <v>0</v>
      </c>
      <c r="L246" s="138"/>
      <c r="M246" s="143"/>
      <c r="N246" s="144"/>
      <c r="O246" s="144"/>
      <c r="P246" s="145">
        <f>SUM(P247:P257)</f>
        <v>0</v>
      </c>
      <c r="Q246" s="144"/>
      <c r="R246" s="145">
        <f>SUM(R247:R257)</f>
        <v>0</v>
      </c>
      <c r="S246" s="144"/>
      <c r="T246" s="146">
        <f>SUM(T247:T257)</f>
        <v>0</v>
      </c>
      <c r="AR246" s="139" t="s">
        <v>7671</v>
      </c>
      <c r="AT246" s="147" t="s">
        <v>7663</v>
      </c>
      <c r="AU246" s="147" t="s">
        <v>7673</v>
      </c>
      <c r="AY246" s="139" t="s">
        <v>7977</v>
      </c>
      <c r="BK246" s="148">
        <f>SUM(BK247:BK257)</f>
        <v>0</v>
      </c>
    </row>
    <row r="247" spans="2:65" s="1" customFormat="1" ht="24" customHeight="1">
      <c r="B247" s="151"/>
      <c r="C247" s="189" t="s">
        <v>6817</v>
      </c>
      <c r="D247" s="189" t="s">
        <v>5826</v>
      </c>
      <c r="E247" s="190" t="s">
        <v>1341</v>
      </c>
      <c r="F247" s="191" t="s">
        <v>1342</v>
      </c>
      <c r="G247" s="192" t="s">
        <v>7140</v>
      </c>
      <c r="H247" s="193">
        <v>1</v>
      </c>
      <c r="I247" s="194"/>
      <c r="J247" s="195">
        <f>ROUND(I247*H247,2)</f>
        <v>0</v>
      </c>
      <c r="K247" s="191" t="s">
        <v>7590</v>
      </c>
      <c r="L247" s="196"/>
      <c r="M247" s="197" t="s">
        <v>7590</v>
      </c>
      <c r="N247" s="198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8023</v>
      </c>
      <c r="AT247" s="163" t="s">
        <v>5826</v>
      </c>
      <c r="AU247" s="163" t="s">
        <v>7991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202</v>
      </c>
    </row>
    <row r="248" spans="2:65" s="1" customFormat="1" ht="19.5">
      <c r="B248" s="31"/>
      <c r="D248" s="166" t="s">
        <v>5891</v>
      </c>
      <c r="F248" s="199" t="s">
        <v>203</v>
      </c>
      <c r="I248" s="94"/>
      <c r="L248" s="31"/>
      <c r="M248" s="200"/>
      <c r="N248" s="54"/>
      <c r="O248" s="54"/>
      <c r="P248" s="54"/>
      <c r="Q248" s="54"/>
      <c r="R248" s="54"/>
      <c r="S248" s="54"/>
      <c r="T248" s="55"/>
      <c r="AT248" s="16" t="s">
        <v>5891</v>
      </c>
      <c r="AU248" s="16" t="s">
        <v>7991</v>
      </c>
    </row>
    <row r="249" spans="2:65" s="1" customFormat="1" ht="24" customHeight="1">
      <c r="B249" s="151"/>
      <c r="C249" s="189" t="s">
        <v>6821</v>
      </c>
      <c r="D249" s="189" t="s">
        <v>5826</v>
      </c>
      <c r="E249" s="190" t="s">
        <v>1341</v>
      </c>
      <c r="F249" s="191" t="s">
        <v>1342</v>
      </c>
      <c r="G249" s="192" t="s">
        <v>7140</v>
      </c>
      <c r="H249" s="193">
        <v>1</v>
      </c>
      <c r="I249" s="194"/>
      <c r="J249" s="195">
        <f>ROUND(I249*H249,2)</f>
        <v>0</v>
      </c>
      <c r="K249" s="191" t="s">
        <v>7590</v>
      </c>
      <c r="L249" s="196"/>
      <c r="M249" s="197" t="s">
        <v>7590</v>
      </c>
      <c r="N249" s="198" t="s">
        <v>7629</v>
      </c>
      <c r="O249" s="54"/>
      <c r="P249" s="161">
        <f>O249*H249</f>
        <v>0</v>
      </c>
      <c r="Q249" s="161">
        <v>0</v>
      </c>
      <c r="R249" s="161">
        <f>Q249*H249</f>
        <v>0</v>
      </c>
      <c r="S249" s="161">
        <v>0</v>
      </c>
      <c r="T249" s="162">
        <f>S249*H249</f>
        <v>0</v>
      </c>
      <c r="AR249" s="163" t="s">
        <v>8023</v>
      </c>
      <c r="AT249" s="163" t="s">
        <v>5826</v>
      </c>
      <c r="AU249" s="163" t="s">
        <v>7991</v>
      </c>
      <c r="AY249" s="16" t="s">
        <v>7977</v>
      </c>
      <c r="BE249" s="164">
        <f>IF(N249="základní",J249,0)</f>
        <v>0</v>
      </c>
      <c r="BF249" s="164">
        <f>IF(N249="snížená",J249,0)</f>
        <v>0</v>
      </c>
      <c r="BG249" s="164">
        <f>IF(N249="zákl. přenesená",J249,0)</f>
        <v>0</v>
      </c>
      <c r="BH249" s="164">
        <f>IF(N249="sníž. přenesená",J249,0)</f>
        <v>0</v>
      </c>
      <c r="BI249" s="164">
        <f>IF(N249="nulová",J249,0)</f>
        <v>0</v>
      </c>
      <c r="BJ249" s="16" t="s">
        <v>7671</v>
      </c>
      <c r="BK249" s="164">
        <f>ROUND(I249*H249,2)</f>
        <v>0</v>
      </c>
      <c r="BL249" s="16" t="s">
        <v>7983</v>
      </c>
      <c r="BM249" s="163" t="s">
        <v>204</v>
      </c>
    </row>
    <row r="250" spans="2:65" s="1" customFormat="1" ht="19.5">
      <c r="B250" s="31"/>
      <c r="D250" s="166" t="s">
        <v>5891</v>
      </c>
      <c r="F250" s="199" t="s">
        <v>205</v>
      </c>
      <c r="I250" s="94"/>
      <c r="L250" s="31"/>
      <c r="M250" s="200"/>
      <c r="N250" s="54"/>
      <c r="O250" s="54"/>
      <c r="P250" s="54"/>
      <c r="Q250" s="54"/>
      <c r="R250" s="54"/>
      <c r="S250" s="54"/>
      <c r="T250" s="55"/>
      <c r="AT250" s="16" t="s">
        <v>5891</v>
      </c>
      <c r="AU250" s="16" t="s">
        <v>7991</v>
      </c>
    </row>
    <row r="251" spans="2:65" s="1" customFormat="1" ht="16.5" customHeight="1">
      <c r="B251" s="151"/>
      <c r="C251" s="189" t="s">
        <v>6825</v>
      </c>
      <c r="D251" s="189" t="s">
        <v>5826</v>
      </c>
      <c r="E251" s="190" t="s">
        <v>1345</v>
      </c>
      <c r="F251" s="191" t="s">
        <v>1346</v>
      </c>
      <c r="G251" s="192" t="s">
        <v>7140</v>
      </c>
      <c r="H251" s="193">
        <v>4</v>
      </c>
      <c r="I251" s="194"/>
      <c r="J251" s="195">
        <f>ROUND(I251*H251,2)</f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>O251*H251</f>
        <v>0</v>
      </c>
      <c r="Q251" s="161">
        <v>0</v>
      </c>
      <c r="R251" s="161">
        <f>Q251*H251</f>
        <v>0</v>
      </c>
      <c r="S251" s="161">
        <v>0</v>
      </c>
      <c r="T251" s="162">
        <f>S251*H251</f>
        <v>0</v>
      </c>
      <c r="AR251" s="163" t="s">
        <v>8023</v>
      </c>
      <c r="AT251" s="163" t="s">
        <v>5826</v>
      </c>
      <c r="AU251" s="163" t="s">
        <v>7991</v>
      </c>
      <c r="AY251" s="16" t="s">
        <v>7977</v>
      </c>
      <c r="BE251" s="164">
        <f>IF(N251="základní",J251,0)</f>
        <v>0</v>
      </c>
      <c r="BF251" s="164">
        <f>IF(N251="snížená",J251,0)</f>
        <v>0</v>
      </c>
      <c r="BG251" s="164">
        <f>IF(N251="zákl. přenesená",J251,0)</f>
        <v>0</v>
      </c>
      <c r="BH251" s="164">
        <f>IF(N251="sníž. přenesená",J251,0)</f>
        <v>0</v>
      </c>
      <c r="BI251" s="164">
        <f>IF(N251="nulová",J251,0)</f>
        <v>0</v>
      </c>
      <c r="BJ251" s="16" t="s">
        <v>7671</v>
      </c>
      <c r="BK251" s="164">
        <f>ROUND(I251*H251,2)</f>
        <v>0</v>
      </c>
      <c r="BL251" s="16" t="s">
        <v>7983</v>
      </c>
      <c r="BM251" s="163" t="s">
        <v>206</v>
      </c>
    </row>
    <row r="252" spans="2:65" s="1" customFormat="1" ht="19.5">
      <c r="B252" s="31"/>
      <c r="D252" s="166" t="s">
        <v>5891</v>
      </c>
      <c r="F252" s="199" t="s">
        <v>207</v>
      </c>
      <c r="I252" s="94"/>
      <c r="L252" s="31"/>
      <c r="M252" s="200"/>
      <c r="N252" s="54"/>
      <c r="O252" s="54"/>
      <c r="P252" s="54"/>
      <c r="Q252" s="54"/>
      <c r="R252" s="54"/>
      <c r="S252" s="54"/>
      <c r="T252" s="55"/>
      <c r="AT252" s="16" t="s">
        <v>5891</v>
      </c>
      <c r="AU252" s="16" t="s">
        <v>7991</v>
      </c>
    </row>
    <row r="253" spans="2:65" s="1" customFormat="1" ht="16.5" customHeight="1">
      <c r="B253" s="151"/>
      <c r="C253" s="189" t="s">
        <v>6830</v>
      </c>
      <c r="D253" s="189" t="s">
        <v>5826</v>
      </c>
      <c r="E253" s="190" t="s">
        <v>1349</v>
      </c>
      <c r="F253" s="191" t="s">
        <v>1350</v>
      </c>
      <c r="G253" s="192" t="s">
        <v>4749</v>
      </c>
      <c r="H253" s="193">
        <v>1</v>
      </c>
      <c r="I253" s="194"/>
      <c r="J253" s="195">
        <f>ROUND(I253*H253,2)</f>
        <v>0</v>
      </c>
      <c r="K253" s="191" t="s">
        <v>7590</v>
      </c>
      <c r="L253" s="196"/>
      <c r="M253" s="197" t="s">
        <v>7590</v>
      </c>
      <c r="N253" s="198" t="s">
        <v>7629</v>
      </c>
      <c r="O253" s="54"/>
      <c r="P253" s="161">
        <f>O253*H253</f>
        <v>0</v>
      </c>
      <c r="Q253" s="161">
        <v>0</v>
      </c>
      <c r="R253" s="161">
        <f>Q253*H253</f>
        <v>0</v>
      </c>
      <c r="S253" s="161">
        <v>0</v>
      </c>
      <c r="T253" s="162">
        <f>S253*H253</f>
        <v>0</v>
      </c>
      <c r="AR253" s="163" t="s">
        <v>8023</v>
      </c>
      <c r="AT253" s="163" t="s">
        <v>5826</v>
      </c>
      <c r="AU253" s="163" t="s">
        <v>7991</v>
      </c>
      <c r="AY253" s="16" t="s">
        <v>7977</v>
      </c>
      <c r="BE253" s="164">
        <f>IF(N253="základní",J253,0)</f>
        <v>0</v>
      </c>
      <c r="BF253" s="164">
        <f>IF(N253="snížená",J253,0)</f>
        <v>0</v>
      </c>
      <c r="BG253" s="164">
        <f>IF(N253="zákl. přenesená",J253,0)</f>
        <v>0</v>
      </c>
      <c r="BH253" s="164">
        <f>IF(N253="sníž. přenesená",J253,0)</f>
        <v>0</v>
      </c>
      <c r="BI253" s="164">
        <f>IF(N253="nulová",J253,0)</f>
        <v>0</v>
      </c>
      <c r="BJ253" s="16" t="s">
        <v>7671</v>
      </c>
      <c r="BK253" s="164">
        <f>ROUND(I253*H253,2)</f>
        <v>0</v>
      </c>
      <c r="BL253" s="16" t="s">
        <v>7983</v>
      </c>
      <c r="BM253" s="163" t="s">
        <v>208</v>
      </c>
    </row>
    <row r="254" spans="2:65" s="1" customFormat="1" ht="19.5">
      <c r="B254" s="31"/>
      <c r="D254" s="166" t="s">
        <v>5891</v>
      </c>
      <c r="F254" s="199" t="s">
        <v>209</v>
      </c>
      <c r="I254" s="94"/>
      <c r="L254" s="31"/>
      <c r="M254" s="200"/>
      <c r="N254" s="54"/>
      <c r="O254" s="54"/>
      <c r="P254" s="54"/>
      <c r="Q254" s="54"/>
      <c r="R254" s="54"/>
      <c r="S254" s="54"/>
      <c r="T254" s="55"/>
      <c r="AT254" s="16" t="s">
        <v>5891</v>
      </c>
      <c r="AU254" s="16" t="s">
        <v>7991</v>
      </c>
    </row>
    <row r="255" spans="2:65" s="1" customFormat="1" ht="24" customHeight="1">
      <c r="B255" s="151"/>
      <c r="C255" s="189" t="s">
        <v>6834</v>
      </c>
      <c r="D255" s="189" t="s">
        <v>5826</v>
      </c>
      <c r="E255" s="190" t="s">
        <v>4772</v>
      </c>
      <c r="F255" s="191" t="s">
        <v>4773</v>
      </c>
      <c r="G255" s="192" t="s">
        <v>4749</v>
      </c>
      <c r="H255" s="193">
        <v>1</v>
      </c>
      <c r="I255" s="194"/>
      <c r="J255" s="195">
        <f>ROUND(I255*H255,2)</f>
        <v>0</v>
      </c>
      <c r="K255" s="191" t="s">
        <v>7590</v>
      </c>
      <c r="L255" s="196"/>
      <c r="M255" s="197" t="s">
        <v>7590</v>
      </c>
      <c r="N255" s="198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8023</v>
      </c>
      <c r="AT255" s="163" t="s">
        <v>5826</v>
      </c>
      <c r="AU255" s="163" t="s">
        <v>7991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210</v>
      </c>
    </row>
    <row r="256" spans="2:65" s="1" customFormat="1" ht="19.5">
      <c r="B256" s="31"/>
      <c r="D256" s="166" t="s">
        <v>5891</v>
      </c>
      <c r="F256" s="199" t="s">
        <v>70</v>
      </c>
      <c r="I256" s="94"/>
      <c r="L256" s="31"/>
      <c r="M256" s="200"/>
      <c r="N256" s="54"/>
      <c r="O256" s="54"/>
      <c r="P256" s="54"/>
      <c r="Q256" s="54"/>
      <c r="R256" s="54"/>
      <c r="S256" s="54"/>
      <c r="T256" s="55"/>
      <c r="AT256" s="16" t="s">
        <v>5891</v>
      </c>
      <c r="AU256" s="16" t="s">
        <v>7991</v>
      </c>
    </row>
    <row r="257" spans="2:65" s="1" customFormat="1" ht="24" customHeight="1">
      <c r="B257" s="151"/>
      <c r="C257" s="189" t="s">
        <v>6839</v>
      </c>
      <c r="D257" s="189" t="s">
        <v>5826</v>
      </c>
      <c r="E257" s="190" t="s">
        <v>1358</v>
      </c>
      <c r="F257" s="191" t="s">
        <v>1359</v>
      </c>
      <c r="G257" s="192" t="s">
        <v>4749</v>
      </c>
      <c r="H257" s="193">
        <v>1</v>
      </c>
      <c r="I257" s="194"/>
      <c r="J257" s="195">
        <f>ROUND(I257*H257,2)</f>
        <v>0</v>
      </c>
      <c r="K257" s="191" t="s">
        <v>7590</v>
      </c>
      <c r="L257" s="196"/>
      <c r="M257" s="197" t="s">
        <v>7590</v>
      </c>
      <c r="N257" s="198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AR257" s="163" t="s">
        <v>8023</v>
      </c>
      <c r="AT257" s="163" t="s">
        <v>5826</v>
      </c>
      <c r="AU257" s="163" t="s">
        <v>7991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211</v>
      </c>
    </row>
    <row r="258" spans="2:65" s="11" customFormat="1" ht="20.85" customHeight="1">
      <c r="B258" s="138"/>
      <c r="D258" s="139" t="s">
        <v>7663</v>
      </c>
      <c r="E258" s="149" t="s">
        <v>4786</v>
      </c>
      <c r="F258" s="149" t="s">
        <v>1361</v>
      </c>
      <c r="I258" s="141"/>
      <c r="J258" s="150">
        <f>BK258</f>
        <v>0</v>
      </c>
      <c r="L258" s="138"/>
      <c r="M258" s="143"/>
      <c r="N258" s="144"/>
      <c r="O258" s="144"/>
      <c r="P258" s="145">
        <f>SUM(P259:P262)</f>
        <v>0</v>
      </c>
      <c r="Q258" s="144"/>
      <c r="R258" s="145">
        <f>SUM(R259:R262)</f>
        <v>0</v>
      </c>
      <c r="S258" s="144"/>
      <c r="T258" s="146">
        <f>SUM(T259:T262)</f>
        <v>0</v>
      </c>
      <c r="AR258" s="139" t="s">
        <v>7671</v>
      </c>
      <c r="AT258" s="147" t="s">
        <v>7663</v>
      </c>
      <c r="AU258" s="147" t="s">
        <v>7673</v>
      </c>
      <c r="AY258" s="139" t="s">
        <v>7977</v>
      </c>
      <c r="BK258" s="148">
        <f>SUM(BK259:BK262)</f>
        <v>0</v>
      </c>
    </row>
    <row r="259" spans="2:65" s="1" customFormat="1" ht="16.5" customHeight="1">
      <c r="B259" s="151"/>
      <c r="C259" s="152" t="s">
        <v>6843</v>
      </c>
      <c r="D259" s="152" t="s">
        <v>7978</v>
      </c>
      <c r="E259" s="153" t="s">
        <v>1362</v>
      </c>
      <c r="F259" s="154" t="s">
        <v>1363</v>
      </c>
      <c r="G259" s="155" t="s">
        <v>7140</v>
      </c>
      <c r="H259" s="156">
        <v>1</v>
      </c>
      <c r="I259" s="157"/>
      <c r="J259" s="158">
        <f>ROUND(I259*H259,2)</f>
        <v>0</v>
      </c>
      <c r="K259" s="154" t="s">
        <v>7590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212</v>
      </c>
    </row>
    <row r="260" spans="2:65" s="1" customFormat="1" ht="24" customHeight="1">
      <c r="B260" s="151"/>
      <c r="C260" s="152" t="s">
        <v>6848</v>
      </c>
      <c r="D260" s="152" t="s">
        <v>7978</v>
      </c>
      <c r="E260" s="153" t="s">
        <v>1532</v>
      </c>
      <c r="F260" s="154" t="s">
        <v>1533</v>
      </c>
      <c r="G260" s="155" t="s">
        <v>7140</v>
      </c>
      <c r="H260" s="156">
        <v>1</v>
      </c>
      <c r="I260" s="157"/>
      <c r="J260" s="158">
        <f>ROUND(I260*H260,2)</f>
        <v>0</v>
      </c>
      <c r="K260" s="154" t="s">
        <v>7590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7983</v>
      </c>
      <c r="AT260" s="163" t="s">
        <v>7978</v>
      </c>
      <c r="AU260" s="163" t="s">
        <v>7991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213</v>
      </c>
    </row>
    <row r="261" spans="2:65" s="1" customFormat="1" ht="16.5" customHeight="1">
      <c r="B261" s="151"/>
      <c r="C261" s="152" t="s">
        <v>6853</v>
      </c>
      <c r="D261" s="152" t="s">
        <v>7978</v>
      </c>
      <c r="E261" s="153" t="s">
        <v>72</v>
      </c>
      <c r="F261" s="154" t="s">
        <v>1369</v>
      </c>
      <c r="G261" s="155" t="s">
        <v>7140</v>
      </c>
      <c r="H261" s="156">
        <v>1</v>
      </c>
      <c r="I261" s="157"/>
      <c r="J261" s="158">
        <f>ROUND(I261*H261,2)</f>
        <v>0</v>
      </c>
      <c r="K261" s="154" t="s">
        <v>7590</v>
      </c>
      <c r="L261" s="31"/>
      <c r="M261" s="159" t="s">
        <v>7590</v>
      </c>
      <c r="N261" s="160" t="s">
        <v>7629</v>
      </c>
      <c r="O261" s="54"/>
      <c r="P261" s="161">
        <f>O261*H261</f>
        <v>0</v>
      </c>
      <c r="Q261" s="161">
        <v>0</v>
      </c>
      <c r="R261" s="161">
        <f>Q261*H261</f>
        <v>0</v>
      </c>
      <c r="S261" s="161">
        <v>0</v>
      </c>
      <c r="T261" s="162">
        <f>S261*H261</f>
        <v>0</v>
      </c>
      <c r="AR261" s="163" t="s">
        <v>7983</v>
      </c>
      <c r="AT261" s="163" t="s">
        <v>7978</v>
      </c>
      <c r="AU261" s="163" t="s">
        <v>7991</v>
      </c>
      <c r="AY261" s="16" t="s">
        <v>7977</v>
      </c>
      <c r="BE261" s="164">
        <f>IF(N261="základní",J261,0)</f>
        <v>0</v>
      </c>
      <c r="BF261" s="164">
        <f>IF(N261="snížená",J261,0)</f>
        <v>0</v>
      </c>
      <c r="BG261" s="164">
        <f>IF(N261="zákl. přenesená",J261,0)</f>
        <v>0</v>
      </c>
      <c r="BH261" s="164">
        <f>IF(N261="sníž. přenesená",J261,0)</f>
        <v>0</v>
      </c>
      <c r="BI261" s="164">
        <f>IF(N261="nulová",J261,0)</f>
        <v>0</v>
      </c>
      <c r="BJ261" s="16" t="s">
        <v>7671</v>
      </c>
      <c r="BK261" s="164">
        <f>ROUND(I261*H261,2)</f>
        <v>0</v>
      </c>
      <c r="BL261" s="16" t="s">
        <v>7983</v>
      </c>
      <c r="BM261" s="163" t="s">
        <v>214</v>
      </c>
    </row>
    <row r="262" spans="2:65" s="1" customFormat="1" ht="16.5" customHeight="1">
      <c r="B262" s="151"/>
      <c r="C262" s="152" t="s">
        <v>6858</v>
      </c>
      <c r="D262" s="152" t="s">
        <v>7978</v>
      </c>
      <c r="E262" s="153" t="s">
        <v>1365</v>
      </c>
      <c r="F262" s="154" t="s">
        <v>1366</v>
      </c>
      <c r="G262" s="155" t="s">
        <v>7140</v>
      </c>
      <c r="H262" s="156">
        <v>1</v>
      </c>
      <c r="I262" s="157"/>
      <c r="J262" s="158">
        <f>ROUND(I262*H262,2)</f>
        <v>0</v>
      </c>
      <c r="K262" s="154" t="s">
        <v>7590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7991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215</v>
      </c>
    </row>
    <row r="263" spans="2:65" s="11" customFormat="1" ht="20.85" customHeight="1">
      <c r="B263" s="138"/>
      <c r="D263" s="139" t="s">
        <v>7663</v>
      </c>
      <c r="E263" s="149" t="s">
        <v>4800</v>
      </c>
      <c r="F263" s="149" t="s">
        <v>1374</v>
      </c>
      <c r="I263" s="141"/>
      <c r="J263" s="150">
        <f>BK263</f>
        <v>0</v>
      </c>
      <c r="L263" s="138"/>
      <c r="M263" s="143"/>
      <c r="N263" s="144"/>
      <c r="O263" s="144"/>
      <c r="P263" s="145">
        <f>SUM(P264:P266)</f>
        <v>0</v>
      </c>
      <c r="Q263" s="144"/>
      <c r="R263" s="145">
        <f>SUM(R264:R266)</f>
        <v>0</v>
      </c>
      <c r="S263" s="144"/>
      <c r="T263" s="146">
        <f>SUM(T264:T266)</f>
        <v>0</v>
      </c>
      <c r="AR263" s="139" t="s">
        <v>7671</v>
      </c>
      <c r="AT263" s="147" t="s">
        <v>7663</v>
      </c>
      <c r="AU263" s="147" t="s">
        <v>7673</v>
      </c>
      <c r="AY263" s="139" t="s">
        <v>7977</v>
      </c>
      <c r="BK263" s="148">
        <f>SUM(BK264:BK266)</f>
        <v>0</v>
      </c>
    </row>
    <row r="264" spans="2:65" s="1" customFormat="1" ht="36" customHeight="1">
      <c r="B264" s="151"/>
      <c r="C264" s="189" t="s">
        <v>7507</v>
      </c>
      <c r="D264" s="189" t="s">
        <v>5826</v>
      </c>
      <c r="E264" s="190" t="s">
        <v>78</v>
      </c>
      <c r="F264" s="191" t="s">
        <v>4778</v>
      </c>
      <c r="G264" s="192" t="s">
        <v>7140</v>
      </c>
      <c r="H264" s="193">
        <v>7</v>
      </c>
      <c r="I264" s="194"/>
      <c r="J264" s="195">
        <f>ROUND(I264*H264,2)</f>
        <v>0</v>
      </c>
      <c r="K264" s="191" t="s">
        <v>7590</v>
      </c>
      <c r="L264" s="196"/>
      <c r="M264" s="197" t="s">
        <v>7590</v>
      </c>
      <c r="N264" s="198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8023</v>
      </c>
      <c r="AT264" s="163" t="s">
        <v>5826</v>
      </c>
      <c r="AU264" s="163" t="s">
        <v>7991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7983</v>
      </c>
      <c r="BM264" s="163" t="s">
        <v>216</v>
      </c>
    </row>
    <row r="265" spans="2:65" s="1" customFormat="1" ht="24" customHeight="1">
      <c r="B265" s="151"/>
      <c r="C265" s="189" t="s">
        <v>7517</v>
      </c>
      <c r="D265" s="189" t="s">
        <v>5826</v>
      </c>
      <c r="E265" s="190" t="s">
        <v>80</v>
      </c>
      <c r="F265" s="191" t="s">
        <v>4781</v>
      </c>
      <c r="G265" s="192" t="s">
        <v>5863</v>
      </c>
      <c r="H265" s="193">
        <v>180</v>
      </c>
      <c r="I265" s="194"/>
      <c r="J265" s="195">
        <f>ROUND(I265*H265,2)</f>
        <v>0</v>
      </c>
      <c r="K265" s="191" t="s">
        <v>7590</v>
      </c>
      <c r="L265" s="196"/>
      <c r="M265" s="197" t="s">
        <v>7590</v>
      </c>
      <c r="N265" s="198" t="s">
        <v>7629</v>
      </c>
      <c r="O265" s="54"/>
      <c r="P265" s="161">
        <f>O265*H265</f>
        <v>0</v>
      </c>
      <c r="Q265" s="161">
        <v>0</v>
      </c>
      <c r="R265" s="161">
        <f>Q265*H265</f>
        <v>0</v>
      </c>
      <c r="S265" s="161">
        <v>0</v>
      </c>
      <c r="T265" s="162">
        <f>S265*H265</f>
        <v>0</v>
      </c>
      <c r="AR265" s="163" t="s">
        <v>8023</v>
      </c>
      <c r="AT265" s="163" t="s">
        <v>5826</v>
      </c>
      <c r="AU265" s="163" t="s">
        <v>7991</v>
      </c>
      <c r="AY265" s="16" t="s">
        <v>7977</v>
      </c>
      <c r="BE265" s="164">
        <f>IF(N265="základní",J265,0)</f>
        <v>0</v>
      </c>
      <c r="BF265" s="164">
        <f>IF(N265="snížená",J265,0)</f>
        <v>0</v>
      </c>
      <c r="BG265" s="164">
        <f>IF(N265="zákl. přenesená",J265,0)</f>
        <v>0</v>
      </c>
      <c r="BH265" s="164">
        <f>IF(N265="sníž. přenesená",J265,0)</f>
        <v>0</v>
      </c>
      <c r="BI265" s="164">
        <f>IF(N265="nulová",J265,0)</f>
        <v>0</v>
      </c>
      <c r="BJ265" s="16" t="s">
        <v>7671</v>
      </c>
      <c r="BK265" s="164">
        <f>ROUND(I265*H265,2)</f>
        <v>0</v>
      </c>
      <c r="BL265" s="16" t="s">
        <v>7983</v>
      </c>
      <c r="BM265" s="163" t="s">
        <v>217</v>
      </c>
    </row>
    <row r="266" spans="2:65" s="1" customFormat="1" ht="24" customHeight="1">
      <c r="B266" s="151"/>
      <c r="C266" s="189" t="s">
        <v>7523</v>
      </c>
      <c r="D266" s="189" t="s">
        <v>5826</v>
      </c>
      <c r="E266" s="190" t="s">
        <v>82</v>
      </c>
      <c r="F266" s="191" t="s">
        <v>1378</v>
      </c>
      <c r="G266" s="192" t="s">
        <v>1379</v>
      </c>
      <c r="H266" s="193">
        <v>1</v>
      </c>
      <c r="I266" s="194"/>
      <c r="J266" s="195">
        <f>ROUND(I266*H266,2)</f>
        <v>0</v>
      </c>
      <c r="K266" s="191" t="s">
        <v>7590</v>
      </c>
      <c r="L266" s="196"/>
      <c r="M266" s="197" t="s">
        <v>7590</v>
      </c>
      <c r="N266" s="198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8023</v>
      </c>
      <c r="AT266" s="163" t="s">
        <v>5826</v>
      </c>
      <c r="AU266" s="163" t="s">
        <v>7991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7983</v>
      </c>
      <c r="BM266" s="163" t="s">
        <v>218</v>
      </c>
    </row>
    <row r="267" spans="2:65" s="11" customFormat="1" ht="20.85" customHeight="1">
      <c r="B267" s="138"/>
      <c r="D267" s="139" t="s">
        <v>7663</v>
      </c>
      <c r="E267" s="149" t="s">
        <v>4805</v>
      </c>
      <c r="F267" s="149" t="s">
        <v>1381</v>
      </c>
      <c r="I267" s="141"/>
      <c r="J267" s="150">
        <f>BK267</f>
        <v>0</v>
      </c>
      <c r="L267" s="138"/>
      <c r="M267" s="143"/>
      <c r="N267" s="144"/>
      <c r="O267" s="144"/>
      <c r="P267" s="145">
        <f>SUM(P268:P269)</f>
        <v>0</v>
      </c>
      <c r="Q267" s="144"/>
      <c r="R267" s="145">
        <f>SUM(R268:R269)</f>
        <v>0</v>
      </c>
      <c r="S267" s="144"/>
      <c r="T267" s="146">
        <f>SUM(T268:T269)</f>
        <v>0</v>
      </c>
      <c r="AR267" s="139" t="s">
        <v>7671</v>
      </c>
      <c r="AT267" s="147" t="s">
        <v>7663</v>
      </c>
      <c r="AU267" s="147" t="s">
        <v>7673</v>
      </c>
      <c r="AY267" s="139" t="s">
        <v>7977</v>
      </c>
      <c r="BK267" s="148">
        <f>SUM(BK268:BK269)</f>
        <v>0</v>
      </c>
    </row>
    <row r="268" spans="2:65" s="1" customFormat="1" ht="16.5" customHeight="1">
      <c r="B268" s="151"/>
      <c r="C268" s="152" t="s">
        <v>7527</v>
      </c>
      <c r="D268" s="152" t="s">
        <v>7978</v>
      </c>
      <c r="E268" s="153" t="s">
        <v>84</v>
      </c>
      <c r="F268" s="154" t="s">
        <v>1383</v>
      </c>
      <c r="G268" s="155" t="s">
        <v>7140</v>
      </c>
      <c r="H268" s="156">
        <v>1</v>
      </c>
      <c r="I268" s="157"/>
      <c r="J268" s="158">
        <f>ROUND(I268*H268,2)</f>
        <v>0</v>
      </c>
      <c r="K268" s="154" t="s">
        <v>7590</v>
      </c>
      <c r="L268" s="31"/>
      <c r="M268" s="159" t="s">
        <v>7590</v>
      </c>
      <c r="N268" s="160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7983</v>
      </c>
      <c r="AT268" s="163" t="s">
        <v>7978</v>
      </c>
      <c r="AU268" s="163" t="s">
        <v>7991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219</v>
      </c>
    </row>
    <row r="269" spans="2:65" s="1" customFormat="1" ht="24" customHeight="1">
      <c r="B269" s="151"/>
      <c r="C269" s="152" t="s">
        <v>7535</v>
      </c>
      <c r="D269" s="152" t="s">
        <v>7978</v>
      </c>
      <c r="E269" s="153" t="s">
        <v>1385</v>
      </c>
      <c r="F269" s="154" t="s">
        <v>1386</v>
      </c>
      <c r="G269" s="155" t="s">
        <v>7140</v>
      </c>
      <c r="H269" s="156">
        <v>1</v>
      </c>
      <c r="I269" s="157"/>
      <c r="J269" s="158">
        <f>ROUND(I269*H269,2)</f>
        <v>0</v>
      </c>
      <c r="K269" s="154" t="s">
        <v>7590</v>
      </c>
      <c r="L269" s="31"/>
      <c r="M269" s="159" t="s">
        <v>7590</v>
      </c>
      <c r="N269" s="160" t="s">
        <v>7629</v>
      </c>
      <c r="O269" s="54"/>
      <c r="P269" s="161">
        <f>O269*H269</f>
        <v>0</v>
      </c>
      <c r="Q269" s="161">
        <v>0</v>
      </c>
      <c r="R269" s="161">
        <f>Q269*H269</f>
        <v>0</v>
      </c>
      <c r="S269" s="161">
        <v>0</v>
      </c>
      <c r="T269" s="162">
        <f>S269*H269</f>
        <v>0</v>
      </c>
      <c r="AR269" s="163" t="s">
        <v>7983</v>
      </c>
      <c r="AT269" s="163" t="s">
        <v>7978</v>
      </c>
      <c r="AU269" s="163" t="s">
        <v>7991</v>
      </c>
      <c r="AY269" s="16" t="s">
        <v>7977</v>
      </c>
      <c r="BE269" s="164">
        <f>IF(N269="základní",J269,0)</f>
        <v>0</v>
      </c>
      <c r="BF269" s="164">
        <f>IF(N269="snížená",J269,0)</f>
        <v>0</v>
      </c>
      <c r="BG269" s="164">
        <f>IF(N269="zákl. přenesená",J269,0)</f>
        <v>0</v>
      </c>
      <c r="BH269" s="164">
        <f>IF(N269="sníž. přenesená",J269,0)</f>
        <v>0</v>
      </c>
      <c r="BI269" s="164">
        <f>IF(N269="nulová",J269,0)</f>
        <v>0</v>
      </c>
      <c r="BJ269" s="16" t="s">
        <v>7671</v>
      </c>
      <c r="BK269" s="164">
        <f>ROUND(I269*H269,2)</f>
        <v>0</v>
      </c>
      <c r="BL269" s="16" t="s">
        <v>7983</v>
      </c>
      <c r="BM269" s="163" t="s">
        <v>220</v>
      </c>
    </row>
    <row r="270" spans="2:65" s="11" customFormat="1" ht="20.85" customHeight="1">
      <c r="B270" s="138"/>
      <c r="D270" s="139" t="s">
        <v>7663</v>
      </c>
      <c r="E270" s="149" t="s">
        <v>1388</v>
      </c>
      <c r="F270" s="149" t="s">
        <v>4806</v>
      </c>
      <c r="I270" s="141"/>
      <c r="J270" s="150">
        <f>BK270</f>
        <v>0</v>
      </c>
      <c r="L270" s="138"/>
      <c r="M270" s="143"/>
      <c r="N270" s="144"/>
      <c r="O270" s="144"/>
      <c r="P270" s="145">
        <f>P271</f>
        <v>0</v>
      </c>
      <c r="Q270" s="144"/>
      <c r="R270" s="145">
        <f>R271</f>
        <v>0</v>
      </c>
      <c r="S270" s="144"/>
      <c r="T270" s="146">
        <f>T271</f>
        <v>0</v>
      </c>
      <c r="AR270" s="139" t="s">
        <v>7671</v>
      </c>
      <c r="AT270" s="147" t="s">
        <v>7663</v>
      </c>
      <c r="AU270" s="147" t="s">
        <v>7673</v>
      </c>
      <c r="AY270" s="139" t="s">
        <v>7977</v>
      </c>
      <c r="BK270" s="148">
        <f>BK271</f>
        <v>0</v>
      </c>
    </row>
    <row r="271" spans="2:65" s="1" customFormat="1" ht="24" customHeight="1">
      <c r="B271" s="151"/>
      <c r="C271" s="152" t="s">
        <v>7539</v>
      </c>
      <c r="D271" s="152" t="s">
        <v>7978</v>
      </c>
      <c r="E271" s="153" t="s">
        <v>1389</v>
      </c>
      <c r="F271" s="154" t="s">
        <v>1390</v>
      </c>
      <c r="G271" s="155" t="s">
        <v>7140</v>
      </c>
      <c r="H271" s="156">
        <v>1</v>
      </c>
      <c r="I271" s="157"/>
      <c r="J271" s="158">
        <f>ROUND(I271*H271,2)</f>
        <v>0</v>
      </c>
      <c r="K271" s="154" t="s">
        <v>7590</v>
      </c>
      <c r="L271" s="31"/>
      <c r="M271" s="159" t="s">
        <v>7590</v>
      </c>
      <c r="N271" s="160" t="s">
        <v>7629</v>
      </c>
      <c r="O271" s="54"/>
      <c r="P271" s="161">
        <f>O271*H271</f>
        <v>0</v>
      </c>
      <c r="Q271" s="161">
        <v>0</v>
      </c>
      <c r="R271" s="161">
        <f>Q271*H271</f>
        <v>0</v>
      </c>
      <c r="S271" s="161">
        <v>0</v>
      </c>
      <c r="T271" s="162">
        <f>S271*H271</f>
        <v>0</v>
      </c>
      <c r="AR271" s="163" t="s">
        <v>7983</v>
      </c>
      <c r="AT271" s="163" t="s">
        <v>7978</v>
      </c>
      <c r="AU271" s="163" t="s">
        <v>7991</v>
      </c>
      <c r="AY271" s="16" t="s">
        <v>7977</v>
      </c>
      <c r="BE271" s="164">
        <f>IF(N271="základní",J271,0)</f>
        <v>0</v>
      </c>
      <c r="BF271" s="164">
        <f>IF(N271="snížená",J271,0)</f>
        <v>0</v>
      </c>
      <c r="BG271" s="164">
        <f>IF(N271="zákl. přenesená",J271,0)</f>
        <v>0</v>
      </c>
      <c r="BH271" s="164">
        <f>IF(N271="sníž. přenesená",J271,0)</f>
        <v>0</v>
      </c>
      <c r="BI271" s="164">
        <f>IF(N271="nulová",J271,0)</f>
        <v>0</v>
      </c>
      <c r="BJ271" s="16" t="s">
        <v>7671</v>
      </c>
      <c r="BK271" s="164">
        <f>ROUND(I271*H271,2)</f>
        <v>0</v>
      </c>
      <c r="BL271" s="16" t="s">
        <v>7983</v>
      </c>
      <c r="BM271" s="163" t="s">
        <v>221</v>
      </c>
    </row>
    <row r="272" spans="2:65" s="11" customFormat="1" ht="25.9" customHeight="1">
      <c r="B272" s="138"/>
      <c r="D272" s="139" t="s">
        <v>7663</v>
      </c>
      <c r="E272" s="140" t="s">
        <v>1392</v>
      </c>
      <c r="F272" s="140" t="s">
        <v>1393</v>
      </c>
      <c r="I272" s="141"/>
      <c r="J272" s="142">
        <f>BK272</f>
        <v>0</v>
      </c>
      <c r="L272" s="138"/>
      <c r="M272" s="143"/>
      <c r="N272" s="144"/>
      <c r="O272" s="144"/>
      <c r="P272" s="145">
        <f>SUM(P273:P278)</f>
        <v>0</v>
      </c>
      <c r="Q272" s="144"/>
      <c r="R272" s="145">
        <f>SUM(R273:R278)</f>
        <v>0</v>
      </c>
      <c r="S272" s="144"/>
      <c r="T272" s="146">
        <f>SUM(T273:T278)</f>
        <v>0</v>
      </c>
      <c r="AR272" s="139" t="s">
        <v>7983</v>
      </c>
      <c r="AT272" s="147" t="s">
        <v>7663</v>
      </c>
      <c r="AU272" s="147" t="s">
        <v>7664</v>
      </c>
      <c r="AY272" s="139" t="s">
        <v>7977</v>
      </c>
      <c r="BK272" s="148">
        <f>SUM(BK273:BK278)</f>
        <v>0</v>
      </c>
    </row>
    <row r="273" spans="2:65" s="1" customFormat="1" ht="16.5" customHeight="1">
      <c r="B273" s="151"/>
      <c r="C273" s="152" t="s">
        <v>7544</v>
      </c>
      <c r="D273" s="152" t="s">
        <v>7978</v>
      </c>
      <c r="E273" s="153" t="s">
        <v>1394</v>
      </c>
      <c r="F273" s="154" t="s">
        <v>1395</v>
      </c>
      <c r="G273" s="155" t="s">
        <v>7981</v>
      </c>
      <c r="H273" s="156">
        <v>75</v>
      </c>
      <c r="I273" s="157"/>
      <c r="J273" s="158">
        <f>ROUND(I273*H273,2)</f>
        <v>0</v>
      </c>
      <c r="K273" s="154" t="s">
        <v>7982</v>
      </c>
      <c r="L273" s="31"/>
      <c r="M273" s="159" t="s">
        <v>7590</v>
      </c>
      <c r="N273" s="160" t="s">
        <v>7629</v>
      </c>
      <c r="O273" s="54"/>
      <c r="P273" s="161">
        <f>O273*H273</f>
        <v>0</v>
      </c>
      <c r="Q273" s="161">
        <v>0</v>
      </c>
      <c r="R273" s="161">
        <f>Q273*H273</f>
        <v>0</v>
      </c>
      <c r="S273" s="161">
        <v>0</v>
      </c>
      <c r="T273" s="162">
        <f>S273*H273</f>
        <v>0</v>
      </c>
      <c r="AR273" s="163" t="s">
        <v>3124</v>
      </c>
      <c r="AT273" s="163" t="s">
        <v>7978</v>
      </c>
      <c r="AU273" s="163" t="s">
        <v>7671</v>
      </c>
      <c r="AY273" s="16" t="s">
        <v>7977</v>
      </c>
      <c r="BE273" s="164">
        <f>IF(N273="základní",J273,0)</f>
        <v>0</v>
      </c>
      <c r="BF273" s="164">
        <f>IF(N273="snížená",J273,0)</f>
        <v>0</v>
      </c>
      <c r="BG273" s="164">
        <f>IF(N273="zákl. přenesená",J273,0)</f>
        <v>0</v>
      </c>
      <c r="BH273" s="164">
        <f>IF(N273="sníž. přenesená",J273,0)</f>
        <v>0</v>
      </c>
      <c r="BI273" s="164">
        <f>IF(N273="nulová",J273,0)</f>
        <v>0</v>
      </c>
      <c r="BJ273" s="16" t="s">
        <v>7671</v>
      </c>
      <c r="BK273" s="164">
        <f>ROUND(I273*H273,2)</f>
        <v>0</v>
      </c>
      <c r="BL273" s="16" t="s">
        <v>3124</v>
      </c>
      <c r="BM273" s="163" t="s">
        <v>222</v>
      </c>
    </row>
    <row r="274" spans="2:65" s="12" customFormat="1">
      <c r="B274" s="165"/>
      <c r="D274" s="166" t="s">
        <v>7985</v>
      </c>
      <c r="E274" s="167" t="s">
        <v>7590</v>
      </c>
      <c r="F274" s="168" t="s">
        <v>1397</v>
      </c>
      <c r="H274" s="169">
        <v>15</v>
      </c>
      <c r="I274" s="170"/>
      <c r="L274" s="165"/>
      <c r="M274" s="171"/>
      <c r="N274" s="172"/>
      <c r="O274" s="172"/>
      <c r="P274" s="172"/>
      <c r="Q274" s="172"/>
      <c r="R274" s="172"/>
      <c r="S274" s="172"/>
      <c r="T274" s="173"/>
      <c r="AT274" s="167" t="s">
        <v>7985</v>
      </c>
      <c r="AU274" s="167" t="s">
        <v>7671</v>
      </c>
      <c r="AV274" s="12" t="s">
        <v>7673</v>
      </c>
      <c r="AW274" s="12" t="s">
        <v>7620</v>
      </c>
      <c r="AX274" s="12" t="s">
        <v>7664</v>
      </c>
      <c r="AY274" s="167" t="s">
        <v>7977</v>
      </c>
    </row>
    <row r="275" spans="2:65" s="12" customFormat="1">
      <c r="B275" s="165"/>
      <c r="D275" s="166" t="s">
        <v>7985</v>
      </c>
      <c r="E275" s="167" t="s">
        <v>7590</v>
      </c>
      <c r="F275" s="168" t="s">
        <v>1398</v>
      </c>
      <c r="H275" s="169">
        <v>20</v>
      </c>
      <c r="I275" s="170"/>
      <c r="L275" s="165"/>
      <c r="M275" s="171"/>
      <c r="N275" s="172"/>
      <c r="O275" s="172"/>
      <c r="P275" s="172"/>
      <c r="Q275" s="172"/>
      <c r="R275" s="172"/>
      <c r="S275" s="172"/>
      <c r="T275" s="173"/>
      <c r="AT275" s="167" t="s">
        <v>7985</v>
      </c>
      <c r="AU275" s="167" t="s">
        <v>7671</v>
      </c>
      <c r="AV275" s="12" t="s">
        <v>7673</v>
      </c>
      <c r="AW275" s="12" t="s">
        <v>7620</v>
      </c>
      <c r="AX275" s="12" t="s">
        <v>7664</v>
      </c>
      <c r="AY275" s="167" t="s">
        <v>7977</v>
      </c>
    </row>
    <row r="276" spans="2:65" s="12" customFormat="1">
      <c r="B276" s="165"/>
      <c r="D276" s="166" t="s">
        <v>7985</v>
      </c>
      <c r="E276" s="167" t="s">
        <v>7590</v>
      </c>
      <c r="F276" s="168" t="s">
        <v>223</v>
      </c>
      <c r="H276" s="169">
        <v>20</v>
      </c>
      <c r="I276" s="170"/>
      <c r="L276" s="165"/>
      <c r="M276" s="171"/>
      <c r="N276" s="172"/>
      <c r="O276" s="172"/>
      <c r="P276" s="172"/>
      <c r="Q276" s="172"/>
      <c r="R276" s="172"/>
      <c r="S276" s="172"/>
      <c r="T276" s="173"/>
      <c r="AT276" s="167" t="s">
        <v>7985</v>
      </c>
      <c r="AU276" s="167" t="s">
        <v>7671</v>
      </c>
      <c r="AV276" s="12" t="s">
        <v>7673</v>
      </c>
      <c r="AW276" s="12" t="s">
        <v>7620</v>
      </c>
      <c r="AX276" s="12" t="s">
        <v>7664</v>
      </c>
      <c r="AY276" s="167" t="s">
        <v>7977</v>
      </c>
    </row>
    <row r="277" spans="2:65" s="12" customFormat="1">
      <c r="B277" s="165"/>
      <c r="D277" s="166" t="s">
        <v>7985</v>
      </c>
      <c r="E277" s="167" t="s">
        <v>7590</v>
      </c>
      <c r="F277" s="168" t="s">
        <v>1399</v>
      </c>
      <c r="H277" s="169">
        <v>20</v>
      </c>
      <c r="I277" s="170"/>
      <c r="L277" s="165"/>
      <c r="M277" s="171"/>
      <c r="N277" s="172"/>
      <c r="O277" s="172"/>
      <c r="P277" s="172"/>
      <c r="Q277" s="172"/>
      <c r="R277" s="172"/>
      <c r="S277" s="172"/>
      <c r="T277" s="173"/>
      <c r="AT277" s="167" t="s">
        <v>7985</v>
      </c>
      <c r="AU277" s="167" t="s">
        <v>7671</v>
      </c>
      <c r="AV277" s="12" t="s">
        <v>7673</v>
      </c>
      <c r="AW277" s="12" t="s">
        <v>7620</v>
      </c>
      <c r="AX277" s="12" t="s">
        <v>7664</v>
      </c>
      <c r="AY277" s="167" t="s">
        <v>7977</v>
      </c>
    </row>
    <row r="278" spans="2:65" s="13" customFormat="1">
      <c r="B278" s="174"/>
      <c r="D278" s="166" t="s">
        <v>7985</v>
      </c>
      <c r="E278" s="175" t="s">
        <v>7590</v>
      </c>
      <c r="F278" s="176" t="s">
        <v>7998</v>
      </c>
      <c r="H278" s="177">
        <v>75</v>
      </c>
      <c r="I278" s="178"/>
      <c r="L278" s="174"/>
      <c r="M278" s="209"/>
      <c r="N278" s="210"/>
      <c r="O278" s="210"/>
      <c r="P278" s="210"/>
      <c r="Q278" s="210"/>
      <c r="R278" s="210"/>
      <c r="S278" s="210"/>
      <c r="T278" s="211"/>
      <c r="AT278" s="175" t="s">
        <v>7985</v>
      </c>
      <c r="AU278" s="175" t="s">
        <v>7671</v>
      </c>
      <c r="AV278" s="13" t="s">
        <v>7983</v>
      </c>
      <c r="AW278" s="13" t="s">
        <v>7620</v>
      </c>
      <c r="AX278" s="13" t="s">
        <v>7671</v>
      </c>
      <c r="AY278" s="175" t="s">
        <v>7977</v>
      </c>
    </row>
    <row r="279" spans="2:65" s="1" customFormat="1" ht="6.95" customHeight="1">
      <c r="B279" s="43"/>
      <c r="C279" s="44"/>
      <c r="D279" s="44"/>
      <c r="E279" s="44"/>
      <c r="F279" s="44"/>
      <c r="G279" s="44"/>
      <c r="H279" s="44"/>
      <c r="I279" s="112"/>
      <c r="J279" s="44"/>
      <c r="K279" s="44"/>
      <c r="L279" s="31"/>
    </row>
  </sheetData>
  <autoFilter ref="C131:K278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7928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90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224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90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PS_05.2 - VDJ Kaliště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05'!J48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05'!J49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N52"/>
  <sheetViews>
    <sheetView showZeros="0" topLeftCell="A28" zoomScaleSheetLayoutView="80" workbookViewId="0">
      <selection activeCell="A46" sqref="A46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933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36.75" customHeight="1">
      <c r="A11" s="237">
        <v>1</v>
      </c>
      <c r="B11" s="238" t="s">
        <v>934</v>
      </c>
      <c r="C11" s="239"/>
      <c r="D11" s="240"/>
      <c r="E11" s="241" t="s">
        <v>935</v>
      </c>
      <c r="F11" s="242" t="s">
        <v>7140</v>
      </c>
      <c r="G11" s="242">
        <v>2</v>
      </c>
      <c r="H11" s="243">
        <v>0</v>
      </c>
      <c r="I11" s="244"/>
      <c r="J11" s="244">
        <f t="shared" ref="J11:J44" si="0">H11*G11</f>
        <v>0</v>
      </c>
      <c r="K11" s="245">
        <f>I11*G11</f>
        <v>0</v>
      </c>
      <c r="L11" s="246"/>
      <c r="M11" s="247"/>
    </row>
    <row r="12" spans="1:13" ht="26.25" customHeight="1">
      <c r="A12" s="248">
        <v>2</v>
      </c>
      <c r="B12" s="249" t="s">
        <v>936</v>
      </c>
      <c r="C12" s="250"/>
      <c r="D12" s="251"/>
      <c r="E12" s="252" t="s">
        <v>937</v>
      </c>
      <c r="F12" s="253" t="s">
        <v>7140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24.95" customHeight="1">
      <c r="A13" s="248">
        <v>3</v>
      </c>
      <c r="B13" s="249" t="s">
        <v>938</v>
      </c>
      <c r="C13" s="250"/>
      <c r="D13" s="251"/>
      <c r="E13" s="252" t="s">
        <v>2017</v>
      </c>
      <c r="F13" s="253"/>
      <c r="G13" s="253"/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24.95" customHeight="1">
      <c r="A14" s="248">
        <v>4</v>
      </c>
      <c r="B14" s="249" t="s">
        <v>939</v>
      </c>
      <c r="C14" s="250"/>
      <c r="D14" s="251"/>
      <c r="E14" s="252" t="s">
        <v>2052</v>
      </c>
      <c r="F14" s="253" t="s">
        <v>5985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24.95" customHeight="1">
      <c r="A15" s="248">
        <v>5</v>
      </c>
      <c r="B15" s="249" t="s">
        <v>940</v>
      </c>
      <c r="C15" s="250"/>
      <c r="D15" s="251"/>
      <c r="E15" s="252" t="s">
        <v>941</v>
      </c>
      <c r="F15" s="253" t="s">
        <v>5985</v>
      </c>
      <c r="G15" s="253">
        <v>1</v>
      </c>
      <c r="H15" s="254"/>
      <c r="I15" s="255"/>
      <c r="J15" s="255">
        <f t="shared" si="0"/>
        <v>0</v>
      </c>
      <c r="K15" s="291"/>
      <c r="L15" s="246"/>
      <c r="M15" s="247"/>
    </row>
    <row r="16" spans="1:13" ht="24.95" customHeight="1">
      <c r="A16" s="248">
        <v>6</v>
      </c>
      <c r="B16" s="249" t="s">
        <v>942</v>
      </c>
      <c r="C16" s="250"/>
      <c r="D16" s="251"/>
      <c r="E16" s="252" t="s">
        <v>943</v>
      </c>
      <c r="F16" s="253" t="s">
        <v>5985</v>
      </c>
      <c r="G16" s="253">
        <v>1</v>
      </c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27" customHeight="1">
      <c r="A17" s="248">
        <v>7</v>
      </c>
      <c r="B17" s="249" t="s">
        <v>944</v>
      </c>
      <c r="C17" s="250"/>
      <c r="D17" s="251"/>
      <c r="E17" s="252" t="s">
        <v>1986</v>
      </c>
      <c r="F17" s="253" t="s">
        <v>5985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25.5" customHeight="1">
      <c r="A18" s="248">
        <v>8</v>
      </c>
      <c r="B18" s="249" t="s">
        <v>945</v>
      </c>
      <c r="C18" s="250"/>
      <c r="D18" s="251"/>
      <c r="E18" s="252" t="s">
        <v>2017</v>
      </c>
      <c r="F18" s="253"/>
      <c r="G18" s="253"/>
      <c r="H18" s="254">
        <v>0</v>
      </c>
      <c r="I18" s="254"/>
      <c r="J18" s="255">
        <f t="shared" si="0"/>
        <v>0</v>
      </c>
      <c r="K18" s="256">
        <f t="shared" ref="K18:K44" si="1">I18*G18</f>
        <v>0</v>
      </c>
      <c r="L18" s="246"/>
      <c r="M18" s="247"/>
      <c r="N18" s="257"/>
    </row>
    <row r="19" spans="1:14" ht="30" customHeight="1">
      <c r="A19" s="248">
        <v>9</v>
      </c>
      <c r="B19" s="249" t="s">
        <v>946</v>
      </c>
      <c r="C19" s="250"/>
      <c r="D19" s="251"/>
      <c r="E19" s="252" t="s">
        <v>2070</v>
      </c>
      <c r="F19" s="253" t="s">
        <v>7140</v>
      </c>
      <c r="G19" s="258">
        <v>4</v>
      </c>
      <c r="H19" s="254">
        <v>0</v>
      </c>
      <c r="I19" s="254"/>
      <c r="J19" s="255">
        <f t="shared" si="0"/>
        <v>0</v>
      </c>
      <c r="K19" s="256">
        <f t="shared" si="1"/>
        <v>0</v>
      </c>
      <c r="L19" s="259"/>
      <c r="M19" s="247"/>
      <c r="N19" s="257"/>
    </row>
    <row r="20" spans="1:14" ht="33.75" customHeight="1">
      <c r="A20" s="248">
        <v>10</v>
      </c>
      <c r="B20" s="249" t="s">
        <v>947</v>
      </c>
      <c r="C20" s="250"/>
      <c r="D20" s="251"/>
      <c r="E20" s="252" t="s">
        <v>2074</v>
      </c>
      <c r="F20" s="253" t="s">
        <v>7140</v>
      </c>
      <c r="G20" s="253">
        <v>2</v>
      </c>
      <c r="H20" s="254">
        <v>0</v>
      </c>
      <c r="I20" s="254"/>
      <c r="J20" s="255">
        <f t="shared" si="0"/>
        <v>0</v>
      </c>
      <c r="K20" s="256">
        <f t="shared" si="1"/>
        <v>0</v>
      </c>
      <c r="L20" s="246"/>
      <c r="M20" s="247"/>
      <c r="N20" s="257"/>
    </row>
    <row r="21" spans="1:14" ht="32.25" customHeight="1">
      <c r="A21" s="248">
        <v>11</v>
      </c>
      <c r="B21" s="249" t="s">
        <v>948</v>
      </c>
      <c r="C21" s="250"/>
      <c r="D21" s="251"/>
      <c r="E21" s="252" t="s">
        <v>949</v>
      </c>
      <c r="F21" s="253" t="s">
        <v>7140</v>
      </c>
      <c r="G21" s="253">
        <v>1</v>
      </c>
      <c r="H21" s="254">
        <v>0</v>
      </c>
      <c r="I21" s="254"/>
      <c r="J21" s="255">
        <f t="shared" si="0"/>
        <v>0</v>
      </c>
      <c r="K21" s="256">
        <f t="shared" si="1"/>
        <v>0</v>
      </c>
      <c r="L21" s="246"/>
      <c r="M21" s="247"/>
      <c r="N21" s="257"/>
    </row>
    <row r="22" spans="1:14" ht="35.25" customHeight="1">
      <c r="A22" s="248">
        <v>12</v>
      </c>
      <c r="B22" s="249" t="s">
        <v>950</v>
      </c>
      <c r="C22" s="250"/>
      <c r="D22" s="251"/>
      <c r="E22" s="252" t="s">
        <v>951</v>
      </c>
      <c r="F22" s="253" t="s">
        <v>7140</v>
      </c>
      <c r="G22" s="253">
        <v>1</v>
      </c>
      <c r="H22" s="254">
        <v>0</v>
      </c>
      <c r="I22" s="254"/>
      <c r="J22" s="255">
        <f t="shared" si="0"/>
        <v>0</v>
      </c>
      <c r="K22" s="256">
        <f t="shared" si="1"/>
        <v>0</v>
      </c>
      <c r="L22" s="246"/>
      <c r="M22" s="247"/>
      <c r="N22" s="257"/>
    </row>
    <row r="23" spans="1:14" ht="33.75" customHeight="1">
      <c r="A23" s="248">
        <v>13</v>
      </c>
      <c r="B23" s="249" t="s">
        <v>952</v>
      </c>
      <c r="C23" s="250"/>
      <c r="D23" s="251"/>
      <c r="E23" s="252" t="s">
        <v>2082</v>
      </c>
      <c r="F23" s="253" t="s">
        <v>7140</v>
      </c>
      <c r="G23" s="253">
        <v>1</v>
      </c>
      <c r="H23" s="254">
        <v>0</v>
      </c>
      <c r="I23" s="254"/>
      <c r="J23" s="255">
        <f t="shared" si="0"/>
        <v>0</v>
      </c>
      <c r="K23" s="256">
        <f t="shared" si="1"/>
        <v>0</v>
      </c>
      <c r="L23" s="246"/>
      <c r="M23" s="247"/>
      <c r="N23" s="257"/>
    </row>
    <row r="24" spans="1:14" ht="34.5" customHeight="1">
      <c r="A24" s="248">
        <v>14</v>
      </c>
      <c r="B24" s="249" t="s">
        <v>953</v>
      </c>
      <c r="C24" s="250"/>
      <c r="D24" s="251"/>
      <c r="E24" s="252" t="s">
        <v>954</v>
      </c>
      <c r="F24" s="253" t="s">
        <v>7140</v>
      </c>
      <c r="G24" s="253">
        <v>6</v>
      </c>
      <c r="H24" s="254">
        <v>0</v>
      </c>
      <c r="I24" s="254"/>
      <c r="J24" s="255">
        <f t="shared" si="0"/>
        <v>0</v>
      </c>
      <c r="K24" s="256">
        <f t="shared" si="1"/>
        <v>0</v>
      </c>
      <c r="L24" s="246"/>
      <c r="M24" s="247"/>
      <c r="N24" s="257"/>
    </row>
    <row r="25" spans="1:14" ht="34.5" customHeight="1">
      <c r="A25" s="248">
        <v>15</v>
      </c>
      <c r="B25" s="249" t="s">
        <v>955</v>
      </c>
      <c r="C25" s="250"/>
      <c r="D25" s="251"/>
      <c r="E25" s="252" t="s">
        <v>956</v>
      </c>
      <c r="F25" s="253" t="s">
        <v>7140</v>
      </c>
      <c r="G25" s="253">
        <v>8</v>
      </c>
      <c r="H25" s="254">
        <v>0</v>
      </c>
      <c r="I25" s="254"/>
      <c r="J25" s="255">
        <f t="shared" si="0"/>
        <v>0</v>
      </c>
      <c r="K25" s="256">
        <f t="shared" si="1"/>
        <v>0</v>
      </c>
      <c r="L25" s="246"/>
      <c r="M25" s="247"/>
      <c r="N25" s="257"/>
    </row>
    <row r="26" spans="1:14" ht="27" customHeight="1">
      <c r="A26" s="248">
        <v>16</v>
      </c>
      <c r="B26" s="249" t="s">
        <v>957</v>
      </c>
      <c r="C26" s="250"/>
      <c r="D26" s="251"/>
      <c r="E26" s="252" t="s">
        <v>958</v>
      </c>
      <c r="F26" s="253" t="s">
        <v>7140</v>
      </c>
      <c r="G26" s="253">
        <v>2</v>
      </c>
      <c r="H26" s="254"/>
      <c r="I26" s="254"/>
      <c r="J26" s="255">
        <f t="shared" si="0"/>
        <v>0</v>
      </c>
      <c r="K26" s="256">
        <f t="shared" si="1"/>
        <v>0</v>
      </c>
      <c r="L26" s="246"/>
      <c r="M26" s="247"/>
      <c r="N26" s="257"/>
    </row>
    <row r="27" spans="1:14" ht="29.25" customHeight="1">
      <c r="A27" s="248">
        <v>17</v>
      </c>
      <c r="B27" s="249" t="s">
        <v>959</v>
      </c>
      <c r="C27" s="250"/>
      <c r="D27" s="251"/>
      <c r="E27" s="252" t="s">
        <v>960</v>
      </c>
      <c r="F27" s="253" t="s">
        <v>7140</v>
      </c>
      <c r="G27" s="253">
        <v>2</v>
      </c>
      <c r="H27" s="254">
        <v>0</v>
      </c>
      <c r="I27" s="254"/>
      <c r="J27" s="255">
        <f t="shared" si="0"/>
        <v>0</v>
      </c>
      <c r="K27" s="256">
        <f t="shared" si="1"/>
        <v>0</v>
      </c>
      <c r="L27" s="246"/>
      <c r="M27" s="247"/>
      <c r="N27" s="257"/>
    </row>
    <row r="28" spans="1:14" ht="34.5" customHeight="1">
      <c r="A28" s="248">
        <v>18</v>
      </c>
      <c r="B28" s="249" t="s">
        <v>961</v>
      </c>
      <c r="C28" s="250"/>
      <c r="D28" s="251"/>
      <c r="E28" s="252" t="s">
        <v>962</v>
      </c>
      <c r="F28" s="253" t="s">
        <v>7140</v>
      </c>
      <c r="G28" s="253">
        <v>2</v>
      </c>
      <c r="H28" s="254">
        <v>0</v>
      </c>
      <c r="I28" s="254"/>
      <c r="J28" s="255">
        <f t="shared" si="0"/>
        <v>0</v>
      </c>
      <c r="K28" s="256">
        <f t="shared" si="1"/>
        <v>0</v>
      </c>
      <c r="L28" s="246"/>
      <c r="M28" s="247"/>
      <c r="N28" s="257"/>
    </row>
    <row r="29" spans="1:14" ht="31.5" customHeight="1">
      <c r="A29" s="248">
        <v>19</v>
      </c>
      <c r="B29" s="249" t="s">
        <v>963</v>
      </c>
      <c r="C29" s="250"/>
      <c r="D29" s="251"/>
      <c r="E29" s="252" t="s">
        <v>964</v>
      </c>
      <c r="F29" s="253" t="s">
        <v>7140</v>
      </c>
      <c r="G29" s="253">
        <v>2</v>
      </c>
      <c r="H29" s="254">
        <v>0</v>
      </c>
      <c r="I29" s="254"/>
      <c r="J29" s="255">
        <f t="shared" si="0"/>
        <v>0</v>
      </c>
      <c r="K29" s="256">
        <f t="shared" si="1"/>
        <v>0</v>
      </c>
      <c r="L29" s="246"/>
      <c r="M29" s="247"/>
      <c r="N29" s="257"/>
    </row>
    <row r="30" spans="1:14" ht="45" customHeight="1">
      <c r="A30" s="248">
        <v>20</v>
      </c>
      <c r="B30" s="249" t="s">
        <v>965</v>
      </c>
      <c r="C30" s="250"/>
      <c r="D30" s="251"/>
      <c r="E30" s="252" t="s">
        <v>2094</v>
      </c>
      <c r="F30" s="253" t="s">
        <v>5985</v>
      </c>
      <c r="G30" s="253">
        <v>2</v>
      </c>
      <c r="H30" s="254"/>
      <c r="I30" s="254"/>
      <c r="J30" s="255">
        <f t="shared" si="0"/>
        <v>0</v>
      </c>
      <c r="K30" s="256">
        <f t="shared" si="1"/>
        <v>0</v>
      </c>
      <c r="L30" s="246"/>
      <c r="M30" s="247"/>
      <c r="N30" s="257"/>
    </row>
    <row r="31" spans="1:14" ht="29.25" customHeight="1">
      <c r="A31" s="248">
        <v>21</v>
      </c>
      <c r="B31" s="249" t="s">
        <v>966</v>
      </c>
      <c r="C31" s="250"/>
      <c r="D31" s="251"/>
      <c r="E31" s="252" t="s">
        <v>2017</v>
      </c>
      <c r="F31" s="253"/>
      <c r="G31" s="253"/>
      <c r="H31" s="254">
        <v>0</v>
      </c>
      <c r="I31" s="254"/>
      <c r="J31" s="255">
        <f t="shared" si="0"/>
        <v>0</v>
      </c>
      <c r="K31" s="256">
        <f t="shared" si="1"/>
        <v>0</v>
      </c>
      <c r="L31" s="246"/>
      <c r="M31" s="247"/>
      <c r="N31" s="257"/>
    </row>
    <row r="32" spans="1:14" ht="21.4" customHeight="1">
      <c r="A32" s="248">
        <v>22</v>
      </c>
      <c r="B32" s="249" t="s">
        <v>967</v>
      </c>
      <c r="C32" s="250"/>
      <c r="D32" s="251"/>
      <c r="E32" s="252" t="s">
        <v>968</v>
      </c>
      <c r="F32" s="253" t="s">
        <v>5985</v>
      </c>
      <c r="G32" s="253">
        <v>1</v>
      </c>
      <c r="H32" s="254">
        <v>0</v>
      </c>
      <c r="I32" s="254"/>
      <c r="J32" s="255">
        <f t="shared" si="0"/>
        <v>0</v>
      </c>
      <c r="K32" s="256">
        <f t="shared" si="1"/>
        <v>0</v>
      </c>
      <c r="L32" s="246"/>
      <c r="M32" s="247"/>
      <c r="N32" s="257"/>
    </row>
    <row r="33" spans="1:14" ht="21.4" customHeight="1">
      <c r="A33" s="248">
        <v>23</v>
      </c>
      <c r="B33" s="249" t="s">
        <v>969</v>
      </c>
      <c r="C33" s="250"/>
      <c r="D33" s="251"/>
      <c r="E33" s="252" t="s">
        <v>970</v>
      </c>
      <c r="F33" s="253" t="s">
        <v>5985</v>
      </c>
      <c r="G33" s="253">
        <v>1</v>
      </c>
      <c r="H33" s="254">
        <v>0</v>
      </c>
      <c r="I33" s="254"/>
      <c r="J33" s="255">
        <f t="shared" si="0"/>
        <v>0</v>
      </c>
      <c r="K33" s="256">
        <f t="shared" si="1"/>
        <v>0</v>
      </c>
      <c r="L33" s="246"/>
      <c r="M33" s="247"/>
      <c r="N33" s="257"/>
    </row>
    <row r="34" spans="1:14" ht="21.4" customHeight="1">
      <c r="A34" s="248">
        <v>24</v>
      </c>
      <c r="B34" s="249" t="s">
        <v>971</v>
      </c>
      <c r="C34" s="250"/>
      <c r="D34" s="251"/>
      <c r="E34" s="252" t="s">
        <v>972</v>
      </c>
      <c r="F34" s="253" t="s">
        <v>5985</v>
      </c>
      <c r="G34" s="253">
        <v>1</v>
      </c>
      <c r="H34" s="254"/>
      <c r="I34" s="254"/>
      <c r="J34" s="255">
        <f t="shared" si="0"/>
        <v>0</v>
      </c>
      <c r="K34" s="256">
        <f t="shared" si="1"/>
        <v>0</v>
      </c>
      <c r="L34" s="246"/>
      <c r="M34" s="247"/>
      <c r="N34" s="257"/>
    </row>
    <row r="35" spans="1:14" ht="21.4" customHeight="1">
      <c r="A35" s="248">
        <v>25</v>
      </c>
      <c r="B35" s="249" t="s">
        <v>973</v>
      </c>
      <c r="C35" s="250"/>
      <c r="D35" s="251"/>
      <c r="E35" s="252" t="s">
        <v>974</v>
      </c>
      <c r="F35" s="253" t="s">
        <v>5985</v>
      </c>
      <c r="G35" s="253">
        <v>1</v>
      </c>
      <c r="H35" s="254"/>
      <c r="I35" s="254"/>
      <c r="J35" s="255">
        <f t="shared" si="0"/>
        <v>0</v>
      </c>
      <c r="K35" s="256">
        <f t="shared" si="1"/>
        <v>0</v>
      </c>
      <c r="L35" s="246"/>
      <c r="M35" s="247"/>
      <c r="N35" s="257"/>
    </row>
    <row r="36" spans="1:14" ht="21.4" customHeight="1">
      <c r="A36" s="248">
        <v>26</v>
      </c>
      <c r="B36" s="249" t="s">
        <v>975</v>
      </c>
      <c r="C36" s="250"/>
      <c r="D36" s="251"/>
      <c r="E36" s="252" t="s">
        <v>976</v>
      </c>
      <c r="F36" s="253" t="s">
        <v>5985</v>
      </c>
      <c r="G36" s="253">
        <v>1</v>
      </c>
      <c r="H36" s="254"/>
      <c r="I36" s="254"/>
      <c r="J36" s="255">
        <f t="shared" si="0"/>
        <v>0</v>
      </c>
      <c r="K36" s="256">
        <f t="shared" si="1"/>
        <v>0</v>
      </c>
      <c r="L36" s="246"/>
      <c r="M36" s="247"/>
      <c r="N36" s="257"/>
    </row>
    <row r="37" spans="1:14" ht="21.4" customHeight="1">
      <c r="A37" s="248">
        <v>27</v>
      </c>
      <c r="B37" s="249" t="s">
        <v>977</v>
      </c>
      <c r="C37" s="250"/>
      <c r="D37" s="251"/>
      <c r="E37" s="252" t="s">
        <v>978</v>
      </c>
      <c r="F37" s="253" t="s">
        <v>5985</v>
      </c>
      <c r="G37" s="253">
        <v>1</v>
      </c>
      <c r="H37" s="254"/>
      <c r="I37" s="254"/>
      <c r="J37" s="255">
        <f t="shared" si="0"/>
        <v>0</v>
      </c>
      <c r="K37" s="256">
        <f t="shared" si="1"/>
        <v>0</v>
      </c>
      <c r="L37" s="246"/>
      <c r="M37" s="247"/>
      <c r="N37" s="257"/>
    </row>
    <row r="38" spans="1:14" ht="21.4" customHeight="1">
      <c r="A38" s="248">
        <v>28</v>
      </c>
      <c r="B38" s="249" t="s">
        <v>979</v>
      </c>
      <c r="C38" s="250"/>
      <c r="D38" s="251"/>
      <c r="E38" s="252" t="s">
        <v>980</v>
      </c>
      <c r="F38" s="253" t="s">
        <v>5985</v>
      </c>
      <c r="G38" s="253">
        <v>1</v>
      </c>
      <c r="H38" s="254"/>
      <c r="I38" s="254"/>
      <c r="J38" s="255">
        <f t="shared" si="0"/>
        <v>0</v>
      </c>
      <c r="K38" s="256">
        <f t="shared" si="1"/>
        <v>0</v>
      </c>
      <c r="L38" s="246"/>
      <c r="M38" s="247"/>
      <c r="N38" s="257"/>
    </row>
    <row r="39" spans="1:14" ht="21.4" customHeight="1">
      <c r="A39" s="248">
        <v>29</v>
      </c>
      <c r="B39" s="249" t="s">
        <v>981</v>
      </c>
      <c r="C39" s="250"/>
      <c r="D39" s="251"/>
      <c r="E39" s="252" t="s">
        <v>982</v>
      </c>
      <c r="F39" s="253" t="s">
        <v>5985</v>
      </c>
      <c r="G39" s="253">
        <v>1</v>
      </c>
      <c r="H39" s="254"/>
      <c r="I39" s="254"/>
      <c r="J39" s="255">
        <f t="shared" si="0"/>
        <v>0</v>
      </c>
      <c r="K39" s="256">
        <f t="shared" si="1"/>
        <v>0</v>
      </c>
      <c r="L39" s="246"/>
      <c r="M39" s="247"/>
      <c r="N39" s="257"/>
    </row>
    <row r="40" spans="1:14" ht="21.4" customHeight="1">
      <c r="A40" s="248">
        <v>30</v>
      </c>
      <c r="B40" s="249" t="s">
        <v>983</v>
      </c>
      <c r="C40" s="250"/>
      <c r="D40" s="251"/>
      <c r="E40" s="252" t="s">
        <v>984</v>
      </c>
      <c r="F40" s="253" t="s">
        <v>5985</v>
      </c>
      <c r="G40" s="253">
        <v>1</v>
      </c>
      <c r="H40" s="254"/>
      <c r="I40" s="254"/>
      <c r="J40" s="255">
        <f t="shared" si="0"/>
        <v>0</v>
      </c>
      <c r="K40" s="256">
        <f t="shared" si="1"/>
        <v>0</v>
      </c>
      <c r="L40" s="246"/>
      <c r="M40" s="247"/>
      <c r="N40" s="257"/>
    </row>
    <row r="41" spans="1:14" ht="21.4" customHeight="1">
      <c r="A41" s="248">
        <v>31</v>
      </c>
      <c r="B41" s="249" t="s">
        <v>985</v>
      </c>
      <c r="C41" s="250"/>
      <c r="D41" s="251"/>
      <c r="E41" s="252" t="s">
        <v>986</v>
      </c>
      <c r="F41" s="253" t="s">
        <v>5985</v>
      </c>
      <c r="G41" s="253">
        <v>1</v>
      </c>
      <c r="H41" s="254"/>
      <c r="I41" s="254"/>
      <c r="J41" s="255">
        <f t="shared" si="0"/>
        <v>0</v>
      </c>
      <c r="K41" s="256">
        <f t="shared" si="1"/>
        <v>0</v>
      </c>
      <c r="L41" s="246"/>
      <c r="M41" s="247"/>
      <c r="N41" s="257"/>
    </row>
    <row r="42" spans="1:14" ht="21.4" customHeight="1">
      <c r="A42" s="248">
        <v>32</v>
      </c>
      <c r="B42" s="249" t="s">
        <v>987</v>
      </c>
      <c r="C42" s="250"/>
      <c r="D42" s="251"/>
      <c r="E42" s="252" t="s">
        <v>988</v>
      </c>
      <c r="F42" s="253" t="s">
        <v>5985</v>
      </c>
      <c r="G42" s="253">
        <v>1</v>
      </c>
      <c r="H42" s="254"/>
      <c r="I42" s="254"/>
      <c r="J42" s="255">
        <f t="shared" si="0"/>
        <v>0</v>
      </c>
      <c r="K42" s="256">
        <f t="shared" si="1"/>
        <v>0</v>
      </c>
      <c r="L42" s="246"/>
      <c r="M42" s="247"/>
      <c r="N42" s="257"/>
    </row>
    <row r="43" spans="1:14" ht="21.4" customHeight="1">
      <c r="A43" s="248">
        <v>33</v>
      </c>
      <c r="B43" s="249" t="s">
        <v>989</v>
      </c>
      <c r="C43" s="250"/>
      <c r="D43" s="251"/>
      <c r="E43" s="252" t="s">
        <v>990</v>
      </c>
      <c r="F43" s="253" t="s">
        <v>5985</v>
      </c>
      <c r="G43" s="253">
        <v>1</v>
      </c>
      <c r="H43" s="254"/>
      <c r="I43" s="254"/>
      <c r="J43" s="255">
        <f t="shared" si="0"/>
        <v>0</v>
      </c>
      <c r="K43" s="256">
        <f t="shared" si="1"/>
        <v>0</v>
      </c>
      <c r="L43" s="246"/>
      <c r="M43" s="247"/>
      <c r="N43" s="257"/>
    </row>
    <row r="44" spans="1:14" ht="21.4" customHeight="1">
      <c r="A44" s="248">
        <v>34</v>
      </c>
      <c r="B44" s="249" t="s">
        <v>991</v>
      </c>
      <c r="C44" s="250"/>
      <c r="D44" s="251"/>
      <c r="E44" s="252" t="s">
        <v>992</v>
      </c>
      <c r="F44" s="253" t="s">
        <v>5985</v>
      </c>
      <c r="G44" s="253">
        <v>1</v>
      </c>
      <c r="H44" s="254"/>
      <c r="I44" s="254"/>
      <c r="J44" s="255">
        <f t="shared" si="0"/>
        <v>0</v>
      </c>
      <c r="K44" s="256">
        <f t="shared" si="1"/>
        <v>0</v>
      </c>
      <c r="L44" s="246"/>
      <c r="M44" s="247"/>
      <c r="N44" s="257"/>
    </row>
    <row r="45" spans="1:14" ht="12.95" customHeight="1">
      <c r="A45" s="260"/>
      <c r="B45" s="261"/>
      <c r="C45" s="262" t="s">
        <v>7610</v>
      </c>
      <c r="D45" s="263"/>
      <c r="E45" s="264" t="s">
        <v>7610</v>
      </c>
      <c r="F45" s="265" t="s">
        <v>7610</v>
      </c>
      <c r="G45" s="266" t="s">
        <v>7610</v>
      </c>
      <c r="H45" s="267"/>
      <c r="I45" s="268"/>
      <c r="J45" s="269"/>
      <c r="K45" s="270"/>
      <c r="L45" s="271"/>
    </row>
    <row r="46" spans="1:14" ht="12" customHeight="1">
      <c r="A46" s="272" t="s">
        <v>2034</v>
      </c>
      <c r="B46" s="273"/>
      <c r="C46" s="274"/>
      <c r="D46" s="275"/>
      <c r="E46" s="276"/>
      <c r="F46" s="277"/>
      <c r="G46" s="278"/>
      <c r="H46" s="279"/>
      <c r="I46" s="280"/>
      <c r="J46" s="280" t="s">
        <v>7610</v>
      </c>
      <c r="K46" s="280"/>
      <c r="L46" s="271"/>
    </row>
    <row r="47" spans="1:14" ht="12" customHeight="1">
      <c r="A47" s="221"/>
      <c r="B47" s="221"/>
      <c r="C47" s="221"/>
      <c r="D47" s="221" t="s">
        <v>7610</v>
      </c>
      <c r="E47" s="221"/>
      <c r="F47" s="221"/>
      <c r="G47" s="221"/>
      <c r="H47" s="222"/>
      <c r="I47" s="280"/>
      <c r="J47" s="280"/>
      <c r="K47" s="280"/>
      <c r="L47" s="228"/>
    </row>
    <row r="48" spans="1:14" ht="12" customHeight="1">
      <c r="A48" s="281"/>
      <c r="B48" s="282"/>
      <c r="C48" s="283"/>
      <c r="D48" s="283"/>
      <c r="E48" s="283"/>
      <c r="F48" s="283"/>
      <c r="G48" s="284" t="str">
        <f>A8</f>
        <v xml:space="preserve"> </v>
      </c>
      <c r="H48" s="350" t="s">
        <v>2035</v>
      </c>
      <c r="I48" s="350"/>
      <c r="J48" s="254">
        <f>SUM(J11:J45)</f>
        <v>0</v>
      </c>
      <c r="K48" s="280"/>
      <c r="L48" s="228"/>
    </row>
    <row r="49" spans="1:12" ht="12" customHeight="1">
      <c r="A49" s="285"/>
      <c r="B49" s="228"/>
      <c r="C49" s="228"/>
      <c r="D49" s="228"/>
      <c r="E49" s="228"/>
      <c r="F49" s="228"/>
      <c r="G49" s="228"/>
      <c r="H49" s="351" t="s">
        <v>2036</v>
      </c>
      <c r="I49" s="351"/>
      <c r="J49" s="286">
        <f>SUM(K11:K45)</f>
        <v>0</v>
      </c>
      <c r="K49" s="287"/>
      <c r="L49" s="228"/>
    </row>
    <row r="50" spans="1:12" ht="12" customHeight="1">
      <c r="A50" s="288"/>
      <c r="B50" s="289"/>
      <c r="C50" s="289"/>
      <c r="D50" s="289"/>
      <c r="E50" s="289"/>
      <c r="F50" s="289"/>
      <c r="G50" s="289"/>
      <c r="H50" s="352" t="s">
        <v>2037</v>
      </c>
      <c r="I50" s="352"/>
      <c r="J50" s="290">
        <f>SUM(J48:J49)</f>
        <v>0</v>
      </c>
      <c r="K50" s="287"/>
      <c r="L50" s="228"/>
    </row>
    <row r="51" spans="1:12" ht="12" customHeight="1"/>
    <row r="52" spans="1:12" ht="12" customHeight="1"/>
  </sheetData>
  <sheetProtection selectLockedCells="1" selectUnlockedCells="1"/>
  <mergeCells count="7">
    <mergeCell ref="J9:K9"/>
    <mergeCell ref="H48:I48"/>
    <mergeCell ref="H49:I49"/>
    <mergeCell ref="H50:I50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270"/>
  <sheetViews>
    <sheetView showGridLines="0" topLeftCell="A250" workbookViewId="0">
      <selection activeCell="F265" sqref="F26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7934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225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226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ROUND((SUM(BE132:BE269)),  2)</f>
        <v>0</v>
      </c>
      <c r="I35" s="103">
        <v>0.21</v>
      </c>
      <c r="J35" s="102">
        <f>ROUND(((SUM(BE132:BE269))*I35),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ROUND((SUM(BF132:BF269)),  2)</f>
        <v>0</v>
      </c>
      <c r="I36" s="103">
        <v>0.15</v>
      </c>
      <c r="J36" s="102">
        <f>ROUND(((SUM(BF132:BF269))*I36),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ROUND((SUM(BG132:BG269)),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ROUND((SUM(BH132:BH269)),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ROUND((SUM(BI132:BI269)),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225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PS_06.1 - ATS Dobrá Voda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227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8" customFormat="1" ht="24.95" customHeight="1">
      <c r="B100" s="118"/>
      <c r="D100" s="119" t="s">
        <v>4814</v>
      </c>
      <c r="E100" s="120"/>
      <c r="F100" s="120"/>
      <c r="G100" s="120"/>
      <c r="H100" s="120"/>
      <c r="I100" s="121"/>
      <c r="J100" s="122">
        <f>J134</f>
        <v>0</v>
      </c>
      <c r="L100" s="118"/>
    </row>
    <row r="101" spans="2:47" s="9" customFormat="1" ht="19.899999999999999" customHeight="1">
      <c r="B101" s="123"/>
      <c r="D101" s="124" t="s">
        <v>3015</v>
      </c>
      <c r="E101" s="125"/>
      <c r="F101" s="125"/>
      <c r="G101" s="125"/>
      <c r="H101" s="125"/>
      <c r="I101" s="126"/>
      <c r="J101" s="127">
        <f>J135</f>
        <v>0</v>
      </c>
      <c r="L101" s="123"/>
    </row>
    <row r="102" spans="2:47" s="9" customFormat="1" ht="19.899999999999999" customHeight="1">
      <c r="B102" s="123"/>
      <c r="D102" s="124" t="s">
        <v>3016</v>
      </c>
      <c r="E102" s="125"/>
      <c r="F102" s="125"/>
      <c r="G102" s="125"/>
      <c r="H102" s="125"/>
      <c r="I102" s="126"/>
      <c r="J102" s="127">
        <f>J198</f>
        <v>0</v>
      </c>
      <c r="L102" s="123"/>
    </row>
    <row r="103" spans="2:47" s="9" customFormat="1" ht="14.85" customHeight="1">
      <c r="B103" s="123"/>
      <c r="D103" s="124" t="s">
        <v>3017</v>
      </c>
      <c r="E103" s="125"/>
      <c r="F103" s="125"/>
      <c r="G103" s="125"/>
      <c r="H103" s="125"/>
      <c r="I103" s="126"/>
      <c r="J103" s="127">
        <f>J199</f>
        <v>0</v>
      </c>
      <c r="L103" s="123"/>
    </row>
    <row r="104" spans="2:47" s="9" customFormat="1" ht="14.85" customHeight="1">
      <c r="B104" s="123"/>
      <c r="D104" s="124" t="s">
        <v>3018</v>
      </c>
      <c r="E104" s="125"/>
      <c r="F104" s="125"/>
      <c r="G104" s="125"/>
      <c r="H104" s="125"/>
      <c r="I104" s="126"/>
      <c r="J104" s="127">
        <f>J209</f>
        <v>0</v>
      </c>
      <c r="L104" s="123"/>
    </row>
    <row r="105" spans="2:47" s="9" customFormat="1" ht="14.85" customHeight="1">
      <c r="B105" s="123"/>
      <c r="D105" s="124" t="s">
        <v>3019</v>
      </c>
      <c r="E105" s="125"/>
      <c r="F105" s="125"/>
      <c r="G105" s="125"/>
      <c r="H105" s="125"/>
      <c r="I105" s="126"/>
      <c r="J105" s="127">
        <f>J236</f>
        <v>0</v>
      </c>
      <c r="L105" s="123"/>
    </row>
    <row r="106" spans="2:47" s="9" customFormat="1" ht="14.85" customHeight="1">
      <c r="B106" s="123"/>
      <c r="D106" s="124" t="s">
        <v>3020</v>
      </c>
      <c r="E106" s="125"/>
      <c r="F106" s="125"/>
      <c r="G106" s="125"/>
      <c r="H106" s="125"/>
      <c r="I106" s="126"/>
      <c r="J106" s="127">
        <f>J243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J254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J258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J261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J263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225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PS_06.1 - ATS Dobrá Voda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P133+P134+P263</f>
        <v>0</v>
      </c>
      <c r="Q132" s="52"/>
      <c r="R132" s="135">
        <f>R133+R134+R263</f>
        <v>0.19784999999999997</v>
      </c>
      <c r="S132" s="52"/>
      <c r="T132" s="136">
        <f>T133+T134+T263</f>
        <v>0</v>
      </c>
      <c r="AT132" s="16" t="s">
        <v>7663</v>
      </c>
      <c r="AU132" s="16" t="s">
        <v>7956</v>
      </c>
      <c r="BK132" s="137">
        <f>BK133+BK134+BK263</f>
        <v>0</v>
      </c>
    </row>
    <row r="133" spans="2:65" s="11" customFormat="1" ht="25.9" customHeight="1">
      <c r="B133" s="138"/>
      <c r="D133" s="139" t="s">
        <v>7663</v>
      </c>
      <c r="E133" s="140" t="s">
        <v>4786</v>
      </c>
      <c r="F133" s="140" t="s">
        <v>1361</v>
      </c>
      <c r="I133" s="141"/>
      <c r="J133" s="142">
        <f>BK133</f>
        <v>0</v>
      </c>
      <c r="L133" s="138"/>
      <c r="M133" s="143"/>
      <c r="N133" s="144"/>
      <c r="O133" s="144"/>
      <c r="P133" s="145">
        <v>0</v>
      </c>
      <c r="Q133" s="144"/>
      <c r="R133" s="145">
        <v>0</v>
      </c>
      <c r="S133" s="144"/>
      <c r="T133" s="146">
        <v>0</v>
      </c>
      <c r="AR133" s="139" t="s">
        <v>7671</v>
      </c>
      <c r="AT133" s="147" t="s">
        <v>7663</v>
      </c>
      <c r="AU133" s="147" t="s">
        <v>7664</v>
      </c>
      <c r="AY133" s="139" t="s">
        <v>7977</v>
      </c>
      <c r="BK133" s="148">
        <v>0</v>
      </c>
    </row>
    <row r="134" spans="2:65" s="11" customFormat="1" ht="25.9" customHeight="1">
      <c r="B134" s="138"/>
      <c r="D134" s="139" t="s">
        <v>7663</v>
      </c>
      <c r="E134" s="140" t="s">
        <v>7448</v>
      </c>
      <c r="F134" s="140" t="s">
        <v>7449</v>
      </c>
      <c r="I134" s="141"/>
      <c r="J134" s="142">
        <f>BK134</f>
        <v>0</v>
      </c>
      <c r="L134" s="138"/>
      <c r="M134" s="143"/>
      <c r="N134" s="144"/>
      <c r="O134" s="144"/>
      <c r="P134" s="145">
        <f>P135+P198</f>
        <v>0</v>
      </c>
      <c r="Q134" s="144"/>
      <c r="R134" s="145">
        <f>R135+R198</f>
        <v>0.19784999999999997</v>
      </c>
      <c r="S134" s="144"/>
      <c r="T134" s="146">
        <f>T135+T198</f>
        <v>0</v>
      </c>
      <c r="AR134" s="139" t="s">
        <v>7673</v>
      </c>
      <c r="AT134" s="147" t="s">
        <v>7663</v>
      </c>
      <c r="AU134" s="147" t="s">
        <v>7664</v>
      </c>
      <c r="AY134" s="139" t="s">
        <v>7977</v>
      </c>
      <c r="BK134" s="148">
        <f>BK135+BK198</f>
        <v>0</v>
      </c>
    </row>
    <row r="135" spans="2:65" s="11" customFormat="1" ht="22.9" customHeight="1">
      <c r="B135" s="138"/>
      <c r="D135" s="139" t="s">
        <v>7663</v>
      </c>
      <c r="E135" s="149" t="s">
        <v>3026</v>
      </c>
      <c r="F135" s="149" t="s">
        <v>3027</v>
      </c>
      <c r="I135" s="141"/>
      <c r="J135" s="150">
        <f>BK135</f>
        <v>0</v>
      </c>
      <c r="L135" s="138"/>
      <c r="M135" s="143"/>
      <c r="N135" s="144"/>
      <c r="O135" s="144"/>
      <c r="P135" s="145">
        <f>SUM(P136:P197)</f>
        <v>0</v>
      </c>
      <c r="Q135" s="144"/>
      <c r="R135" s="145">
        <f>SUM(R136:R197)</f>
        <v>0.19784999999999997</v>
      </c>
      <c r="S135" s="144"/>
      <c r="T135" s="146">
        <f>SUM(T136:T197)</f>
        <v>0</v>
      </c>
      <c r="AR135" s="139" t="s">
        <v>7673</v>
      </c>
      <c r="AT135" s="147" t="s">
        <v>7663</v>
      </c>
      <c r="AU135" s="147" t="s">
        <v>7671</v>
      </c>
      <c r="AY135" s="139" t="s">
        <v>7977</v>
      </c>
      <c r="BK135" s="148">
        <f>SUM(BK136:BK197)</f>
        <v>0</v>
      </c>
    </row>
    <row r="136" spans="2:65" s="1" customFormat="1" ht="24" customHeight="1">
      <c r="B136" s="151"/>
      <c r="C136" s="152" t="s">
        <v>7671</v>
      </c>
      <c r="D136" s="152" t="s">
        <v>7978</v>
      </c>
      <c r="E136" s="153" t="s">
        <v>3028</v>
      </c>
      <c r="F136" s="154" t="s">
        <v>3029</v>
      </c>
      <c r="G136" s="155" t="s">
        <v>5863</v>
      </c>
      <c r="H136" s="156">
        <v>10</v>
      </c>
      <c r="I136" s="157"/>
      <c r="J136" s="158">
        <f t="shared" ref="J136:J167" si="0">ROUND(I136*H136,2)</f>
        <v>0</v>
      </c>
      <c r="K136" s="154" t="s">
        <v>7982</v>
      </c>
      <c r="L136" s="31"/>
      <c r="M136" s="159" t="s">
        <v>7590</v>
      </c>
      <c r="N136" s="160" t="s">
        <v>7629</v>
      </c>
      <c r="O136" s="54"/>
      <c r="P136" s="161">
        <f t="shared" ref="P136:P167" si="1">O136*H136</f>
        <v>0</v>
      </c>
      <c r="Q136" s="161">
        <v>0</v>
      </c>
      <c r="R136" s="161">
        <f t="shared" ref="R136:R167" si="2">Q136*H136</f>
        <v>0</v>
      </c>
      <c r="S136" s="161">
        <v>0</v>
      </c>
      <c r="T136" s="162">
        <f t="shared" ref="T136:T167" si="3">S136*H136</f>
        <v>0</v>
      </c>
      <c r="AR136" s="163" t="s">
        <v>5804</v>
      </c>
      <c r="AT136" s="163" t="s">
        <v>7978</v>
      </c>
      <c r="AU136" s="163" t="s">
        <v>7673</v>
      </c>
      <c r="AY136" s="16" t="s">
        <v>7977</v>
      </c>
      <c r="BE136" s="164">
        <f t="shared" ref="BE136:BE167" si="4">IF(N136="základní",J136,0)</f>
        <v>0</v>
      </c>
      <c r="BF136" s="164">
        <f t="shared" ref="BF136:BF167" si="5">IF(N136="snížená",J136,0)</f>
        <v>0</v>
      </c>
      <c r="BG136" s="164">
        <f t="shared" ref="BG136:BG167" si="6">IF(N136="zákl. přenesená",J136,0)</f>
        <v>0</v>
      </c>
      <c r="BH136" s="164">
        <f t="shared" ref="BH136:BH167" si="7">IF(N136="sníž. přenesená",J136,0)</f>
        <v>0</v>
      </c>
      <c r="BI136" s="164">
        <f t="shared" ref="BI136:BI167" si="8">IF(N136="nulová",J136,0)</f>
        <v>0</v>
      </c>
      <c r="BJ136" s="16" t="s">
        <v>7671</v>
      </c>
      <c r="BK136" s="164">
        <f t="shared" ref="BK136:BK167" si="9">ROUND(I136*H136,2)</f>
        <v>0</v>
      </c>
      <c r="BL136" s="16" t="s">
        <v>5804</v>
      </c>
      <c r="BM136" s="163" t="s">
        <v>228</v>
      </c>
    </row>
    <row r="137" spans="2:65" s="1" customFormat="1" ht="24" customHeight="1">
      <c r="B137" s="151"/>
      <c r="C137" s="189" t="s">
        <v>7673</v>
      </c>
      <c r="D137" s="189" t="s">
        <v>5826</v>
      </c>
      <c r="E137" s="190" t="s">
        <v>3031</v>
      </c>
      <c r="F137" s="191" t="s">
        <v>3032</v>
      </c>
      <c r="G137" s="192" t="s">
        <v>5863</v>
      </c>
      <c r="H137" s="193">
        <v>10</v>
      </c>
      <c r="I137" s="194"/>
      <c r="J137" s="195">
        <f t="shared" si="0"/>
        <v>0</v>
      </c>
      <c r="K137" s="191" t="s">
        <v>7982</v>
      </c>
      <c r="L137" s="196"/>
      <c r="M137" s="197" t="s">
        <v>7590</v>
      </c>
      <c r="N137" s="198" t="s">
        <v>7629</v>
      </c>
      <c r="O137" s="54"/>
      <c r="P137" s="161">
        <f t="shared" si="1"/>
        <v>0</v>
      </c>
      <c r="Q137" s="161">
        <v>2.1000000000000001E-4</v>
      </c>
      <c r="R137" s="161">
        <f t="shared" si="2"/>
        <v>2.1000000000000003E-3</v>
      </c>
      <c r="S137" s="161">
        <v>0</v>
      </c>
      <c r="T137" s="162">
        <f t="shared" si="3"/>
        <v>0</v>
      </c>
      <c r="AR137" s="163" t="s">
        <v>5899</v>
      </c>
      <c r="AT137" s="163" t="s">
        <v>5826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229</v>
      </c>
    </row>
    <row r="138" spans="2:65" s="1" customFormat="1" ht="24" customHeight="1">
      <c r="B138" s="151"/>
      <c r="C138" s="152" t="s">
        <v>7991</v>
      </c>
      <c r="D138" s="152" t="s">
        <v>7978</v>
      </c>
      <c r="E138" s="153" t="s">
        <v>3034</v>
      </c>
      <c r="F138" s="154" t="s">
        <v>3035</v>
      </c>
      <c r="G138" s="155" t="s">
        <v>5897</v>
      </c>
      <c r="H138" s="156">
        <v>2</v>
      </c>
      <c r="I138" s="157"/>
      <c r="J138" s="158">
        <f t="shared" si="0"/>
        <v>0</v>
      </c>
      <c r="K138" s="154" t="s">
        <v>7982</v>
      </c>
      <c r="L138" s="31"/>
      <c r="M138" s="159" t="s">
        <v>7590</v>
      </c>
      <c r="N138" s="160" t="s">
        <v>7629</v>
      </c>
      <c r="O138" s="54"/>
      <c r="P138" s="161">
        <f t="shared" si="1"/>
        <v>0</v>
      </c>
      <c r="Q138" s="161">
        <v>0</v>
      </c>
      <c r="R138" s="161">
        <f t="shared" si="2"/>
        <v>0</v>
      </c>
      <c r="S138" s="161">
        <v>0</v>
      </c>
      <c r="T138" s="162">
        <f t="shared" si="3"/>
        <v>0</v>
      </c>
      <c r="AR138" s="163" t="s">
        <v>5804</v>
      </c>
      <c r="AT138" s="163" t="s">
        <v>7978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230</v>
      </c>
    </row>
    <row r="139" spans="2:65" s="1" customFormat="1" ht="36" customHeight="1">
      <c r="B139" s="151"/>
      <c r="C139" s="189" t="s">
        <v>7983</v>
      </c>
      <c r="D139" s="189" t="s">
        <v>5826</v>
      </c>
      <c r="E139" s="190" t="s">
        <v>3037</v>
      </c>
      <c r="F139" s="191" t="s">
        <v>3038</v>
      </c>
      <c r="G139" s="192" t="s">
        <v>5897</v>
      </c>
      <c r="H139" s="193">
        <v>2</v>
      </c>
      <c r="I139" s="194"/>
      <c r="J139" s="195">
        <f t="shared" si="0"/>
        <v>0</v>
      </c>
      <c r="K139" s="191" t="s">
        <v>7982</v>
      </c>
      <c r="L139" s="196"/>
      <c r="M139" s="197" t="s">
        <v>7590</v>
      </c>
      <c r="N139" s="198" t="s">
        <v>7629</v>
      </c>
      <c r="O139" s="54"/>
      <c r="P139" s="161">
        <f t="shared" si="1"/>
        <v>0</v>
      </c>
      <c r="Q139" s="161">
        <v>1.2999999999999999E-4</v>
      </c>
      <c r="R139" s="161">
        <f t="shared" si="2"/>
        <v>2.5999999999999998E-4</v>
      </c>
      <c r="S139" s="161">
        <v>0</v>
      </c>
      <c r="T139" s="162">
        <f t="shared" si="3"/>
        <v>0</v>
      </c>
      <c r="AR139" s="163" t="s">
        <v>5899</v>
      </c>
      <c r="AT139" s="163" t="s">
        <v>5826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231</v>
      </c>
    </row>
    <row r="140" spans="2:65" s="1" customFormat="1" ht="24" customHeight="1">
      <c r="B140" s="151"/>
      <c r="C140" s="152" t="s">
        <v>8005</v>
      </c>
      <c r="D140" s="152" t="s">
        <v>7978</v>
      </c>
      <c r="E140" s="153" t="s">
        <v>3040</v>
      </c>
      <c r="F140" s="154" t="s">
        <v>3041</v>
      </c>
      <c r="G140" s="155" t="s">
        <v>5863</v>
      </c>
      <c r="H140" s="156">
        <v>25</v>
      </c>
      <c r="I140" s="157"/>
      <c r="J140" s="158">
        <f t="shared" si="0"/>
        <v>0</v>
      </c>
      <c r="K140" s="154" t="s">
        <v>7982</v>
      </c>
      <c r="L140" s="31"/>
      <c r="M140" s="159" t="s">
        <v>7590</v>
      </c>
      <c r="N140" s="160" t="s">
        <v>7629</v>
      </c>
      <c r="O140" s="54"/>
      <c r="P140" s="161">
        <f t="shared" si="1"/>
        <v>0</v>
      </c>
      <c r="Q140" s="161">
        <v>0</v>
      </c>
      <c r="R140" s="161">
        <f t="shared" si="2"/>
        <v>0</v>
      </c>
      <c r="S140" s="161">
        <v>0</v>
      </c>
      <c r="T140" s="162">
        <f t="shared" si="3"/>
        <v>0</v>
      </c>
      <c r="AR140" s="163" t="s">
        <v>5804</v>
      </c>
      <c r="AT140" s="163" t="s">
        <v>7978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232</v>
      </c>
    </row>
    <row r="141" spans="2:65" s="1" customFormat="1" ht="16.5" customHeight="1">
      <c r="B141" s="151"/>
      <c r="C141" s="189" t="s">
        <v>8012</v>
      </c>
      <c r="D141" s="189" t="s">
        <v>5826</v>
      </c>
      <c r="E141" s="190" t="s">
        <v>3043</v>
      </c>
      <c r="F141" s="191" t="s">
        <v>3044</v>
      </c>
      <c r="G141" s="192" t="s">
        <v>5863</v>
      </c>
      <c r="H141" s="193">
        <v>10</v>
      </c>
      <c r="I141" s="194"/>
      <c r="J141" s="195">
        <f t="shared" si="0"/>
        <v>0</v>
      </c>
      <c r="K141" s="191" t="s">
        <v>7982</v>
      </c>
      <c r="L141" s="196"/>
      <c r="M141" s="197" t="s">
        <v>7590</v>
      </c>
      <c r="N141" s="198" t="s">
        <v>7629</v>
      </c>
      <c r="O141" s="54"/>
      <c r="P141" s="161">
        <f t="shared" si="1"/>
        <v>0</v>
      </c>
      <c r="Q141" s="161">
        <v>1.7000000000000001E-4</v>
      </c>
      <c r="R141" s="161">
        <f t="shared" si="2"/>
        <v>1.7000000000000001E-3</v>
      </c>
      <c r="S141" s="161">
        <v>0</v>
      </c>
      <c r="T141" s="162">
        <f t="shared" si="3"/>
        <v>0</v>
      </c>
      <c r="AR141" s="163" t="s">
        <v>5899</v>
      </c>
      <c r="AT141" s="163" t="s">
        <v>5826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233</v>
      </c>
    </row>
    <row r="142" spans="2:65" s="1" customFormat="1" ht="16.5" customHeight="1">
      <c r="B142" s="151"/>
      <c r="C142" s="189" t="s">
        <v>8016</v>
      </c>
      <c r="D142" s="189" t="s">
        <v>5826</v>
      </c>
      <c r="E142" s="190" t="s">
        <v>3046</v>
      </c>
      <c r="F142" s="191" t="s">
        <v>3047</v>
      </c>
      <c r="G142" s="192" t="s">
        <v>5863</v>
      </c>
      <c r="H142" s="193">
        <v>15</v>
      </c>
      <c r="I142" s="194"/>
      <c r="J142" s="195">
        <f t="shared" si="0"/>
        <v>0</v>
      </c>
      <c r="K142" s="191" t="s">
        <v>7982</v>
      </c>
      <c r="L142" s="196"/>
      <c r="M142" s="197" t="s">
        <v>7590</v>
      </c>
      <c r="N142" s="198" t="s">
        <v>7629</v>
      </c>
      <c r="O142" s="54"/>
      <c r="P142" s="161">
        <f t="shared" si="1"/>
        <v>0</v>
      </c>
      <c r="Q142" s="161">
        <v>1.2E-4</v>
      </c>
      <c r="R142" s="161">
        <f t="shared" si="2"/>
        <v>1.8E-3</v>
      </c>
      <c r="S142" s="161">
        <v>0</v>
      </c>
      <c r="T142" s="162">
        <f t="shared" si="3"/>
        <v>0</v>
      </c>
      <c r="AR142" s="163" t="s">
        <v>5899</v>
      </c>
      <c r="AT142" s="163" t="s">
        <v>5826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234</v>
      </c>
    </row>
    <row r="143" spans="2:65" s="1" customFormat="1" ht="24" customHeight="1">
      <c r="B143" s="151"/>
      <c r="C143" s="152" t="s">
        <v>8023</v>
      </c>
      <c r="D143" s="152" t="s">
        <v>7978</v>
      </c>
      <c r="E143" s="153" t="s">
        <v>3049</v>
      </c>
      <c r="F143" s="154" t="s">
        <v>3050</v>
      </c>
      <c r="G143" s="155" t="s">
        <v>5863</v>
      </c>
      <c r="H143" s="156">
        <v>10</v>
      </c>
      <c r="I143" s="157"/>
      <c r="J143" s="158">
        <f t="shared" si="0"/>
        <v>0</v>
      </c>
      <c r="K143" s="154" t="s">
        <v>7982</v>
      </c>
      <c r="L143" s="31"/>
      <c r="M143" s="159" t="s">
        <v>7590</v>
      </c>
      <c r="N143" s="160" t="s">
        <v>7629</v>
      </c>
      <c r="O143" s="54"/>
      <c r="P143" s="161">
        <f t="shared" si="1"/>
        <v>0</v>
      </c>
      <c r="Q143" s="161">
        <v>0</v>
      </c>
      <c r="R143" s="161">
        <f t="shared" si="2"/>
        <v>0</v>
      </c>
      <c r="S143" s="161">
        <v>0</v>
      </c>
      <c r="T143" s="162">
        <f t="shared" si="3"/>
        <v>0</v>
      </c>
      <c r="AR143" s="163" t="s">
        <v>5804</v>
      </c>
      <c r="AT143" s="163" t="s">
        <v>7978</v>
      </c>
      <c r="AU143" s="163" t="s">
        <v>7673</v>
      </c>
      <c r="AY143" s="16" t="s">
        <v>7977</v>
      </c>
      <c r="BE143" s="164">
        <f t="shared" si="4"/>
        <v>0</v>
      </c>
      <c r="BF143" s="164">
        <f t="shared" si="5"/>
        <v>0</v>
      </c>
      <c r="BG143" s="164">
        <f t="shared" si="6"/>
        <v>0</v>
      </c>
      <c r="BH143" s="164">
        <f t="shared" si="7"/>
        <v>0</v>
      </c>
      <c r="BI143" s="164">
        <f t="shared" si="8"/>
        <v>0</v>
      </c>
      <c r="BJ143" s="16" t="s">
        <v>7671</v>
      </c>
      <c r="BK143" s="164">
        <f t="shared" si="9"/>
        <v>0</v>
      </c>
      <c r="BL143" s="16" t="s">
        <v>5804</v>
      </c>
      <c r="BM143" s="163" t="s">
        <v>235</v>
      </c>
    </row>
    <row r="144" spans="2:65" s="1" customFormat="1" ht="16.5" customHeight="1">
      <c r="B144" s="151"/>
      <c r="C144" s="189" t="s">
        <v>8027</v>
      </c>
      <c r="D144" s="189" t="s">
        <v>5826</v>
      </c>
      <c r="E144" s="190" t="s">
        <v>3052</v>
      </c>
      <c r="F144" s="191" t="s">
        <v>3053</v>
      </c>
      <c r="G144" s="192" t="s">
        <v>5863</v>
      </c>
      <c r="H144" s="193">
        <v>10</v>
      </c>
      <c r="I144" s="194"/>
      <c r="J144" s="195">
        <f t="shared" si="0"/>
        <v>0</v>
      </c>
      <c r="K144" s="191" t="s">
        <v>7982</v>
      </c>
      <c r="L144" s="196"/>
      <c r="M144" s="197" t="s">
        <v>7590</v>
      </c>
      <c r="N144" s="198" t="s">
        <v>7629</v>
      </c>
      <c r="O144" s="54"/>
      <c r="P144" s="161">
        <f t="shared" si="1"/>
        <v>0</v>
      </c>
      <c r="Q144" s="161">
        <v>2.5000000000000001E-4</v>
      </c>
      <c r="R144" s="161">
        <f t="shared" si="2"/>
        <v>2.5000000000000001E-3</v>
      </c>
      <c r="S144" s="161">
        <v>0</v>
      </c>
      <c r="T144" s="162">
        <f t="shared" si="3"/>
        <v>0</v>
      </c>
      <c r="AR144" s="163" t="s">
        <v>5899</v>
      </c>
      <c r="AT144" s="163" t="s">
        <v>5826</v>
      </c>
      <c r="AU144" s="163" t="s">
        <v>7673</v>
      </c>
      <c r="AY144" s="16" t="s">
        <v>7977</v>
      </c>
      <c r="BE144" s="164">
        <f t="shared" si="4"/>
        <v>0</v>
      </c>
      <c r="BF144" s="164">
        <f t="shared" si="5"/>
        <v>0</v>
      </c>
      <c r="BG144" s="164">
        <f t="shared" si="6"/>
        <v>0</v>
      </c>
      <c r="BH144" s="164">
        <f t="shared" si="7"/>
        <v>0</v>
      </c>
      <c r="BI144" s="164">
        <f t="shared" si="8"/>
        <v>0</v>
      </c>
      <c r="BJ144" s="16" t="s">
        <v>7671</v>
      </c>
      <c r="BK144" s="164">
        <f t="shared" si="9"/>
        <v>0</v>
      </c>
      <c r="BL144" s="16" t="s">
        <v>5804</v>
      </c>
      <c r="BM144" s="163" t="s">
        <v>236</v>
      </c>
    </row>
    <row r="145" spans="2:65" s="1" customFormat="1" ht="24" customHeight="1">
      <c r="B145" s="151"/>
      <c r="C145" s="152" t="s">
        <v>8032</v>
      </c>
      <c r="D145" s="152" t="s">
        <v>7978</v>
      </c>
      <c r="E145" s="153" t="s">
        <v>3056</v>
      </c>
      <c r="F145" s="154" t="s">
        <v>3057</v>
      </c>
      <c r="G145" s="155" t="s">
        <v>5863</v>
      </c>
      <c r="H145" s="156">
        <v>5</v>
      </c>
      <c r="I145" s="157"/>
      <c r="J145" s="158">
        <f t="shared" si="0"/>
        <v>0</v>
      </c>
      <c r="K145" s="154" t="s">
        <v>7982</v>
      </c>
      <c r="L145" s="31"/>
      <c r="M145" s="159" t="s">
        <v>7590</v>
      </c>
      <c r="N145" s="160" t="s">
        <v>7629</v>
      </c>
      <c r="O145" s="54"/>
      <c r="P145" s="161">
        <f t="shared" si="1"/>
        <v>0</v>
      </c>
      <c r="Q145" s="161">
        <v>0</v>
      </c>
      <c r="R145" s="161">
        <f t="shared" si="2"/>
        <v>0</v>
      </c>
      <c r="S145" s="161">
        <v>0</v>
      </c>
      <c r="T145" s="162">
        <f t="shared" si="3"/>
        <v>0</v>
      </c>
      <c r="AR145" s="163" t="s">
        <v>5804</v>
      </c>
      <c r="AT145" s="163" t="s">
        <v>7978</v>
      </c>
      <c r="AU145" s="163" t="s">
        <v>7673</v>
      </c>
      <c r="AY145" s="16" t="s">
        <v>7977</v>
      </c>
      <c r="BE145" s="164">
        <f t="shared" si="4"/>
        <v>0</v>
      </c>
      <c r="BF145" s="164">
        <f t="shared" si="5"/>
        <v>0</v>
      </c>
      <c r="BG145" s="164">
        <f t="shared" si="6"/>
        <v>0</v>
      </c>
      <c r="BH145" s="164">
        <f t="shared" si="7"/>
        <v>0</v>
      </c>
      <c r="BI145" s="164">
        <f t="shared" si="8"/>
        <v>0</v>
      </c>
      <c r="BJ145" s="16" t="s">
        <v>7671</v>
      </c>
      <c r="BK145" s="164">
        <f t="shared" si="9"/>
        <v>0</v>
      </c>
      <c r="BL145" s="16" t="s">
        <v>5804</v>
      </c>
      <c r="BM145" s="163" t="s">
        <v>237</v>
      </c>
    </row>
    <row r="146" spans="2:65" s="1" customFormat="1" ht="16.5" customHeight="1">
      <c r="B146" s="151"/>
      <c r="C146" s="189" t="s">
        <v>5780</v>
      </c>
      <c r="D146" s="189" t="s">
        <v>5826</v>
      </c>
      <c r="E146" s="190" t="s">
        <v>3059</v>
      </c>
      <c r="F146" s="191" t="s">
        <v>3060</v>
      </c>
      <c r="G146" s="192" t="s">
        <v>5863</v>
      </c>
      <c r="H146" s="193">
        <v>5</v>
      </c>
      <c r="I146" s="194"/>
      <c r="J146" s="195">
        <f t="shared" si="0"/>
        <v>0</v>
      </c>
      <c r="K146" s="191" t="s">
        <v>7982</v>
      </c>
      <c r="L146" s="196"/>
      <c r="M146" s="197" t="s">
        <v>7590</v>
      </c>
      <c r="N146" s="198" t="s">
        <v>7629</v>
      </c>
      <c r="O146" s="54"/>
      <c r="P146" s="161">
        <f t="shared" si="1"/>
        <v>0</v>
      </c>
      <c r="Q146" s="161">
        <v>3.4000000000000002E-4</v>
      </c>
      <c r="R146" s="161">
        <f t="shared" si="2"/>
        <v>1.7000000000000001E-3</v>
      </c>
      <c r="S146" s="161">
        <v>0</v>
      </c>
      <c r="T146" s="162">
        <f t="shared" si="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4"/>
        <v>0</v>
      </c>
      <c r="BF146" s="164">
        <f t="shared" si="5"/>
        <v>0</v>
      </c>
      <c r="BG146" s="164">
        <f t="shared" si="6"/>
        <v>0</v>
      </c>
      <c r="BH146" s="164">
        <f t="shared" si="7"/>
        <v>0</v>
      </c>
      <c r="BI146" s="164">
        <f t="shared" si="8"/>
        <v>0</v>
      </c>
      <c r="BJ146" s="16" t="s">
        <v>7671</v>
      </c>
      <c r="BK146" s="164">
        <f t="shared" si="9"/>
        <v>0</v>
      </c>
      <c r="BL146" s="16" t="s">
        <v>5804</v>
      </c>
      <c r="BM146" s="163" t="s">
        <v>238</v>
      </c>
    </row>
    <row r="147" spans="2:65" s="1" customFormat="1" ht="24" customHeight="1">
      <c r="B147" s="151"/>
      <c r="C147" s="152" t="s">
        <v>5786</v>
      </c>
      <c r="D147" s="152" t="s">
        <v>7978</v>
      </c>
      <c r="E147" s="153" t="s">
        <v>3074</v>
      </c>
      <c r="F147" s="154" t="s">
        <v>3075</v>
      </c>
      <c r="G147" s="155" t="s">
        <v>5897</v>
      </c>
      <c r="H147" s="156">
        <v>4</v>
      </c>
      <c r="I147" s="157"/>
      <c r="J147" s="158">
        <f t="shared" si="0"/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 t="shared" si="1"/>
        <v>0</v>
      </c>
      <c r="Q147" s="161">
        <v>0</v>
      </c>
      <c r="R147" s="161">
        <f t="shared" si="2"/>
        <v>0</v>
      </c>
      <c r="S147" s="161">
        <v>0</v>
      </c>
      <c r="T147" s="162">
        <f t="shared" si="3"/>
        <v>0</v>
      </c>
      <c r="AR147" s="163" t="s">
        <v>5804</v>
      </c>
      <c r="AT147" s="163" t="s">
        <v>7978</v>
      </c>
      <c r="AU147" s="163" t="s">
        <v>7673</v>
      </c>
      <c r="AY147" s="16" t="s">
        <v>7977</v>
      </c>
      <c r="BE147" s="164">
        <f t="shared" si="4"/>
        <v>0</v>
      </c>
      <c r="BF147" s="164">
        <f t="shared" si="5"/>
        <v>0</v>
      </c>
      <c r="BG147" s="164">
        <f t="shared" si="6"/>
        <v>0</v>
      </c>
      <c r="BH147" s="164">
        <f t="shared" si="7"/>
        <v>0</v>
      </c>
      <c r="BI147" s="164">
        <f t="shared" si="8"/>
        <v>0</v>
      </c>
      <c r="BJ147" s="16" t="s">
        <v>7671</v>
      </c>
      <c r="BK147" s="164">
        <f t="shared" si="9"/>
        <v>0</v>
      </c>
      <c r="BL147" s="16" t="s">
        <v>5804</v>
      </c>
      <c r="BM147" s="163" t="s">
        <v>239</v>
      </c>
    </row>
    <row r="148" spans="2:65" s="1" customFormat="1" ht="24" customHeight="1">
      <c r="B148" s="151"/>
      <c r="C148" s="152" t="s">
        <v>5790</v>
      </c>
      <c r="D148" s="152" t="s">
        <v>7978</v>
      </c>
      <c r="E148" s="153" t="s">
        <v>3077</v>
      </c>
      <c r="F148" s="154" t="s">
        <v>3078</v>
      </c>
      <c r="G148" s="155" t="s">
        <v>5897</v>
      </c>
      <c r="H148" s="156">
        <v>1</v>
      </c>
      <c r="I148" s="157"/>
      <c r="J148" s="158">
        <f t="shared" si="0"/>
        <v>0</v>
      </c>
      <c r="K148" s="154" t="s">
        <v>7982</v>
      </c>
      <c r="L148" s="31"/>
      <c r="M148" s="159" t="s">
        <v>7590</v>
      </c>
      <c r="N148" s="160" t="s">
        <v>7629</v>
      </c>
      <c r="O148" s="54"/>
      <c r="P148" s="161">
        <f t="shared" si="1"/>
        <v>0</v>
      </c>
      <c r="Q148" s="161">
        <v>0</v>
      </c>
      <c r="R148" s="161">
        <f t="shared" si="2"/>
        <v>0</v>
      </c>
      <c r="S148" s="161">
        <v>0</v>
      </c>
      <c r="T148" s="162">
        <f t="shared" si="3"/>
        <v>0</v>
      </c>
      <c r="AR148" s="163" t="s">
        <v>5804</v>
      </c>
      <c r="AT148" s="163" t="s">
        <v>7978</v>
      </c>
      <c r="AU148" s="163" t="s">
        <v>7673</v>
      </c>
      <c r="AY148" s="16" t="s">
        <v>7977</v>
      </c>
      <c r="BE148" s="164">
        <f t="shared" si="4"/>
        <v>0</v>
      </c>
      <c r="BF148" s="164">
        <f t="shared" si="5"/>
        <v>0</v>
      </c>
      <c r="BG148" s="164">
        <f t="shared" si="6"/>
        <v>0</v>
      </c>
      <c r="BH148" s="164">
        <f t="shared" si="7"/>
        <v>0</v>
      </c>
      <c r="BI148" s="164">
        <f t="shared" si="8"/>
        <v>0</v>
      </c>
      <c r="BJ148" s="16" t="s">
        <v>7671</v>
      </c>
      <c r="BK148" s="164">
        <f t="shared" si="9"/>
        <v>0</v>
      </c>
      <c r="BL148" s="16" t="s">
        <v>5804</v>
      </c>
      <c r="BM148" s="163" t="s">
        <v>240</v>
      </c>
    </row>
    <row r="149" spans="2:65" s="1" customFormat="1" ht="24" customHeight="1">
      <c r="B149" s="151"/>
      <c r="C149" s="152" t="s">
        <v>5795</v>
      </c>
      <c r="D149" s="152" t="s">
        <v>7978</v>
      </c>
      <c r="E149" s="153" t="s">
        <v>3080</v>
      </c>
      <c r="F149" s="154" t="s">
        <v>3081</v>
      </c>
      <c r="G149" s="155" t="s">
        <v>5897</v>
      </c>
      <c r="H149" s="156">
        <v>2</v>
      </c>
      <c r="I149" s="157"/>
      <c r="J149" s="158">
        <f t="shared" si="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"/>
        <v>0</v>
      </c>
      <c r="Q149" s="161">
        <v>0</v>
      </c>
      <c r="R149" s="161">
        <f t="shared" si="2"/>
        <v>0</v>
      </c>
      <c r="S149" s="161">
        <v>0</v>
      </c>
      <c r="T149" s="162">
        <f t="shared" si="3"/>
        <v>0</v>
      </c>
      <c r="AR149" s="163" t="s">
        <v>5804</v>
      </c>
      <c r="AT149" s="163" t="s">
        <v>7978</v>
      </c>
      <c r="AU149" s="163" t="s">
        <v>7673</v>
      </c>
      <c r="AY149" s="16" t="s">
        <v>7977</v>
      </c>
      <c r="BE149" s="164">
        <f t="shared" si="4"/>
        <v>0</v>
      </c>
      <c r="BF149" s="164">
        <f t="shared" si="5"/>
        <v>0</v>
      </c>
      <c r="BG149" s="164">
        <f t="shared" si="6"/>
        <v>0</v>
      </c>
      <c r="BH149" s="164">
        <f t="shared" si="7"/>
        <v>0</v>
      </c>
      <c r="BI149" s="164">
        <f t="shared" si="8"/>
        <v>0</v>
      </c>
      <c r="BJ149" s="16" t="s">
        <v>7671</v>
      </c>
      <c r="BK149" s="164">
        <f t="shared" si="9"/>
        <v>0</v>
      </c>
      <c r="BL149" s="16" t="s">
        <v>5804</v>
      </c>
      <c r="BM149" s="163" t="s">
        <v>241</v>
      </c>
    </row>
    <row r="150" spans="2:65" s="1" customFormat="1" ht="24" customHeight="1">
      <c r="B150" s="151"/>
      <c r="C150" s="152" t="s">
        <v>7597</v>
      </c>
      <c r="D150" s="152" t="s">
        <v>7978</v>
      </c>
      <c r="E150" s="153" t="s">
        <v>242</v>
      </c>
      <c r="F150" s="154" t="s">
        <v>243</v>
      </c>
      <c r="G150" s="155" t="s">
        <v>5897</v>
      </c>
      <c r="H150" s="156">
        <v>1</v>
      </c>
      <c r="I150" s="157"/>
      <c r="J150" s="158">
        <f t="shared" si="0"/>
        <v>0</v>
      </c>
      <c r="K150" s="154" t="s">
        <v>7982</v>
      </c>
      <c r="L150" s="31"/>
      <c r="M150" s="159" t="s">
        <v>7590</v>
      </c>
      <c r="N150" s="160" t="s">
        <v>7629</v>
      </c>
      <c r="O150" s="54"/>
      <c r="P150" s="161">
        <f t="shared" si="1"/>
        <v>0</v>
      </c>
      <c r="Q150" s="161">
        <v>0</v>
      </c>
      <c r="R150" s="161">
        <f t="shared" si="2"/>
        <v>0</v>
      </c>
      <c r="S150" s="161">
        <v>0</v>
      </c>
      <c r="T150" s="162">
        <f t="shared" si="3"/>
        <v>0</v>
      </c>
      <c r="AR150" s="163" t="s">
        <v>5804</v>
      </c>
      <c r="AT150" s="163" t="s">
        <v>7978</v>
      </c>
      <c r="AU150" s="163" t="s">
        <v>7673</v>
      </c>
      <c r="AY150" s="16" t="s">
        <v>7977</v>
      </c>
      <c r="BE150" s="164">
        <f t="shared" si="4"/>
        <v>0</v>
      </c>
      <c r="BF150" s="164">
        <f t="shared" si="5"/>
        <v>0</v>
      </c>
      <c r="BG150" s="164">
        <f t="shared" si="6"/>
        <v>0</v>
      </c>
      <c r="BH150" s="164">
        <f t="shared" si="7"/>
        <v>0</v>
      </c>
      <c r="BI150" s="164">
        <f t="shared" si="8"/>
        <v>0</v>
      </c>
      <c r="BJ150" s="16" t="s">
        <v>7671</v>
      </c>
      <c r="BK150" s="164">
        <f t="shared" si="9"/>
        <v>0</v>
      </c>
      <c r="BL150" s="16" t="s">
        <v>5804</v>
      </c>
      <c r="BM150" s="163" t="s">
        <v>244</v>
      </c>
    </row>
    <row r="151" spans="2:65" s="1" customFormat="1" ht="24" customHeight="1">
      <c r="B151" s="151"/>
      <c r="C151" s="189" t="s">
        <v>5804</v>
      </c>
      <c r="D151" s="189" t="s">
        <v>5826</v>
      </c>
      <c r="E151" s="190" t="s">
        <v>3089</v>
      </c>
      <c r="F151" s="191" t="s">
        <v>245</v>
      </c>
      <c r="G151" s="192" t="s">
        <v>5897</v>
      </c>
      <c r="H151" s="193">
        <v>1</v>
      </c>
      <c r="I151" s="194"/>
      <c r="J151" s="195">
        <f t="shared" si="0"/>
        <v>0</v>
      </c>
      <c r="K151" s="191" t="s">
        <v>7590</v>
      </c>
      <c r="L151" s="196"/>
      <c r="M151" s="197" t="s">
        <v>7590</v>
      </c>
      <c r="N151" s="198" t="s">
        <v>7629</v>
      </c>
      <c r="O151" s="54"/>
      <c r="P151" s="161">
        <f t="shared" si="1"/>
        <v>0</v>
      </c>
      <c r="Q151" s="161">
        <v>2.4E-2</v>
      </c>
      <c r="R151" s="161">
        <f t="shared" si="2"/>
        <v>2.4E-2</v>
      </c>
      <c r="S151" s="161">
        <v>0</v>
      </c>
      <c r="T151" s="162">
        <f t="shared" si="3"/>
        <v>0</v>
      </c>
      <c r="AR151" s="163" t="s">
        <v>5899</v>
      </c>
      <c r="AT151" s="163" t="s">
        <v>5826</v>
      </c>
      <c r="AU151" s="163" t="s">
        <v>7673</v>
      </c>
      <c r="AY151" s="16" t="s">
        <v>7977</v>
      </c>
      <c r="BE151" s="164">
        <f t="shared" si="4"/>
        <v>0</v>
      </c>
      <c r="BF151" s="164">
        <f t="shared" si="5"/>
        <v>0</v>
      </c>
      <c r="BG151" s="164">
        <f t="shared" si="6"/>
        <v>0</v>
      </c>
      <c r="BH151" s="164">
        <f t="shared" si="7"/>
        <v>0</v>
      </c>
      <c r="BI151" s="164">
        <f t="shared" si="8"/>
        <v>0</v>
      </c>
      <c r="BJ151" s="16" t="s">
        <v>7671</v>
      </c>
      <c r="BK151" s="164">
        <f t="shared" si="9"/>
        <v>0</v>
      </c>
      <c r="BL151" s="16" t="s">
        <v>5804</v>
      </c>
      <c r="BM151" s="163" t="s">
        <v>246</v>
      </c>
    </row>
    <row r="152" spans="2:65" s="1" customFormat="1" ht="24" customHeight="1">
      <c r="B152" s="151"/>
      <c r="C152" s="152" t="s">
        <v>5809</v>
      </c>
      <c r="D152" s="152" t="s">
        <v>7978</v>
      </c>
      <c r="E152" s="153" t="s">
        <v>3092</v>
      </c>
      <c r="F152" s="154" t="s">
        <v>3093</v>
      </c>
      <c r="G152" s="155" t="s">
        <v>5897</v>
      </c>
      <c r="H152" s="156">
        <v>16</v>
      </c>
      <c r="I152" s="157"/>
      <c r="J152" s="158">
        <f t="shared" si="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"/>
        <v>0</v>
      </c>
      <c r="Q152" s="161">
        <v>0</v>
      </c>
      <c r="R152" s="161">
        <f t="shared" si="2"/>
        <v>0</v>
      </c>
      <c r="S152" s="161">
        <v>0</v>
      </c>
      <c r="T152" s="162">
        <f t="shared" si="3"/>
        <v>0</v>
      </c>
      <c r="AR152" s="163" t="s">
        <v>5804</v>
      </c>
      <c r="AT152" s="163" t="s">
        <v>7978</v>
      </c>
      <c r="AU152" s="163" t="s">
        <v>7673</v>
      </c>
      <c r="AY152" s="16" t="s">
        <v>7977</v>
      </c>
      <c r="BE152" s="164">
        <f t="shared" si="4"/>
        <v>0</v>
      </c>
      <c r="BF152" s="164">
        <f t="shared" si="5"/>
        <v>0</v>
      </c>
      <c r="BG152" s="164">
        <f t="shared" si="6"/>
        <v>0</v>
      </c>
      <c r="BH152" s="164">
        <f t="shared" si="7"/>
        <v>0</v>
      </c>
      <c r="BI152" s="164">
        <f t="shared" si="8"/>
        <v>0</v>
      </c>
      <c r="BJ152" s="16" t="s">
        <v>7671</v>
      </c>
      <c r="BK152" s="164">
        <f t="shared" si="9"/>
        <v>0</v>
      </c>
      <c r="BL152" s="16" t="s">
        <v>5804</v>
      </c>
      <c r="BM152" s="163" t="s">
        <v>247</v>
      </c>
    </row>
    <row r="153" spans="2:65" s="1" customFormat="1" ht="24" customHeight="1">
      <c r="B153" s="151"/>
      <c r="C153" s="189" t="s">
        <v>5813</v>
      </c>
      <c r="D153" s="189" t="s">
        <v>5826</v>
      </c>
      <c r="E153" s="190" t="s">
        <v>3095</v>
      </c>
      <c r="F153" s="191" t="s">
        <v>3096</v>
      </c>
      <c r="G153" s="192" t="s">
        <v>5897</v>
      </c>
      <c r="H153" s="193">
        <v>16</v>
      </c>
      <c r="I153" s="194"/>
      <c r="J153" s="195">
        <f t="shared" si="0"/>
        <v>0</v>
      </c>
      <c r="K153" s="191" t="s">
        <v>7982</v>
      </c>
      <c r="L153" s="196"/>
      <c r="M153" s="197" t="s">
        <v>7590</v>
      </c>
      <c r="N153" s="198" t="s">
        <v>7629</v>
      </c>
      <c r="O153" s="54"/>
      <c r="P153" s="161">
        <f t="shared" si="1"/>
        <v>0</v>
      </c>
      <c r="Q153" s="161">
        <v>3.0000000000000001E-5</v>
      </c>
      <c r="R153" s="161">
        <f t="shared" si="2"/>
        <v>4.8000000000000001E-4</v>
      </c>
      <c r="S153" s="161">
        <v>0</v>
      </c>
      <c r="T153" s="162">
        <f t="shared" si="3"/>
        <v>0</v>
      </c>
      <c r="AR153" s="163" t="s">
        <v>5899</v>
      </c>
      <c r="AT153" s="163" t="s">
        <v>5826</v>
      </c>
      <c r="AU153" s="163" t="s">
        <v>7673</v>
      </c>
      <c r="AY153" s="16" t="s">
        <v>7977</v>
      </c>
      <c r="BE153" s="164">
        <f t="shared" si="4"/>
        <v>0</v>
      </c>
      <c r="BF153" s="164">
        <f t="shared" si="5"/>
        <v>0</v>
      </c>
      <c r="BG153" s="164">
        <f t="shared" si="6"/>
        <v>0</v>
      </c>
      <c r="BH153" s="164">
        <f t="shared" si="7"/>
        <v>0</v>
      </c>
      <c r="BI153" s="164">
        <f t="shared" si="8"/>
        <v>0</v>
      </c>
      <c r="BJ153" s="16" t="s">
        <v>7671</v>
      </c>
      <c r="BK153" s="164">
        <f t="shared" si="9"/>
        <v>0</v>
      </c>
      <c r="BL153" s="16" t="s">
        <v>5804</v>
      </c>
      <c r="BM153" s="163" t="s">
        <v>248</v>
      </c>
    </row>
    <row r="154" spans="2:65" s="1" customFormat="1" ht="16.5" customHeight="1">
      <c r="B154" s="151"/>
      <c r="C154" s="152" t="s">
        <v>5819</v>
      </c>
      <c r="D154" s="152" t="s">
        <v>7978</v>
      </c>
      <c r="E154" s="153" t="s">
        <v>3098</v>
      </c>
      <c r="F154" s="154" t="s">
        <v>3099</v>
      </c>
      <c r="G154" s="155" t="s">
        <v>5897</v>
      </c>
      <c r="H154" s="156">
        <v>1</v>
      </c>
      <c r="I154" s="157"/>
      <c r="J154" s="158">
        <f t="shared" si="0"/>
        <v>0</v>
      </c>
      <c r="K154" s="154" t="s">
        <v>7590</v>
      </c>
      <c r="L154" s="31"/>
      <c r="M154" s="159" t="s">
        <v>7590</v>
      </c>
      <c r="N154" s="160" t="s">
        <v>7629</v>
      </c>
      <c r="O154" s="54"/>
      <c r="P154" s="161">
        <f t="shared" si="1"/>
        <v>0</v>
      </c>
      <c r="Q154" s="161">
        <v>0</v>
      </c>
      <c r="R154" s="161">
        <f t="shared" si="2"/>
        <v>0</v>
      </c>
      <c r="S154" s="161">
        <v>0</v>
      </c>
      <c r="T154" s="162">
        <f t="shared" si="3"/>
        <v>0</v>
      </c>
      <c r="AR154" s="163" t="s">
        <v>5804</v>
      </c>
      <c r="AT154" s="163" t="s">
        <v>7978</v>
      </c>
      <c r="AU154" s="163" t="s">
        <v>7673</v>
      </c>
      <c r="AY154" s="16" t="s">
        <v>7977</v>
      </c>
      <c r="BE154" s="164">
        <f t="shared" si="4"/>
        <v>0</v>
      </c>
      <c r="BF154" s="164">
        <f t="shared" si="5"/>
        <v>0</v>
      </c>
      <c r="BG154" s="164">
        <f t="shared" si="6"/>
        <v>0</v>
      </c>
      <c r="BH154" s="164">
        <f t="shared" si="7"/>
        <v>0</v>
      </c>
      <c r="BI154" s="164">
        <f t="shared" si="8"/>
        <v>0</v>
      </c>
      <c r="BJ154" s="16" t="s">
        <v>7671</v>
      </c>
      <c r="BK154" s="164">
        <f t="shared" si="9"/>
        <v>0</v>
      </c>
      <c r="BL154" s="16" t="s">
        <v>5804</v>
      </c>
      <c r="BM154" s="163" t="s">
        <v>249</v>
      </c>
    </row>
    <row r="155" spans="2:65" s="1" customFormat="1" ht="16.5" customHeight="1">
      <c r="B155" s="151"/>
      <c r="C155" s="189" t="s">
        <v>5825</v>
      </c>
      <c r="D155" s="189" t="s">
        <v>5826</v>
      </c>
      <c r="E155" s="190" t="s">
        <v>3101</v>
      </c>
      <c r="F155" s="191" t="s">
        <v>3102</v>
      </c>
      <c r="G155" s="192" t="s">
        <v>5897</v>
      </c>
      <c r="H155" s="193">
        <v>1</v>
      </c>
      <c r="I155" s="194"/>
      <c r="J155" s="195">
        <f t="shared" si="0"/>
        <v>0</v>
      </c>
      <c r="K155" s="191" t="s">
        <v>7590</v>
      </c>
      <c r="L155" s="196"/>
      <c r="M155" s="197" t="s">
        <v>7590</v>
      </c>
      <c r="N155" s="198" t="s">
        <v>7629</v>
      </c>
      <c r="O155" s="54"/>
      <c r="P155" s="161">
        <f t="shared" si="1"/>
        <v>0</v>
      </c>
      <c r="Q155" s="161">
        <v>3.5E-4</v>
      </c>
      <c r="R155" s="161">
        <f t="shared" si="2"/>
        <v>3.5E-4</v>
      </c>
      <c r="S155" s="161">
        <v>0</v>
      </c>
      <c r="T155" s="162">
        <f t="shared" si="3"/>
        <v>0</v>
      </c>
      <c r="AR155" s="163" t="s">
        <v>5899</v>
      </c>
      <c r="AT155" s="163" t="s">
        <v>5826</v>
      </c>
      <c r="AU155" s="163" t="s">
        <v>7673</v>
      </c>
      <c r="AY155" s="16" t="s">
        <v>7977</v>
      </c>
      <c r="BE155" s="164">
        <f t="shared" si="4"/>
        <v>0</v>
      </c>
      <c r="BF155" s="164">
        <f t="shared" si="5"/>
        <v>0</v>
      </c>
      <c r="BG155" s="164">
        <f t="shared" si="6"/>
        <v>0</v>
      </c>
      <c r="BH155" s="164">
        <f t="shared" si="7"/>
        <v>0</v>
      </c>
      <c r="BI155" s="164">
        <f t="shared" si="8"/>
        <v>0</v>
      </c>
      <c r="BJ155" s="16" t="s">
        <v>7671</v>
      </c>
      <c r="BK155" s="164">
        <f t="shared" si="9"/>
        <v>0</v>
      </c>
      <c r="BL155" s="16" t="s">
        <v>5804</v>
      </c>
      <c r="BM155" s="163" t="s">
        <v>250</v>
      </c>
    </row>
    <row r="156" spans="2:65" s="1" customFormat="1" ht="24" customHeight="1">
      <c r="B156" s="151"/>
      <c r="C156" s="152" t="s">
        <v>7596</v>
      </c>
      <c r="D156" s="152" t="s">
        <v>7978</v>
      </c>
      <c r="E156" s="153" t="s">
        <v>3104</v>
      </c>
      <c r="F156" s="154" t="s">
        <v>3105</v>
      </c>
      <c r="G156" s="155" t="s">
        <v>5897</v>
      </c>
      <c r="H156" s="156">
        <v>1</v>
      </c>
      <c r="I156" s="157"/>
      <c r="J156" s="158">
        <f t="shared" si="0"/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 t="shared" si="1"/>
        <v>0</v>
      </c>
      <c r="Q156" s="161">
        <v>0</v>
      </c>
      <c r="R156" s="161">
        <f t="shared" si="2"/>
        <v>0</v>
      </c>
      <c r="S156" s="161">
        <v>0</v>
      </c>
      <c r="T156" s="162">
        <f t="shared" si="3"/>
        <v>0</v>
      </c>
      <c r="AR156" s="163" t="s">
        <v>5804</v>
      </c>
      <c r="AT156" s="163" t="s">
        <v>7978</v>
      </c>
      <c r="AU156" s="163" t="s">
        <v>7673</v>
      </c>
      <c r="AY156" s="16" t="s">
        <v>7977</v>
      </c>
      <c r="BE156" s="164">
        <f t="shared" si="4"/>
        <v>0</v>
      </c>
      <c r="BF156" s="164">
        <f t="shared" si="5"/>
        <v>0</v>
      </c>
      <c r="BG156" s="164">
        <f t="shared" si="6"/>
        <v>0</v>
      </c>
      <c r="BH156" s="164">
        <f t="shared" si="7"/>
        <v>0</v>
      </c>
      <c r="BI156" s="164">
        <f t="shared" si="8"/>
        <v>0</v>
      </c>
      <c r="BJ156" s="16" t="s">
        <v>7671</v>
      </c>
      <c r="BK156" s="164">
        <f t="shared" si="9"/>
        <v>0</v>
      </c>
      <c r="BL156" s="16" t="s">
        <v>5804</v>
      </c>
      <c r="BM156" s="163" t="s">
        <v>251</v>
      </c>
    </row>
    <row r="157" spans="2:65" s="1" customFormat="1" ht="16.5" customHeight="1">
      <c r="B157" s="151"/>
      <c r="C157" s="189" t="s">
        <v>5838</v>
      </c>
      <c r="D157" s="189" t="s">
        <v>5826</v>
      </c>
      <c r="E157" s="190" t="s">
        <v>3107</v>
      </c>
      <c r="F157" s="191" t="s">
        <v>3108</v>
      </c>
      <c r="G157" s="192" t="s">
        <v>5897</v>
      </c>
      <c r="H157" s="193">
        <v>1</v>
      </c>
      <c r="I157" s="194"/>
      <c r="J157" s="195">
        <f t="shared" si="0"/>
        <v>0</v>
      </c>
      <c r="K157" s="191" t="s">
        <v>7590</v>
      </c>
      <c r="L157" s="196"/>
      <c r="M157" s="197" t="s">
        <v>7590</v>
      </c>
      <c r="N157" s="198" t="s">
        <v>7629</v>
      </c>
      <c r="O157" s="54"/>
      <c r="P157" s="161">
        <f t="shared" si="1"/>
        <v>0</v>
      </c>
      <c r="Q157" s="161">
        <v>1E-4</v>
      </c>
      <c r="R157" s="161">
        <f t="shared" si="2"/>
        <v>1E-4</v>
      </c>
      <c r="S157" s="161">
        <v>0</v>
      </c>
      <c r="T157" s="162">
        <f t="shared" si="3"/>
        <v>0</v>
      </c>
      <c r="AR157" s="163" t="s">
        <v>5899</v>
      </c>
      <c r="AT157" s="163" t="s">
        <v>5826</v>
      </c>
      <c r="AU157" s="163" t="s">
        <v>7673</v>
      </c>
      <c r="AY157" s="16" t="s">
        <v>7977</v>
      </c>
      <c r="BE157" s="164">
        <f t="shared" si="4"/>
        <v>0</v>
      </c>
      <c r="BF157" s="164">
        <f t="shared" si="5"/>
        <v>0</v>
      </c>
      <c r="BG157" s="164">
        <f t="shared" si="6"/>
        <v>0</v>
      </c>
      <c r="BH157" s="164">
        <f t="shared" si="7"/>
        <v>0</v>
      </c>
      <c r="BI157" s="164">
        <f t="shared" si="8"/>
        <v>0</v>
      </c>
      <c r="BJ157" s="16" t="s">
        <v>7671</v>
      </c>
      <c r="BK157" s="164">
        <f t="shared" si="9"/>
        <v>0</v>
      </c>
      <c r="BL157" s="16" t="s">
        <v>5804</v>
      </c>
      <c r="BM157" s="163" t="s">
        <v>252</v>
      </c>
    </row>
    <row r="158" spans="2:65" s="1" customFormat="1" ht="16.5" customHeight="1">
      <c r="B158" s="151"/>
      <c r="C158" s="152" t="s">
        <v>5844</v>
      </c>
      <c r="D158" s="152" t="s">
        <v>7978</v>
      </c>
      <c r="E158" s="153" t="s">
        <v>3116</v>
      </c>
      <c r="F158" s="154" t="s">
        <v>3117</v>
      </c>
      <c r="G158" s="155" t="s">
        <v>5897</v>
      </c>
      <c r="H158" s="156">
        <v>1</v>
      </c>
      <c r="I158" s="157"/>
      <c r="J158" s="158">
        <f t="shared" si="0"/>
        <v>0</v>
      </c>
      <c r="K158" s="154" t="s">
        <v>7982</v>
      </c>
      <c r="L158" s="31"/>
      <c r="M158" s="159" t="s">
        <v>7590</v>
      </c>
      <c r="N158" s="160" t="s">
        <v>7629</v>
      </c>
      <c r="O158" s="54"/>
      <c r="P158" s="161">
        <f t="shared" si="1"/>
        <v>0</v>
      </c>
      <c r="Q158" s="161">
        <v>0</v>
      </c>
      <c r="R158" s="161">
        <f t="shared" si="2"/>
        <v>0</v>
      </c>
      <c r="S158" s="161">
        <v>0</v>
      </c>
      <c r="T158" s="162">
        <f t="shared" si="3"/>
        <v>0</v>
      </c>
      <c r="AR158" s="163" t="s">
        <v>5804</v>
      </c>
      <c r="AT158" s="163" t="s">
        <v>7978</v>
      </c>
      <c r="AU158" s="163" t="s">
        <v>7673</v>
      </c>
      <c r="AY158" s="16" t="s">
        <v>7977</v>
      </c>
      <c r="BE158" s="164">
        <f t="shared" si="4"/>
        <v>0</v>
      </c>
      <c r="BF158" s="164">
        <f t="shared" si="5"/>
        <v>0</v>
      </c>
      <c r="BG158" s="164">
        <f t="shared" si="6"/>
        <v>0</v>
      </c>
      <c r="BH158" s="164">
        <f t="shared" si="7"/>
        <v>0</v>
      </c>
      <c r="BI158" s="164">
        <f t="shared" si="8"/>
        <v>0</v>
      </c>
      <c r="BJ158" s="16" t="s">
        <v>7671</v>
      </c>
      <c r="BK158" s="164">
        <f t="shared" si="9"/>
        <v>0</v>
      </c>
      <c r="BL158" s="16" t="s">
        <v>5804</v>
      </c>
      <c r="BM158" s="163" t="s">
        <v>253</v>
      </c>
    </row>
    <row r="159" spans="2:65" s="1" customFormat="1" ht="16.5" customHeight="1">
      <c r="B159" s="151"/>
      <c r="C159" s="189" t="s">
        <v>5850</v>
      </c>
      <c r="D159" s="189" t="s">
        <v>5826</v>
      </c>
      <c r="E159" s="190" t="s">
        <v>3119</v>
      </c>
      <c r="F159" s="191" t="s">
        <v>3120</v>
      </c>
      <c r="G159" s="192" t="s">
        <v>5897</v>
      </c>
      <c r="H159" s="193">
        <v>1</v>
      </c>
      <c r="I159" s="194"/>
      <c r="J159" s="195">
        <f t="shared" si="0"/>
        <v>0</v>
      </c>
      <c r="K159" s="191" t="s">
        <v>7590</v>
      </c>
      <c r="L159" s="196"/>
      <c r="M159" s="197" t="s">
        <v>7590</v>
      </c>
      <c r="N159" s="198" t="s">
        <v>7629</v>
      </c>
      <c r="O159" s="54"/>
      <c r="P159" s="161">
        <f t="shared" si="1"/>
        <v>0</v>
      </c>
      <c r="Q159" s="161">
        <v>1.06E-3</v>
      </c>
      <c r="R159" s="161">
        <f t="shared" si="2"/>
        <v>1.06E-3</v>
      </c>
      <c r="S159" s="161">
        <v>0</v>
      </c>
      <c r="T159" s="162">
        <f t="shared" si="3"/>
        <v>0</v>
      </c>
      <c r="AR159" s="163" t="s">
        <v>5899</v>
      </c>
      <c r="AT159" s="163" t="s">
        <v>5826</v>
      </c>
      <c r="AU159" s="163" t="s">
        <v>7673</v>
      </c>
      <c r="AY159" s="16" t="s">
        <v>7977</v>
      </c>
      <c r="BE159" s="164">
        <f t="shared" si="4"/>
        <v>0</v>
      </c>
      <c r="BF159" s="164">
        <f t="shared" si="5"/>
        <v>0</v>
      </c>
      <c r="BG159" s="164">
        <f t="shared" si="6"/>
        <v>0</v>
      </c>
      <c r="BH159" s="164">
        <f t="shared" si="7"/>
        <v>0</v>
      </c>
      <c r="BI159" s="164">
        <f t="shared" si="8"/>
        <v>0</v>
      </c>
      <c r="BJ159" s="16" t="s">
        <v>7671</v>
      </c>
      <c r="BK159" s="164">
        <f t="shared" si="9"/>
        <v>0</v>
      </c>
      <c r="BL159" s="16" t="s">
        <v>5804</v>
      </c>
      <c r="BM159" s="163" t="s">
        <v>254</v>
      </c>
    </row>
    <row r="160" spans="2:65" s="1" customFormat="1" ht="16.5" customHeight="1">
      <c r="B160" s="151"/>
      <c r="C160" s="152" t="s">
        <v>5854</v>
      </c>
      <c r="D160" s="152" t="s">
        <v>7978</v>
      </c>
      <c r="E160" s="153" t="s">
        <v>3122</v>
      </c>
      <c r="F160" s="154" t="s">
        <v>3123</v>
      </c>
      <c r="G160" s="155" t="s">
        <v>5897</v>
      </c>
      <c r="H160" s="156">
        <v>1</v>
      </c>
      <c r="I160" s="157"/>
      <c r="J160" s="158">
        <f t="shared" si="0"/>
        <v>0</v>
      </c>
      <c r="K160" s="154" t="s">
        <v>7590</v>
      </c>
      <c r="L160" s="31"/>
      <c r="M160" s="159" t="s">
        <v>7590</v>
      </c>
      <c r="N160" s="160" t="s">
        <v>7629</v>
      </c>
      <c r="O160" s="54"/>
      <c r="P160" s="161">
        <f t="shared" si="1"/>
        <v>0</v>
      </c>
      <c r="Q160" s="161">
        <v>0</v>
      </c>
      <c r="R160" s="161">
        <f t="shared" si="2"/>
        <v>0</v>
      </c>
      <c r="S160" s="161">
        <v>0</v>
      </c>
      <c r="T160" s="162">
        <f t="shared" si="3"/>
        <v>0</v>
      </c>
      <c r="AR160" s="163" t="s">
        <v>3124</v>
      </c>
      <c r="AT160" s="163" t="s">
        <v>7978</v>
      </c>
      <c r="AU160" s="163" t="s">
        <v>7673</v>
      </c>
      <c r="AY160" s="16" t="s">
        <v>7977</v>
      </c>
      <c r="BE160" s="164">
        <f t="shared" si="4"/>
        <v>0</v>
      </c>
      <c r="BF160" s="164">
        <f t="shared" si="5"/>
        <v>0</v>
      </c>
      <c r="BG160" s="164">
        <f t="shared" si="6"/>
        <v>0</v>
      </c>
      <c r="BH160" s="164">
        <f t="shared" si="7"/>
        <v>0</v>
      </c>
      <c r="BI160" s="164">
        <f t="shared" si="8"/>
        <v>0</v>
      </c>
      <c r="BJ160" s="16" t="s">
        <v>7671</v>
      </c>
      <c r="BK160" s="164">
        <f t="shared" si="9"/>
        <v>0</v>
      </c>
      <c r="BL160" s="16" t="s">
        <v>3124</v>
      </c>
      <c r="BM160" s="163" t="s">
        <v>255</v>
      </c>
    </row>
    <row r="161" spans="2:65" s="1" customFormat="1" ht="24" customHeight="1">
      <c r="B161" s="151"/>
      <c r="C161" s="189" t="s">
        <v>5860</v>
      </c>
      <c r="D161" s="189" t="s">
        <v>5826</v>
      </c>
      <c r="E161" s="190" t="s">
        <v>3126</v>
      </c>
      <c r="F161" s="191" t="s">
        <v>1438</v>
      </c>
      <c r="G161" s="192" t="s">
        <v>5897</v>
      </c>
      <c r="H161" s="193">
        <v>1</v>
      </c>
      <c r="I161" s="194"/>
      <c r="J161" s="195">
        <f t="shared" si="0"/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 t="shared" si="1"/>
        <v>0</v>
      </c>
      <c r="Q161" s="161">
        <v>2.4000000000000001E-4</v>
      </c>
      <c r="R161" s="161">
        <f t="shared" si="2"/>
        <v>2.4000000000000001E-4</v>
      </c>
      <c r="S161" s="161">
        <v>0</v>
      </c>
      <c r="T161" s="162">
        <f t="shared" si="3"/>
        <v>0</v>
      </c>
      <c r="AR161" s="163" t="s">
        <v>3124</v>
      </c>
      <c r="AT161" s="163" t="s">
        <v>5826</v>
      </c>
      <c r="AU161" s="163" t="s">
        <v>7673</v>
      </c>
      <c r="AY161" s="16" t="s">
        <v>7977</v>
      </c>
      <c r="BE161" s="164">
        <f t="shared" si="4"/>
        <v>0</v>
      </c>
      <c r="BF161" s="164">
        <f t="shared" si="5"/>
        <v>0</v>
      </c>
      <c r="BG161" s="164">
        <f t="shared" si="6"/>
        <v>0</v>
      </c>
      <c r="BH161" s="164">
        <f t="shared" si="7"/>
        <v>0</v>
      </c>
      <c r="BI161" s="164">
        <f t="shared" si="8"/>
        <v>0</v>
      </c>
      <c r="BJ161" s="16" t="s">
        <v>7671</v>
      </c>
      <c r="BK161" s="164">
        <f t="shared" si="9"/>
        <v>0</v>
      </c>
      <c r="BL161" s="16" t="s">
        <v>3124</v>
      </c>
      <c r="BM161" s="163" t="s">
        <v>256</v>
      </c>
    </row>
    <row r="162" spans="2:65" s="1" customFormat="1" ht="24" customHeight="1">
      <c r="B162" s="151"/>
      <c r="C162" s="152" t="s">
        <v>5868</v>
      </c>
      <c r="D162" s="152" t="s">
        <v>7978</v>
      </c>
      <c r="E162" s="153" t="s">
        <v>3129</v>
      </c>
      <c r="F162" s="154" t="s">
        <v>3130</v>
      </c>
      <c r="G162" s="155" t="s">
        <v>5897</v>
      </c>
      <c r="H162" s="156">
        <v>1</v>
      </c>
      <c r="I162" s="157"/>
      <c r="J162" s="158">
        <f t="shared" si="0"/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 t="shared" si="1"/>
        <v>0</v>
      </c>
      <c r="Q162" s="161">
        <v>0</v>
      </c>
      <c r="R162" s="161">
        <f t="shared" si="2"/>
        <v>0</v>
      </c>
      <c r="S162" s="161">
        <v>0</v>
      </c>
      <c r="T162" s="162">
        <f t="shared" si="3"/>
        <v>0</v>
      </c>
      <c r="AR162" s="163" t="s">
        <v>5804</v>
      </c>
      <c r="AT162" s="163" t="s">
        <v>7978</v>
      </c>
      <c r="AU162" s="163" t="s">
        <v>7673</v>
      </c>
      <c r="AY162" s="16" t="s">
        <v>7977</v>
      </c>
      <c r="BE162" s="164">
        <f t="shared" si="4"/>
        <v>0</v>
      </c>
      <c r="BF162" s="164">
        <f t="shared" si="5"/>
        <v>0</v>
      </c>
      <c r="BG162" s="164">
        <f t="shared" si="6"/>
        <v>0</v>
      </c>
      <c r="BH162" s="164">
        <f t="shared" si="7"/>
        <v>0</v>
      </c>
      <c r="BI162" s="164">
        <f t="shared" si="8"/>
        <v>0</v>
      </c>
      <c r="BJ162" s="16" t="s">
        <v>7671</v>
      </c>
      <c r="BK162" s="164">
        <f t="shared" si="9"/>
        <v>0</v>
      </c>
      <c r="BL162" s="16" t="s">
        <v>5804</v>
      </c>
      <c r="BM162" s="163" t="s">
        <v>257</v>
      </c>
    </row>
    <row r="163" spans="2:65" s="1" customFormat="1" ht="16.5" customHeight="1">
      <c r="B163" s="151"/>
      <c r="C163" s="189" t="s">
        <v>5876</v>
      </c>
      <c r="D163" s="189" t="s">
        <v>5826</v>
      </c>
      <c r="E163" s="190" t="s">
        <v>3132</v>
      </c>
      <c r="F163" s="191" t="s">
        <v>3133</v>
      </c>
      <c r="G163" s="192" t="s">
        <v>5897</v>
      </c>
      <c r="H163" s="193">
        <v>1</v>
      </c>
      <c r="I163" s="194"/>
      <c r="J163" s="195">
        <f t="shared" si="0"/>
        <v>0</v>
      </c>
      <c r="K163" s="191" t="s">
        <v>7590</v>
      </c>
      <c r="L163" s="196"/>
      <c r="M163" s="197" t="s">
        <v>7590</v>
      </c>
      <c r="N163" s="198" t="s">
        <v>7629</v>
      </c>
      <c r="O163" s="54"/>
      <c r="P163" s="161">
        <f t="shared" si="1"/>
        <v>0</v>
      </c>
      <c r="Q163" s="161">
        <v>1.1E-4</v>
      </c>
      <c r="R163" s="161">
        <f t="shared" si="2"/>
        <v>1.1E-4</v>
      </c>
      <c r="S163" s="161">
        <v>0</v>
      </c>
      <c r="T163" s="162">
        <f t="shared" si="3"/>
        <v>0</v>
      </c>
      <c r="AR163" s="163" t="s">
        <v>5899</v>
      </c>
      <c r="AT163" s="163" t="s">
        <v>5826</v>
      </c>
      <c r="AU163" s="163" t="s">
        <v>7673</v>
      </c>
      <c r="AY163" s="16" t="s">
        <v>7977</v>
      </c>
      <c r="BE163" s="164">
        <f t="shared" si="4"/>
        <v>0</v>
      </c>
      <c r="BF163" s="164">
        <f t="shared" si="5"/>
        <v>0</v>
      </c>
      <c r="BG163" s="164">
        <f t="shared" si="6"/>
        <v>0</v>
      </c>
      <c r="BH163" s="164">
        <f t="shared" si="7"/>
        <v>0</v>
      </c>
      <c r="BI163" s="164">
        <f t="shared" si="8"/>
        <v>0</v>
      </c>
      <c r="BJ163" s="16" t="s">
        <v>7671</v>
      </c>
      <c r="BK163" s="164">
        <f t="shared" si="9"/>
        <v>0</v>
      </c>
      <c r="BL163" s="16" t="s">
        <v>5804</v>
      </c>
      <c r="BM163" s="163" t="s">
        <v>258</v>
      </c>
    </row>
    <row r="164" spans="2:65" s="1" customFormat="1" ht="24" customHeight="1">
      <c r="B164" s="151"/>
      <c r="C164" s="152" t="s">
        <v>5883</v>
      </c>
      <c r="D164" s="152" t="s">
        <v>7978</v>
      </c>
      <c r="E164" s="153" t="s">
        <v>3135</v>
      </c>
      <c r="F164" s="154" t="s">
        <v>3136</v>
      </c>
      <c r="G164" s="155" t="s">
        <v>5897</v>
      </c>
      <c r="H164" s="156">
        <v>1</v>
      </c>
      <c r="I164" s="157"/>
      <c r="J164" s="158">
        <f t="shared" si="0"/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 t="shared" si="1"/>
        <v>0</v>
      </c>
      <c r="Q164" s="161">
        <v>0</v>
      </c>
      <c r="R164" s="161">
        <f t="shared" si="2"/>
        <v>0</v>
      </c>
      <c r="S164" s="161">
        <v>0</v>
      </c>
      <c r="T164" s="162">
        <f t="shared" si="3"/>
        <v>0</v>
      </c>
      <c r="AR164" s="163" t="s">
        <v>5804</v>
      </c>
      <c r="AT164" s="163" t="s">
        <v>7978</v>
      </c>
      <c r="AU164" s="163" t="s">
        <v>7673</v>
      </c>
      <c r="AY164" s="16" t="s">
        <v>7977</v>
      </c>
      <c r="BE164" s="164">
        <f t="shared" si="4"/>
        <v>0</v>
      </c>
      <c r="BF164" s="164">
        <f t="shared" si="5"/>
        <v>0</v>
      </c>
      <c r="BG164" s="164">
        <f t="shared" si="6"/>
        <v>0</v>
      </c>
      <c r="BH164" s="164">
        <f t="shared" si="7"/>
        <v>0</v>
      </c>
      <c r="BI164" s="164">
        <f t="shared" si="8"/>
        <v>0</v>
      </c>
      <c r="BJ164" s="16" t="s">
        <v>7671</v>
      </c>
      <c r="BK164" s="164">
        <f t="shared" si="9"/>
        <v>0</v>
      </c>
      <c r="BL164" s="16" t="s">
        <v>5804</v>
      </c>
      <c r="BM164" s="163" t="s">
        <v>259</v>
      </c>
    </row>
    <row r="165" spans="2:65" s="1" customFormat="1" ht="16.5" customHeight="1">
      <c r="B165" s="151"/>
      <c r="C165" s="189" t="s">
        <v>5887</v>
      </c>
      <c r="D165" s="189" t="s">
        <v>5826</v>
      </c>
      <c r="E165" s="190" t="s">
        <v>3138</v>
      </c>
      <c r="F165" s="191" t="s">
        <v>3139</v>
      </c>
      <c r="G165" s="192" t="s">
        <v>5897</v>
      </c>
      <c r="H165" s="193">
        <v>1</v>
      </c>
      <c r="I165" s="194"/>
      <c r="J165" s="195">
        <f t="shared" si="0"/>
        <v>0</v>
      </c>
      <c r="K165" s="191" t="s">
        <v>7590</v>
      </c>
      <c r="L165" s="196"/>
      <c r="M165" s="197" t="s">
        <v>7590</v>
      </c>
      <c r="N165" s="198" t="s">
        <v>7629</v>
      </c>
      <c r="O165" s="54"/>
      <c r="P165" s="161">
        <f t="shared" si="1"/>
        <v>0</v>
      </c>
      <c r="Q165" s="161">
        <v>2.2000000000000001E-4</v>
      </c>
      <c r="R165" s="161">
        <f t="shared" si="2"/>
        <v>2.2000000000000001E-4</v>
      </c>
      <c r="S165" s="161">
        <v>0</v>
      </c>
      <c r="T165" s="162">
        <f t="shared" si="3"/>
        <v>0</v>
      </c>
      <c r="AR165" s="163" t="s">
        <v>5899</v>
      </c>
      <c r="AT165" s="163" t="s">
        <v>5826</v>
      </c>
      <c r="AU165" s="163" t="s">
        <v>7673</v>
      </c>
      <c r="AY165" s="16" t="s">
        <v>7977</v>
      </c>
      <c r="BE165" s="164">
        <f t="shared" si="4"/>
        <v>0</v>
      </c>
      <c r="BF165" s="164">
        <f t="shared" si="5"/>
        <v>0</v>
      </c>
      <c r="BG165" s="164">
        <f t="shared" si="6"/>
        <v>0</v>
      </c>
      <c r="BH165" s="164">
        <f t="shared" si="7"/>
        <v>0</v>
      </c>
      <c r="BI165" s="164">
        <f t="shared" si="8"/>
        <v>0</v>
      </c>
      <c r="BJ165" s="16" t="s">
        <v>7671</v>
      </c>
      <c r="BK165" s="164">
        <f t="shared" si="9"/>
        <v>0</v>
      </c>
      <c r="BL165" s="16" t="s">
        <v>5804</v>
      </c>
      <c r="BM165" s="163" t="s">
        <v>260</v>
      </c>
    </row>
    <row r="166" spans="2:65" s="1" customFormat="1" ht="24" customHeight="1">
      <c r="B166" s="151"/>
      <c r="C166" s="152" t="s">
        <v>5894</v>
      </c>
      <c r="D166" s="152" t="s">
        <v>7978</v>
      </c>
      <c r="E166" s="153" t="s">
        <v>3141</v>
      </c>
      <c r="F166" s="154" t="s">
        <v>3142</v>
      </c>
      <c r="G166" s="155" t="s">
        <v>5897</v>
      </c>
      <c r="H166" s="156">
        <v>1</v>
      </c>
      <c r="I166" s="157"/>
      <c r="J166" s="158">
        <f t="shared" si="0"/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 t="shared" si="1"/>
        <v>0</v>
      </c>
      <c r="Q166" s="161">
        <v>0</v>
      </c>
      <c r="R166" s="161">
        <f t="shared" si="2"/>
        <v>0</v>
      </c>
      <c r="S166" s="161">
        <v>0</v>
      </c>
      <c r="T166" s="162">
        <f t="shared" si="3"/>
        <v>0</v>
      </c>
      <c r="AR166" s="163" t="s">
        <v>5804</v>
      </c>
      <c r="AT166" s="163" t="s">
        <v>7978</v>
      </c>
      <c r="AU166" s="163" t="s">
        <v>7673</v>
      </c>
      <c r="AY166" s="16" t="s">
        <v>7977</v>
      </c>
      <c r="BE166" s="164">
        <f t="shared" si="4"/>
        <v>0</v>
      </c>
      <c r="BF166" s="164">
        <f t="shared" si="5"/>
        <v>0</v>
      </c>
      <c r="BG166" s="164">
        <f t="shared" si="6"/>
        <v>0</v>
      </c>
      <c r="BH166" s="164">
        <f t="shared" si="7"/>
        <v>0</v>
      </c>
      <c r="BI166" s="164">
        <f t="shared" si="8"/>
        <v>0</v>
      </c>
      <c r="BJ166" s="16" t="s">
        <v>7671</v>
      </c>
      <c r="BK166" s="164">
        <f t="shared" si="9"/>
        <v>0</v>
      </c>
      <c r="BL166" s="16" t="s">
        <v>5804</v>
      </c>
      <c r="BM166" s="163" t="s">
        <v>261</v>
      </c>
    </row>
    <row r="167" spans="2:65" s="1" customFormat="1" ht="16.5" customHeight="1">
      <c r="B167" s="151"/>
      <c r="C167" s="189" t="s">
        <v>5899</v>
      </c>
      <c r="D167" s="189" t="s">
        <v>5826</v>
      </c>
      <c r="E167" s="190" t="s">
        <v>3144</v>
      </c>
      <c r="F167" s="191" t="s">
        <v>3145</v>
      </c>
      <c r="G167" s="192" t="s">
        <v>5897</v>
      </c>
      <c r="H167" s="193">
        <v>1</v>
      </c>
      <c r="I167" s="194"/>
      <c r="J167" s="195">
        <f t="shared" si="0"/>
        <v>0</v>
      </c>
      <c r="K167" s="191" t="s">
        <v>7590</v>
      </c>
      <c r="L167" s="196"/>
      <c r="M167" s="197" t="s">
        <v>7590</v>
      </c>
      <c r="N167" s="198" t="s">
        <v>7629</v>
      </c>
      <c r="O167" s="54"/>
      <c r="P167" s="161">
        <f t="shared" si="1"/>
        <v>0</v>
      </c>
      <c r="Q167" s="161">
        <v>3.8000000000000002E-4</v>
      </c>
      <c r="R167" s="161">
        <f t="shared" si="2"/>
        <v>3.8000000000000002E-4</v>
      </c>
      <c r="S167" s="161">
        <v>0</v>
      </c>
      <c r="T167" s="162">
        <f t="shared" si="3"/>
        <v>0</v>
      </c>
      <c r="AR167" s="163" t="s">
        <v>5899</v>
      </c>
      <c r="AT167" s="163" t="s">
        <v>5826</v>
      </c>
      <c r="AU167" s="163" t="s">
        <v>7673</v>
      </c>
      <c r="AY167" s="16" t="s">
        <v>7977</v>
      </c>
      <c r="BE167" s="164">
        <f t="shared" si="4"/>
        <v>0</v>
      </c>
      <c r="BF167" s="164">
        <f t="shared" si="5"/>
        <v>0</v>
      </c>
      <c r="BG167" s="164">
        <f t="shared" si="6"/>
        <v>0</v>
      </c>
      <c r="BH167" s="164">
        <f t="shared" si="7"/>
        <v>0</v>
      </c>
      <c r="BI167" s="164">
        <f t="shared" si="8"/>
        <v>0</v>
      </c>
      <c r="BJ167" s="16" t="s">
        <v>7671</v>
      </c>
      <c r="BK167" s="164">
        <f t="shared" si="9"/>
        <v>0</v>
      </c>
      <c r="BL167" s="16" t="s">
        <v>5804</v>
      </c>
      <c r="BM167" s="163" t="s">
        <v>262</v>
      </c>
    </row>
    <row r="168" spans="2:65" s="1" customFormat="1" ht="16.5" customHeight="1">
      <c r="B168" s="151"/>
      <c r="C168" s="152" t="s">
        <v>5903</v>
      </c>
      <c r="D168" s="152" t="s">
        <v>7978</v>
      </c>
      <c r="E168" s="153" t="s">
        <v>3147</v>
      </c>
      <c r="F168" s="154" t="s">
        <v>3148</v>
      </c>
      <c r="G168" s="155" t="s">
        <v>5897</v>
      </c>
      <c r="H168" s="156">
        <v>1</v>
      </c>
      <c r="I168" s="157"/>
      <c r="J168" s="158">
        <f t="shared" ref="J168:J197" si="10">ROUND(I168*H168,2)</f>
        <v>0</v>
      </c>
      <c r="K168" s="154" t="s">
        <v>7982</v>
      </c>
      <c r="L168" s="31"/>
      <c r="M168" s="159" t="s">
        <v>7590</v>
      </c>
      <c r="N168" s="160" t="s">
        <v>7629</v>
      </c>
      <c r="O168" s="54"/>
      <c r="P168" s="161">
        <f t="shared" ref="P168:P197" si="11">O168*H168</f>
        <v>0</v>
      </c>
      <c r="Q168" s="161">
        <v>0</v>
      </c>
      <c r="R168" s="161">
        <f t="shared" ref="R168:R197" si="12">Q168*H168</f>
        <v>0</v>
      </c>
      <c r="S168" s="161">
        <v>0</v>
      </c>
      <c r="T168" s="162">
        <f t="shared" ref="T168:T197" si="13">S168*H168</f>
        <v>0</v>
      </c>
      <c r="AR168" s="163" t="s">
        <v>5804</v>
      </c>
      <c r="AT168" s="163" t="s">
        <v>7978</v>
      </c>
      <c r="AU168" s="163" t="s">
        <v>7673</v>
      </c>
      <c r="AY168" s="16" t="s">
        <v>7977</v>
      </c>
      <c r="BE168" s="164">
        <f t="shared" ref="BE168:BE197" si="14">IF(N168="základní",J168,0)</f>
        <v>0</v>
      </c>
      <c r="BF168" s="164">
        <f t="shared" ref="BF168:BF197" si="15">IF(N168="snížená",J168,0)</f>
        <v>0</v>
      </c>
      <c r="BG168" s="164">
        <f t="shared" ref="BG168:BG197" si="16">IF(N168="zákl. přenesená",J168,0)</f>
        <v>0</v>
      </c>
      <c r="BH168" s="164">
        <f t="shared" ref="BH168:BH197" si="17">IF(N168="sníž. přenesená",J168,0)</f>
        <v>0</v>
      </c>
      <c r="BI168" s="164">
        <f t="shared" ref="BI168:BI197" si="18">IF(N168="nulová",J168,0)</f>
        <v>0</v>
      </c>
      <c r="BJ168" s="16" t="s">
        <v>7671</v>
      </c>
      <c r="BK168" s="164">
        <f t="shared" ref="BK168:BK197" si="19">ROUND(I168*H168,2)</f>
        <v>0</v>
      </c>
      <c r="BL168" s="16" t="s">
        <v>5804</v>
      </c>
      <c r="BM168" s="163" t="s">
        <v>263</v>
      </c>
    </row>
    <row r="169" spans="2:65" s="1" customFormat="1" ht="16.5" customHeight="1">
      <c r="B169" s="151"/>
      <c r="C169" s="189" t="s">
        <v>5907</v>
      </c>
      <c r="D169" s="189" t="s">
        <v>5826</v>
      </c>
      <c r="E169" s="190" t="s">
        <v>3153</v>
      </c>
      <c r="F169" s="191" t="s">
        <v>3154</v>
      </c>
      <c r="G169" s="192" t="s">
        <v>5897</v>
      </c>
      <c r="H169" s="193">
        <v>1</v>
      </c>
      <c r="I169" s="194"/>
      <c r="J169" s="195">
        <f t="shared" si="10"/>
        <v>0</v>
      </c>
      <c r="K169" s="191" t="s">
        <v>7590</v>
      </c>
      <c r="L169" s="196"/>
      <c r="M169" s="197" t="s">
        <v>7590</v>
      </c>
      <c r="N169" s="198" t="s">
        <v>7629</v>
      </c>
      <c r="O169" s="54"/>
      <c r="P169" s="161">
        <f t="shared" si="11"/>
        <v>0</v>
      </c>
      <c r="Q169" s="161">
        <v>1.6000000000000001E-4</v>
      </c>
      <c r="R169" s="161">
        <f t="shared" si="12"/>
        <v>1.6000000000000001E-4</v>
      </c>
      <c r="S169" s="161">
        <v>0</v>
      </c>
      <c r="T169" s="162">
        <f t="shared" si="13"/>
        <v>0</v>
      </c>
      <c r="AR169" s="163" t="s">
        <v>5899</v>
      </c>
      <c r="AT169" s="163" t="s">
        <v>5826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5804</v>
      </c>
      <c r="BM169" s="163" t="s">
        <v>264</v>
      </c>
    </row>
    <row r="170" spans="2:65" s="1" customFormat="1" ht="16.5" customHeight="1">
      <c r="B170" s="151"/>
      <c r="C170" s="152" t="s">
        <v>5911</v>
      </c>
      <c r="D170" s="152" t="s">
        <v>7978</v>
      </c>
      <c r="E170" s="153" t="s">
        <v>3159</v>
      </c>
      <c r="F170" s="154" t="s">
        <v>3160</v>
      </c>
      <c r="G170" s="155" t="s">
        <v>5897</v>
      </c>
      <c r="H170" s="156">
        <v>4</v>
      </c>
      <c r="I170" s="157"/>
      <c r="J170" s="158">
        <f t="shared" si="10"/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 t="shared" si="11"/>
        <v>0</v>
      </c>
      <c r="Q170" s="161">
        <v>0</v>
      </c>
      <c r="R170" s="161">
        <f t="shared" si="12"/>
        <v>0</v>
      </c>
      <c r="S170" s="161">
        <v>0</v>
      </c>
      <c r="T170" s="162">
        <f t="shared" si="13"/>
        <v>0</v>
      </c>
      <c r="AR170" s="163" t="s">
        <v>5804</v>
      </c>
      <c r="AT170" s="163" t="s">
        <v>7978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265</v>
      </c>
    </row>
    <row r="171" spans="2:65" s="1" customFormat="1" ht="24" customHeight="1">
      <c r="B171" s="151"/>
      <c r="C171" s="189" t="s">
        <v>5915</v>
      </c>
      <c r="D171" s="189" t="s">
        <v>5826</v>
      </c>
      <c r="E171" s="190" t="s">
        <v>3162</v>
      </c>
      <c r="F171" s="191" t="s">
        <v>3163</v>
      </c>
      <c r="G171" s="192" t="s">
        <v>5897</v>
      </c>
      <c r="H171" s="193">
        <v>2</v>
      </c>
      <c r="I171" s="194"/>
      <c r="J171" s="195">
        <f t="shared" si="10"/>
        <v>0</v>
      </c>
      <c r="K171" s="191" t="s">
        <v>7590</v>
      </c>
      <c r="L171" s="196"/>
      <c r="M171" s="197" t="s">
        <v>7590</v>
      </c>
      <c r="N171" s="198" t="s">
        <v>7629</v>
      </c>
      <c r="O171" s="54"/>
      <c r="P171" s="161">
        <f t="shared" si="11"/>
        <v>0</v>
      </c>
      <c r="Q171" s="161">
        <v>1.0499999999999999E-3</v>
      </c>
      <c r="R171" s="161">
        <f t="shared" si="12"/>
        <v>2.0999999999999999E-3</v>
      </c>
      <c r="S171" s="161">
        <v>0</v>
      </c>
      <c r="T171" s="162">
        <f t="shared" si="13"/>
        <v>0</v>
      </c>
      <c r="AR171" s="163" t="s">
        <v>5899</v>
      </c>
      <c r="AT171" s="163" t="s">
        <v>5826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266</v>
      </c>
    </row>
    <row r="172" spans="2:65" s="1" customFormat="1" ht="24" customHeight="1">
      <c r="B172" s="151"/>
      <c r="C172" s="189" t="s">
        <v>5919</v>
      </c>
      <c r="D172" s="189" t="s">
        <v>5826</v>
      </c>
      <c r="E172" s="190" t="s">
        <v>3165</v>
      </c>
      <c r="F172" s="191" t="s">
        <v>3166</v>
      </c>
      <c r="G172" s="192" t="s">
        <v>5897</v>
      </c>
      <c r="H172" s="193">
        <v>1</v>
      </c>
      <c r="I172" s="194"/>
      <c r="J172" s="195">
        <f t="shared" si="10"/>
        <v>0</v>
      </c>
      <c r="K172" s="191" t="s">
        <v>7590</v>
      </c>
      <c r="L172" s="196"/>
      <c r="M172" s="197" t="s">
        <v>7590</v>
      </c>
      <c r="N172" s="198" t="s">
        <v>7629</v>
      </c>
      <c r="O172" s="54"/>
      <c r="P172" s="161">
        <f t="shared" si="11"/>
        <v>0</v>
      </c>
      <c r="Q172" s="161">
        <v>1.0499999999999999E-3</v>
      </c>
      <c r="R172" s="161">
        <f t="shared" si="12"/>
        <v>1.0499999999999999E-3</v>
      </c>
      <c r="S172" s="161">
        <v>0</v>
      </c>
      <c r="T172" s="162">
        <f t="shared" si="13"/>
        <v>0</v>
      </c>
      <c r="AR172" s="163" t="s">
        <v>5899</v>
      </c>
      <c r="AT172" s="163" t="s">
        <v>5826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267</v>
      </c>
    </row>
    <row r="173" spans="2:65" s="1" customFormat="1" ht="16.5" customHeight="1">
      <c r="B173" s="151"/>
      <c r="C173" s="189" t="s">
        <v>5923</v>
      </c>
      <c r="D173" s="189" t="s">
        <v>5826</v>
      </c>
      <c r="E173" s="190" t="s">
        <v>3171</v>
      </c>
      <c r="F173" s="191" t="s">
        <v>3172</v>
      </c>
      <c r="G173" s="192" t="s">
        <v>5897</v>
      </c>
      <c r="H173" s="193">
        <v>1</v>
      </c>
      <c r="I173" s="194"/>
      <c r="J173" s="195">
        <f t="shared" si="10"/>
        <v>0</v>
      </c>
      <c r="K173" s="191" t="s">
        <v>7590</v>
      </c>
      <c r="L173" s="196"/>
      <c r="M173" s="197" t="s">
        <v>7590</v>
      </c>
      <c r="N173" s="198" t="s">
        <v>7629</v>
      </c>
      <c r="O173" s="54"/>
      <c r="P173" s="161">
        <f t="shared" si="11"/>
        <v>0</v>
      </c>
      <c r="Q173" s="161">
        <v>1.0499999999999999E-3</v>
      </c>
      <c r="R173" s="161">
        <f t="shared" si="12"/>
        <v>1.0499999999999999E-3</v>
      </c>
      <c r="S173" s="161">
        <v>0</v>
      </c>
      <c r="T173" s="162">
        <f t="shared" si="13"/>
        <v>0</v>
      </c>
      <c r="AR173" s="163" t="s">
        <v>5899</v>
      </c>
      <c r="AT173" s="163" t="s">
        <v>5826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268</v>
      </c>
    </row>
    <row r="174" spans="2:65" s="1" customFormat="1" ht="16.5" customHeight="1">
      <c r="B174" s="151"/>
      <c r="C174" s="152" t="s">
        <v>5927</v>
      </c>
      <c r="D174" s="152" t="s">
        <v>7978</v>
      </c>
      <c r="E174" s="153" t="s">
        <v>3174</v>
      </c>
      <c r="F174" s="154" t="s">
        <v>3175</v>
      </c>
      <c r="G174" s="155" t="s">
        <v>5897</v>
      </c>
      <c r="H174" s="156">
        <v>4</v>
      </c>
      <c r="I174" s="157"/>
      <c r="J174" s="158">
        <f t="shared" si="10"/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 t="shared" si="11"/>
        <v>0</v>
      </c>
      <c r="Q174" s="161">
        <v>0</v>
      </c>
      <c r="R174" s="161">
        <f t="shared" si="12"/>
        <v>0</v>
      </c>
      <c r="S174" s="161">
        <v>0</v>
      </c>
      <c r="T174" s="162">
        <f t="shared" si="13"/>
        <v>0</v>
      </c>
      <c r="AR174" s="163" t="s">
        <v>5804</v>
      </c>
      <c r="AT174" s="163" t="s">
        <v>7978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269</v>
      </c>
    </row>
    <row r="175" spans="2:65" s="1" customFormat="1" ht="16.5" customHeight="1">
      <c r="B175" s="151"/>
      <c r="C175" s="189" t="s">
        <v>5931</v>
      </c>
      <c r="D175" s="189" t="s">
        <v>5826</v>
      </c>
      <c r="E175" s="190" t="s">
        <v>3177</v>
      </c>
      <c r="F175" s="191" t="s">
        <v>3178</v>
      </c>
      <c r="G175" s="192" t="s">
        <v>5897</v>
      </c>
      <c r="H175" s="193">
        <v>1</v>
      </c>
      <c r="I175" s="194"/>
      <c r="J175" s="195">
        <f t="shared" si="10"/>
        <v>0</v>
      </c>
      <c r="K175" s="191" t="s">
        <v>7982</v>
      </c>
      <c r="L175" s="196"/>
      <c r="M175" s="197" t="s">
        <v>7590</v>
      </c>
      <c r="N175" s="198" t="s">
        <v>7629</v>
      </c>
      <c r="O175" s="54"/>
      <c r="P175" s="161">
        <f t="shared" si="11"/>
        <v>0</v>
      </c>
      <c r="Q175" s="161">
        <v>4.0000000000000002E-4</v>
      </c>
      <c r="R175" s="161">
        <f t="shared" si="12"/>
        <v>4.0000000000000002E-4</v>
      </c>
      <c r="S175" s="161">
        <v>0</v>
      </c>
      <c r="T175" s="162">
        <f t="shared" si="13"/>
        <v>0</v>
      </c>
      <c r="AR175" s="163" t="s">
        <v>5899</v>
      </c>
      <c r="AT175" s="163" t="s">
        <v>5826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270</v>
      </c>
    </row>
    <row r="176" spans="2:65" s="1" customFormat="1" ht="16.5" customHeight="1">
      <c r="B176" s="151"/>
      <c r="C176" s="189" t="s">
        <v>5935</v>
      </c>
      <c r="D176" s="189" t="s">
        <v>5826</v>
      </c>
      <c r="E176" s="190" t="s">
        <v>3180</v>
      </c>
      <c r="F176" s="191" t="s">
        <v>3181</v>
      </c>
      <c r="G176" s="192" t="s">
        <v>5897</v>
      </c>
      <c r="H176" s="193">
        <v>1</v>
      </c>
      <c r="I176" s="194"/>
      <c r="J176" s="195">
        <f t="shared" si="10"/>
        <v>0</v>
      </c>
      <c r="K176" s="191" t="s">
        <v>7590</v>
      </c>
      <c r="L176" s="196"/>
      <c r="M176" s="197" t="s">
        <v>7590</v>
      </c>
      <c r="N176" s="198" t="s">
        <v>7629</v>
      </c>
      <c r="O176" s="54"/>
      <c r="P176" s="161">
        <f t="shared" si="11"/>
        <v>0</v>
      </c>
      <c r="Q176" s="161">
        <v>4.0000000000000002E-4</v>
      </c>
      <c r="R176" s="161">
        <f t="shared" si="12"/>
        <v>4.0000000000000002E-4</v>
      </c>
      <c r="S176" s="161">
        <v>0</v>
      </c>
      <c r="T176" s="162">
        <f t="shared" si="13"/>
        <v>0</v>
      </c>
      <c r="AR176" s="163" t="s">
        <v>5899</v>
      </c>
      <c r="AT176" s="163" t="s">
        <v>5826</v>
      </c>
      <c r="AU176" s="163" t="s">
        <v>7673</v>
      </c>
      <c r="AY176" s="16" t="s">
        <v>7977</v>
      </c>
      <c r="BE176" s="164">
        <f t="shared" si="14"/>
        <v>0</v>
      </c>
      <c r="BF176" s="164">
        <f t="shared" si="15"/>
        <v>0</v>
      </c>
      <c r="BG176" s="164">
        <f t="shared" si="16"/>
        <v>0</v>
      </c>
      <c r="BH176" s="164">
        <f t="shared" si="17"/>
        <v>0</v>
      </c>
      <c r="BI176" s="164">
        <f t="shared" si="18"/>
        <v>0</v>
      </c>
      <c r="BJ176" s="16" t="s">
        <v>7671</v>
      </c>
      <c r="BK176" s="164">
        <f t="shared" si="19"/>
        <v>0</v>
      </c>
      <c r="BL176" s="16" t="s">
        <v>5804</v>
      </c>
      <c r="BM176" s="163" t="s">
        <v>271</v>
      </c>
    </row>
    <row r="177" spans="2:65" s="1" customFormat="1" ht="16.5" customHeight="1">
      <c r="B177" s="151"/>
      <c r="C177" s="189" t="s">
        <v>5939</v>
      </c>
      <c r="D177" s="189" t="s">
        <v>5826</v>
      </c>
      <c r="E177" s="190" t="s">
        <v>1457</v>
      </c>
      <c r="F177" s="191" t="s">
        <v>1458</v>
      </c>
      <c r="G177" s="192" t="s">
        <v>5897</v>
      </c>
      <c r="H177" s="193">
        <v>1</v>
      </c>
      <c r="I177" s="194"/>
      <c r="J177" s="195">
        <f t="shared" si="10"/>
        <v>0</v>
      </c>
      <c r="K177" s="191" t="s">
        <v>7590</v>
      </c>
      <c r="L177" s="196"/>
      <c r="M177" s="197" t="s">
        <v>7590</v>
      </c>
      <c r="N177" s="198" t="s">
        <v>7629</v>
      </c>
      <c r="O177" s="54"/>
      <c r="P177" s="161">
        <f t="shared" si="11"/>
        <v>0</v>
      </c>
      <c r="Q177" s="161">
        <v>4.0000000000000002E-4</v>
      </c>
      <c r="R177" s="161">
        <f t="shared" si="12"/>
        <v>4.0000000000000002E-4</v>
      </c>
      <c r="S177" s="161">
        <v>0</v>
      </c>
      <c r="T177" s="162">
        <f t="shared" si="1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14"/>
        <v>0</v>
      </c>
      <c r="BF177" s="164">
        <f t="shared" si="15"/>
        <v>0</v>
      </c>
      <c r="BG177" s="164">
        <f t="shared" si="16"/>
        <v>0</v>
      </c>
      <c r="BH177" s="164">
        <f t="shared" si="17"/>
        <v>0</v>
      </c>
      <c r="BI177" s="164">
        <f t="shared" si="18"/>
        <v>0</v>
      </c>
      <c r="BJ177" s="16" t="s">
        <v>7671</v>
      </c>
      <c r="BK177" s="164">
        <f t="shared" si="19"/>
        <v>0</v>
      </c>
      <c r="BL177" s="16" t="s">
        <v>5804</v>
      </c>
      <c r="BM177" s="163" t="s">
        <v>272</v>
      </c>
    </row>
    <row r="178" spans="2:65" s="1" customFormat="1" ht="16.5" customHeight="1">
      <c r="B178" s="151"/>
      <c r="C178" s="189" t="s">
        <v>5943</v>
      </c>
      <c r="D178" s="189" t="s">
        <v>5826</v>
      </c>
      <c r="E178" s="190" t="s">
        <v>3183</v>
      </c>
      <c r="F178" s="191" t="s">
        <v>3184</v>
      </c>
      <c r="G178" s="192" t="s">
        <v>5897</v>
      </c>
      <c r="H178" s="193">
        <v>1</v>
      </c>
      <c r="I178" s="194"/>
      <c r="J178" s="195">
        <f t="shared" si="10"/>
        <v>0</v>
      </c>
      <c r="K178" s="191" t="s">
        <v>7590</v>
      </c>
      <c r="L178" s="196"/>
      <c r="M178" s="197" t="s">
        <v>7590</v>
      </c>
      <c r="N178" s="198" t="s">
        <v>7629</v>
      </c>
      <c r="O178" s="54"/>
      <c r="P178" s="161">
        <f t="shared" si="11"/>
        <v>0</v>
      </c>
      <c r="Q178" s="161">
        <v>4.0000000000000002E-4</v>
      </c>
      <c r="R178" s="161">
        <f t="shared" si="12"/>
        <v>4.0000000000000002E-4</v>
      </c>
      <c r="S178" s="161">
        <v>0</v>
      </c>
      <c r="T178" s="162">
        <f t="shared" si="1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14"/>
        <v>0</v>
      </c>
      <c r="BF178" s="164">
        <f t="shared" si="15"/>
        <v>0</v>
      </c>
      <c r="BG178" s="164">
        <f t="shared" si="16"/>
        <v>0</v>
      </c>
      <c r="BH178" s="164">
        <f t="shared" si="17"/>
        <v>0</v>
      </c>
      <c r="BI178" s="164">
        <f t="shared" si="18"/>
        <v>0</v>
      </c>
      <c r="BJ178" s="16" t="s">
        <v>7671</v>
      </c>
      <c r="BK178" s="164">
        <f t="shared" si="19"/>
        <v>0</v>
      </c>
      <c r="BL178" s="16" t="s">
        <v>5804</v>
      </c>
      <c r="BM178" s="163" t="s">
        <v>273</v>
      </c>
    </row>
    <row r="179" spans="2:65" s="1" customFormat="1" ht="24" customHeight="1">
      <c r="B179" s="151"/>
      <c r="C179" s="152" t="s">
        <v>5948</v>
      </c>
      <c r="D179" s="152" t="s">
        <v>7978</v>
      </c>
      <c r="E179" s="153" t="s">
        <v>3198</v>
      </c>
      <c r="F179" s="154" t="s">
        <v>3199</v>
      </c>
      <c r="G179" s="155" t="s">
        <v>5897</v>
      </c>
      <c r="H179" s="156">
        <v>1</v>
      </c>
      <c r="I179" s="157"/>
      <c r="J179" s="158">
        <f t="shared" si="10"/>
        <v>0</v>
      </c>
      <c r="K179" s="154" t="s">
        <v>7982</v>
      </c>
      <c r="L179" s="31"/>
      <c r="M179" s="159" t="s">
        <v>7590</v>
      </c>
      <c r="N179" s="160" t="s">
        <v>7629</v>
      </c>
      <c r="O179" s="54"/>
      <c r="P179" s="161">
        <f t="shared" si="11"/>
        <v>0</v>
      </c>
      <c r="Q179" s="161">
        <v>0</v>
      </c>
      <c r="R179" s="161">
        <f t="shared" si="12"/>
        <v>0</v>
      </c>
      <c r="S179" s="161">
        <v>0</v>
      </c>
      <c r="T179" s="162">
        <f t="shared" si="13"/>
        <v>0</v>
      </c>
      <c r="AR179" s="163" t="s">
        <v>5804</v>
      </c>
      <c r="AT179" s="163" t="s">
        <v>7978</v>
      </c>
      <c r="AU179" s="163" t="s">
        <v>7673</v>
      </c>
      <c r="AY179" s="16" t="s">
        <v>7977</v>
      </c>
      <c r="BE179" s="164">
        <f t="shared" si="14"/>
        <v>0</v>
      </c>
      <c r="BF179" s="164">
        <f t="shared" si="15"/>
        <v>0</v>
      </c>
      <c r="BG179" s="164">
        <f t="shared" si="16"/>
        <v>0</v>
      </c>
      <c r="BH179" s="164">
        <f t="shared" si="17"/>
        <v>0</v>
      </c>
      <c r="BI179" s="164">
        <f t="shared" si="18"/>
        <v>0</v>
      </c>
      <c r="BJ179" s="16" t="s">
        <v>7671</v>
      </c>
      <c r="BK179" s="164">
        <f t="shared" si="19"/>
        <v>0</v>
      </c>
      <c r="BL179" s="16" t="s">
        <v>5804</v>
      </c>
      <c r="BM179" s="163" t="s">
        <v>274</v>
      </c>
    </row>
    <row r="180" spans="2:65" s="1" customFormat="1" ht="24" customHeight="1">
      <c r="B180" s="151"/>
      <c r="C180" s="189" t="s">
        <v>5953</v>
      </c>
      <c r="D180" s="189" t="s">
        <v>5826</v>
      </c>
      <c r="E180" s="190" t="s">
        <v>3201</v>
      </c>
      <c r="F180" s="191" t="s">
        <v>3202</v>
      </c>
      <c r="G180" s="192" t="s">
        <v>5897</v>
      </c>
      <c r="H180" s="193">
        <v>1</v>
      </c>
      <c r="I180" s="194"/>
      <c r="J180" s="195">
        <f t="shared" si="10"/>
        <v>0</v>
      </c>
      <c r="K180" s="191" t="s">
        <v>7982</v>
      </c>
      <c r="L180" s="196"/>
      <c r="M180" s="197" t="s">
        <v>7590</v>
      </c>
      <c r="N180" s="198" t="s">
        <v>7629</v>
      </c>
      <c r="O180" s="54"/>
      <c r="P180" s="161">
        <f t="shared" si="11"/>
        <v>0</v>
      </c>
      <c r="Q180" s="161">
        <v>4.6999999999999999E-4</v>
      </c>
      <c r="R180" s="161">
        <f t="shared" si="12"/>
        <v>4.6999999999999999E-4</v>
      </c>
      <c r="S180" s="161">
        <v>0</v>
      </c>
      <c r="T180" s="162">
        <f t="shared" si="13"/>
        <v>0</v>
      </c>
      <c r="AR180" s="163" t="s">
        <v>5899</v>
      </c>
      <c r="AT180" s="163" t="s">
        <v>5826</v>
      </c>
      <c r="AU180" s="163" t="s">
        <v>7673</v>
      </c>
      <c r="AY180" s="16" t="s">
        <v>7977</v>
      </c>
      <c r="BE180" s="164">
        <f t="shared" si="14"/>
        <v>0</v>
      </c>
      <c r="BF180" s="164">
        <f t="shared" si="15"/>
        <v>0</v>
      </c>
      <c r="BG180" s="164">
        <f t="shared" si="16"/>
        <v>0</v>
      </c>
      <c r="BH180" s="164">
        <f t="shared" si="17"/>
        <v>0</v>
      </c>
      <c r="BI180" s="164">
        <f t="shared" si="18"/>
        <v>0</v>
      </c>
      <c r="BJ180" s="16" t="s">
        <v>7671</v>
      </c>
      <c r="BK180" s="164">
        <f t="shared" si="19"/>
        <v>0</v>
      </c>
      <c r="BL180" s="16" t="s">
        <v>5804</v>
      </c>
      <c r="BM180" s="163" t="s">
        <v>275</v>
      </c>
    </row>
    <row r="181" spans="2:65" s="1" customFormat="1" ht="24" customHeight="1">
      <c r="B181" s="151"/>
      <c r="C181" s="152" t="s">
        <v>5958</v>
      </c>
      <c r="D181" s="152" t="s">
        <v>7978</v>
      </c>
      <c r="E181" s="153" t="s">
        <v>3204</v>
      </c>
      <c r="F181" s="154" t="s">
        <v>3205</v>
      </c>
      <c r="G181" s="155" t="s">
        <v>5897</v>
      </c>
      <c r="H181" s="156">
        <v>1</v>
      </c>
      <c r="I181" s="157"/>
      <c r="J181" s="158">
        <f t="shared" si="10"/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 t="shared" si="11"/>
        <v>0</v>
      </c>
      <c r="Q181" s="161">
        <v>0</v>
      </c>
      <c r="R181" s="161">
        <f t="shared" si="12"/>
        <v>0</v>
      </c>
      <c r="S181" s="161">
        <v>0</v>
      </c>
      <c r="T181" s="162">
        <f t="shared" si="13"/>
        <v>0</v>
      </c>
      <c r="AR181" s="163" t="s">
        <v>5804</v>
      </c>
      <c r="AT181" s="163" t="s">
        <v>7978</v>
      </c>
      <c r="AU181" s="163" t="s">
        <v>7673</v>
      </c>
      <c r="AY181" s="16" t="s">
        <v>7977</v>
      </c>
      <c r="BE181" s="164">
        <f t="shared" si="14"/>
        <v>0</v>
      </c>
      <c r="BF181" s="164">
        <f t="shared" si="15"/>
        <v>0</v>
      </c>
      <c r="BG181" s="164">
        <f t="shared" si="16"/>
        <v>0</v>
      </c>
      <c r="BH181" s="164">
        <f t="shared" si="17"/>
        <v>0</v>
      </c>
      <c r="BI181" s="164">
        <f t="shared" si="18"/>
        <v>0</v>
      </c>
      <c r="BJ181" s="16" t="s">
        <v>7671</v>
      </c>
      <c r="BK181" s="164">
        <f t="shared" si="19"/>
        <v>0</v>
      </c>
      <c r="BL181" s="16" t="s">
        <v>5804</v>
      </c>
      <c r="BM181" s="163" t="s">
        <v>276</v>
      </c>
    </row>
    <row r="182" spans="2:65" s="1" customFormat="1" ht="16.5" customHeight="1">
      <c r="B182" s="151"/>
      <c r="C182" s="189" t="s">
        <v>5962</v>
      </c>
      <c r="D182" s="189" t="s">
        <v>5826</v>
      </c>
      <c r="E182" s="190" t="s">
        <v>3207</v>
      </c>
      <c r="F182" s="191" t="s">
        <v>3208</v>
      </c>
      <c r="G182" s="192" t="s">
        <v>5897</v>
      </c>
      <c r="H182" s="193">
        <v>1</v>
      </c>
      <c r="I182" s="194"/>
      <c r="J182" s="195">
        <f t="shared" si="10"/>
        <v>0</v>
      </c>
      <c r="K182" s="191" t="s">
        <v>7590</v>
      </c>
      <c r="L182" s="196"/>
      <c r="M182" s="197" t="s">
        <v>7590</v>
      </c>
      <c r="N182" s="198" t="s">
        <v>7629</v>
      </c>
      <c r="O182" s="54"/>
      <c r="P182" s="161">
        <f t="shared" si="11"/>
        <v>0</v>
      </c>
      <c r="Q182" s="161">
        <v>5.0000000000000001E-3</v>
      </c>
      <c r="R182" s="161">
        <f t="shared" si="12"/>
        <v>5.0000000000000001E-3</v>
      </c>
      <c r="S182" s="161">
        <v>0</v>
      </c>
      <c r="T182" s="162">
        <f t="shared" si="1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14"/>
        <v>0</v>
      </c>
      <c r="BF182" s="164">
        <f t="shared" si="15"/>
        <v>0</v>
      </c>
      <c r="BG182" s="164">
        <f t="shared" si="16"/>
        <v>0</v>
      </c>
      <c r="BH182" s="164">
        <f t="shared" si="17"/>
        <v>0</v>
      </c>
      <c r="BI182" s="164">
        <f t="shared" si="18"/>
        <v>0</v>
      </c>
      <c r="BJ182" s="16" t="s">
        <v>7671</v>
      </c>
      <c r="BK182" s="164">
        <f t="shared" si="19"/>
        <v>0</v>
      </c>
      <c r="BL182" s="16" t="s">
        <v>5804</v>
      </c>
      <c r="BM182" s="163" t="s">
        <v>277</v>
      </c>
    </row>
    <row r="183" spans="2:65" s="1" customFormat="1" ht="16.5" customHeight="1">
      <c r="B183" s="151"/>
      <c r="C183" s="152" t="s">
        <v>5966</v>
      </c>
      <c r="D183" s="152" t="s">
        <v>7978</v>
      </c>
      <c r="E183" s="153" t="s">
        <v>1090</v>
      </c>
      <c r="F183" s="154" t="s">
        <v>1091</v>
      </c>
      <c r="G183" s="155" t="s">
        <v>5897</v>
      </c>
      <c r="H183" s="156">
        <v>1</v>
      </c>
      <c r="I183" s="157"/>
      <c r="J183" s="158">
        <f t="shared" si="10"/>
        <v>0</v>
      </c>
      <c r="K183" s="154" t="s">
        <v>7982</v>
      </c>
      <c r="L183" s="31"/>
      <c r="M183" s="159" t="s">
        <v>7590</v>
      </c>
      <c r="N183" s="160" t="s">
        <v>7629</v>
      </c>
      <c r="O183" s="54"/>
      <c r="P183" s="161">
        <f t="shared" si="11"/>
        <v>0</v>
      </c>
      <c r="Q183" s="161">
        <v>0</v>
      </c>
      <c r="R183" s="161">
        <f t="shared" si="12"/>
        <v>0</v>
      </c>
      <c r="S183" s="161">
        <v>0</v>
      </c>
      <c r="T183" s="162">
        <f t="shared" si="13"/>
        <v>0</v>
      </c>
      <c r="AR183" s="163" t="s">
        <v>5804</v>
      </c>
      <c r="AT183" s="163" t="s">
        <v>7978</v>
      </c>
      <c r="AU183" s="163" t="s">
        <v>7673</v>
      </c>
      <c r="AY183" s="16" t="s">
        <v>7977</v>
      </c>
      <c r="BE183" s="164">
        <f t="shared" si="14"/>
        <v>0</v>
      </c>
      <c r="BF183" s="164">
        <f t="shared" si="15"/>
        <v>0</v>
      </c>
      <c r="BG183" s="164">
        <f t="shared" si="16"/>
        <v>0</v>
      </c>
      <c r="BH183" s="164">
        <f t="shared" si="17"/>
        <v>0</v>
      </c>
      <c r="BI183" s="164">
        <f t="shared" si="18"/>
        <v>0</v>
      </c>
      <c r="BJ183" s="16" t="s">
        <v>7671</v>
      </c>
      <c r="BK183" s="164">
        <f t="shared" si="19"/>
        <v>0</v>
      </c>
      <c r="BL183" s="16" t="s">
        <v>5804</v>
      </c>
      <c r="BM183" s="163" t="s">
        <v>278</v>
      </c>
    </row>
    <row r="184" spans="2:65" s="1" customFormat="1" ht="24" customHeight="1">
      <c r="B184" s="151"/>
      <c r="C184" s="189" t="s">
        <v>5970</v>
      </c>
      <c r="D184" s="189" t="s">
        <v>5826</v>
      </c>
      <c r="E184" s="190" t="s">
        <v>1093</v>
      </c>
      <c r="F184" s="191" t="s">
        <v>1094</v>
      </c>
      <c r="G184" s="192" t="s">
        <v>5897</v>
      </c>
      <c r="H184" s="193">
        <v>1</v>
      </c>
      <c r="I184" s="194"/>
      <c r="J184" s="195">
        <f t="shared" si="10"/>
        <v>0</v>
      </c>
      <c r="K184" s="191" t="s">
        <v>7590</v>
      </c>
      <c r="L184" s="196"/>
      <c r="M184" s="197" t="s">
        <v>7590</v>
      </c>
      <c r="N184" s="198" t="s">
        <v>7629</v>
      </c>
      <c r="O184" s="54"/>
      <c r="P184" s="161">
        <f t="shared" si="11"/>
        <v>0</v>
      </c>
      <c r="Q184" s="161">
        <v>1.4999999999999999E-4</v>
      </c>
      <c r="R184" s="161">
        <f t="shared" si="12"/>
        <v>1.4999999999999999E-4</v>
      </c>
      <c r="S184" s="161">
        <v>0</v>
      </c>
      <c r="T184" s="162">
        <f t="shared" si="13"/>
        <v>0</v>
      </c>
      <c r="AR184" s="163" t="s">
        <v>5899</v>
      </c>
      <c r="AT184" s="163" t="s">
        <v>5826</v>
      </c>
      <c r="AU184" s="163" t="s">
        <v>7673</v>
      </c>
      <c r="AY184" s="16" t="s">
        <v>7977</v>
      </c>
      <c r="BE184" s="164">
        <f t="shared" si="14"/>
        <v>0</v>
      </c>
      <c r="BF184" s="164">
        <f t="shared" si="15"/>
        <v>0</v>
      </c>
      <c r="BG184" s="164">
        <f t="shared" si="16"/>
        <v>0</v>
      </c>
      <c r="BH184" s="164">
        <f t="shared" si="17"/>
        <v>0</v>
      </c>
      <c r="BI184" s="164">
        <f t="shared" si="18"/>
        <v>0</v>
      </c>
      <c r="BJ184" s="16" t="s">
        <v>7671</v>
      </c>
      <c r="BK184" s="164">
        <f t="shared" si="19"/>
        <v>0</v>
      </c>
      <c r="BL184" s="16" t="s">
        <v>5804</v>
      </c>
      <c r="BM184" s="163" t="s">
        <v>279</v>
      </c>
    </row>
    <row r="185" spans="2:65" s="1" customFormat="1" ht="24" customHeight="1">
      <c r="B185" s="151"/>
      <c r="C185" s="152" t="s">
        <v>5974</v>
      </c>
      <c r="D185" s="152" t="s">
        <v>7978</v>
      </c>
      <c r="E185" s="153" t="s">
        <v>1096</v>
      </c>
      <c r="F185" s="154" t="s">
        <v>1097</v>
      </c>
      <c r="G185" s="155" t="s">
        <v>5897</v>
      </c>
      <c r="H185" s="156">
        <v>1</v>
      </c>
      <c r="I185" s="157"/>
      <c r="J185" s="158">
        <f t="shared" si="10"/>
        <v>0</v>
      </c>
      <c r="K185" s="154" t="s">
        <v>7982</v>
      </c>
      <c r="L185" s="31"/>
      <c r="M185" s="159" t="s">
        <v>7590</v>
      </c>
      <c r="N185" s="160" t="s">
        <v>7629</v>
      </c>
      <c r="O185" s="54"/>
      <c r="P185" s="161">
        <f t="shared" si="11"/>
        <v>0</v>
      </c>
      <c r="Q185" s="161">
        <v>0</v>
      </c>
      <c r="R185" s="161">
        <f t="shared" si="12"/>
        <v>0</v>
      </c>
      <c r="S185" s="161">
        <v>0</v>
      </c>
      <c r="T185" s="162">
        <f t="shared" si="13"/>
        <v>0</v>
      </c>
      <c r="AR185" s="163" t="s">
        <v>5804</v>
      </c>
      <c r="AT185" s="163" t="s">
        <v>7978</v>
      </c>
      <c r="AU185" s="163" t="s">
        <v>7673</v>
      </c>
      <c r="AY185" s="16" t="s">
        <v>7977</v>
      </c>
      <c r="BE185" s="164">
        <f t="shared" si="14"/>
        <v>0</v>
      </c>
      <c r="BF185" s="164">
        <f t="shared" si="15"/>
        <v>0</v>
      </c>
      <c r="BG185" s="164">
        <f t="shared" si="16"/>
        <v>0</v>
      </c>
      <c r="BH185" s="164">
        <f t="shared" si="17"/>
        <v>0</v>
      </c>
      <c r="BI185" s="164">
        <f t="shared" si="18"/>
        <v>0</v>
      </c>
      <c r="BJ185" s="16" t="s">
        <v>7671</v>
      </c>
      <c r="BK185" s="164">
        <f t="shared" si="19"/>
        <v>0</v>
      </c>
      <c r="BL185" s="16" t="s">
        <v>5804</v>
      </c>
      <c r="BM185" s="163" t="s">
        <v>280</v>
      </c>
    </row>
    <row r="186" spans="2:65" s="1" customFormat="1" ht="16.5" customHeight="1">
      <c r="B186" s="151"/>
      <c r="C186" s="189" t="s">
        <v>5978</v>
      </c>
      <c r="D186" s="189" t="s">
        <v>5826</v>
      </c>
      <c r="E186" s="190" t="s">
        <v>1099</v>
      </c>
      <c r="F186" s="191" t="s">
        <v>1100</v>
      </c>
      <c r="G186" s="192" t="s">
        <v>5897</v>
      </c>
      <c r="H186" s="193">
        <v>1</v>
      </c>
      <c r="I186" s="194"/>
      <c r="J186" s="195">
        <f t="shared" si="10"/>
        <v>0</v>
      </c>
      <c r="K186" s="191" t="s">
        <v>7982</v>
      </c>
      <c r="L186" s="196"/>
      <c r="M186" s="197" t="s">
        <v>7590</v>
      </c>
      <c r="N186" s="198" t="s">
        <v>7629</v>
      </c>
      <c r="O186" s="54"/>
      <c r="P186" s="161">
        <f t="shared" si="11"/>
        <v>0</v>
      </c>
      <c r="Q186" s="161">
        <v>5.5000000000000003E-4</v>
      </c>
      <c r="R186" s="161">
        <f t="shared" si="12"/>
        <v>5.5000000000000003E-4</v>
      </c>
      <c r="S186" s="161">
        <v>0</v>
      </c>
      <c r="T186" s="162">
        <f t="shared" si="13"/>
        <v>0</v>
      </c>
      <c r="AR186" s="163" t="s">
        <v>5899</v>
      </c>
      <c r="AT186" s="163" t="s">
        <v>5826</v>
      </c>
      <c r="AU186" s="163" t="s">
        <v>7673</v>
      </c>
      <c r="AY186" s="16" t="s">
        <v>7977</v>
      </c>
      <c r="BE186" s="164">
        <f t="shared" si="14"/>
        <v>0</v>
      </c>
      <c r="BF186" s="164">
        <f t="shared" si="15"/>
        <v>0</v>
      </c>
      <c r="BG186" s="164">
        <f t="shared" si="16"/>
        <v>0</v>
      </c>
      <c r="BH186" s="164">
        <f t="shared" si="17"/>
        <v>0</v>
      </c>
      <c r="BI186" s="164">
        <f t="shared" si="18"/>
        <v>0</v>
      </c>
      <c r="BJ186" s="16" t="s">
        <v>7671</v>
      </c>
      <c r="BK186" s="164">
        <f t="shared" si="19"/>
        <v>0</v>
      </c>
      <c r="BL186" s="16" t="s">
        <v>5804</v>
      </c>
      <c r="BM186" s="163" t="s">
        <v>281</v>
      </c>
    </row>
    <row r="187" spans="2:65" s="1" customFormat="1" ht="16.5" customHeight="1">
      <c r="B187" s="151"/>
      <c r="C187" s="152" t="s">
        <v>5982</v>
      </c>
      <c r="D187" s="152" t="s">
        <v>7978</v>
      </c>
      <c r="E187" s="153" t="s">
        <v>1102</v>
      </c>
      <c r="F187" s="154" t="s">
        <v>1103</v>
      </c>
      <c r="G187" s="155" t="s">
        <v>5897</v>
      </c>
      <c r="H187" s="156">
        <v>1</v>
      </c>
      <c r="I187" s="157"/>
      <c r="J187" s="158">
        <f t="shared" si="10"/>
        <v>0</v>
      </c>
      <c r="K187" s="154" t="s">
        <v>7590</v>
      </c>
      <c r="L187" s="31"/>
      <c r="M187" s="159" t="s">
        <v>7590</v>
      </c>
      <c r="N187" s="160" t="s">
        <v>7629</v>
      </c>
      <c r="O187" s="54"/>
      <c r="P187" s="161">
        <f t="shared" si="11"/>
        <v>0</v>
      </c>
      <c r="Q187" s="161">
        <v>0</v>
      </c>
      <c r="R187" s="161">
        <f t="shared" si="12"/>
        <v>0</v>
      </c>
      <c r="S187" s="161">
        <v>0</v>
      </c>
      <c r="T187" s="162">
        <f t="shared" si="13"/>
        <v>0</v>
      </c>
      <c r="AR187" s="163" t="s">
        <v>5804</v>
      </c>
      <c r="AT187" s="163" t="s">
        <v>7978</v>
      </c>
      <c r="AU187" s="163" t="s">
        <v>7673</v>
      </c>
      <c r="AY187" s="16" t="s">
        <v>7977</v>
      </c>
      <c r="BE187" s="164">
        <f t="shared" si="14"/>
        <v>0</v>
      </c>
      <c r="BF187" s="164">
        <f t="shared" si="15"/>
        <v>0</v>
      </c>
      <c r="BG187" s="164">
        <f t="shared" si="16"/>
        <v>0</v>
      </c>
      <c r="BH187" s="164">
        <f t="shared" si="17"/>
        <v>0</v>
      </c>
      <c r="BI187" s="164">
        <f t="shared" si="18"/>
        <v>0</v>
      </c>
      <c r="BJ187" s="16" t="s">
        <v>7671</v>
      </c>
      <c r="BK187" s="164">
        <f t="shared" si="19"/>
        <v>0</v>
      </c>
      <c r="BL187" s="16" t="s">
        <v>5804</v>
      </c>
      <c r="BM187" s="163" t="s">
        <v>282</v>
      </c>
    </row>
    <row r="188" spans="2:65" s="1" customFormat="1" ht="16.5" customHeight="1">
      <c r="B188" s="151"/>
      <c r="C188" s="189" t="s">
        <v>5987</v>
      </c>
      <c r="D188" s="189" t="s">
        <v>5826</v>
      </c>
      <c r="E188" s="190" t="s">
        <v>1108</v>
      </c>
      <c r="F188" s="191" t="s">
        <v>1109</v>
      </c>
      <c r="G188" s="192" t="s">
        <v>5897</v>
      </c>
      <c r="H188" s="193">
        <v>1</v>
      </c>
      <c r="I188" s="194"/>
      <c r="J188" s="195">
        <f t="shared" si="10"/>
        <v>0</v>
      </c>
      <c r="K188" s="191" t="s">
        <v>7590</v>
      </c>
      <c r="L188" s="196"/>
      <c r="M188" s="197" t="s">
        <v>7590</v>
      </c>
      <c r="N188" s="198" t="s">
        <v>7629</v>
      </c>
      <c r="O188" s="54"/>
      <c r="P188" s="161">
        <f t="shared" si="11"/>
        <v>0</v>
      </c>
      <c r="Q188" s="161">
        <v>9.5699999999999993E-2</v>
      </c>
      <c r="R188" s="161">
        <f t="shared" si="12"/>
        <v>9.5699999999999993E-2</v>
      </c>
      <c r="S188" s="161">
        <v>0</v>
      </c>
      <c r="T188" s="162">
        <f t="shared" si="13"/>
        <v>0</v>
      </c>
      <c r="AR188" s="163" t="s">
        <v>5899</v>
      </c>
      <c r="AT188" s="163" t="s">
        <v>5826</v>
      </c>
      <c r="AU188" s="163" t="s">
        <v>7673</v>
      </c>
      <c r="AY188" s="16" t="s">
        <v>7977</v>
      </c>
      <c r="BE188" s="164">
        <f t="shared" si="14"/>
        <v>0</v>
      </c>
      <c r="BF188" s="164">
        <f t="shared" si="15"/>
        <v>0</v>
      </c>
      <c r="BG188" s="164">
        <f t="shared" si="16"/>
        <v>0</v>
      </c>
      <c r="BH188" s="164">
        <f t="shared" si="17"/>
        <v>0</v>
      </c>
      <c r="BI188" s="164">
        <f t="shared" si="18"/>
        <v>0</v>
      </c>
      <c r="BJ188" s="16" t="s">
        <v>7671</v>
      </c>
      <c r="BK188" s="164">
        <f t="shared" si="19"/>
        <v>0</v>
      </c>
      <c r="BL188" s="16" t="s">
        <v>5804</v>
      </c>
      <c r="BM188" s="163" t="s">
        <v>283</v>
      </c>
    </row>
    <row r="189" spans="2:65" s="1" customFormat="1" ht="16.5" customHeight="1">
      <c r="B189" s="151"/>
      <c r="C189" s="152" t="s">
        <v>5993</v>
      </c>
      <c r="D189" s="152" t="s">
        <v>7978</v>
      </c>
      <c r="E189" s="153" t="s">
        <v>1117</v>
      </c>
      <c r="F189" s="154" t="s">
        <v>1118</v>
      </c>
      <c r="G189" s="155" t="s">
        <v>5897</v>
      </c>
      <c r="H189" s="156">
        <v>1</v>
      </c>
      <c r="I189" s="157"/>
      <c r="J189" s="158">
        <f t="shared" si="10"/>
        <v>0</v>
      </c>
      <c r="K189" s="154" t="s">
        <v>7590</v>
      </c>
      <c r="L189" s="31"/>
      <c r="M189" s="159" t="s">
        <v>7590</v>
      </c>
      <c r="N189" s="160" t="s">
        <v>7629</v>
      </c>
      <c r="O189" s="54"/>
      <c r="P189" s="161">
        <f t="shared" si="11"/>
        <v>0</v>
      </c>
      <c r="Q189" s="161">
        <v>0</v>
      </c>
      <c r="R189" s="161">
        <f t="shared" si="12"/>
        <v>0</v>
      </c>
      <c r="S189" s="161">
        <v>0</v>
      </c>
      <c r="T189" s="162">
        <f t="shared" si="13"/>
        <v>0</v>
      </c>
      <c r="AR189" s="163" t="s">
        <v>5804</v>
      </c>
      <c r="AT189" s="163" t="s">
        <v>7978</v>
      </c>
      <c r="AU189" s="163" t="s">
        <v>7673</v>
      </c>
      <c r="AY189" s="16" t="s">
        <v>7977</v>
      </c>
      <c r="BE189" s="164">
        <f t="shared" si="14"/>
        <v>0</v>
      </c>
      <c r="BF189" s="164">
        <f t="shared" si="15"/>
        <v>0</v>
      </c>
      <c r="BG189" s="164">
        <f t="shared" si="16"/>
        <v>0</v>
      </c>
      <c r="BH189" s="164">
        <f t="shared" si="17"/>
        <v>0</v>
      </c>
      <c r="BI189" s="164">
        <f t="shared" si="18"/>
        <v>0</v>
      </c>
      <c r="BJ189" s="16" t="s">
        <v>7671</v>
      </c>
      <c r="BK189" s="164">
        <f t="shared" si="19"/>
        <v>0</v>
      </c>
      <c r="BL189" s="16" t="s">
        <v>5804</v>
      </c>
      <c r="BM189" s="163" t="s">
        <v>284</v>
      </c>
    </row>
    <row r="190" spans="2:65" s="1" customFormat="1" ht="16.5" customHeight="1">
      <c r="B190" s="151"/>
      <c r="C190" s="152" t="s">
        <v>6934</v>
      </c>
      <c r="D190" s="152" t="s">
        <v>7978</v>
      </c>
      <c r="E190" s="153" t="s">
        <v>1126</v>
      </c>
      <c r="F190" s="154" t="s">
        <v>1127</v>
      </c>
      <c r="G190" s="155" t="s">
        <v>5897</v>
      </c>
      <c r="H190" s="156">
        <v>1</v>
      </c>
      <c r="I190" s="157"/>
      <c r="J190" s="158">
        <f t="shared" si="10"/>
        <v>0</v>
      </c>
      <c r="K190" s="154" t="s">
        <v>7982</v>
      </c>
      <c r="L190" s="31"/>
      <c r="M190" s="159" t="s">
        <v>7590</v>
      </c>
      <c r="N190" s="160" t="s">
        <v>7629</v>
      </c>
      <c r="O190" s="54"/>
      <c r="P190" s="161">
        <f t="shared" si="11"/>
        <v>0</v>
      </c>
      <c r="Q190" s="161">
        <v>0</v>
      </c>
      <c r="R190" s="161">
        <f t="shared" si="12"/>
        <v>0</v>
      </c>
      <c r="S190" s="161">
        <v>0</v>
      </c>
      <c r="T190" s="162">
        <f t="shared" si="13"/>
        <v>0</v>
      </c>
      <c r="AR190" s="163" t="s">
        <v>5804</v>
      </c>
      <c r="AT190" s="163" t="s">
        <v>7978</v>
      </c>
      <c r="AU190" s="163" t="s">
        <v>7673</v>
      </c>
      <c r="AY190" s="16" t="s">
        <v>7977</v>
      </c>
      <c r="BE190" s="164">
        <f t="shared" si="14"/>
        <v>0</v>
      </c>
      <c r="BF190" s="164">
        <f t="shared" si="15"/>
        <v>0</v>
      </c>
      <c r="BG190" s="164">
        <f t="shared" si="16"/>
        <v>0</v>
      </c>
      <c r="BH190" s="164">
        <f t="shared" si="17"/>
        <v>0</v>
      </c>
      <c r="BI190" s="164">
        <f t="shared" si="18"/>
        <v>0</v>
      </c>
      <c r="BJ190" s="16" t="s">
        <v>7671</v>
      </c>
      <c r="BK190" s="164">
        <f t="shared" si="19"/>
        <v>0</v>
      </c>
      <c r="BL190" s="16" t="s">
        <v>5804</v>
      </c>
      <c r="BM190" s="163" t="s">
        <v>285</v>
      </c>
    </row>
    <row r="191" spans="2:65" s="1" customFormat="1" ht="16.5" customHeight="1">
      <c r="B191" s="151"/>
      <c r="C191" s="189" t="s">
        <v>6938</v>
      </c>
      <c r="D191" s="189" t="s">
        <v>5826</v>
      </c>
      <c r="E191" s="190" t="s">
        <v>1132</v>
      </c>
      <c r="F191" s="191" t="s">
        <v>1118</v>
      </c>
      <c r="G191" s="192" t="s">
        <v>5897</v>
      </c>
      <c r="H191" s="193">
        <v>1</v>
      </c>
      <c r="I191" s="194"/>
      <c r="J191" s="195">
        <f t="shared" si="10"/>
        <v>0</v>
      </c>
      <c r="K191" s="191" t="s">
        <v>7590</v>
      </c>
      <c r="L191" s="196"/>
      <c r="M191" s="197" t="s">
        <v>7590</v>
      </c>
      <c r="N191" s="198" t="s">
        <v>7629</v>
      </c>
      <c r="O191" s="54"/>
      <c r="P191" s="161">
        <f t="shared" si="11"/>
        <v>0</v>
      </c>
      <c r="Q191" s="161">
        <v>3.0999999999999999E-3</v>
      </c>
      <c r="R191" s="161">
        <f t="shared" si="12"/>
        <v>3.0999999999999999E-3</v>
      </c>
      <c r="S191" s="161">
        <v>0</v>
      </c>
      <c r="T191" s="162">
        <f t="shared" si="13"/>
        <v>0</v>
      </c>
      <c r="AR191" s="163" t="s">
        <v>5899</v>
      </c>
      <c r="AT191" s="163" t="s">
        <v>5826</v>
      </c>
      <c r="AU191" s="163" t="s">
        <v>7673</v>
      </c>
      <c r="AY191" s="16" t="s">
        <v>7977</v>
      </c>
      <c r="BE191" s="164">
        <f t="shared" si="14"/>
        <v>0</v>
      </c>
      <c r="BF191" s="164">
        <f t="shared" si="15"/>
        <v>0</v>
      </c>
      <c r="BG191" s="164">
        <f t="shared" si="16"/>
        <v>0</v>
      </c>
      <c r="BH191" s="164">
        <f t="shared" si="17"/>
        <v>0</v>
      </c>
      <c r="BI191" s="164">
        <f t="shared" si="18"/>
        <v>0</v>
      </c>
      <c r="BJ191" s="16" t="s">
        <v>7671</v>
      </c>
      <c r="BK191" s="164">
        <f t="shared" si="19"/>
        <v>0</v>
      </c>
      <c r="BL191" s="16" t="s">
        <v>5804</v>
      </c>
      <c r="BM191" s="163" t="s">
        <v>286</v>
      </c>
    </row>
    <row r="192" spans="2:65" s="1" customFormat="1" ht="24" customHeight="1">
      <c r="B192" s="151"/>
      <c r="C192" s="152" t="s">
        <v>6942</v>
      </c>
      <c r="D192" s="152" t="s">
        <v>7978</v>
      </c>
      <c r="E192" s="153" t="s">
        <v>1149</v>
      </c>
      <c r="F192" s="154" t="s">
        <v>1150</v>
      </c>
      <c r="G192" s="155" t="s">
        <v>5863</v>
      </c>
      <c r="H192" s="156">
        <v>40</v>
      </c>
      <c r="I192" s="157"/>
      <c r="J192" s="158">
        <f t="shared" si="10"/>
        <v>0</v>
      </c>
      <c r="K192" s="154" t="s">
        <v>7982</v>
      </c>
      <c r="L192" s="31"/>
      <c r="M192" s="159" t="s">
        <v>7590</v>
      </c>
      <c r="N192" s="160" t="s">
        <v>7629</v>
      </c>
      <c r="O192" s="54"/>
      <c r="P192" s="161">
        <f t="shared" si="11"/>
        <v>0</v>
      </c>
      <c r="Q192" s="161">
        <v>0</v>
      </c>
      <c r="R192" s="161">
        <f t="shared" si="12"/>
        <v>0</v>
      </c>
      <c r="S192" s="161">
        <v>0</v>
      </c>
      <c r="T192" s="162">
        <f t="shared" si="13"/>
        <v>0</v>
      </c>
      <c r="AR192" s="163" t="s">
        <v>5804</v>
      </c>
      <c r="AT192" s="163" t="s">
        <v>7978</v>
      </c>
      <c r="AU192" s="163" t="s">
        <v>7673</v>
      </c>
      <c r="AY192" s="16" t="s">
        <v>7977</v>
      </c>
      <c r="BE192" s="164">
        <f t="shared" si="14"/>
        <v>0</v>
      </c>
      <c r="BF192" s="164">
        <f t="shared" si="15"/>
        <v>0</v>
      </c>
      <c r="BG192" s="164">
        <f t="shared" si="16"/>
        <v>0</v>
      </c>
      <c r="BH192" s="164">
        <f t="shared" si="17"/>
        <v>0</v>
      </c>
      <c r="BI192" s="164">
        <f t="shared" si="18"/>
        <v>0</v>
      </c>
      <c r="BJ192" s="16" t="s">
        <v>7671</v>
      </c>
      <c r="BK192" s="164">
        <f t="shared" si="19"/>
        <v>0</v>
      </c>
      <c r="BL192" s="16" t="s">
        <v>5804</v>
      </c>
      <c r="BM192" s="163" t="s">
        <v>287</v>
      </c>
    </row>
    <row r="193" spans="2:65" s="1" customFormat="1" ht="16.5" customHeight="1">
      <c r="B193" s="151"/>
      <c r="C193" s="189" t="s">
        <v>6946</v>
      </c>
      <c r="D193" s="189" t="s">
        <v>5826</v>
      </c>
      <c r="E193" s="190" t="s">
        <v>1152</v>
      </c>
      <c r="F193" s="191" t="s">
        <v>1153</v>
      </c>
      <c r="G193" s="192" t="s">
        <v>5863</v>
      </c>
      <c r="H193" s="193">
        <v>40</v>
      </c>
      <c r="I193" s="194"/>
      <c r="J193" s="195">
        <f t="shared" si="10"/>
        <v>0</v>
      </c>
      <c r="K193" s="191" t="s">
        <v>7982</v>
      </c>
      <c r="L193" s="196"/>
      <c r="M193" s="197" t="s">
        <v>7590</v>
      </c>
      <c r="N193" s="198" t="s">
        <v>7629</v>
      </c>
      <c r="O193" s="54"/>
      <c r="P193" s="161">
        <f t="shared" si="11"/>
        <v>0</v>
      </c>
      <c r="Q193" s="161">
        <v>1.2E-4</v>
      </c>
      <c r="R193" s="161">
        <f t="shared" si="12"/>
        <v>4.8000000000000004E-3</v>
      </c>
      <c r="S193" s="161">
        <v>0</v>
      </c>
      <c r="T193" s="162">
        <f t="shared" si="13"/>
        <v>0</v>
      </c>
      <c r="AR193" s="163" t="s">
        <v>5899</v>
      </c>
      <c r="AT193" s="163" t="s">
        <v>5826</v>
      </c>
      <c r="AU193" s="163" t="s">
        <v>7673</v>
      </c>
      <c r="AY193" s="16" t="s">
        <v>7977</v>
      </c>
      <c r="BE193" s="164">
        <f t="shared" si="14"/>
        <v>0</v>
      </c>
      <c r="BF193" s="164">
        <f t="shared" si="15"/>
        <v>0</v>
      </c>
      <c r="BG193" s="164">
        <f t="shared" si="16"/>
        <v>0</v>
      </c>
      <c r="BH193" s="164">
        <f t="shared" si="17"/>
        <v>0</v>
      </c>
      <c r="BI193" s="164">
        <f t="shared" si="18"/>
        <v>0</v>
      </c>
      <c r="BJ193" s="16" t="s">
        <v>7671</v>
      </c>
      <c r="BK193" s="164">
        <f t="shared" si="19"/>
        <v>0</v>
      </c>
      <c r="BL193" s="16" t="s">
        <v>5804</v>
      </c>
      <c r="BM193" s="163" t="s">
        <v>288</v>
      </c>
    </row>
    <row r="194" spans="2:65" s="1" customFormat="1" ht="16.5" customHeight="1">
      <c r="B194" s="151"/>
      <c r="C194" s="189" t="s">
        <v>6950</v>
      </c>
      <c r="D194" s="189" t="s">
        <v>5826</v>
      </c>
      <c r="E194" s="190" t="s">
        <v>1155</v>
      </c>
      <c r="F194" s="191" t="s">
        <v>1156</v>
      </c>
      <c r="G194" s="192" t="s">
        <v>6474</v>
      </c>
      <c r="H194" s="193">
        <v>1</v>
      </c>
      <c r="I194" s="194"/>
      <c r="J194" s="195">
        <f t="shared" si="10"/>
        <v>0</v>
      </c>
      <c r="K194" s="191" t="s">
        <v>7590</v>
      </c>
      <c r="L194" s="196"/>
      <c r="M194" s="197" t="s">
        <v>7590</v>
      </c>
      <c r="N194" s="198" t="s">
        <v>7629</v>
      </c>
      <c r="O194" s="54"/>
      <c r="P194" s="161">
        <f t="shared" si="11"/>
        <v>0</v>
      </c>
      <c r="Q194" s="161">
        <v>1.2E-4</v>
      </c>
      <c r="R194" s="161">
        <f t="shared" si="12"/>
        <v>1.2E-4</v>
      </c>
      <c r="S194" s="161">
        <v>0</v>
      </c>
      <c r="T194" s="162">
        <f t="shared" si="13"/>
        <v>0</v>
      </c>
      <c r="AR194" s="163" t="s">
        <v>5899</v>
      </c>
      <c r="AT194" s="163" t="s">
        <v>5826</v>
      </c>
      <c r="AU194" s="163" t="s">
        <v>7673</v>
      </c>
      <c r="AY194" s="16" t="s">
        <v>7977</v>
      </c>
      <c r="BE194" s="164">
        <f t="shared" si="14"/>
        <v>0</v>
      </c>
      <c r="BF194" s="164">
        <f t="shared" si="15"/>
        <v>0</v>
      </c>
      <c r="BG194" s="164">
        <f t="shared" si="16"/>
        <v>0</v>
      </c>
      <c r="BH194" s="164">
        <f t="shared" si="17"/>
        <v>0</v>
      </c>
      <c r="BI194" s="164">
        <f t="shared" si="18"/>
        <v>0</v>
      </c>
      <c r="BJ194" s="16" t="s">
        <v>7671</v>
      </c>
      <c r="BK194" s="164">
        <f t="shared" si="19"/>
        <v>0</v>
      </c>
      <c r="BL194" s="16" t="s">
        <v>5804</v>
      </c>
      <c r="BM194" s="163" t="s">
        <v>289</v>
      </c>
    </row>
    <row r="195" spans="2:65" s="1" customFormat="1" ht="24" customHeight="1">
      <c r="B195" s="151"/>
      <c r="C195" s="152" t="s">
        <v>6954</v>
      </c>
      <c r="D195" s="152" t="s">
        <v>7978</v>
      </c>
      <c r="E195" s="153" t="s">
        <v>176</v>
      </c>
      <c r="F195" s="154" t="s">
        <v>177</v>
      </c>
      <c r="G195" s="155" t="s">
        <v>5897</v>
      </c>
      <c r="H195" s="156">
        <v>1</v>
      </c>
      <c r="I195" s="157"/>
      <c r="J195" s="158">
        <f t="shared" si="10"/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 t="shared" si="11"/>
        <v>0</v>
      </c>
      <c r="Q195" s="161">
        <v>0</v>
      </c>
      <c r="R195" s="161">
        <f t="shared" si="12"/>
        <v>0</v>
      </c>
      <c r="S195" s="161">
        <v>0</v>
      </c>
      <c r="T195" s="162">
        <f t="shared" si="13"/>
        <v>0</v>
      </c>
      <c r="AR195" s="163" t="s">
        <v>5804</v>
      </c>
      <c r="AT195" s="163" t="s">
        <v>7978</v>
      </c>
      <c r="AU195" s="163" t="s">
        <v>7673</v>
      </c>
      <c r="AY195" s="16" t="s">
        <v>7977</v>
      </c>
      <c r="BE195" s="164">
        <f t="shared" si="14"/>
        <v>0</v>
      </c>
      <c r="BF195" s="164">
        <f t="shared" si="15"/>
        <v>0</v>
      </c>
      <c r="BG195" s="164">
        <f t="shared" si="16"/>
        <v>0</v>
      </c>
      <c r="BH195" s="164">
        <f t="shared" si="17"/>
        <v>0</v>
      </c>
      <c r="BI195" s="164">
        <f t="shared" si="18"/>
        <v>0</v>
      </c>
      <c r="BJ195" s="16" t="s">
        <v>7671</v>
      </c>
      <c r="BK195" s="164">
        <f t="shared" si="19"/>
        <v>0</v>
      </c>
      <c r="BL195" s="16" t="s">
        <v>5804</v>
      </c>
      <c r="BM195" s="163" t="s">
        <v>290</v>
      </c>
    </row>
    <row r="196" spans="2:65" s="1" customFormat="1" ht="16.5" customHeight="1">
      <c r="B196" s="151"/>
      <c r="C196" s="152" t="s">
        <v>6958</v>
      </c>
      <c r="D196" s="152" t="s">
        <v>7978</v>
      </c>
      <c r="E196" s="153" t="s">
        <v>1213</v>
      </c>
      <c r="F196" s="154" t="s">
        <v>1214</v>
      </c>
      <c r="G196" s="155" t="s">
        <v>5863</v>
      </c>
      <c r="H196" s="156">
        <v>10</v>
      </c>
      <c r="I196" s="157"/>
      <c r="J196" s="158">
        <f t="shared" si="10"/>
        <v>0</v>
      </c>
      <c r="K196" s="154" t="s">
        <v>7982</v>
      </c>
      <c r="L196" s="31"/>
      <c r="M196" s="159" t="s">
        <v>7590</v>
      </c>
      <c r="N196" s="160" t="s">
        <v>7629</v>
      </c>
      <c r="O196" s="54"/>
      <c r="P196" s="161">
        <f t="shared" si="11"/>
        <v>0</v>
      </c>
      <c r="Q196" s="161">
        <v>0</v>
      </c>
      <c r="R196" s="161">
        <f t="shared" si="12"/>
        <v>0</v>
      </c>
      <c r="S196" s="161">
        <v>0</v>
      </c>
      <c r="T196" s="162">
        <f t="shared" si="13"/>
        <v>0</v>
      </c>
      <c r="AR196" s="163" t="s">
        <v>5804</v>
      </c>
      <c r="AT196" s="163" t="s">
        <v>7978</v>
      </c>
      <c r="AU196" s="163" t="s">
        <v>7673</v>
      </c>
      <c r="AY196" s="16" t="s">
        <v>7977</v>
      </c>
      <c r="BE196" s="164">
        <f t="shared" si="14"/>
        <v>0</v>
      </c>
      <c r="BF196" s="164">
        <f t="shared" si="15"/>
        <v>0</v>
      </c>
      <c r="BG196" s="164">
        <f t="shared" si="16"/>
        <v>0</v>
      </c>
      <c r="BH196" s="164">
        <f t="shared" si="17"/>
        <v>0</v>
      </c>
      <c r="BI196" s="164">
        <f t="shared" si="18"/>
        <v>0</v>
      </c>
      <c r="BJ196" s="16" t="s">
        <v>7671</v>
      </c>
      <c r="BK196" s="164">
        <f t="shared" si="19"/>
        <v>0</v>
      </c>
      <c r="BL196" s="16" t="s">
        <v>5804</v>
      </c>
      <c r="BM196" s="163" t="s">
        <v>291</v>
      </c>
    </row>
    <row r="197" spans="2:65" s="1" customFormat="1" ht="24" customHeight="1">
      <c r="B197" s="151"/>
      <c r="C197" s="189" t="s">
        <v>6962</v>
      </c>
      <c r="D197" s="189" t="s">
        <v>5826</v>
      </c>
      <c r="E197" s="190" t="s">
        <v>1219</v>
      </c>
      <c r="F197" s="191" t="s">
        <v>1220</v>
      </c>
      <c r="G197" s="192" t="s">
        <v>5863</v>
      </c>
      <c r="H197" s="193">
        <v>10</v>
      </c>
      <c r="I197" s="194"/>
      <c r="J197" s="195">
        <f t="shared" si="10"/>
        <v>0</v>
      </c>
      <c r="K197" s="191" t="s">
        <v>7590</v>
      </c>
      <c r="L197" s="196"/>
      <c r="M197" s="197" t="s">
        <v>7590</v>
      </c>
      <c r="N197" s="198" t="s">
        <v>7629</v>
      </c>
      <c r="O197" s="54"/>
      <c r="P197" s="161">
        <f t="shared" si="11"/>
        <v>0</v>
      </c>
      <c r="Q197" s="161">
        <v>4.4999999999999997E-3</v>
      </c>
      <c r="R197" s="161">
        <f t="shared" si="12"/>
        <v>4.4999999999999998E-2</v>
      </c>
      <c r="S197" s="161">
        <v>0</v>
      </c>
      <c r="T197" s="162">
        <f t="shared" si="13"/>
        <v>0</v>
      </c>
      <c r="AR197" s="163" t="s">
        <v>5899</v>
      </c>
      <c r="AT197" s="163" t="s">
        <v>5826</v>
      </c>
      <c r="AU197" s="163" t="s">
        <v>7673</v>
      </c>
      <c r="AY197" s="16" t="s">
        <v>7977</v>
      </c>
      <c r="BE197" s="164">
        <f t="shared" si="14"/>
        <v>0</v>
      </c>
      <c r="BF197" s="164">
        <f t="shared" si="15"/>
        <v>0</v>
      </c>
      <c r="BG197" s="164">
        <f t="shared" si="16"/>
        <v>0</v>
      </c>
      <c r="BH197" s="164">
        <f t="shared" si="17"/>
        <v>0</v>
      </c>
      <c r="BI197" s="164">
        <f t="shared" si="18"/>
        <v>0</v>
      </c>
      <c r="BJ197" s="16" t="s">
        <v>7671</v>
      </c>
      <c r="BK197" s="164">
        <f t="shared" si="19"/>
        <v>0</v>
      </c>
      <c r="BL197" s="16" t="s">
        <v>5804</v>
      </c>
      <c r="BM197" s="163" t="s">
        <v>292</v>
      </c>
    </row>
    <row r="198" spans="2:65" s="11" customFormat="1" ht="22.9" customHeight="1">
      <c r="B198" s="138"/>
      <c r="D198" s="139" t="s">
        <v>7663</v>
      </c>
      <c r="E198" s="149" t="s">
        <v>1222</v>
      </c>
      <c r="F198" s="149" t="s">
        <v>1223</v>
      </c>
      <c r="I198" s="141"/>
      <c r="J198" s="150">
        <f>BK198</f>
        <v>0</v>
      </c>
      <c r="L198" s="138"/>
      <c r="M198" s="143"/>
      <c r="N198" s="144"/>
      <c r="O198" s="144"/>
      <c r="P198" s="145">
        <f>P199+P209+P236+P243+P254+P258+P261</f>
        <v>0</v>
      </c>
      <c r="Q198" s="144"/>
      <c r="R198" s="145">
        <f>R199+R209+R236+R243+R254+R258+R261</f>
        <v>0</v>
      </c>
      <c r="S198" s="144"/>
      <c r="T198" s="146">
        <f>T199+T209+T236+T243+T254+T258+T261</f>
        <v>0</v>
      </c>
      <c r="AR198" s="139" t="s">
        <v>7673</v>
      </c>
      <c r="AT198" s="147" t="s">
        <v>7663</v>
      </c>
      <c r="AU198" s="147" t="s">
        <v>7671</v>
      </c>
      <c r="AY198" s="139" t="s">
        <v>7977</v>
      </c>
      <c r="BK198" s="148">
        <f>BK199+BK209+BK236+BK243+BK254+BK258+BK261</f>
        <v>0</v>
      </c>
    </row>
    <row r="199" spans="2:65" s="11" customFormat="1" ht="20.85" customHeight="1">
      <c r="B199" s="138"/>
      <c r="D199" s="139" t="s">
        <v>7663</v>
      </c>
      <c r="E199" s="149" t="s">
        <v>4745</v>
      </c>
      <c r="F199" s="149" t="s">
        <v>1224</v>
      </c>
      <c r="I199" s="141"/>
      <c r="J199" s="150">
        <f>BK199</f>
        <v>0</v>
      </c>
      <c r="L199" s="138"/>
      <c r="M199" s="143"/>
      <c r="N199" s="144"/>
      <c r="O199" s="144"/>
      <c r="P199" s="145">
        <f>SUM(P200:P208)</f>
        <v>0</v>
      </c>
      <c r="Q199" s="144"/>
      <c r="R199" s="145">
        <f>SUM(R200:R208)</f>
        <v>0</v>
      </c>
      <c r="S199" s="144"/>
      <c r="T199" s="146">
        <f>SUM(T200:T208)</f>
        <v>0</v>
      </c>
      <c r="AR199" s="139" t="s">
        <v>7671</v>
      </c>
      <c r="AT199" s="147" t="s">
        <v>7663</v>
      </c>
      <c r="AU199" s="147" t="s">
        <v>7673</v>
      </c>
      <c r="AY199" s="139" t="s">
        <v>7977</v>
      </c>
      <c r="BK199" s="148">
        <f>SUM(BK200:BK208)</f>
        <v>0</v>
      </c>
    </row>
    <row r="200" spans="2:65" s="1" customFormat="1" ht="36" customHeight="1">
      <c r="B200" s="151"/>
      <c r="C200" s="189" t="s">
        <v>6966</v>
      </c>
      <c r="D200" s="189" t="s">
        <v>5826</v>
      </c>
      <c r="E200" s="190" t="s">
        <v>1225</v>
      </c>
      <c r="F200" s="191" t="s">
        <v>1226</v>
      </c>
      <c r="G200" s="192" t="s">
        <v>7140</v>
      </c>
      <c r="H200" s="193">
        <v>1</v>
      </c>
      <c r="I200" s="194"/>
      <c r="J200" s="195">
        <f t="shared" ref="J200:J208" si="20">ROUND(I200*H200,2)</f>
        <v>0</v>
      </c>
      <c r="K200" s="191" t="s">
        <v>7590</v>
      </c>
      <c r="L200" s="196"/>
      <c r="M200" s="197" t="s">
        <v>7590</v>
      </c>
      <c r="N200" s="198" t="s">
        <v>7629</v>
      </c>
      <c r="O200" s="54"/>
      <c r="P200" s="161">
        <f t="shared" ref="P200:P208" si="21">O200*H200</f>
        <v>0</v>
      </c>
      <c r="Q200" s="161">
        <v>0</v>
      </c>
      <c r="R200" s="161">
        <f t="shared" ref="R200:R208" si="22">Q200*H200</f>
        <v>0</v>
      </c>
      <c r="S200" s="161">
        <v>0</v>
      </c>
      <c r="T200" s="162">
        <f t="shared" ref="T200:T208" si="23">S200*H200</f>
        <v>0</v>
      </c>
      <c r="AR200" s="163" t="s">
        <v>8023</v>
      </c>
      <c r="AT200" s="163" t="s">
        <v>5826</v>
      </c>
      <c r="AU200" s="163" t="s">
        <v>7991</v>
      </c>
      <c r="AY200" s="16" t="s">
        <v>7977</v>
      </c>
      <c r="BE200" s="164">
        <f t="shared" ref="BE200:BE208" si="24">IF(N200="základní",J200,0)</f>
        <v>0</v>
      </c>
      <c r="BF200" s="164">
        <f t="shared" ref="BF200:BF208" si="25">IF(N200="snížená",J200,0)</f>
        <v>0</v>
      </c>
      <c r="BG200" s="164">
        <f t="shared" ref="BG200:BG208" si="26">IF(N200="zákl. přenesená",J200,0)</f>
        <v>0</v>
      </c>
      <c r="BH200" s="164">
        <f t="shared" ref="BH200:BH208" si="27">IF(N200="sníž. přenesená",J200,0)</f>
        <v>0</v>
      </c>
      <c r="BI200" s="164">
        <f t="shared" ref="BI200:BI208" si="28">IF(N200="nulová",J200,0)</f>
        <v>0</v>
      </c>
      <c r="BJ200" s="16" t="s">
        <v>7671</v>
      </c>
      <c r="BK200" s="164">
        <f t="shared" ref="BK200:BK208" si="29">ROUND(I200*H200,2)</f>
        <v>0</v>
      </c>
      <c r="BL200" s="16" t="s">
        <v>7983</v>
      </c>
      <c r="BM200" s="163" t="s">
        <v>293</v>
      </c>
    </row>
    <row r="201" spans="2:65" s="1" customFormat="1" ht="24" customHeight="1">
      <c r="B201" s="151"/>
      <c r="C201" s="189" t="s">
        <v>5865</v>
      </c>
      <c r="D201" s="189" t="s">
        <v>5826</v>
      </c>
      <c r="E201" s="190" t="s">
        <v>1228</v>
      </c>
      <c r="F201" s="191" t="s">
        <v>1229</v>
      </c>
      <c r="G201" s="192" t="s">
        <v>7140</v>
      </c>
      <c r="H201" s="193">
        <v>1</v>
      </c>
      <c r="I201" s="194"/>
      <c r="J201" s="195">
        <f t="shared" si="2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21"/>
        <v>0</v>
      </c>
      <c r="Q201" s="161">
        <v>0</v>
      </c>
      <c r="R201" s="161">
        <f t="shared" si="22"/>
        <v>0</v>
      </c>
      <c r="S201" s="161">
        <v>0</v>
      </c>
      <c r="T201" s="162">
        <f t="shared" si="23"/>
        <v>0</v>
      </c>
      <c r="AR201" s="163" t="s">
        <v>8023</v>
      </c>
      <c r="AT201" s="163" t="s">
        <v>5826</v>
      </c>
      <c r="AU201" s="163" t="s">
        <v>7991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7983</v>
      </c>
      <c r="BM201" s="163" t="s">
        <v>294</v>
      </c>
    </row>
    <row r="202" spans="2:65" s="1" customFormat="1" ht="16.5" customHeight="1">
      <c r="B202" s="151"/>
      <c r="C202" s="189" t="s">
        <v>6973</v>
      </c>
      <c r="D202" s="189" t="s">
        <v>5826</v>
      </c>
      <c r="E202" s="190" t="s">
        <v>1231</v>
      </c>
      <c r="F202" s="191" t="s">
        <v>1232</v>
      </c>
      <c r="G202" s="192" t="s">
        <v>7140</v>
      </c>
      <c r="H202" s="193">
        <v>2</v>
      </c>
      <c r="I202" s="194"/>
      <c r="J202" s="195">
        <f t="shared" si="20"/>
        <v>0</v>
      </c>
      <c r="K202" s="191" t="s">
        <v>7590</v>
      </c>
      <c r="L202" s="196"/>
      <c r="M202" s="197" t="s">
        <v>7590</v>
      </c>
      <c r="N202" s="198" t="s">
        <v>7629</v>
      </c>
      <c r="O202" s="54"/>
      <c r="P202" s="161">
        <f t="shared" si="21"/>
        <v>0</v>
      </c>
      <c r="Q202" s="161">
        <v>0</v>
      </c>
      <c r="R202" s="161">
        <f t="shared" si="22"/>
        <v>0</v>
      </c>
      <c r="S202" s="161">
        <v>0</v>
      </c>
      <c r="T202" s="162">
        <f t="shared" si="23"/>
        <v>0</v>
      </c>
      <c r="AR202" s="163" t="s">
        <v>8023</v>
      </c>
      <c r="AT202" s="163" t="s">
        <v>5826</v>
      </c>
      <c r="AU202" s="163" t="s">
        <v>7991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7983</v>
      </c>
      <c r="BM202" s="163" t="s">
        <v>295</v>
      </c>
    </row>
    <row r="203" spans="2:65" s="1" customFormat="1" ht="16.5" customHeight="1">
      <c r="B203" s="151"/>
      <c r="C203" s="189" t="s">
        <v>6977</v>
      </c>
      <c r="D203" s="189" t="s">
        <v>5826</v>
      </c>
      <c r="E203" s="190" t="s">
        <v>1234</v>
      </c>
      <c r="F203" s="191" t="s">
        <v>1235</v>
      </c>
      <c r="G203" s="192" t="s">
        <v>7140</v>
      </c>
      <c r="H203" s="193">
        <v>1</v>
      </c>
      <c r="I203" s="194"/>
      <c r="J203" s="195">
        <f t="shared" si="20"/>
        <v>0</v>
      </c>
      <c r="K203" s="191" t="s">
        <v>7590</v>
      </c>
      <c r="L203" s="196"/>
      <c r="M203" s="197" t="s">
        <v>7590</v>
      </c>
      <c r="N203" s="198" t="s">
        <v>7629</v>
      </c>
      <c r="O203" s="54"/>
      <c r="P203" s="161">
        <f t="shared" si="21"/>
        <v>0</v>
      </c>
      <c r="Q203" s="161">
        <v>0</v>
      </c>
      <c r="R203" s="161">
        <f t="shared" si="22"/>
        <v>0</v>
      </c>
      <c r="S203" s="161">
        <v>0</v>
      </c>
      <c r="T203" s="162">
        <f t="shared" si="23"/>
        <v>0</v>
      </c>
      <c r="AR203" s="163" t="s">
        <v>8023</v>
      </c>
      <c r="AT203" s="163" t="s">
        <v>5826</v>
      </c>
      <c r="AU203" s="163" t="s">
        <v>7991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7983</v>
      </c>
      <c r="BM203" s="163" t="s">
        <v>296</v>
      </c>
    </row>
    <row r="204" spans="2:65" s="1" customFormat="1" ht="24" customHeight="1">
      <c r="B204" s="151"/>
      <c r="C204" s="189" t="s">
        <v>6981</v>
      </c>
      <c r="D204" s="189" t="s">
        <v>5826</v>
      </c>
      <c r="E204" s="190" t="s">
        <v>1237</v>
      </c>
      <c r="F204" s="191" t="s">
        <v>1238</v>
      </c>
      <c r="G204" s="192" t="s">
        <v>5863</v>
      </c>
      <c r="H204" s="193">
        <v>15</v>
      </c>
      <c r="I204" s="194"/>
      <c r="J204" s="195">
        <f t="shared" si="20"/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 t="shared" si="21"/>
        <v>0</v>
      </c>
      <c r="Q204" s="161">
        <v>0</v>
      </c>
      <c r="R204" s="161">
        <f t="shared" si="22"/>
        <v>0</v>
      </c>
      <c r="S204" s="161">
        <v>0</v>
      </c>
      <c r="T204" s="162">
        <f t="shared" si="23"/>
        <v>0</v>
      </c>
      <c r="AR204" s="163" t="s">
        <v>8023</v>
      </c>
      <c r="AT204" s="163" t="s">
        <v>5826</v>
      </c>
      <c r="AU204" s="163" t="s">
        <v>7991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7983</v>
      </c>
      <c r="BM204" s="163" t="s">
        <v>297</v>
      </c>
    </row>
    <row r="205" spans="2:65" s="1" customFormat="1" ht="16.5" customHeight="1">
      <c r="B205" s="151"/>
      <c r="C205" s="189" t="s">
        <v>6985</v>
      </c>
      <c r="D205" s="189" t="s">
        <v>5826</v>
      </c>
      <c r="E205" s="190" t="s">
        <v>1240</v>
      </c>
      <c r="F205" s="191" t="s">
        <v>1241</v>
      </c>
      <c r="G205" s="192" t="s">
        <v>7140</v>
      </c>
      <c r="H205" s="193">
        <v>1</v>
      </c>
      <c r="I205" s="194"/>
      <c r="J205" s="195">
        <f t="shared" si="20"/>
        <v>0</v>
      </c>
      <c r="K205" s="191" t="s">
        <v>7590</v>
      </c>
      <c r="L205" s="196"/>
      <c r="M205" s="197" t="s">
        <v>7590</v>
      </c>
      <c r="N205" s="198" t="s">
        <v>7629</v>
      </c>
      <c r="O205" s="54"/>
      <c r="P205" s="161">
        <f t="shared" si="21"/>
        <v>0</v>
      </c>
      <c r="Q205" s="161">
        <v>0</v>
      </c>
      <c r="R205" s="161">
        <f t="shared" si="22"/>
        <v>0</v>
      </c>
      <c r="S205" s="161">
        <v>0</v>
      </c>
      <c r="T205" s="162">
        <f t="shared" si="23"/>
        <v>0</v>
      </c>
      <c r="AR205" s="163" t="s">
        <v>8023</v>
      </c>
      <c r="AT205" s="163" t="s">
        <v>5826</v>
      </c>
      <c r="AU205" s="163" t="s">
        <v>7991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7983</v>
      </c>
      <c r="BM205" s="163" t="s">
        <v>298</v>
      </c>
    </row>
    <row r="206" spans="2:65" s="1" customFormat="1" ht="16.5" customHeight="1">
      <c r="B206" s="151"/>
      <c r="C206" s="189" t="s">
        <v>6989</v>
      </c>
      <c r="D206" s="189" t="s">
        <v>5826</v>
      </c>
      <c r="E206" s="190" t="s">
        <v>1243</v>
      </c>
      <c r="F206" s="191" t="s">
        <v>1244</v>
      </c>
      <c r="G206" s="192" t="s">
        <v>7140</v>
      </c>
      <c r="H206" s="193">
        <v>1</v>
      </c>
      <c r="I206" s="194"/>
      <c r="J206" s="195">
        <f t="shared" si="20"/>
        <v>0</v>
      </c>
      <c r="K206" s="191" t="s">
        <v>7590</v>
      </c>
      <c r="L206" s="196"/>
      <c r="M206" s="197" t="s">
        <v>7590</v>
      </c>
      <c r="N206" s="198" t="s">
        <v>7629</v>
      </c>
      <c r="O206" s="54"/>
      <c r="P206" s="161">
        <f t="shared" si="21"/>
        <v>0</v>
      </c>
      <c r="Q206" s="161">
        <v>0</v>
      </c>
      <c r="R206" s="161">
        <f t="shared" si="22"/>
        <v>0</v>
      </c>
      <c r="S206" s="161">
        <v>0</v>
      </c>
      <c r="T206" s="162">
        <f t="shared" si="23"/>
        <v>0</v>
      </c>
      <c r="AR206" s="163" t="s">
        <v>8023</v>
      </c>
      <c r="AT206" s="163" t="s">
        <v>5826</v>
      </c>
      <c r="AU206" s="163" t="s">
        <v>7991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7983</v>
      </c>
      <c r="BM206" s="163" t="s">
        <v>299</v>
      </c>
    </row>
    <row r="207" spans="2:65" s="1" customFormat="1" ht="16.5" customHeight="1">
      <c r="B207" s="151"/>
      <c r="C207" s="152" t="s">
        <v>6993</v>
      </c>
      <c r="D207" s="152" t="s">
        <v>7978</v>
      </c>
      <c r="E207" s="153" t="s">
        <v>1249</v>
      </c>
      <c r="F207" s="154" t="s">
        <v>1250</v>
      </c>
      <c r="G207" s="155" t="s">
        <v>7140</v>
      </c>
      <c r="H207" s="156">
        <v>1</v>
      </c>
      <c r="I207" s="157"/>
      <c r="J207" s="158">
        <f t="shared" si="20"/>
        <v>0</v>
      </c>
      <c r="K207" s="154" t="s">
        <v>7590</v>
      </c>
      <c r="L207" s="31"/>
      <c r="M207" s="159" t="s">
        <v>7590</v>
      </c>
      <c r="N207" s="160" t="s">
        <v>7629</v>
      </c>
      <c r="O207" s="54"/>
      <c r="P207" s="161">
        <f t="shared" si="21"/>
        <v>0</v>
      </c>
      <c r="Q207" s="161">
        <v>0</v>
      </c>
      <c r="R207" s="161">
        <f t="shared" si="22"/>
        <v>0</v>
      </c>
      <c r="S207" s="161">
        <v>0</v>
      </c>
      <c r="T207" s="162">
        <f t="shared" si="23"/>
        <v>0</v>
      </c>
      <c r="AR207" s="163" t="s">
        <v>7983</v>
      </c>
      <c r="AT207" s="163" t="s">
        <v>7978</v>
      </c>
      <c r="AU207" s="163" t="s">
        <v>7991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7983</v>
      </c>
      <c r="BM207" s="163" t="s">
        <v>300</v>
      </c>
    </row>
    <row r="208" spans="2:65" s="1" customFormat="1" ht="24" customHeight="1">
      <c r="B208" s="151"/>
      <c r="C208" s="152" t="s">
        <v>6997</v>
      </c>
      <c r="D208" s="152" t="s">
        <v>7978</v>
      </c>
      <c r="E208" s="153" t="s">
        <v>1252</v>
      </c>
      <c r="F208" s="154" t="s">
        <v>1253</v>
      </c>
      <c r="G208" s="155" t="s">
        <v>7140</v>
      </c>
      <c r="H208" s="156">
        <v>1</v>
      </c>
      <c r="I208" s="157"/>
      <c r="J208" s="158">
        <f t="shared" si="20"/>
        <v>0</v>
      </c>
      <c r="K208" s="154" t="s">
        <v>7590</v>
      </c>
      <c r="L208" s="31"/>
      <c r="M208" s="159" t="s">
        <v>7590</v>
      </c>
      <c r="N208" s="160" t="s">
        <v>7629</v>
      </c>
      <c r="O208" s="54"/>
      <c r="P208" s="161">
        <f t="shared" si="21"/>
        <v>0</v>
      </c>
      <c r="Q208" s="161">
        <v>0</v>
      </c>
      <c r="R208" s="161">
        <f t="shared" si="22"/>
        <v>0</v>
      </c>
      <c r="S208" s="161">
        <v>0</v>
      </c>
      <c r="T208" s="162">
        <f t="shared" si="23"/>
        <v>0</v>
      </c>
      <c r="AR208" s="163" t="s">
        <v>7983</v>
      </c>
      <c r="AT208" s="163" t="s">
        <v>7978</v>
      </c>
      <c r="AU208" s="163" t="s">
        <v>7991</v>
      </c>
      <c r="AY208" s="16" t="s">
        <v>7977</v>
      </c>
      <c r="BE208" s="164">
        <f t="shared" si="24"/>
        <v>0</v>
      </c>
      <c r="BF208" s="164">
        <f t="shared" si="25"/>
        <v>0</v>
      </c>
      <c r="BG208" s="164">
        <f t="shared" si="26"/>
        <v>0</v>
      </c>
      <c r="BH208" s="164">
        <f t="shared" si="27"/>
        <v>0</v>
      </c>
      <c r="BI208" s="164">
        <f t="shared" si="28"/>
        <v>0</v>
      </c>
      <c r="BJ208" s="16" t="s">
        <v>7671</v>
      </c>
      <c r="BK208" s="164">
        <f t="shared" si="29"/>
        <v>0</v>
      </c>
      <c r="BL208" s="16" t="s">
        <v>7983</v>
      </c>
      <c r="BM208" s="163" t="s">
        <v>301</v>
      </c>
    </row>
    <row r="209" spans="2:65" s="11" customFormat="1" ht="20.85" customHeight="1">
      <c r="B209" s="138"/>
      <c r="D209" s="139" t="s">
        <v>7663</v>
      </c>
      <c r="E209" s="149" t="s">
        <v>4765</v>
      </c>
      <c r="F209" s="149" t="s">
        <v>1255</v>
      </c>
      <c r="I209" s="141"/>
      <c r="J209" s="150">
        <f>BK209</f>
        <v>0</v>
      </c>
      <c r="L209" s="138"/>
      <c r="M209" s="143"/>
      <c r="N209" s="144"/>
      <c r="O209" s="144"/>
      <c r="P209" s="145">
        <f>SUM(P210:P235)</f>
        <v>0</v>
      </c>
      <c r="Q209" s="144"/>
      <c r="R209" s="145">
        <f>SUM(R210:R235)</f>
        <v>0</v>
      </c>
      <c r="S209" s="144"/>
      <c r="T209" s="146">
        <f>SUM(T210:T235)</f>
        <v>0</v>
      </c>
      <c r="AR209" s="139" t="s">
        <v>7671</v>
      </c>
      <c r="AT209" s="147" t="s">
        <v>7663</v>
      </c>
      <c r="AU209" s="147" t="s">
        <v>7673</v>
      </c>
      <c r="AY209" s="139" t="s">
        <v>7977</v>
      </c>
      <c r="BK209" s="148">
        <f>SUM(BK210:BK235)</f>
        <v>0</v>
      </c>
    </row>
    <row r="210" spans="2:65" s="1" customFormat="1" ht="24" customHeight="1">
      <c r="B210" s="151"/>
      <c r="C210" s="189" t="s">
        <v>7001</v>
      </c>
      <c r="D210" s="189" t="s">
        <v>5826</v>
      </c>
      <c r="E210" s="190" t="s">
        <v>302</v>
      </c>
      <c r="F210" s="191" t="s">
        <v>303</v>
      </c>
      <c r="G210" s="192" t="s">
        <v>7140</v>
      </c>
      <c r="H210" s="193">
        <v>1</v>
      </c>
      <c r="I210" s="194"/>
      <c r="J210" s="195">
        <f>ROUND(I210*H210,2)</f>
        <v>0</v>
      </c>
      <c r="K210" s="191" t="s">
        <v>7590</v>
      </c>
      <c r="L210" s="196"/>
      <c r="M210" s="197" t="s">
        <v>7590</v>
      </c>
      <c r="N210" s="198" t="s">
        <v>7629</v>
      </c>
      <c r="O210" s="54"/>
      <c r="P210" s="161">
        <f>O210*H210</f>
        <v>0</v>
      </c>
      <c r="Q210" s="161">
        <v>0</v>
      </c>
      <c r="R210" s="161">
        <f>Q210*H210</f>
        <v>0</v>
      </c>
      <c r="S210" s="161">
        <v>0</v>
      </c>
      <c r="T210" s="162">
        <f>S210*H210</f>
        <v>0</v>
      </c>
      <c r="AR210" s="163" t="s">
        <v>8023</v>
      </c>
      <c r="AT210" s="163" t="s">
        <v>5826</v>
      </c>
      <c r="AU210" s="163" t="s">
        <v>7991</v>
      </c>
      <c r="AY210" s="16" t="s">
        <v>7977</v>
      </c>
      <c r="BE210" s="164">
        <f>IF(N210="základní",J210,0)</f>
        <v>0</v>
      </c>
      <c r="BF210" s="164">
        <f>IF(N210="snížená",J210,0)</f>
        <v>0</v>
      </c>
      <c r="BG210" s="164">
        <f>IF(N210="zákl. přenesená",J210,0)</f>
        <v>0</v>
      </c>
      <c r="BH210" s="164">
        <f>IF(N210="sníž. přenesená",J210,0)</f>
        <v>0</v>
      </c>
      <c r="BI210" s="164">
        <f>IF(N210="nulová",J210,0)</f>
        <v>0</v>
      </c>
      <c r="BJ210" s="16" t="s">
        <v>7671</v>
      </c>
      <c r="BK210" s="164">
        <f>ROUND(I210*H210,2)</f>
        <v>0</v>
      </c>
      <c r="BL210" s="16" t="s">
        <v>7983</v>
      </c>
      <c r="BM210" s="163" t="s">
        <v>304</v>
      </c>
    </row>
    <row r="211" spans="2:65" s="1" customFormat="1" ht="24" customHeight="1">
      <c r="B211" s="151"/>
      <c r="C211" s="189" t="s">
        <v>7005</v>
      </c>
      <c r="D211" s="189" t="s">
        <v>5826</v>
      </c>
      <c r="E211" s="190" t="s">
        <v>1259</v>
      </c>
      <c r="F211" s="191" t="s">
        <v>1260</v>
      </c>
      <c r="G211" s="192" t="s">
        <v>4749</v>
      </c>
      <c r="H211" s="193">
        <v>1</v>
      </c>
      <c r="I211" s="194"/>
      <c r="J211" s="195">
        <f>ROUND(I211*H211,2)</f>
        <v>0</v>
      </c>
      <c r="K211" s="191" t="s">
        <v>7590</v>
      </c>
      <c r="L211" s="196"/>
      <c r="M211" s="197" t="s">
        <v>7590</v>
      </c>
      <c r="N211" s="198" t="s">
        <v>7629</v>
      </c>
      <c r="O211" s="54"/>
      <c r="P211" s="161">
        <f>O211*H211</f>
        <v>0</v>
      </c>
      <c r="Q211" s="161">
        <v>0</v>
      </c>
      <c r="R211" s="161">
        <f>Q211*H211</f>
        <v>0</v>
      </c>
      <c r="S211" s="161">
        <v>0</v>
      </c>
      <c r="T211" s="162">
        <f>S211*H211</f>
        <v>0</v>
      </c>
      <c r="AR211" s="163" t="s">
        <v>8023</v>
      </c>
      <c r="AT211" s="163" t="s">
        <v>5826</v>
      </c>
      <c r="AU211" s="163" t="s">
        <v>7991</v>
      </c>
      <c r="AY211" s="16" t="s">
        <v>7977</v>
      </c>
      <c r="BE211" s="164">
        <f>IF(N211="základní",J211,0)</f>
        <v>0</v>
      </c>
      <c r="BF211" s="164">
        <f>IF(N211="snížená",J211,0)</f>
        <v>0</v>
      </c>
      <c r="BG211" s="164">
        <f>IF(N211="zákl. přenesená",J211,0)</f>
        <v>0</v>
      </c>
      <c r="BH211" s="164">
        <f>IF(N211="sníž. přenesená",J211,0)</f>
        <v>0</v>
      </c>
      <c r="BI211" s="164">
        <f>IF(N211="nulová",J211,0)</f>
        <v>0</v>
      </c>
      <c r="BJ211" s="16" t="s">
        <v>7671</v>
      </c>
      <c r="BK211" s="164">
        <f>ROUND(I211*H211,2)</f>
        <v>0</v>
      </c>
      <c r="BL211" s="16" t="s">
        <v>7983</v>
      </c>
      <c r="BM211" s="163" t="s">
        <v>305</v>
      </c>
    </row>
    <row r="212" spans="2:65" s="1" customFormat="1" ht="16.5" customHeight="1">
      <c r="B212" s="151"/>
      <c r="C212" s="189" t="s">
        <v>7009</v>
      </c>
      <c r="D212" s="189" t="s">
        <v>5826</v>
      </c>
      <c r="E212" s="190" t="s">
        <v>1262</v>
      </c>
      <c r="F212" s="191" t="s">
        <v>1263</v>
      </c>
      <c r="G212" s="192" t="s">
        <v>7140</v>
      </c>
      <c r="H212" s="193">
        <v>1</v>
      </c>
      <c r="I212" s="194"/>
      <c r="J212" s="195">
        <f>ROUND(I212*H212,2)</f>
        <v>0</v>
      </c>
      <c r="K212" s="191" t="s">
        <v>7590</v>
      </c>
      <c r="L212" s="196"/>
      <c r="M212" s="197" t="s">
        <v>7590</v>
      </c>
      <c r="N212" s="198" t="s">
        <v>7629</v>
      </c>
      <c r="O212" s="54"/>
      <c r="P212" s="161">
        <f>O212*H212</f>
        <v>0</v>
      </c>
      <c r="Q212" s="161">
        <v>0</v>
      </c>
      <c r="R212" s="161">
        <f>Q212*H212</f>
        <v>0</v>
      </c>
      <c r="S212" s="161">
        <v>0</v>
      </c>
      <c r="T212" s="162">
        <f>S212*H212</f>
        <v>0</v>
      </c>
      <c r="AR212" s="163" t="s">
        <v>8023</v>
      </c>
      <c r="AT212" s="163" t="s">
        <v>5826</v>
      </c>
      <c r="AU212" s="163" t="s">
        <v>7991</v>
      </c>
      <c r="AY212" s="16" t="s">
        <v>7977</v>
      </c>
      <c r="BE212" s="164">
        <f>IF(N212="základní",J212,0)</f>
        <v>0</v>
      </c>
      <c r="BF212" s="164">
        <f>IF(N212="snížená",J212,0)</f>
        <v>0</v>
      </c>
      <c r="BG212" s="164">
        <f>IF(N212="zákl. přenesená",J212,0)</f>
        <v>0</v>
      </c>
      <c r="BH212" s="164">
        <f>IF(N212="sníž. přenesená",J212,0)</f>
        <v>0</v>
      </c>
      <c r="BI212" s="164">
        <f>IF(N212="nulová",J212,0)</f>
        <v>0</v>
      </c>
      <c r="BJ212" s="16" t="s">
        <v>7671</v>
      </c>
      <c r="BK212" s="164">
        <f>ROUND(I212*H212,2)</f>
        <v>0</v>
      </c>
      <c r="BL212" s="16" t="s">
        <v>7983</v>
      </c>
      <c r="BM212" s="163" t="s">
        <v>306</v>
      </c>
    </row>
    <row r="213" spans="2:65" s="1" customFormat="1" ht="24" customHeight="1">
      <c r="B213" s="151"/>
      <c r="C213" s="189" t="s">
        <v>7013</v>
      </c>
      <c r="D213" s="189" t="s">
        <v>5826</v>
      </c>
      <c r="E213" s="190" t="s">
        <v>1265</v>
      </c>
      <c r="F213" s="191" t="s">
        <v>1266</v>
      </c>
      <c r="G213" s="192" t="s">
        <v>4749</v>
      </c>
      <c r="H213" s="193">
        <v>2</v>
      </c>
      <c r="I213" s="194"/>
      <c r="J213" s="195">
        <f>ROUND(I213*H213,2)</f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>O213*H213</f>
        <v>0</v>
      </c>
      <c r="Q213" s="161">
        <v>0</v>
      </c>
      <c r="R213" s="161">
        <f>Q213*H213</f>
        <v>0</v>
      </c>
      <c r="S213" s="161">
        <v>0</v>
      </c>
      <c r="T213" s="162">
        <f>S213*H213</f>
        <v>0</v>
      </c>
      <c r="AR213" s="163" t="s">
        <v>8023</v>
      </c>
      <c r="AT213" s="163" t="s">
        <v>5826</v>
      </c>
      <c r="AU213" s="163" t="s">
        <v>7991</v>
      </c>
      <c r="AY213" s="16" t="s">
        <v>7977</v>
      </c>
      <c r="BE213" s="164">
        <f>IF(N213="základní",J213,0)</f>
        <v>0</v>
      </c>
      <c r="BF213" s="164">
        <f>IF(N213="snížená",J213,0)</f>
        <v>0</v>
      </c>
      <c r="BG213" s="164">
        <f>IF(N213="zákl. přenesená",J213,0)</f>
        <v>0</v>
      </c>
      <c r="BH213" s="164">
        <f>IF(N213="sníž. přenesená",J213,0)</f>
        <v>0</v>
      </c>
      <c r="BI213" s="164">
        <f>IF(N213="nulová",J213,0)</f>
        <v>0</v>
      </c>
      <c r="BJ213" s="16" t="s">
        <v>7671</v>
      </c>
      <c r="BK213" s="164">
        <f>ROUND(I213*H213,2)</f>
        <v>0</v>
      </c>
      <c r="BL213" s="16" t="s">
        <v>7983</v>
      </c>
      <c r="BM213" s="163" t="s">
        <v>307</v>
      </c>
    </row>
    <row r="214" spans="2:65" s="1" customFormat="1" ht="19.5">
      <c r="B214" s="31"/>
      <c r="D214" s="166" t="s">
        <v>5891</v>
      </c>
      <c r="F214" s="199" t="s">
        <v>1268</v>
      </c>
      <c r="I214" s="94"/>
      <c r="L214" s="31"/>
      <c r="M214" s="200"/>
      <c r="N214" s="54"/>
      <c r="O214" s="54"/>
      <c r="P214" s="54"/>
      <c r="Q214" s="54"/>
      <c r="R214" s="54"/>
      <c r="S214" s="54"/>
      <c r="T214" s="55"/>
      <c r="AT214" s="16" t="s">
        <v>5891</v>
      </c>
      <c r="AU214" s="16" t="s">
        <v>7991</v>
      </c>
    </row>
    <row r="215" spans="2:65" s="1" customFormat="1" ht="16.5" customHeight="1">
      <c r="B215" s="151"/>
      <c r="C215" s="189" t="s">
        <v>7017</v>
      </c>
      <c r="D215" s="189" t="s">
        <v>5826</v>
      </c>
      <c r="E215" s="190" t="s">
        <v>1269</v>
      </c>
      <c r="F215" s="191" t="s">
        <v>6206</v>
      </c>
      <c r="G215" s="192" t="s">
        <v>4749</v>
      </c>
      <c r="H215" s="193">
        <v>11</v>
      </c>
      <c r="I215" s="194"/>
      <c r="J215" s="195">
        <f t="shared" ref="J215:J231" si="30">ROUND(I215*H215,2)</f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ref="P215:P231" si="31">O215*H215</f>
        <v>0</v>
      </c>
      <c r="Q215" s="161">
        <v>0</v>
      </c>
      <c r="R215" s="161">
        <f t="shared" ref="R215:R231" si="32">Q215*H215</f>
        <v>0</v>
      </c>
      <c r="S215" s="161">
        <v>0</v>
      </c>
      <c r="T215" s="162">
        <f t="shared" ref="T215:T231" si="33">S215*H215</f>
        <v>0</v>
      </c>
      <c r="AR215" s="163" t="s">
        <v>8023</v>
      </c>
      <c r="AT215" s="163" t="s">
        <v>5826</v>
      </c>
      <c r="AU215" s="163" t="s">
        <v>7991</v>
      </c>
      <c r="AY215" s="16" t="s">
        <v>7977</v>
      </c>
      <c r="BE215" s="164">
        <f t="shared" ref="BE215:BE231" si="34">IF(N215="základní",J215,0)</f>
        <v>0</v>
      </c>
      <c r="BF215" s="164">
        <f t="shared" ref="BF215:BF231" si="35">IF(N215="snížená",J215,0)</f>
        <v>0</v>
      </c>
      <c r="BG215" s="164">
        <f t="shared" ref="BG215:BG231" si="36">IF(N215="zákl. přenesená",J215,0)</f>
        <v>0</v>
      </c>
      <c r="BH215" s="164">
        <f t="shared" ref="BH215:BH231" si="37">IF(N215="sníž. přenesená",J215,0)</f>
        <v>0</v>
      </c>
      <c r="BI215" s="164">
        <f t="shared" ref="BI215:BI231" si="38">IF(N215="nulová",J215,0)</f>
        <v>0</v>
      </c>
      <c r="BJ215" s="16" t="s">
        <v>7671</v>
      </c>
      <c r="BK215" s="164">
        <f t="shared" ref="BK215:BK231" si="39">ROUND(I215*H215,2)</f>
        <v>0</v>
      </c>
      <c r="BL215" s="16" t="s">
        <v>7983</v>
      </c>
      <c r="BM215" s="163" t="s">
        <v>308</v>
      </c>
    </row>
    <row r="216" spans="2:65" s="1" customFormat="1" ht="16.5" customHeight="1">
      <c r="B216" s="151"/>
      <c r="C216" s="189" t="s">
        <v>7022</v>
      </c>
      <c r="D216" s="189" t="s">
        <v>5826</v>
      </c>
      <c r="E216" s="190" t="s">
        <v>1271</v>
      </c>
      <c r="F216" s="191" t="s">
        <v>6209</v>
      </c>
      <c r="G216" s="192" t="s">
        <v>4749</v>
      </c>
      <c r="H216" s="193">
        <v>2</v>
      </c>
      <c r="I216" s="194"/>
      <c r="J216" s="195">
        <f t="shared" si="30"/>
        <v>0</v>
      </c>
      <c r="K216" s="191" t="s">
        <v>7590</v>
      </c>
      <c r="L216" s="196"/>
      <c r="M216" s="197" t="s">
        <v>7590</v>
      </c>
      <c r="N216" s="198" t="s">
        <v>7629</v>
      </c>
      <c r="O216" s="54"/>
      <c r="P216" s="161">
        <f t="shared" si="31"/>
        <v>0</v>
      </c>
      <c r="Q216" s="161">
        <v>0</v>
      </c>
      <c r="R216" s="161">
        <f t="shared" si="32"/>
        <v>0</v>
      </c>
      <c r="S216" s="161">
        <v>0</v>
      </c>
      <c r="T216" s="162">
        <f t="shared" si="33"/>
        <v>0</v>
      </c>
      <c r="AR216" s="163" t="s">
        <v>8023</v>
      </c>
      <c r="AT216" s="163" t="s">
        <v>5826</v>
      </c>
      <c r="AU216" s="163" t="s">
        <v>7991</v>
      </c>
      <c r="AY216" s="16" t="s">
        <v>7977</v>
      </c>
      <c r="BE216" s="164">
        <f t="shared" si="34"/>
        <v>0</v>
      </c>
      <c r="BF216" s="164">
        <f t="shared" si="35"/>
        <v>0</v>
      </c>
      <c r="BG216" s="164">
        <f t="shared" si="36"/>
        <v>0</v>
      </c>
      <c r="BH216" s="164">
        <f t="shared" si="37"/>
        <v>0</v>
      </c>
      <c r="BI216" s="164">
        <f t="shared" si="38"/>
        <v>0</v>
      </c>
      <c r="BJ216" s="16" t="s">
        <v>7671</v>
      </c>
      <c r="BK216" s="164">
        <f t="shared" si="39"/>
        <v>0</v>
      </c>
      <c r="BL216" s="16" t="s">
        <v>7983</v>
      </c>
      <c r="BM216" s="163" t="s">
        <v>309</v>
      </c>
    </row>
    <row r="217" spans="2:65" s="1" customFormat="1" ht="24" customHeight="1">
      <c r="B217" s="151"/>
      <c r="C217" s="189" t="s">
        <v>7026</v>
      </c>
      <c r="D217" s="189" t="s">
        <v>5826</v>
      </c>
      <c r="E217" s="190" t="s">
        <v>1273</v>
      </c>
      <c r="F217" s="191" t="s">
        <v>1274</v>
      </c>
      <c r="G217" s="192" t="s">
        <v>4749</v>
      </c>
      <c r="H217" s="193">
        <v>1</v>
      </c>
      <c r="I217" s="194"/>
      <c r="J217" s="195">
        <f t="shared" si="30"/>
        <v>0</v>
      </c>
      <c r="K217" s="191" t="s">
        <v>7590</v>
      </c>
      <c r="L217" s="196"/>
      <c r="M217" s="197" t="s">
        <v>7590</v>
      </c>
      <c r="N217" s="198" t="s">
        <v>7629</v>
      </c>
      <c r="O217" s="54"/>
      <c r="P217" s="161">
        <f t="shared" si="31"/>
        <v>0</v>
      </c>
      <c r="Q217" s="161">
        <v>0</v>
      </c>
      <c r="R217" s="161">
        <f t="shared" si="32"/>
        <v>0</v>
      </c>
      <c r="S217" s="161">
        <v>0</v>
      </c>
      <c r="T217" s="162">
        <f t="shared" si="33"/>
        <v>0</v>
      </c>
      <c r="AR217" s="163" t="s">
        <v>8023</v>
      </c>
      <c r="AT217" s="163" t="s">
        <v>5826</v>
      </c>
      <c r="AU217" s="163" t="s">
        <v>7991</v>
      </c>
      <c r="AY217" s="16" t="s">
        <v>7977</v>
      </c>
      <c r="BE217" s="164">
        <f t="shared" si="34"/>
        <v>0</v>
      </c>
      <c r="BF217" s="164">
        <f t="shared" si="35"/>
        <v>0</v>
      </c>
      <c r="BG217" s="164">
        <f t="shared" si="36"/>
        <v>0</v>
      </c>
      <c r="BH217" s="164">
        <f t="shared" si="37"/>
        <v>0</v>
      </c>
      <c r="BI217" s="164">
        <f t="shared" si="38"/>
        <v>0</v>
      </c>
      <c r="BJ217" s="16" t="s">
        <v>7671</v>
      </c>
      <c r="BK217" s="164">
        <f t="shared" si="39"/>
        <v>0</v>
      </c>
      <c r="BL217" s="16" t="s">
        <v>7983</v>
      </c>
      <c r="BM217" s="163" t="s">
        <v>310</v>
      </c>
    </row>
    <row r="218" spans="2:65" s="1" customFormat="1" ht="16.5" customHeight="1">
      <c r="B218" s="151"/>
      <c r="C218" s="189" t="s">
        <v>7030</v>
      </c>
      <c r="D218" s="189" t="s">
        <v>5826</v>
      </c>
      <c r="E218" s="190" t="s">
        <v>1276</v>
      </c>
      <c r="F218" s="191" t="s">
        <v>1277</v>
      </c>
      <c r="G218" s="192" t="s">
        <v>4749</v>
      </c>
      <c r="H218" s="193">
        <v>1</v>
      </c>
      <c r="I218" s="194"/>
      <c r="J218" s="195">
        <f t="shared" si="30"/>
        <v>0</v>
      </c>
      <c r="K218" s="191" t="s">
        <v>7590</v>
      </c>
      <c r="L218" s="196"/>
      <c r="M218" s="197" t="s">
        <v>7590</v>
      </c>
      <c r="N218" s="198" t="s">
        <v>7629</v>
      </c>
      <c r="O218" s="54"/>
      <c r="P218" s="161">
        <f t="shared" si="31"/>
        <v>0</v>
      </c>
      <c r="Q218" s="161">
        <v>0</v>
      </c>
      <c r="R218" s="161">
        <f t="shared" si="32"/>
        <v>0</v>
      </c>
      <c r="S218" s="161">
        <v>0</v>
      </c>
      <c r="T218" s="162">
        <f t="shared" si="33"/>
        <v>0</v>
      </c>
      <c r="AR218" s="163" t="s">
        <v>8023</v>
      </c>
      <c r="AT218" s="163" t="s">
        <v>5826</v>
      </c>
      <c r="AU218" s="163" t="s">
        <v>7991</v>
      </c>
      <c r="AY218" s="16" t="s">
        <v>7977</v>
      </c>
      <c r="BE218" s="164">
        <f t="shared" si="34"/>
        <v>0</v>
      </c>
      <c r="BF218" s="164">
        <f t="shared" si="35"/>
        <v>0</v>
      </c>
      <c r="BG218" s="164">
        <f t="shared" si="36"/>
        <v>0</v>
      </c>
      <c r="BH218" s="164">
        <f t="shared" si="37"/>
        <v>0</v>
      </c>
      <c r="BI218" s="164">
        <f t="shared" si="38"/>
        <v>0</v>
      </c>
      <c r="BJ218" s="16" t="s">
        <v>7671</v>
      </c>
      <c r="BK218" s="164">
        <f t="shared" si="39"/>
        <v>0</v>
      </c>
      <c r="BL218" s="16" t="s">
        <v>7983</v>
      </c>
      <c r="BM218" s="163" t="s">
        <v>311</v>
      </c>
    </row>
    <row r="219" spans="2:65" s="1" customFormat="1" ht="24" customHeight="1">
      <c r="B219" s="151"/>
      <c r="C219" s="189" t="s">
        <v>7034</v>
      </c>
      <c r="D219" s="189" t="s">
        <v>5826</v>
      </c>
      <c r="E219" s="190" t="s">
        <v>1279</v>
      </c>
      <c r="F219" s="191" t="s">
        <v>6212</v>
      </c>
      <c r="G219" s="192" t="s">
        <v>4749</v>
      </c>
      <c r="H219" s="193">
        <v>3</v>
      </c>
      <c r="I219" s="194"/>
      <c r="J219" s="195">
        <f t="shared" si="30"/>
        <v>0</v>
      </c>
      <c r="K219" s="191" t="s">
        <v>7590</v>
      </c>
      <c r="L219" s="196"/>
      <c r="M219" s="197" t="s">
        <v>7590</v>
      </c>
      <c r="N219" s="198" t="s">
        <v>7629</v>
      </c>
      <c r="O219" s="54"/>
      <c r="P219" s="161">
        <f t="shared" si="31"/>
        <v>0</v>
      </c>
      <c r="Q219" s="161">
        <v>0</v>
      </c>
      <c r="R219" s="161">
        <f t="shared" si="32"/>
        <v>0</v>
      </c>
      <c r="S219" s="161">
        <v>0</v>
      </c>
      <c r="T219" s="162">
        <f t="shared" si="33"/>
        <v>0</v>
      </c>
      <c r="AR219" s="163" t="s">
        <v>8023</v>
      </c>
      <c r="AT219" s="163" t="s">
        <v>5826</v>
      </c>
      <c r="AU219" s="163" t="s">
        <v>7991</v>
      </c>
      <c r="AY219" s="16" t="s">
        <v>7977</v>
      </c>
      <c r="BE219" s="164">
        <f t="shared" si="34"/>
        <v>0</v>
      </c>
      <c r="BF219" s="164">
        <f t="shared" si="35"/>
        <v>0</v>
      </c>
      <c r="BG219" s="164">
        <f t="shared" si="36"/>
        <v>0</v>
      </c>
      <c r="BH219" s="164">
        <f t="shared" si="37"/>
        <v>0</v>
      </c>
      <c r="BI219" s="164">
        <f t="shared" si="38"/>
        <v>0</v>
      </c>
      <c r="BJ219" s="16" t="s">
        <v>7671</v>
      </c>
      <c r="BK219" s="164">
        <f t="shared" si="39"/>
        <v>0</v>
      </c>
      <c r="BL219" s="16" t="s">
        <v>7983</v>
      </c>
      <c r="BM219" s="163" t="s">
        <v>312</v>
      </c>
    </row>
    <row r="220" spans="2:65" s="1" customFormat="1" ht="24" customHeight="1">
      <c r="B220" s="151"/>
      <c r="C220" s="189" t="s">
        <v>7038</v>
      </c>
      <c r="D220" s="189" t="s">
        <v>5826</v>
      </c>
      <c r="E220" s="190" t="s">
        <v>1281</v>
      </c>
      <c r="F220" s="191" t="s">
        <v>6215</v>
      </c>
      <c r="G220" s="192" t="s">
        <v>4749</v>
      </c>
      <c r="H220" s="193">
        <v>3</v>
      </c>
      <c r="I220" s="194"/>
      <c r="J220" s="195">
        <f t="shared" si="3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31"/>
        <v>0</v>
      </c>
      <c r="Q220" s="161">
        <v>0</v>
      </c>
      <c r="R220" s="161">
        <f t="shared" si="32"/>
        <v>0</v>
      </c>
      <c r="S220" s="161">
        <v>0</v>
      </c>
      <c r="T220" s="162">
        <f t="shared" si="33"/>
        <v>0</v>
      </c>
      <c r="AR220" s="163" t="s">
        <v>8023</v>
      </c>
      <c r="AT220" s="163" t="s">
        <v>5826</v>
      </c>
      <c r="AU220" s="163" t="s">
        <v>7991</v>
      </c>
      <c r="AY220" s="16" t="s">
        <v>7977</v>
      </c>
      <c r="BE220" s="164">
        <f t="shared" si="34"/>
        <v>0</v>
      </c>
      <c r="BF220" s="164">
        <f t="shared" si="35"/>
        <v>0</v>
      </c>
      <c r="BG220" s="164">
        <f t="shared" si="36"/>
        <v>0</v>
      </c>
      <c r="BH220" s="164">
        <f t="shared" si="37"/>
        <v>0</v>
      </c>
      <c r="BI220" s="164">
        <f t="shared" si="38"/>
        <v>0</v>
      </c>
      <c r="BJ220" s="16" t="s">
        <v>7671</v>
      </c>
      <c r="BK220" s="164">
        <f t="shared" si="39"/>
        <v>0</v>
      </c>
      <c r="BL220" s="16" t="s">
        <v>7983</v>
      </c>
      <c r="BM220" s="163" t="s">
        <v>313</v>
      </c>
    </row>
    <row r="221" spans="2:65" s="1" customFormat="1" ht="24" customHeight="1">
      <c r="B221" s="151"/>
      <c r="C221" s="189" t="s">
        <v>7044</v>
      </c>
      <c r="D221" s="189" t="s">
        <v>5826</v>
      </c>
      <c r="E221" s="190" t="s">
        <v>1283</v>
      </c>
      <c r="F221" s="191" t="s">
        <v>6218</v>
      </c>
      <c r="G221" s="192" t="s">
        <v>4749</v>
      </c>
      <c r="H221" s="193">
        <v>3</v>
      </c>
      <c r="I221" s="194"/>
      <c r="J221" s="195">
        <f t="shared" si="30"/>
        <v>0</v>
      </c>
      <c r="K221" s="191" t="s">
        <v>7590</v>
      </c>
      <c r="L221" s="196"/>
      <c r="M221" s="197" t="s">
        <v>7590</v>
      </c>
      <c r="N221" s="198" t="s">
        <v>7629</v>
      </c>
      <c r="O221" s="54"/>
      <c r="P221" s="161">
        <f t="shared" si="31"/>
        <v>0</v>
      </c>
      <c r="Q221" s="161">
        <v>0</v>
      </c>
      <c r="R221" s="161">
        <f t="shared" si="32"/>
        <v>0</v>
      </c>
      <c r="S221" s="161">
        <v>0</v>
      </c>
      <c r="T221" s="162">
        <f t="shared" si="33"/>
        <v>0</v>
      </c>
      <c r="AR221" s="163" t="s">
        <v>8023</v>
      </c>
      <c r="AT221" s="163" t="s">
        <v>5826</v>
      </c>
      <c r="AU221" s="163" t="s">
        <v>7991</v>
      </c>
      <c r="AY221" s="16" t="s">
        <v>7977</v>
      </c>
      <c r="BE221" s="164">
        <f t="shared" si="34"/>
        <v>0</v>
      </c>
      <c r="BF221" s="164">
        <f t="shared" si="35"/>
        <v>0</v>
      </c>
      <c r="BG221" s="164">
        <f t="shared" si="36"/>
        <v>0</v>
      </c>
      <c r="BH221" s="164">
        <f t="shared" si="37"/>
        <v>0</v>
      </c>
      <c r="BI221" s="164">
        <f t="shared" si="38"/>
        <v>0</v>
      </c>
      <c r="BJ221" s="16" t="s">
        <v>7671</v>
      </c>
      <c r="BK221" s="164">
        <f t="shared" si="39"/>
        <v>0</v>
      </c>
      <c r="BL221" s="16" t="s">
        <v>7983</v>
      </c>
      <c r="BM221" s="163" t="s">
        <v>314</v>
      </c>
    </row>
    <row r="222" spans="2:65" s="1" customFormat="1" ht="24" customHeight="1">
      <c r="B222" s="151"/>
      <c r="C222" s="189" t="s">
        <v>7050</v>
      </c>
      <c r="D222" s="189" t="s">
        <v>5826</v>
      </c>
      <c r="E222" s="190" t="s">
        <v>1285</v>
      </c>
      <c r="F222" s="191" t="s">
        <v>1286</v>
      </c>
      <c r="G222" s="192" t="s">
        <v>4749</v>
      </c>
      <c r="H222" s="193">
        <v>2</v>
      </c>
      <c r="I222" s="194"/>
      <c r="J222" s="195">
        <f t="shared" si="30"/>
        <v>0</v>
      </c>
      <c r="K222" s="191" t="s">
        <v>7590</v>
      </c>
      <c r="L222" s="196"/>
      <c r="M222" s="197" t="s">
        <v>7590</v>
      </c>
      <c r="N222" s="198" t="s">
        <v>7629</v>
      </c>
      <c r="O222" s="54"/>
      <c r="P222" s="161">
        <f t="shared" si="31"/>
        <v>0</v>
      </c>
      <c r="Q222" s="161">
        <v>0</v>
      </c>
      <c r="R222" s="161">
        <f t="shared" si="32"/>
        <v>0</v>
      </c>
      <c r="S222" s="161">
        <v>0</v>
      </c>
      <c r="T222" s="162">
        <f t="shared" si="33"/>
        <v>0</v>
      </c>
      <c r="AR222" s="163" t="s">
        <v>8023</v>
      </c>
      <c r="AT222" s="163" t="s">
        <v>5826</v>
      </c>
      <c r="AU222" s="163" t="s">
        <v>7991</v>
      </c>
      <c r="AY222" s="16" t="s">
        <v>7977</v>
      </c>
      <c r="BE222" s="164">
        <f t="shared" si="34"/>
        <v>0</v>
      </c>
      <c r="BF222" s="164">
        <f t="shared" si="35"/>
        <v>0</v>
      </c>
      <c r="BG222" s="164">
        <f t="shared" si="36"/>
        <v>0</v>
      </c>
      <c r="BH222" s="164">
        <f t="shared" si="37"/>
        <v>0</v>
      </c>
      <c r="BI222" s="164">
        <f t="shared" si="38"/>
        <v>0</v>
      </c>
      <c r="BJ222" s="16" t="s">
        <v>7671</v>
      </c>
      <c r="BK222" s="164">
        <f t="shared" si="39"/>
        <v>0</v>
      </c>
      <c r="BL222" s="16" t="s">
        <v>7983</v>
      </c>
      <c r="BM222" s="163" t="s">
        <v>315</v>
      </c>
    </row>
    <row r="223" spans="2:65" s="1" customFormat="1" ht="16.5" customHeight="1">
      <c r="B223" s="151"/>
      <c r="C223" s="189" t="s">
        <v>7056</v>
      </c>
      <c r="D223" s="189" t="s">
        <v>5826</v>
      </c>
      <c r="E223" s="190" t="s">
        <v>1288</v>
      </c>
      <c r="F223" s="191" t="s">
        <v>1289</v>
      </c>
      <c r="G223" s="192" t="s">
        <v>4749</v>
      </c>
      <c r="H223" s="193">
        <v>23</v>
      </c>
      <c r="I223" s="194"/>
      <c r="J223" s="195">
        <f t="shared" si="30"/>
        <v>0</v>
      </c>
      <c r="K223" s="191" t="s">
        <v>7590</v>
      </c>
      <c r="L223" s="196"/>
      <c r="M223" s="197" t="s">
        <v>7590</v>
      </c>
      <c r="N223" s="198" t="s">
        <v>7629</v>
      </c>
      <c r="O223" s="54"/>
      <c r="P223" s="161">
        <f t="shared" si="31"/>
        <v>0</v>
      </c>
      <c r="Q223" s="161">
        <v>0</v>
      </c>
      <c r="R223" s="161">
        <f t="shared" si="32"/>
        <v>0</v>
      </c>
      <c r="S223" s="161">
        <v>0</v>
      </c>
      <c r="T223" s="162">
        <f t="shared" si="33"/>
        <v>0</v>
      </c>
      <c r="AR223" s="163" t="s">
        <v>8023</v>
      </c>
      <c r="AT223" s="163" t="s">
        <v>5826</v>
      </c>
      <c r="AU223" s="163" t="s">
        <v>7991</v>
      </c>
      <c r="AY223" s="16" t="s">
        <v>7977</v>
      </c>
      <c r="BE223" s="164">
        <f t="shared" si="34"/>
        <v>0</v>
      </c>
      <c r="BF223" s="164">
        <f t="shared" si="35"/>
        <v>0</v>
      </c>
      <c r="BG223" s="164">
        <f t="shared" si="36"/>
        <v>0</v>
      </c>
      <c r="BH223" s="164">
        <f t="shared" si="37"/>
        <v>0</v>
      </c>
      <c r="BI223" s="164">
        <f t="shared" si="38"/>
        <v>0</v>
      </c>
      <c r="BJ223" s="16" t="s">
        <v>7671</v>
      </c>
      <c r="BK223" s="164">
        <f t="shared" si="39"/>
        <v>0</v>
      </c>
      <c r="BL223" s="16" t="s">
        <v>7983</v>
      </c>
      <c r="BM223" s="163" t="s">
        <v>316</v>
      </c>
    </row>
    <row r="224" spans="2:65" s="1" customFormat="1" ht="24" customHeight="1">
      <c r="B224" s="151"/>
      <c r="C224" s="189" t="s">
        <v>7062</v>
      </c>
      <c r="D224" s="189" t="s">
        <v>5826</v>
      </c>
      <c r="E224" s="190" t="s">
        <v>1291</v>
      </c>
      <c r="F224" s="191" t="s">
        <v>1292</v>
      </c>
      <c r="G224" s="192" t="s">
        <v>4749</v>
      </c>
      <c r="H224" s="193">
        <v>5</v>
      </c>
      <c r="I224" s="194"/>
      <c r="J224" s="195">
        <f t="shared" si="30"/>
        <v>0</v>
      </c>
      <c r="K224" s="191" t="s">
        <v>7590</v>
      </c>
      <c r="L224" s="196"/>
      <c r="M224" s="197" t="s">
        <v>7590</v>
      </c>
      <c r="N224" s="198" t="s">
        <v>7629</v>
      </c>
      <c r="O224" s="54"/>
      <c r="P224" s="161">
        <f t="shared" si="31"/>
        <v>0</v>
      </c>
      <c r="Q224" s="161">
        <v>0</v>
      </c>
      <c r="R224" s="161">
        <f t="shared" si="32"/>
        <v>0</v>
      </c>
      <c r="S224" s="161">
        <v>0</v>
      </c>
      <c r="T224" s="162">
        <f t="shared" si="33"/>
        <v>0</v>
      </c>
      <c r="AR224" s="163" t="s">
        <v>8023</v>
      </c>
      <c r="AT224" s="163" t="s">
        <v>5826</v>
      </c>
      <c r="AU224" s="163" t="s">
        <v>7991</v>
      </c>
      <c r="AY224" s="16" t="s">
        <v>7977</v>
      </c>
      <c r="BE224" s="164">
        <f t="shared" si="34"/>
        <v>0</v>
      </c>
      <c r="BF224" s="164">
        <f t="shared" si="35"/>
        <v>0</v>
      </c>
      <c r="BG224" s="164">
        <f t="shared" si="36"/>
        <v>0</v>
      </c>
      <c r="BH224" s="164">
        <f t="shared" si="37"/>
        <v>0</v>
      </c>
      <c r="BI224" s="164">
        <f t="shared" si="38"/>
        <v>0</v>
      </c>
      <c r="BJ224" s="16" t="s">
        <v>7671</v>
      </c>
      <c r="BK224" s="164">
        <f t="shared" si="39"/>
        <v>0</v>
      </c>
      <c r="BL224" s="16" t="s">
        <v>7983</v>
      </c>
      <c r="BM224" s="163" t="s">
        <v>317</v>
      </c>
    </row>
    <row r="225" spans="2:65" s="1" customFormat="1" ht="24" customHeight="1">
      <c r="B225" s="151"/>
      <c r="C225" s="189" t="s">
        <v>7066</v>
      </c>
      <c r="D225" s="189" t="s">
        <v>5826</v>
      </c>
      <c r="E225" s="190" t="s">
        <v>1294</v>
      </c>
      <c r="F225" s="191" t="s">
        <v>1295</v>
      </c>
      <c r="G225" s="192" t="s">
        <v>4749</v>
      </c>
      <c r="H225" s="193">
        <v>5</v>
      </c>
      <c r="I225" s="194"/>
      <c r="J225" s="195">
        <f t="shared" si="30"/>
        <v>0</v>
      </c>
      <c r="K225" s="191" t="s">
        <v>7590</v>
      </c>
      <c r="L225" s="196"/>
      <c r="M225" s="197" t="s">
        <v>7590</v>
      </c>
      <c r="N225" s="198" t="s">
        <v>7629</v>
      </c>
      <c r="O225" s="54"/>
      <c r="P225" s="161">
        <f t="shared" si="31"/>
        <v>0</v>
      </c>
      <c r="Q225" s="161">
        <v>0</v>
      </c>
      <c r="R225" s="161">
        <f t="shared" si="32"/>
        <v>0</v>
      </c>
      <c r="S225" s="161">
        <v>0</v>
      </c>
      <c r="T225" s="162">
        <f t="shared" si="33"/>
        <v>0</v>
      </c>
      <c r="AR225" s="163" t="s">
        <v>8023</v>
      </c>
      <c r="AT225" s="163" t="s">
        <v>5826</v>
      </c>
      <c r="AU225" s="163" t="s">
        <v>7991</v>
      </c>
      <c r="AY225" s="16" t="s">
        <v>7977</v>
      </c>
      <c r="BE225" s="164">
        <f t="shared" si="34"/>
        <v>0</v>
      </c>
      <c r="BF225" s="164">
        <f t="shared" si="35"/>
        <v>0</v>
      </c>
      <c r="BG225" s="164">
        <f t="shared" si="36"/>
        <v>0</v>
      </c>
      <c r="BH225" s="164">
        <f t="shared" si="37"/>
        <v>0</v>
      </c>
      <c r="BI225" s="164">
        <f t="shared" si="38"/>
        <v>0</v>
      </c>
      <c r="BJ225" s="16" t="s">
        <v>7671</v>
      </c>
      <c r="BK225" s="164">
        <f t="shared" si="39"/>
        <v>0</v>
      </c>
      <c r="BL225" s="16" t="s">
        <v>7983</v>
      </c>
      <c r="BM225" s="163" t="s">
        <v>318</v>
      </c>
    </row>
    <row r="226" spans="2:65" s="1" customFormat="1" ht="24" customHeight="1">
      <c r="B226" s="151"/>
      <c r="C226" s="189" t="s">
        <v>7071</v>
      </c>
      <c r="D226" s="189" t="s">
        <v>5826</v>
      </c>
      <c r="E226" s="190" t="s">
        <v>1297</v>
      </c>
      <c r="F226" s="191" t="s">
        <v>6221</v>
      </c>
      <c r="G226" s="192" t="s">
        <v>7140</v>
      </c>
      <c r="H226" s="193">
        <v>20</v>
      </c>
      <c r="I226" s="194"/>
      <c r="J226" s="195">
        <f t="shared" si="30"/>
        <v>0</v>
      </c>
      <c r="K226" s="191" t="s">
        <v>7590</v>
      </c>
      <c r="L226" s="196"/>
      <c r="M226" s="197" t="s">
        <v>7590</v>
      </c>
      <c r="N226" s="198" t="s">
        <v>7629</v>
      </c>
      <c r="O226" s="54"/>
      <c r="P226" s="161">
        <f t="shared" si="31"/>
        <v>0</v>
      </c>
      <c r="Q226" s="161">
        <v>0</v>
      </c>
      <c r="R226" s="161">
        <f t="shared" si="32"/>
        <v>0</v>
      </c>
      <c r="S226" s="161">
        <v>0</v>
      </c>
      <c r="T226" s="162">
        <f t="shared" si="33"/>
        <v>0</v>
      </c>
      <c r="AR226" s="163" t="s">
        <v>8023</v>
      </c>
      <c r="AT226" s="163" t="s">
        <v>5826</v>
      </c>
      <c r="AU226" s="163" t="s">
        <v>7991</v>
      </c>
      <c r="AY226" s="16" t="s">
        <v>7977</v>
      </c>
      <c r="BE226" s="164">
        <f t="shared" si="34"/>
        <v>0</v>
      </c>
      <c r="BF226" s="164">
        <f t="shared" si="35"/>
        <v>0</v>
      </c>
      <c r="BG226" s="164">
        <f t="shared" si="36"/>
        <v>0</v>
      </c>
      <c r="BH226" s="164">
        <f t="shared" si="37"/>
        <v>0</v>
      </c>
      <c r="BI226" s="164">
        <f t="shared" si="38"/>
        <v>0</v>
      </c>
      <c r="BJ226" s="16" t="s">
        <v>7671</v>
      </c>
      <c r="BK226" s="164">
        <f t="shared" si="39"/>
        <v>0</v>
      </c>
      <c r="BL226" s="16" t="s">
        <v>7983</v>
      </c>
      <c r="BM226" s="163" t="s">
        <v>319</v>
      </c>
    </row>
    <row r="227" spans="2:65" s="1" customFormat="1" ht="16.5" customHeight="1">
      <c r="B227" s="151"/>
      <c r="C227" s="189" t="s">
        <v>7077</v>
      </c>
      <c r="D227" s="189" t="s">
        <v>5826</v>
      </c>
      <c r="E227" s="190" t="s">
        <v>1299</v>
      </c>
      <c r="F227" s="191" t="s">
        <v>6224</v>
      </c>
      <c r="G227" s="192" t="s">
        <v>4749</v>
      </c>
      <c r="H227" s="193">
        <v>2</v>
      </c>
      <c r="I227" s="194"/>
      <c r="J227" s="195">
        <f t="shared" si="30"/>
        <v>0</v>
      </c>
      <c r="K227" s="191" t="s">
        <v>7590</v>
      </c>
      <c r="L227" s="196"/>
      <c r="M227" s="197" t="s">
        <v>7590</v>
      </c>
      <c r="N227" s="198" t="s">
        <v>7629</v>
      </c>
      <c r="O227" s="54"/>
      <c r="P227" s="161">
        <f t="shared" si="31"/>
        <v>0</v>
      </c>
      <c r="Q227" s="161">
        <v>0</v>
      </c>
      <c r="R227" s="161">
        <f t="shared" si="32"/>
        <v>0</v>
      </c>
      <c r="S227" s="161">
        <v>0</v>
      </c>
      <c r="T227" s="162">
        <f t="shared" si="33"/>
        <v>0</v>
      </c>
      <c r="AR227" s="163" t="s">
        <v>8023</v>
      </c>
      <c r="AT227" s="163" t="s">
        <v>5826</v>
      </c>
      <c r="AU227" s="163" t="s">
        <v>7991</v>
      </c>
      <c r="AY227" s="16" t="s">
        <v>7977</v>
      </c>
      <c r="BE227" s="164">
        <f t="shared" si="34"/>
        <v>0</v>
      </c>
      <c r="BF227" s="164">
        <f t="shared" si="35"/>
        <v>0</v>
      </c>
      <c r="BG227" s="164">
        <f t="shared" si="36"/>
        <v>0</v>
      </c>
      <c r="BH227" s="164">
        <f t="shared" si="37"/>
        <v>0</v>
      </c>
      <c r="BI227" s="164">
        <f t="shared" si="38"/>
        <v>0</v>
      </c>
      <c r="BJ227" s="16" t="s">
        <v>7671</v>
      </c>
      <c r="BK227" s="164">
        <f t="shared" si="39"/>
        <v>0</v>
      </c>
      <c r="BL227" s="16" t="s">
        <v>7983</v>
      </c>
      <c r="BM227" s="163" t="s">
        <v>320</v>
      </c>
    </row>
    <row r="228" spans="2:65" s="1" customFormat="1" ht="16.5" customHeight="1">
      <c r="B228" s="151"/>
      <c r="C228" s="189" t="s">
        <v>7082</v>
      </c>
      <c r="D228" s="189" t="s">
        <v>5826</v>
      </c>
      <c r="E228" s="190" t="s">
        <v>321</v>
      </c>
      <c r="F228" s="191" t="s">
        <v>322</v>
      </c>
      <c r="G228" s="192" t="s">
        <v>7140</v>
      </c>
      <c r="H228" s="193">
        <v>2</v>
      </c>
      <c r="I228" s="194"/>
      <c r="J228" s="195">
        <f t="shared" si="30"/>
        <v>0</v>
      </c>
      <c r="K228" s="191" t="s">
        <v>7590</v>
      </c>
      <c r="L228" s="196"/>
      <c r="M228" s="197" t="s">
        <v>7590</v>
      </c>
      <c r="N228" s="198" t="s">
        <v>7629</v>
      </c>
      <c r="O228" s="54"/>
      <c r="P228" s="161">
        <f t="shared" si="31"/>
        <v>0</v>
      </c>
      <c r="Q228" s="161">
        <v>0</v>
      </c>
      <c r="R228" s="161">
        <f t="shared" si="32"/>
        <v>0</v>
      </c>
      <c r="S228" s="161">
        <v>0</v>
      </c>
      <c r="T228" s="162">
        <f t="shared" si="33"/>
        <v>0</v>
      </c>
      <c r="AR228" s="163" t="s">
        <v>8023</v>
      </c>
      <c r="AT228" s="163" t="s">
        <v>5826</v>
      </c>
      <c r="AU228" s="163" t="s">
        <v>7991</v>
      </c>
      <c r="AY228" s="16" t="s">
        <v>7977</v>
      </c>
      <c r="BE228" s="164">
        <f t="shared" si="34"/>
        <v>0</v>
      </c>
      <c r="BF228" s="164">
        <f t="shared" si="35"/>
        <v>0</v>
      </c>
      <c r="BG228" s="164">
        <f t="shared" si="36"/>
        <v>0</v>
      </c>
      <c r="BH228" s="164">
        <f t="shared" si="37"/>
        <v>0</v>
      </c>
      <c r="BI228" s="164">
        <f t="shared" si="38"/>
        <v>0</v>
      </c>
      <c r="BJ228" s="16" t="s">
        <v>7671</v>
      </c>
      <c r="BK228" s="164">
        <f t="shared" si="39"/>
        <v>0</v>
      </c>
      <c r="BL228" s="16" t="s">
        <v>7983</v>
      </c>
      <c r="BM228" s="163" t="s">
        <v>323</v>
      </c>
    </row>
    <row r="229" spans="2:65" s="1" customFormat="1" ht="16.5" customHeight="1">
      <c r="B229" s="151"/>
      <c r="C229" s="189" t="s">
        <v>7087</v>
      </c>
      <c r="D229" s="189" t="s">
        <v>5826</v>
      </c>
      <c r="E229" s="190" t="s">
        <v>324</v>
      </c>
      <c r="F229" s="191" t="s">
        <v>325</v>
      </c>
      <c r="G229" s="192" t="s">
        <v>7140</v>
      </c>
      <c r="H229" s="193">
        <v>2</v>
      </c>
      <c r="I229" s="194"/>
      <c r="J229" s="195">
        <f t="shared" si="3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31"/>
        <v>0</v>
      </c>
      <c r="Q229" s="161">
        <v>0</v>
      </c>
      <c r="R229" s="161">
        <f t="shared" si="32"/>
        <v>0</v>
      </c>
      <c r="S229" s="161">
        <v>0</v>
      </c>
      <c r="T229" s="162">
        <f t="shared" si="33"/>
        <v>0</v>
      </c>
      <c r="AR229" s="163" t="s">
        <v>8023</v>
      </c>
      <c r="AT229" s="163" t="s">
        <v>5826</v>
      </c>
      <c r="AU229" s="163" t="s">
        <v>7991</v>
      </c>
      <c r="AY229" s="16" t="s">
        <v>7977</v>
      </c>
      <c r="BE229" s="164">
        <f t="shared" si="34"/>
        <v>0</v>
      </c>
      <c r="BF229" s="164">
        <f t="shared" si="35"/>
        <v>0</v>
      </c>
      <c r="BG229" s="164">
        <f t="shared" si="36"/>
        <v>0</v>
      </c>
      <c r="BH229" s="164">
        <f t="shared" si="37"/>
        <v>0</v>
      </c>
      <c r="BI229" s="164">
        <f t="shared" si="38"/>
        <v>0</v>
      </c>
      <c r="BJ229" s="16" t="s">
        <v>7671</v>
      </c>
      <c r="BK229" s="164">
        <f t="shared" si="39"/>
        <v>0</v>
      </c>
      <c r="BL229" s="16" t="s">
        <v>7983</v>
      </c>
      <c r="BM229" s="163" t="s">
        <v>326</v>
      </c>
    </row>
    <row r="230" spans="2:65" s="1" customFormat="1" ht="16.5" customHeight="1">
      <c r="B230" s="151"/>
      <c r="C230" s="189" t="s">
        <v>7093</v>
      </c>
      <c r="D230" s="189" t="s">
        <v>5826</v>
      </c>
      <c r="E230" s="190" t="s">
        <v>327</v>
      </c>
      <c r="F230" s="191" t="s">
        <v>328</v>
      </c>
      <c r="G230" s="192" t="s">
        <v>7140</v>
      </c>
      <c r="H230" s="193">
        <v>2</v>
      </c>
      <c r="I230" s="194"/>
      <c r="J230" s="195">
        <f t="shared" si="30"/>
        <v>0</v>
      </c>
      <c r="K230" s="191" t="s">
        <v>7590</v>
      </c>
      <c r="L230" s="196"/>
      <c r="M230" s="197" t="s">
        <v>7590</v>
      </c>
      <c r="N230" s="198" t="s">
        <v>7629</v>
      </c>
      <c r="O230" s="54"/>
      <c r="P230" s="161">
        <f t="shared" si="31"/>
        <v>0</v>
      </c>
      <c r="Q230" s="161">
        <v>0</v>
      </c>
      <c r="R230" s="161">
        <f t="shared" si="32"/>
        <v>0</v>
      </c>
      <c r="S230" s="161">
        <v>0</v>
      </c>
      <c r="T230" s="162">
        <f t="shared" si="33"/>
        <v>0</v>
      </c>
      <c r="AR230" s="163" t="s">
        <v>8023</v>
      </c>
      <c r="AT230" s="163" t="s">
        <v>5826</v>
      </c>
      <c r="AU230" s="163" t="s">
        <v>7991</v>
      </c>
      <c r="AY230" s="16" t="s">
        <v>7977</v>
      </c>
      <c r="BE230" s="164">
        <f t="shared" si="34"/>
        <v>0</v>
      </c>
      <c r="BF230" s="164">
        <f t="shared" si="35"/>
        <v>0</v>
      </c>
      <c r="BG230" s="164">
        <f t="shared" si="36"/>
        <v>0</v>
      </c>
      <c r="BH230" s="164">
        <f t="shared" si="37"/>
        <v>0</v>
      </c>
      <c r="BI230" s="164">
        <f t="shared" si="38"/>
        <v>0</v>
      </c>
      <c r="BJ230" s="16" t="s">
        <v>7671</v>
      </c>
      <c r="BK230" s="164">
        <f t="shared" si="39"/>
        <v>0</v>
      </c>
      <c r="BL230" s="16" t="s">
        <v>7983</v>
      </c>
      <c r="BM230" s="163" t="s">
        <v>329</v>
      </c>
    </row>
    <row r="231" spans="2:65" s="1" customFormat="1" ht="24" customHeight="1">
      <c r="B231" s="151"/>
      <c r="C231" s="189" t="s">
        <v>7098</v>
      </c>
      <c r="D231" s="189" t="s">
        <v>5826</v>
      </c>
      <c r="E231" s="190" t="s">
        <v>330</v>
      </c>
      <c r="F231" s="191" t="s">
        <v>331</v>
      </c>
      <c r="G231" s="192" t="s">
        <v>7140</v>
      </c>
      <c r="H231" s="193">
        <v>2</v>
      </c>
      <c r="I231" s="194"/>
      <c r="J231" s="195">
        <f t="shared" si="30"/>
        <v>0</v>
      </c>
      <c r="K231" s="191" t="s">
        <v>7590</v>
      </c>
      <c r="L231" s="196"/>
      <c r="M231" s="197" t="s">
        <v>7590</v>
      </c>
      <c r="N231" s="198" t="s">
        <v>7629</v>
      </c>
      <c r="O231" s="54"/>
      <c r="P231" s="161">
        <f t="shared" si="31"/>
        <v>0</v>
      </c>
      <c r="Q231" s="161">
        <v>0</v>
      </c>
      <c r="R231" s="161">
        <f t="shared" si="32"/>
        <v>0</v>
      </c>
      <c r="S231" s="161">
        <v>0</v>
      </c>
      <c r="T231" s="162">
        <f t="shared" si="33"/>
        <v>0</v>
      </c>
      <c r="AR231" s="163" t="s">
        <v>8023</v>
      </c>
      <c r="AT231" s="163" t="s">
        <v>5826</v>
      </c>
      <c r="AU231" s="163" t="s">
        <v>7991</v>
      </c>
      <c r="AY231" s="16" t="s">
        <v>7977</v>
      </c>
      <c r="BE231" s="164">
        <f t="shared" si="34"/>
        <v>0</v>
      </c>
      <c r="BF231" s="164">
        <f t="shared" si="35"/>
        <v>0</v>
      </c>
      <c r="BG231" s="164">
        <f t="shared" si="36"/>
        <v>0</v>
      </c>
      <c r="BH231" s="164">
        <f t="shared" si="37"/>
        <v>0</v>
      </c>
      <c r="BI231" s="164">
        <f t="shared" si="38"/>
        <v>0</v>
      </c>
      <c r="BJ231" s="16" t="s">
        <v>7671</v>
      </c>
      <c r="BK231" s="164">
        <f t="shared" si="39"/>
        <v>0</v>
      </c>
      <c r="BL231" s="16" t="s">
        <v>7983</v>
      </c>
      <c r="BM231" s="163" t="s">
        <v>332</v>
      </c>
    </row>
    <row r="232" spans="2:65" s="1" customFormat="1" ht="19.5">
      <c r="B232" s="31"/>
      <c r="D232" s="166" t="s">
        <v>5891</v>
      </c>
      <c r="F232" s="199" t="s">
        <v>4760</v>
      </c>
      <c r="I232" s="94"/>
      <c r="L232" s="31"/>
      <c r="M232" s="200"/>
      <c r="N232" s="54"/>
      <c r="O232" s="54"/>
      <c r="P232" s="54"/>
      <c r="Q232" s="54"/>
      <c r="R232" s="54"/>
      <c r="S232" s="54"/>
      <c r="T232" s="55"/>
      <c r="AT232" s="16" t="s">
        <v>5891</v>
      </c>
      <c r="AU232" s="16" t="s">
        <v>7991</v>
      </c>
    </row>
    <row r="233" spans="2:65" s="1" customFormat="1" ht="16.5" customHeight="1">
      <c r="B233" s="151"/>
      <c r="C233" s="189" t="s">
        <v>7103</v>
      </c>
      <c r="D233" s="189" t="s">
        <v>5826</v>
      </c>
      <c r="E233" s="190" t="s">
        <v>1307</v>
      </c>
      <c r="F233" s="191" t="s">
        <v>1308</v>
      </c>
      <c r="G233" s="192" t="s">
        <v>4763</v>
      </c>
      <c r="H233" s="193">
        <v>1</v>
      </c>
      <c r="I233" s="194"/>
      <c r="J233" s="195">
        <f>ROUND(I233*H233,2)</f>
        <v>0</v>
      </c>
      <c r="K233" s="191" t="s">
        <v>7590</v>
      </c>
      <c r="L233" s="196"/>
      <c r="M233" s="197" t="s">
        <v>7590</v>
      </c>
      <c r="N233" s="198" t="s">
        <v>7629</v>
      </c>
      <c r="O233" s="54"/>
      <c r="P233" s="161">
        <f>O233*H233</f>
        <v>0</v>
      </c>
      <c r="Q233" s="161">
        <v>0</v>
      </c>
      <c r="R233" s="161">
        <f>Q233*H233</f>
        <v>0</v>
      </c>
      <c r="S233" s="161">
        <v>0</v>
      </c>
      <c r="T233" s="162">
        <f>S233*H233</f>
        <v>0</v>
      </c>
      <c r="AR233" s="163" t="s">
        <v>8023</v>
      </c>
      <c r="AT233" s="163" t="s">
        <v>5826</v>
      </c>
      <c r="AU233" s="163" t="s">
        <v>7991</v>
      </c>
      <c r="AY233" s="16" t="s">
        <v>7977</v>
      </c>
      <c r="BE233" s="164">
        <f>IF(N233="základní",J233,0)</f>
        <v>0</v>
      </c>
      <c r="BF233" s="164">
        <f>IF(N233="snížená",J233,0)</f>
        <v>0</v>
      </c>
      <c r="BG233" s="164">
        <f>IF(N233="zákl. přenesená",J233,0)</f>
        <v>0</v>
      </c>
      <c r="BH233" s="164">
        <f>IF(N233="sníž. přenesená",J233,0)</f>
        <v>0</v>
      </c>
      <c r="BI233" s="164">
        <f>IF(N233="nulová",J233,0)</f>
        <v>0</v>
      </c>
      <c r="BJ233" s="16" t="s">
        <v>7671</v>
      </c>
      <c r="BK233" s="164">
        <f>ROUND(I233*H233,2)</f>
        <v>0</v>
      </c>
      <c r="BL233" s="16" t="s">
        <v>7983</v>
      </c>
      <c r="BM233" s="163" t="s">
        <v>333</v>
      </c>
    </row>
    <row r="234" spans="2:65" s="1" customFormat="1" ht="16.5" customHeight="1">
      <c r="B234" s="151"/>
      <c r="C234" s="189" t="s">
        <v>7108</v>
      </c>
      <c r="D234" s="189" t="s">
        <v>5826</v>
      </c>
      <c r="E234" s="190" t="s">
        <v>1310</v>
      </c>
      <c r="F234" s="191" t="s">
        <v>1311</v>
      </c>
      <c r="G234" s="192" t="s">
        <v>4763</v>
      </c>
      <c r="H234" s="193">
        <v>1</v>
      </c>
      <c r="I234" s="194"/>
      <c r="J234" s="195">
        <f>ROUND(I234*H234,2)</f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>O234*H234</f>
        <v>0</v>
      </c>
      <c r="Q234" s="161">
        <v>0</v>
      </c>
      <c r="R234" s="161">
        <f>Q234*H234</f>
        <v>0</v>
      </c>
      <c r="S234" s="161">
        <v>0</v>
      </c>
      <c r="T234" s="162">
        <f>S234*H234</f>
        <v>0</v>
      </c>
      <c r="AR234" s="163" t="s">
        <v>8023</v>
      </c>
      <c r="AT234" s="163" t="s">
        <v>5826</v>
      </c>
      <c r="AU234" s="163" t="s">
        <v>7991</v>
      </c>
      <c r="AY234" s="16" t="s">
        <v>7977</v>
      </c>
      <c r="BE234" s="164">
        <f>IF(N234="základní",J234,0)</f>
        <v>0</v>
      </c>
      <c r="BF234" s="164">
        <f>IF(N234="snížená",J234,0)</f>
        <v>0</v>
      </c>
      <c r="BG234" s="164">
        <f>IF(N234="zákl. přenesená",J234,0)</f>
        <v>0</v>
      </c>
      <c r="BH234" s="164">
        <f>IF(N234="sníž. přenesená",J234,0)</f>
        <v>0</v>
      </c>
      <c r="BI234" s="164">
        <f>IF(N234="nulová",J234,0)</f>
        <v>0</v>
      </c>
      <c r="BJ234" s="16" t="s">
        <v>7671</v>
      </c>
      <c r="BK234" s="164">
        <f>ROUND(I234*H234,2)</f>
        <v>0</v>
      </c>
      <c r="BL234" s="16" t="s">
        <v>7983</v>
      </c>
      <c r="BM234" s="163" t="s">
        <v>334</v>
      </c>
    </row>
    <row r="235" spans="2:65" s="1" customFormat="1" ht="16.5" customHeight="1">
      <c r="B235" s="151"/>
      <c r="C235" s="189" t="s">
        <v>7111</v>
      </c>
      <c r="D235" s="189" t="s">
        <v>5826</v>
      </c>
      <c r="E235" s="190" t="s">
        <v>1313</v>
      </c>
      <c r="F235" s="191" t="s">
        <v>4762</v>
      </c>
      <c r="G235" s="192" t="s">
        <v>4763</v>
      </c>
      <c r="H235" s="193">
        <v>1</v>
      </c>
      <c r="I235" s="194"/>
      <c r="J235" s="195">
        <f>ROUND(I235*H235,2)</f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>O235*H235</f>
        <v>0</v>
      </c>
      <c r="Q235" s="161">
        <v>0</v>
      </c>
      <c r="R235" s="161">
        <f>Q235*H235</f>
        <v>0</v>
      </c>
      <c r="S235" s="161">
        <v>0</v>
      </c>
      <c r="T235" s="162">
        <f>S235*H235</f>
        <v>0</v>
      </c>
      <c r="AR235" s="163" t="s">
        <v>8023</v>
      </c>
      <c r="AT235" s="163" t="s">
        <v>5826</v>
      </c>
      <c r="AU235" s="163" t="s">
        <v>7991</v>
      </c>
      <c r="AY235" s="16" t="s">
        <v>7977</v>
      </c>
      <c r="BE235" s="164">
        <f>IF(N235="základní",J235,0)</f>
        <v>0</v>
      </c>
      <c r="BF235" s="164">
        <f>IF(N235="snížená",J235,0)</f>
        <v>0</v>
      </c>
      <c r="BG235" s="164">
        <f>IF(N235="zákl. přenesená",J235,0)</f>
        <v>0</v>
      </c>
      <c r="BH235" s="164">
        <f>IF(N235="sníž. přenesená",J235,0)</f>
        <v>0</v>
      </c>
      <c r="BI235" s="164">
        <f>IF(N235="nulová",J235,0)</f>
        <v>0</v>
      </c>
      <c r="BJ235" s="16" t="s">
        <v>7671</v>
      </c>
      <c r="BK235" s="164">
        <f>ROUND(I235*H235,2)</f>
        <v>0</v>
      </c>
      <c r="BL235" s="16" t="s">
        <v>7983</v>
      </c>
      <c r="BM235" s="163" t="s">
        <v>335</v>
      </c>
    </row>
    <row r="236" spans="2:65" s="11" customFormat="1" ht="20.85" customHeight="1">
      <c r="B236" s="138"/>
      <c r="D236" s="139" t="s">
        <v>7663</v>
      </c>
      <c r="E236" s="149" t="s">
        <v>4770</v>
      </c>
      <c r="F236" s="149" t="s">
        <v>1315</v>
      </c>
      <c r="I236" s="141"/>
      <c r="J236" s="150">
        <f>BK236</f>
        <v>0</v>
      </c>
      <c r="L236" s="138"/>
      <c r="M236" s="143"/>
      <c r="N236" s="144"/>
      <c r="O236" s="144"/>
      <c r="P236" s="145">
        <f>SUM(P237:P242)</f>
        <v>0</v>
      </c>
      <c r="Q236" s="144"/>
      <c r="R236" s="145">
        <f>SUM(R237:R242)</f>
        <v>0</v>
      </c>
      <c r="S236" s="144"/>
      <c r="T236" s="146">
        <f>SUM(T237:T242)</f>
        <v>0</v>
      </c>
      <c r="AR236" s="139" t="s">
        <v>7671</v>
      </c>
      <c r="AT236" s="147" t="s">
        <v>7663</v>
      </c>
      <c r="AU236" s="147" t="s">
        <v>7673</v>
      </c>
      <c r="AY236" s="139" t="s">
        <v>7977</v>
      </c>
      <c r="BK236" s="148">
        <f>SUM(BK237:BK242)</f>
        <v>0</v>
      </c>
    </row>
    <row r="237" spans="2:65" s="1" customFormat="1" ht="48" customHeight="1">
      <c r="B237" s="151"/>
      <c r="C237" s="189" t="s">
        <v>6786</v>
      </c>
      <c r="D237" s="189" t="s">
        <v>5826</v>
      </c>
      <c r="E237" s="190" t="s">
        <v>1316</v>
      </c>
      <c r="F237" s="191" t="s">
        <v>1317</v>
      </c>
      <c r="G237" s="192" t="s">
        <v>7140</v>
      </c>
      <c r="H237" s="193">
        <v>1</v>
      </c>
      <c r="I237" s="194"/>
      <c r="J237" s="195">
        <f t="shared" ref="J237:J242" si="40">ROUND(I237*H237,2)</f>
        <v>0</v>
      </c>
      <c r="K237" s="191" t="s">
        <v>7590</v>
      </c>
      <c r="L237" s="196"/>
      <c r="M237" s="197" t="s">
        <v>7590</v>
      </c>
      <c r="N237" s="198" t="s">
        <v>7629</v>
      </c>
      <c r="O237" s="54"/>
      <c r="P237" s="161">
        <f t="shared" ref="P237:P242" si="41">O237*H237</f>
        <v>0</v>
      </c>
      <c r="Q237" s="161">
        <v>0</v>
      </c>
      <c r="R237" s="161">
        <f t="shared" ref="R237:R242" si="42">Q237*H237</f>
        <v>0</v>
      </c>
      <c r="S237" s="161">
        <v>0</v>
      </c>
      <c r="T237" s="162">
        <f t="shared" ref="T237:T242" si="43">S237*H237</f>
        <v>0</v>
      </c>
      <c r="AR237" s="163" t="s">
        <v>8023</v>
      </c>
      <c r="AT237" s="163" t="s">
        <v>5826</v>
      </c>
      <c r="AU237" s="163" t="s">
        <v>7991</v>
      </c>
      <c r="AY237" s="16" t="s">
        <v>7977</v>
      </c>
      <c r="BE237" s="164">
        <f t="shared" ref="BE237:BE242" si="44">IF(N237="základní",J237,0)</f>
        <v>0</v>
      </c>
      <c r="BF237" s="164">
        <f t="shared" ref="BF237:BF242" si="45">IF(N237="snížená",J237,0)</f>
        <v>0</v>
      </c>
      <c r="BG237" s="164">
        <f t="shared" ref="BG237:BG242" si="46">IF(N237="zákl. přenesená",J237,0)</f>
        <v>0</v>
      </c>
      <c r="BH237" s="164">
        <f t="shared" ref="BH237:BH242" si="47">IF(N237="sníž. přenesená",J237,0)</f>
        <v>0</v>
      </c>
      <c r="BI237" s="164">
        <f t="shared" ref="BI237:BI242" si="48">IF(N237="nulová",J237,0)</f>
        <v>0</v>
      </c>
      <c r="BJ237" s="16" t="s">
        <v>7671</v>
      </c>
      <c r="BK237" s="164">
        <f t="shared" ref="BK237:BK242" si="49">ROUND(I237*H237,2)</f>
        <v>0</v>
      </c>
      <c r="BL237" s="16" t="s">
        <v>7983</v>
      </c>
      <c r="BM237" s="163" t="s">
        <v>336</v>
      </c>
    </row>
    <row r="238" spans="2:65" s="1" customFormat="1" ht="16.5" customHeight="1">
      <c r="B238" s="151"/>
      <c r="C238" s="189" t="s">
        <v>6790</v>
      </c>
      <c r="D238" s="189" t="s">
        <v>5826</v>
      </c>
      <c r="E238" s="190" t="s">
        <v>1319</v>
      </c>
      <c r="F238" s="191" t="s">
        <v>1320</v>
      </c>
      <c r="G238" s="192" t="s">
        <v>7140</v>
      </c>
      <c r="H238" s="193">
        <v>1</v>
      </c>
      <c r="I238" s="194"/>
      <c r="J238" s="195">
        <f t="shared" si="40"/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si="41"/>
        <v>0</v>
      </c>
      <c r="Q238" s="161">
        <v>0</v>
      </c>
      <c r="R238" s="161">
        <f t="shared" si="42"/>
        <v>0</v>
      </c>
      <c r="S238" s="161">
        <v>0</v>
      </c>
      <c r="T238" s="162">
        <f t="shared" si="43"/>
        <v>0</v>
      </c>
      <c r="AR238" s="163" t="s">
        <v>8023</v>
      </c>
      <c r="AT238" s="163" t="s">
        <v>5826</v>
      </c>
      <c r="AU238" s="163" t="s">
        <v>7991</v>
      </c>
      <c r="AY238" s="16" t="s">
        <v>7977</v>
      </c>
      <c r="BE238" s="164">
        <f t="shared" si="44"/>
        <v>0</v>
      </c>
      <c r="BF238" s="164">
        <f t="shared" si="45"/>
        <v>0</v>
      </c>
      <c r="BG238" s="164">
        <f t="shared" si="46"/>
        <v>0</v>
      </c>
      <c r="BH238" s="164">
        <f t="shared" si="47"/>
        <v>0</v>
      </c>
      <c r="BI238" s="164">
        <f t="shared" si="48"/>
        <v>0</v>
      </c>
      <c r="BJ238" s="16" t="s">
        <v>7671</v>
      </c>
      <c r="BK238" s="164">
        <f t="shared" si="49"/>
        <v>0</v>
      </c>
      <c r="BL238" s="16" t="s">
        <v>7983</v>
      </c>
      <c r="BM238" s="163" t="s">
        <v>337</v>
      </c>
    </row>
    <row r="239" spans="2:65" s="1" customFormat="1" ht="16.5" customHeight="1">
      <c r="B239" s="151"/>
      <c r="C239" s="189" t="s">
        <v>6794</v>
      </c>
      <c r="D239" s="189" t="s">
        <v>5826</v>
      </c>
      <c r="E239" s="190" t="s">
        <v>1331</v>
      </c>
      <c r="F239" s="191" t="s">
        <v>1332</v>
      </c>
      <c r="G239" s="192" t="s">
        <v>7140</v>
      </c>
      <c r="H239" s="193">
        <v>1</v>
      </c>
      <c r="I239" s="194"/>
      <c r="J239" s="195">
        <f t="shared" si="40"/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 t="shared" si="41"/>
        <v>0</v>
      </c>
      <c r="Q239" s="161">
        <v>0</v>
      </c>
      <c r="R239" s="161">
        <f t="shared" si="42"/>
        <v>0</v>
      </c>
      <c r="S239" s="161">
        <v>0</v>
      </c>
      <c r="T239" s="162">
        <f t="shared" si="43"/>
        <v>0</v>
      </c>
      <c r="AR239" s="163" t="s">
        <v>8023</v>
      </c>
      <c r="AT239" s="163" t="s">
        <v>5826</v>
      </c>
      <c r="AU239" s="163" t="s">
        <v>7991</v>
      </c>
      <c r="AY239" s="16" t="s">
        <v>7977</v>
      </c>
      <c r="BE239" s="164">
        <f t="shared" si="44"/>
        <v>0</v>
      </c>
      <c r="BF239" s="164">
        <f t="shared" si="45"/>
        <v>0</v>
      </c>
      <c r="BG239" s="164">
        <f t="shared" si="46"/>
        <v>0</v>
      </c>
      <c r="BH239" s="164">
        <f t="shared" si="47"/>
        <v>0</v>
      </c>
      <c r="BI239" s="164">
        <f t="shared" si="48"/>
        <v>0</v>
      </c>
      <c r="BJ239" s="16" t="s">
        <v>7671</v>
      </c>
      <c r="BK239" s="164">
        <f t="shared" si="49"/>
        <v>0</v>
      </c>
      <c r="BL239" s="16" t="s">
        <v>7983</v>
      </c>
      <c r="BM239" s="163" t="s">
        <v>338</v>
      </c>
    </row>
    <row r="240" spans="2:65" s="1" customFormat="1" ht="24" customHeight="1">
      <c r="B240" s="151"/>
      <c r="C240" s="189" t="s">
        <v>7054</v>
      </c>
      <c r="D240" s="189" t="s">
        <v>5826</v>
      </c>
      <c r="E240" s="190" t="s">
        <v>1334</v>
      </c>
      <c r="F240" s="191" t="s">
        <v>1335</v>
      </c>
      <c r="G240" s="192" t="s">
        <v>4749</v>
      </c>
      <c r="H240" s="193">
        <v>1</v>
      </c>
      <c r="I240" s="194"/>
      <c r="J240" s="195">
        <f t="shared" si="40"/>
        <v>0</v>
      </c>
      <c r="K240" s="191" t="s">
        <v>7590</v>
      </c>
      <c r="L240" s="196"/>
      <c r="M240" s="197" t="s">
        <v>7590</v>
      </c>
      <c r="N240" s="198" t="s">
        <v>7629</v>
      </c>
      <c r="O240" s="54"/>
      <c r="P240" s="161">
        <f t="shared" si="41"/>
        <v>0</v>
      </c>
      <c r="Q240" s="161">
        <v>0</v>
      </c>
      <c r="R240" s="161">
        <f t="shared" si="42"/>
        <v>0</v>
      </c>
      <c r="S240" s="161">
        <v>0</v>
      </c>
      <c r="T240" s="162">
        <f t="shared" si="43"/>
        <v>0</v>
      </c>
      <c r="AR240" s="163" t="s">
        <v>8023</v>
      </c>
      <c r="AT240" s="163" t="s">
        <v>5826</v>
      </c>
      <c r="AU240" s="163" t="s">
        <v>7991</v>
      </c>
      <c r="AY240" s="16" t="s">
        <v>7977</v>
      </c>
      <c r="BE240" s="164">
        <f t="shared" si="44"/>
        <v>0</v>
      </c>
      <c r="BF240" s="164">
        <f t="shared" si="45"/>
        <v>0</v>
      </c>
      <c r="BG240" s="164">
        <f t="shared" si="46"/>
        <v>0</v>
      </c>
      <c r="BH240" s="164">
        <f t="shared" si="47"/>
        <v>0</v>
      </c>
      <c r="BI240" s="164">
        <f t="shared" si="48"/>
        <v>0</v>
      </c>
      <c r="BJ240" s="16" t="s">
        <v>7671</v>
      </c>
      <c r="BK240" s="164">
        <f t="shared" si="49"/>
        <v>0</v>
      </c>
      <c r="BL240" s="16" t="s">
        <v>7983</v>
      </c>
      <c r="BM240" s="163" t="s">
        <v>339</v>
      </c>
    </row>
    <row r="241" spans="2:65" s="1" customFormat="1" ht="16.5" customHeight="1">
      <c r="B241" s="151"/>
      <c r="C241" s="189" t="s">
        <v>6801</v>
      </c>
      <c r="D241" s="189" t="s">
        <v>5826</v>
      </c>
      <c r="E241" s="190" t="s">
        <v>1337</v>
      </c>
      <c r="F241" s="191" t="s">
        <v>1338</v>
      </c>
      <c r="G241" s="192" t="s">
        <v>4749</v>
      </c>
      <c r="H241" s="193">
        <v>1</v>
      </c>
      <c r="I241" s="194"/>
      <c r="J241" s="195">
        <f t="shared" si="40"/>
        <v>0</v>
      </c>
      <c r="K241" s="191" t="s">
        <v>7590</v>
      </c>
      <c r="L241" s="196"/>
      <c r="M241" s="197" t="s">
        <v>7590</v>
      </c>
      <c r="N241" s="198" t="s">
        <v>7629</v>
      </c>
      <c r="O241" s="54"/>
      <c r="P241" s="161">
        <f t="shared" si="41"/>
        <v>0</v>
      </c>
      <c r="Q241" s="161">
        <v>0</v>
      </c>
      <c r="R241" s="161">
        <f t="shared" si="42"/>
        <v>0</v>
      </c>
      <c r="S241" s="161">
        <v>0</v>
      </c>
      <c r="T241" s="162">
        <f t="shared" si="43"/>
        <v>0</v>
      </c>
      <c r="AR241" s="163" t="s">
        <v>8023</v>
      </c>
      <c r="AT241" s="163" t="s">
        <v>5826</v>
      </c>
      <c r="AU241" s="163" t="s">
        <v>7991</v>
      </c>
      <c r="AY241" s="16" t="s">
        <v>7977</v>
      </c>
      <c r="BE241" s="164">
        <f t="shared" si="44"/>
        <v>0</v>
      </c>
      <c r="BF241" s="164">
        <f t="shared" si="45"/>
        <v>0</v>
      </c>
      <c r="BG241" s="164">
        <f t="shared" si="46"/>
        <v>0</v>
      </c>
      <c r="BH241" s="164">
        <f t="shared" si="47"/>
        <v>0</v>
      </c>
      <c r="BI241" s="164">
        <f t="shared" si="48"/>
        <v>0</v>
      </c>
      <c r="BJ241" s="16" t="s">
        <v>7671</v>
      </c>
      <c r="BK241" s="164">
        <f t="shared" si="49"/>
        <v>0</v>
      </c>
      <c r="BL241" s="16" t="s">
        <v>7983</v>
      </c>
      <c r="BM241" s="163" t="s">
        <v>340</v>
      </c>
    </row>
    <row r="242" spans="2:65" s="1" customFormat="1" ht="24" customHeight="1">
      <c r="B242" s="151"/>
      <c r="C242" s="189" t="s">
        <v>6805</v>
      </c>
      <c r="D242" s="189" t="s">
        <v>5826</v>
      </c>
      <c r="E242" s="190" t="s">
        <v>341</v>
      </c>
      <c r="F242" s="191" t="s">
        <v>342</v>
      </c>
      <c r="G242" s="192" t="s">
        <v>7140</v>
      </c>
      <c r="H242" s="193">
        <v>1</v>
      </c>
      <c r="I242" s="194"/>
      <c r="J242" s="195">
        <f t="shared" si="40"/>
        <v>0</v>
      </c>
      <c r="K242" s="191" t="s">
        <v>7590</v>
      </c>
      <c r="L242" s="196"/>
      <c r="M242" s="197" t="s">
        <v>7590</v>
      </c>
      <c r="N242" s="198" t="s">
        <v>7629</v>
      </c>
      <c r="O242" s="54"/>
      <c r="P242" s="161">
        <f t="shared" si="41"/>
        <v>0</v>
      </c>
      <c r="Q242" s="161">
        <v>0</v>
      </c>
      <c r="R242" s="161">
        <f t="shared" si="42"/>
        <v>0</v>
      </c>
      <c r="S242" s="161">
        <v>0</v>
      </c>
      <c r="T242" s="162">
        <f t="shared" si="43"/>
        <v>0</v>
      </c>
      <c r="AR242" s="163" t="s">
        <v>8023</v>
      </c>
      <c r="AT242" s="163" t="s">
        <v>5826</v>
      </c>
      <c r="AU242" s="163" t="s">
        <v>7991</v>
      </c>
      <c r="AY242" s="16" t="s">
        <v>7977</v>
      </c>
      <c r="BE242" s="164">
        <f t="shared" si="44"/>
        <v>0</v>
      </c>
      <c r="BF242" s="164">
        <f t="shared" si="45"/>
        <v>0</v>
      </c>
      <c r="BG242" s="164">
        <f t="shared" si="46"/>
        <v>0</v>
      </c>
      <c r="BH242" s="164">
        <f t="shared" si="47"/>
        <v>0</v>
      </c>
      <c r="BI242" s="164">
        <f t="shared" si="48"/>
        <v>0</v>
      </c>
      <c r="BJ242" s="16" t="s">
        <v>7671</v>
      </c>
      <c r="BK242" s="164">
        <f t="shared" si="49"/>
        <v>0</v>
      </c>
      <c r="BL242" s="16" t="s">
        <v>7983</v>
      </c>
      <c r="BM242" s="163" t="s">
        <v>343</v>
      </c>
    </row>
    <row r="243" spans="2:65" s="11" customFormat="1" ht="20.85" customHeight="1">
      <c r="B243" s="138"/>
      <c r="D243" s="139" t="s">
        <v>7663</v>
      </c>
      <c r="E243" s="149" t="s">
        <v>4775</v>
      </c>
      <c r="F243" s="149" t="s">
        <v>1340</v>
      </c>
      <c r="I243" s="141"/>
      <c r="J243" s="150">
        <f>BK243</f>
        <v>0</v>
      </c>
      <c r="L243" s="138"/>
      <c r="M243" s="143"/>
      <c r="N243" s="144"/>
      <c r="O243" s="144"/>
      <c r="P243" s="145">
        <f>SUM(P244:P253)</f>
        <v>0</v>
      </c>
      <c r="Q243" s="144"/>
      <c r="R243" s="145">
        <f>SUM(R244:R253)</f>
        <v>0</v>
      </c>
      <c r="S243" s="144"/>
      <c r="T243" s="146">
        <f>SUM(T244:T253)</f>
        <v>0</v>
      </c>
      <c r="AR243" s="139" t="s">
        <v>7671</v>
      </c>
      <c r="AT243" s="147" t="s">
        <v>7663</v>
      </c>
      <c r="AU243" s="147" t="s">
        <v>7673</v>
      </c>
      <c r="AY243" s="139" t="s">
        <v>7977</v>
      </c>
      <c r="BK243" s="148">
        <f>SUM(BK244:BK253)</f>
        <v>0</v>
      </c>
    </row>
    <row r="244" spans="2:65" s="1" customFormat="1" ht="24" customHeight="1">
      <c r="B244" s="151"/>
      <c r="C244" s="189" t="s">
        <v>6807</v>
      </c>
      <c r="D244" s="189" t="s">
        <v>5826</v>
      </c>
      <c r="E244" s="190" t="s">
        <v>1353</v>
      </c>
      <c r="F244" s="191" t="s">
        <v>1354</v>
      </c>
      <c r="G244" s="192" t="s">
        <v>4749</v>
      </c>
      <c r="H244" s="193">
        <v>1</v>
      </c>
      <c r="I244" s="194"/>
      <c r="J244" s="195">
        <f>ROUND(I244*H244,2)</f>
        <v>0</v>
      </c>
      <c r="K244" s="191" t="s">
        <v>7590</v>
      </c>
      <c r="L244" s="196"/>
      <c r="M244" s="197" t="s">
        <v>7590</v>
      </c>
      <c r="N244" s="198" t="s">
        <v>7629</v>
      </c>
      <c r="O244" s="54"/>
      <c r="P244" s="161">
        <f>O244*H244</f>
        <v>0</v>
      </c>
      <c r="Q244" s="161">
        <v>0</v>
      </c>
      <c r="R244" s="161">
        <f>Q244*H244</f>
        <v>0</v>
      </c>
      <c r="S244" s="161">
        <v>0</v>
      </c>
      <c r="T244" s="162">
        <f>S244*H244</f>
        <v>0</v>
      </c>
      <c r="AR244" s="163" t="s">
        <v>8023</v>
      </c>
      <c r="AT244" s="163" t="s">
        <v>5826</v>
      </c>
      <c r="AU244" s="163" t="s">
        <v>7991</v>
      </c>
      <c r="AY244" s="16" t="s">
        <v>7977</v>
      </c>
      <c r="BE244" s="164">
        <f>IF(N244="základní",J244,0)</f>
        <v>0</v>
      </c>
      <c r="BF244" s="164">
        <f>IF(N244="snížená",J244,0)</f>
        <v>0</v>
      </c>
      <c r="BG244" s="164">
        <f>IF(N244="zákl. přenesená",J244,0)</f>
        <v>0</v>
      </c>
      <c r="BH244" s="164">
        <f>IF(N244="sníž. přenesená",J244,0)</f>
        <v>0</v>
      </c>
      <c r="BI244" s="164">
        <f>IF(N244="nulová",J244,0)</f>
        <v>0</v>
      </c>
      <c r="BJ244" s="16" t="s">
        <v>7671</v>
      </c>
      <c r="BK244" s="164">
        <f>ROUND(I244*H244,2)</f>
        <v>0</v>
      </c>
      <c r="BL244" s="16" t="s">
        <v>7983</v>
      </c>
      <c r="BM244" s="163" t="s">
        <v>344</v>
      </c>
    </row>
    <row r="245" spans="2:65" s="1" customFormat="1" ht="19.5">
      <c r="B245" s="31"/>
      <c r="D245" s="166" t="s">
        <v>5891</v>
      </c>
      <c r="F245" s="199" t="s">
        <v>345</v>
      </c>
      <c r="I245" s="94"/>
      <c r="L245" s="31"/>
      <c r="M245" s="200"/>
      <c r="N245" s="54"/>
      <c r="O245" s="54"/>
      <c r="P245" s="54"/>
      <c r="Q245" s="54"/>
      <c r="R245" s="54"/>
      <c r="S245" s="54"/>
      <c r="T245" s="55"/>
      <c r="AT245" s="16" t="s">
        <v>5891</v>
      </c>
      <c r="AU245" s="16" t="s">
        <v>7991</v>
      </c>
    </row>
    <row r="246" spans="2:65" s="1" customFormat="1" ht="24" customHeight="1">
      <c r="B246" s="151"/>
      <c r="C246" s="189" t="s">
        <v>6811</v>
      </c>
      <c r="D246" s="189" t="s">
        <v>5826</v>
      </c>
      <c r="E246" s="190" t="s">
        <v>1353</v>
      </c>
      <c r="F246" s="191" t="s">
        <v>1354</v>
      </c>
      <c r="G246" s="192" t="s">
        <v>4749</v>
      </c>
      <c r="H246" s="193">
        <v>1</v>
      </c>
      <c r="I246" s="194"/>
      <c r="J246" s="195">
        <f>ROUND(I246*H246,2)</f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7991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346</v>
      </c>
    </row>
    <row r="247" spans="2:65" s="1" customFormat="1" ht="19.5">
      <c r="B247" s="31"/>
      <c r="D247" s="166" t="s">
        <v>5891</v>
      </c>
      <c r="F247" s="199" t="s">
        <v>1357</v>
      </c>
      <c r="I247" s="94"/>
      <c r="L247" s="31"/>
      <c r="M247" s="200"/>
      <c r="N247" s="54"/>
      <c r="O247" s="54"/>
      <c r="P247" s="54"/>
      <c r="Q247" s="54"/>
      <c r="R247" s="54"/>
      <c r="S247" s="54"/>
      <c r="T247" s="55"/>
      <c r="AT247" s="16" t="s">
        <v>5891</v>
      </c>
      <c r="AU247" s="16" t="s">
        <v>7991</v>
      </c>
    </row>
    <row r="248" spans="2:65" s="1" customFormat="1" ht="24" customHeight="1">
      <c r="B248" s="151"/>
      <c r="C248" s="189" t="s">
        <v>6815</v>
      </c>
      <c r="D248" s="189" t="s">
        <v>5826</v>
      </c>
      <c r="E248" s="190" t="s">
        <v>1358</v>
      </c>
      <c r="F248" s="191" t="s">
        <v>1359</v>
      </c>
      <c r="G248" s="192" t="s">
        <v>4749</v>
      </c>
      <c r="H248" s="193">
        <v>1</v>
      </c>
      <c r="I248" s="194"/>
      <c r="J248" s="195">
        <f t="shared" ref="J248:J253" si="50"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 t="shared" ref="P248:P253" si="51">O248*H248</f>
        <v>0</v>
      </c>
      <c r="Q248" s="161">
        <v>0</v>
      </c>
      <c r="R248" s="161">
        <f t="shared" ref="R248:R253" si="52">Q248*H248</f>
        <v>0</v>
      </c>
      <c r="S248" s="161">
        <v>0</v>
      </c>
      <c r="T248" s="162">
        <f t="shared" ref="T248:T253" si="53">S248*H248</f>
        <v>0</v>
      </c>
      <c r="AR248" s="163" t="s">
        <v>8023</v>
      </c>
      <c r="AT248" s="163" t="s">
        <v>5826</v>
      </c>
      <c r="AU248" s="163" t="s">
        <v>7991</v>
      </c>
      <c r="AY248" s="16" t="s">
        <v>7977</v>
      </c>
      <c r="BE248" s="164">
        <f t="shared" ref="BE248:BE253" si="54">IF(N248="základní",J248,0)</f>
        <v>0</v>
      </c>
      <c r="BF248" s="164">
        <f t="shared" ref="BF248:BF253" si="55">IF(N248="snížená",J248,0)</f>
        <v>0</v>
      </c>
      <c r="BG248" s="164">
        <f t="shared" ref="BG248:BG253" si="56">IF(N248="zákl. přenesená",J248,0)</f>
        <v>0</v>
      </c>
      <c r="BH248" s="164">
        <f t="shared" ref="BH248:BH253" si="57">IF(N248="sníž. přenesená",J248,0)</f>
        <v>0</v>
      </c>
      <c r="BI248" s="164">
        <f t="shared" ref="BI248:BI253" si="58">IF(N248="nulová",J248,0)</f>
        <v>0</v>
      </c>
      <c r="BJ248" s="16" t="s">
        <v>7671</v>
      </c>
      <c r="BK248" s="164">
        <f t="shared" ref="BK248:BK253" si="59">ROUND(I248*H248,2)</f>
        <v>0</v>
      </c>
      <c r="BL248" s="16" t="s">
        <v>7983</v>
      </c>
      <c r="BM248" s="163" t="s">
        <v>347</v>
      </c>
    </row>
    <row r="249" spans="2:65" s="1" customFormat="1" ht="16.5" customHeight="1">
      <c r="B249" s="151"/>
      <c r="C249" s="152" t="s">
        <v>6817</v>
      </c>
      <c r="D249" s="152" t="s">
        <v>7978</v>
      </c>
      <c r="E249" s="153" t="s">
        <v>348</v>
      </c>
      <c r="F249" s="154" t="s">
        <v>1369</v>
      </c>
      <c r="G249" s="155" t="s">
        <v>7140</v>
      </c>
      <c r="H249" s="156">
        <v>1</v>
      </c>
      <c r="I249" s="157"/>
      <c r="J249" s="158">
        <f t="shared" si="50"/>
        <v>0</v>
      </c>
      <c r="K249" s="154" t="s">
        <v>7590</v>
      </c>
      <c r="L249" s="31"/>
      <c r="M249" s="159" t="s">
        <v>7590</v>
      </c>
      <c r="N249" s="160" t="s">
        <v>7629</v>
      </c>
      <c r="O249" s="54"/>
      <c r="P249" s="161">
        <f t="shared" si="51"/>
        <v>0</v>
      </c>
      <c r="Q249" s="161">
        <v>0</v>
      </c>
      <c r="R249" s="161">
        <f t="shared" si="52"/>
        <v>0</v>
      </c>
      <c r="S249" s="161">
        <v>0</v>
      </c>
      <c r="T249" s="162">
        <f t="shared" si="53"/>
        <v>0</v>
      </c>
      <c r="AR249" s="163" t="s">
        <v>7983</v>
      </c>
      <c r="AT249" s="163" t="s">
        <v>7978</v>
      </c>
      <c r="AU249" s="163" t="s">
        <v>7991</v>
      </c>
      <c r="AY249" s="16" t="s">
        <v>7977</v>
      </c>
      <c r="BE249" s="164">
        <f t="shared" si="54"/>
        <v>0</v>
      </c>
      <c r="BF249" s="164">
        <f t="shared" si="55"/>
        <v>0</v>
      </c>
      <c r="BG249" s="164">
        <f t="shared" si="56"/>
        <v>0</v>
      </c>
      <c r="BH249" s="164">
        <f t="shared" si="57"/>
        <v>0</v>
      </c>
      <c r="BI249" s="164">
        <f t="shared" si="58"/>
        <v>0</v>
      </c>
      <c r="BJ249" s="16" t="s">
        <v>7671</v>
      </c>
      <c r="BK249" s="164">
        <f t="shared" si="59"/>
        <v>0</v>
      </c>
      <c r="BL249" s="16" t="s">
        <v>7983</v>
      </c>
      <c r="BM249" s="163" t="s">
        <v>349</v>
      </c>
    </row>
    <row r="250" spans="2:65" s="1" customFormat="1" ht="16.5" customHeight="1">
      <c r="B250" s="151"/>
      <c r="C250" s="152" t="s">
        <v>6821</v>
      </c>
      <c r="D250" s="152" t="s">
        <v>7978</v>
      </c>
      <c r="E250" s="153" t="s">
        <v>350</v>
      </c>
      <c r="F250" s="154" t="s">
        <v>351</v>
      </c>
      <c r="G250" s="155" t="s">
        <v>7140</v>
      </c>
      <c r="H250" s="156">
        <v>1</v>
      </c>
      <c r="I250" s="157"/>
      <c r="J250" s="158">
        <f t="shared" si="50"/>
        <v>0</v>
      </c>
      <c r="K250" s="154" t="s">
        <v>7590</v>
      </c>
      <c r="L250" s="31"/>
      <c r="M250" s="159" t="s">
        <v>7590</v>
      </c>
      <c r="N250" s="160" t="s">
        <v>7629</v>
      </c>
      <c r="O250" s="54"/>
      <c r="P250" s="161">
        <f t="shared" si="51"/>
        <v>0</v>
      </c>
      <c r="Q250" s="161">
        <v>0</v>
      </c>
      <c r="R250" s="161">
        <f t="shared" si="52"/>
        <v>0</v>
      </c>
      <c r="S250" s="161">
        <v>0</v>
      </c>
      <c r="T250" s="162">
        <f t="shared" si="53"/>
        <v>0</v>
      </c>
      <c r="AR250" s="163" t="s">
        <v>7983</v>
      </c>
      <c r="AT250" s="163" t="s">
        <v>7978</v>
      </c>
      <c r="AU250" s="163" t="s">
        <v>7991</v>
      </c>
      <c r="AY250" s="16" t="s">
        <v>7977</v>
      </c>
      <c r="BE250" s="164">
        <f t="shared" si="54"/>
        <v>0</v>
      </c>
      <c r="BF250" s="164">
        <f t="shared" si="55"/>
        <v>0</v>
      </c>
      <c r="BG250" s="164">
        <f t="shared" si="56"/>
        <v>0</v>
      </c>
      <c r="BH250" s="164">
        <f t="shared" si="57"/>
        <v>0</v>
      </c>
      <c r="BI250" s="164">
        <f t="shared" si="58"/>
        <v>0</v>
      </c>
      <c r="BJ250" s="16" t="s">
        <v>7671</v>
      </c>
      <c r="BK250" s="164">
        <f t="shared" si="59"/>
        <v>0</v>
      </c>
      <c r="BL250" s="16" t="s">
        <v>7983</v>
      </c>
      <c r="BM250" s="163" t="s">
        <v>352</v>
      </c>
    </row>
    <row r="251" spans="2:65" s="1" customFormat="1" ht="16.5" customHeight="1">
      <c r="B251" s="151"/>
      <c r="C251" s="152" t="s">
        <v>6825</v>
      </c>
      <c r="D251" s="152" t="s">
        <v>7978</v>
      </c>
      <c r="E251" s="153" t="s">
        <v>353</v>
      </c>
      <c r="F251" s="154" t="s">
        <v>1366</v>
      </c>
      <c r="G251" s="155" t="s">
        <v>7140</v>
      </c>
      <c r="H251" s="156">
        <v>1</v>
      </c>
      <c r="I251" s="157"/>
      <c r="J251" s="158">
        <f t="shared" si="50"/>
        <v>0</v>
      </c>
      <c r="K251" s="154" t="s">
        <v>7590</v>
      </c>
      <c r="L251" s="31"/>
      <c r="M251" s="159" t="s">
        <v>7590</v>
      </c>
      <c r="N251" s="160" t="s">
        <v>7629</v>
      </c>
      <c r="O251" s="54"/>
      <c r="P251" s="161">
        <f t="shared" si="51"/>
        <v>0</v>
      </c>
      <c r="Q251" s="161">
        <v>0</v>
      </c>
      <c r="R251" s="161">
        <f t="shared" si="52"/>
        <v>0</v>
      </c>
      <c r="S251" s="161">
        <v>0</v>
      </c>
      <c r="T251" s="162">
        <f t="shared" si="53"/>
        <v>0</v>
      </c>
      <c r="AR251" s="163" t="s">
        <v>7983</v>
      </c>
      <c r="AT251" s="163" t="s">
        <v>7978</v>
      </c>
      <c r="AU251" s="163" t="s">
        <v>7991</v>
      </c>
      <c r="AY251" s="16" t="s">
        <v>7977</v>
      </c>
      <c r="BE251" s="164">
        <f t="shared" si="54"/>
        <v>0</v>
      </c>
      <c r="BF251" s="164">
        <f t="shared" si="55"/>
        <v>0</v>
      </c>
      <c r="BG251" s="164">
        <f t="shared" si="56"/>
        <v>0</v>
      </c>
      <c r="BH251" s="164">
        <f t="shared" si="57"/>
        <v>0</v>
      </c>
      <c r="BI251" s="164">
        <f t="shared" si="58"/>
        <v>0</v>
      </c>
      <c r="BJ251" s="16" t="s">
        <v>7671</v>
      </c>
      <c r="BK251" s="164">
        <f t="shared" si="59"/>
        <v>0</v>
      </c>
      <c r="BL251" s="16" t="s">
        <v>7983</v>
      </c>
      <c r="BM251" s="163" t="s">
        <v>354</v>
      </c>
    </row>
    <row r="252" spans="2:65" s="1" customFormat="1" ht="16.5" customHeight="1">
      <c r="B252" s="151"/>
      <c r="C252" s="152" t="s">
        <v>6830</v>
      </c>
      <c r="D252" s="152" t="s">
        <v>7978</v>
      </c>
      <c r="E252" s="153" t="s">
        <v>1362</v>
      </c>
      <c r="F252" s="154" t="s">
        <v>1363</v>
      </c>
      <c r="G252" s="155" t="s">
        <v>7140</v>
      </c>
      <c r="H252" s="156">
        <v>1</v>
      </c>
      <c r="I252" s="157"/>
      <c r="J252" s="158">
        <f t="shared" si="50"/>
        <v>0</v>
      </c>
      <c r="K252" s="154" t="s">
        <v>7590</v>
      </c>
      <c r="L252" s="31"/>
      <c r="M252" s="159" t="s">
        <v>7590</v>
      </c>
      <c r="N252" s="160" t="s">
        <v>7629</v>
      </c>
      <c r="O252" s="54"/>
      <c r="P252" s="161">
        <f t="shared" si="51"/>
        <v>0</v>
      </c>
      <c r="Q252" s="161">
        <v>0</v>
      </c>
      <c r="R252" s="161">
        <f t="shared" si="52"/>
        <v>0</v>
      </c>
      <c r="S252" s="161">
        <v>0</v>
      </c>
      <c r="T252" s="162">
        <f t="shared" si="53"/>
        <v>0</v>
      </c>
      <c r="AR252" s="163" t="s">
        <v>7983</v>
      </c>
      <c r="AT252" s="163" t="s">
        <v>7978</v>
      </c>
      <c r="AU252" s="163" t="s">
        <v>7991</v>
      </c>
      <c r="AY252" s="16" t="s">
        <v>7977</v>
      </c>
      <c r="BE252" s="164">
        <f t="shared" si="54"/>
        <v>0</v>
      </c>
      <c r="BF252" s="164">
        <f t="shared" si="55"/>
        <v>0</v>
      </c>
      <c r="BG252" s="164">
        <f t="shared" si="56"/>
        <v>0</v>
      </c>
      <c r="BH252" s="164">
        <f t="shared" si="57"/>
        <v>0</v>
      </c>
      <c r="BI252" s="164">
        <f t="shared" si="58"/>
        <v>0</v>
      </c>
      <c r="BJ252" s="16" t="s">
        <v>7671</v>
      </c>
      <c r="BK252" s="164">
        <f t="shared" si="59"/>
        <v>0</v>
      </c>
      <c r="BL252" s="16" t="s">
        <v>7983</v>
      </c>
      <c r="BM252" s="163" t="s">
        <v>355</v>
      </c>
    </row>
    <row r="253" spans="2:65" s="1" customFormat="1" ht="16.5" customHeight="1">
      <c r="B253" s="151"/>
      <c r="C253" s="152" t="s">
        <v>6834</v>
      </c>
      <c r="D253" s="152" t="s">
        <v>7978</v>
      </c>
      <c r="E253" s="153" t="s">
        <v>1371</v>
      </c>
      <c r="F253" s="154" t="s">
        <v>1372</v>
      </c>
      <c r="G253" s="155" t="s">
        <v>7140</v>
      </c>
      <c r="H253" s="156">
        <v>1</v>
      </c>
      <c r="I253" s="157"/>
      <c r="J253" s="158">
        <f t="shared" si="50"/>
        <v>0</v>
      </c>
      <c r="K253" s="154" t="s">
        <v>7590</v>
      </c>
      <c r="L253" s="31"/>
      <c r="M253" s="159" t="s">
        <v>7590</v>
      </c>
      <c r="N253" s="160" t="s">
        <v>7629</v>
      </c>
      <c r="O253" s="54"/>
      <c r="P253" s="161">
        <f t="shared" si="51"/>
        <v>0</v>
      </c>
      <c r="Q253" s="161">
        <v>0</v>
      </c>
      <c r="R253" s="161">
        <f t="shared" si="52"/>
        <v>0</v>
      </c>
      <c r="S253" s="161">
        <v>0</v>
      </c>
      <c r="T253" s="162">
        <f t="shared" si="53"/>
        <v>0</v>
      </c>
      <c r="AR253" s="163" t="s">
        <v>7983</v>
      </c>
      <c r="AT253" s="163" t="s">
        <v>7978</v>
      </c>
      <c r="AU253" s="163" t="s">
        <v>7991</v>
      </c>
      <c r="AY253" s="16" t="s">
        <v>7977</v>
      </c>
      <c r="BE253" s="164">
        <f t="shared" si="54"/>
        <v>0</v>
      </c>
      <c r="BF253" s="164">
        <f t="shared" si="55"/>
        <v>0</v>
      </c>
      <c r="BG253" s="164">
        <f t="shared" si="56"/>
        <v>0</v>
      </c>
      <c r="BH253" s="164">
        <f t="shared" si="57"/>
        <v>0</v>
      </c>
      <c r="BI253" s="164">
        <f t="shared" si="58"/>
        <v>0</v>
      </c>
      <c r="BJ253" s="16" t="s">
        <v>7671</v>
      </c>
      <c r="BK253" s="164">
        <f t="shared" si="59"/>
        <v>0</v>
      </c>
      <c r="BL253" s="16" t="s">
        <v>7983</v>
      </c>
      <c r="BM253" s="163" t="s">
        <v>356</v>
      </c>
    </row>
    <row r="254" spans="2:65" s="11" customFormat="1" ht="20.85" customHeight="1">
      <c r="B254" s="138"/>
      <c r="D254" s="139" t="s">
        <v>7663</v>
      </c>
      <c r="E254" s="149" t="s">
        <v>4800</v>
      </c>
      <c r="F254" s="149" t="s">
        <v>1374</v>
      </c>
      <c r="I254" s="141"/>
      <c r="J254" s="150">
        <f>BK254</f>
        <v>0</v>
      </c>
      <c r="L254" s="138"/>
      <c r="M254" s="143"/>
      <c r="N254" s="144"/>
      <c r="O254" s="144"/>
      <c r="P254" s="145">
        <f>SUM(P255:P257)</f>
        <v>0</v>
      </c>
      <c r="Q254" s="144"/>
      <c r="R254" s="145">
        <f>SUM(R255:R257)</f>
        <v>0</v>
      </c>
      <c r="S254" s="144"/>
      <c r="T254" s="146">
        <f>SUM(T255:T257)</f>
        <v>0</v>
      </c>
      <c r="AR254" s="139" t="s">
        <v>7671</v>
      </c>
      <c r="AT254" s="147" t="s">
        <v>7663</v>
      </c>
      <c r="AU254" s="147" t="s">
        <v>7673</v>
      </c>
      <c r="AY254" s="139" t="s">
        <v>7977</v>
      </c>
      <c r="BK254" s="148">
        <f>SUM(BK255:BK257)</f>
        <v>0</v>
      </c>
    </row>
    <row r="255" spans="2:65" s="1" customFormat="1" ht="36" customHeight="1">
      <c r="B255" s="151"/>
      <c r="C255" s="189" t="s">
        <v>6839</v>
      </c>
      <c r="D255" s="189" t="s">
        <v>5826</v>
      </c>
      <c r="E255" s="190" t="s">
        <v>4777</v>
      </c>
      <c r="F255" s="191" t="s">
        <v>4778</v>
      </c>
      <c r="G255" s="192" t="s">
        <v>7140</v>
      </c>
      <c r="H255" s="193">
        <v>7</v>
      </c>
      <c r="I255" s="194"/>
      <c r="J255" s="195">
        <f>ROUND(I255*H255,2)</f>
        <v>0</v>
      </c>
      <c r="K255" s="191" t="s">
        <v>7590</v>
      </c>
      <c r="L255" s="196"/>
      <c r="M255" s="197" t="s">
        <v>7590</v>
      </c>
      <c r="N255" s="198" t="s">
        <v>7629</v>
      </c>
      <c r="O255" s="54"/>
      <c r="P255" s="161">
        <f>O255*H255</f>
        <v>0</v>
      </c>
      <c r="Q255" s="161">
        <v>0</v>
      </c>
      <c r="R255" s="161">
        <f>Q255*H255</f>
        <v>0</v>
      </c>
      <c r="S255" s="161">
        <v>0</v>
      </c>
      <c r="T255" s="162">
        <f>S255*H255</f>
        <v>0</v>
      </c>
      <c r="AR255" s="163" t="s">
        <v>8023</v>
      </c>
      <c r="AT255" s="163" t="s">
        <v>5826</v>
      </c>
      <c r="AU255" s="163" t="s">
        <v>7991</v>
      </c>
      <c r="AY255" s="16" t="s">
        <v>7977</v>
      </c>
      <c r="BE255" s="164">
        <f>IF(N255="základní",J255,0)</f>
        <v>0</v>
      </c>
      <c r="BF255" s="164">
        <f>IF(N255="snížená",J255,0)</f>
        <v>0</v>
      </c>
      <c r="BG255" s="164">
        <f>IF(N255="zákl. přenesená",J255,0)</f>
        <v>0</v>
      </c>
      <c r="BH255" s="164">
        <f>IF(N255="sníž. přenesená",J255,0)</f>
        <v>0</v>
      </c>
      <c r="BI255" s="164">
        <f>IF(N255="nulová",J255,0)</f>
        <v>0</v>
      </c>
      <c r="BJ255" s="16" t="s">
        <v>7671</v>
      </c>
      <c r="BK255" s="164">
        <f>ROUND(I255*H255,2)</f>
        <v>0</v>
      </c>
      <c r="BL255" s="16" t="s">
        <v>7983</v>
      </c>
      <c r="BM255" s="163" t="s">
        <v>357</v>
      </c>
    </row>
    <row r="256" spans="2:65" s="1" customFormat="1" ht="24" customHeight="1">
      <c r="B256" s="151"/>
      <c r="C256" s="189" t="s">
        <v>6843</v>
      </c>
      <c r="D256" s="189" t="s">
        <v>5826</v>
      </c>
      <c r="E256" s="190" t="s">
        <v>4780</v>
      </c>
      <c r="F256" s="191" t="s">
        <v>4781</v>
      </c>
      <c r="G256" s="192" t="s">
        <v>5863</v>
      </c>
      <c r="H256" s="193">
        <v>80</v>
      </c>
      <c r="I256" s="194"/>
      <c r="J256" s="195">
        <f>ROUND(I256*H256,2)</f>
        <v>0</v>
      </c>
      <c r="K256" s="191" t="s">
        <v>7590</v>
      </c>
      <c r="L256" s="196"/>
      <c r="M256" s="197" t="s">
        <v>7590</v>
      </c>
      <c r="N256" s="198" t="s">
        <v>7629</v>
      </c>
      <c r="O256" s="54"/>
      <c r="P256" s="161">
        <f>O256*H256</f>
        <v>0</v>
      </c>
      <c r="Q256" s="161">
        <v>0</v>
      </c>
      <c r="R256" s="161">
        <f>Q256*H256</f>
        <v>0</v>
      </c>
      <c r="S256" s="161">
        <v>0</v>
      </c>
      <c r="T256" s="162">
        <f>S256*H256</f>
        <v>0</v>
      </c>
      <c r="AR256" s="163" t="s">
        <v>8023</v>
      </c>
      <c r="AT256" s="163" t="s">
        <v>5826</v>
      </c>
      <c r="AU256" s="163" t="s">
        <v>7991</v>
      </c>
      <c r="AY256" s="16" t="s">
        <v>7977</v>
      </c>
      <c r="BE256" s="164">
        <f>IF(N256="základní",J256,0)</f>
        <v>0</v>
      </c>
      <c r="BF256" s="164">
        <f>IF(N256="snížená",J256,0)</f>
        <v>0</v>
      </c>
      <c r="BG256" s="164">
        <f>IF(N256="zákl. přenesená",J256,0)</f>
        <v>0</v>
      </c>
      <c r="BH256" s="164">
        <f>IF(N256="sníž. přenesená",J256,0)</f>
        <v>0</v>
      </c>
      <c r="BI256" s="164">
        <f>IF(N256="nulová",J256,0)</f>
        <v>0</v>
      </c>
      <c r="BJ256" s="16" t="s">
        <v>7671</v>
      </c>
      <c r="BK256" s="164">
        <f>ROUND(I256*H256,2)</f>
        <v>0</v>
      </c>
      <c r="BL256" s="16" t="s">
        <v>7983</v>
      </c>
      <c r="BM256" s="163" t="s">
        <v>358</v>
      </c>
    </row>
    <row r="257" spans="2:65" s="1" customFormat="1" ht="24" customHeight="1">
      <c r="B257" s="151"/>
      <c r="C257" s="189" t="s">
        <v>6848</v>
      </c>
      <c r="D257" s="189" t="s">
        <v>5826</v>
      </c>
      <c r="E257" s="190" t="s">
        <v>1377</v>
      </c>
      <c r="F257" s="191" t="s">
        <v>1378</v>
      </c>
      <c r="G257" s="192" t="s">
        <v>1379</v>
      </c>
      <c r="H257" s="193">
        <v>1</v>
      </c>
      <c r="I257" s="194"/>
      <c r="J257" s="195">
        <f>ROUND(I257*H257,2)</f>
        <v>0</v>
      </c>
      <c r="K257" s="191" t="s">
        <v>7590</v>
      </c>
      <c r="L257" s="196"/>
      <c r="M257" s="197" t="s">
        <v>7590</v>
      </c>
      <c r="N257" s="198" t="s">
        <v>7629</v>
      </c>
      <c r="O257" s="54"/>
      <c r="P257" s="161">
        <f>O257*H257</f>
        <v>0</v>
      </c>
      <c r="Q257" s="161">
        <v>0</v>
      </c>
      <c r="R257" s="161">
        <f>Q257*H257</f>
        <v>0</v>
      </c>
      <c r="S257" s="161">
        <v>0</v>
      </c>
      <c r="T257" s="162">
        <f>S257*H257</f>
        <v>0</v>
      </c>
      <c r="AR257" s="163" t="s">
        <v>8023</v>
      </c>
      <c r="AT257" s="163" t="s">
        <v>5826</v>
      </c>
      <c r="AU257" s="163" t="s">
        <v>7991</v>
      </c>
      <c r="AY257" s="16" t="s">
        <v>7977</v>
      </c>
      <c r="BE257" s="164">
        <f>IF(N257="základní",J257,0)</f>
        <v>0</v>
      </c>
      <c r="BF257" s="164">
        <f>IF(N257="snížená",J257,0)</f>
        <v>0</v>
      </c>
      <c r="BG257" s="164">
        <f>IF(N257="zákl. přenesená",J257,0)</f>
        <v>0</v>
      </c>
      <c r="BH257" s="164">
        <f>IF(N257="sníž. přenesená",J257,0)</f>
        <v>0</v>
      </c>
      <c r="BI257" s="164">
        <f>IF(N257="nulová",J257,0)</f>
        <v>0</v>
      </c>
      <c r="BJ257" s="16" t="s">
        <v>7671</v>
      </c>
      <c r="BK257" s="164">
        <f>ROUND(I257*H257,2)</f>
        <v>0</v>
      </c>
      <c r="BL257" s="16" t="s">
        <v>7983</v>
      </c>
      <c r="BM257" s="163" t="s">
        <v>359</v>
      </c>
    </row>
    <row r="258" spans="2:65" s="11" customFormat="1" ht="20.85" customHeight="1">
      <c r="B258" s="138"/>
      <c r="D258" s="139" t="s">
        <v>7663</v>
      </c>
      <c r="E258" s="149" t="s">
        <v>4805</v>
      </c>
      <c r="F258" s="149" t="s">
        <v>1381</v>
      </c>
      <c r="I258" s="141"/>
      <c r="J258" s="150">
        <f>BK258</f>
        <v>0</v>
      </c>
      <c r="L258" s="138"/>
      <c r="M258" s="143"/>
      <c r="N258" s="144"/>
      <c r="O258" s="144"/>
      <c r="P258" s="145">
        <f>SUM(P259:P260)</f>
        <v>0</v>
      </c>
      <c r="Q258" s="144"/>
      <c r="R258" s="145">
        <f>SUM(R259:R260)</f>
        <v>0</v>
      </c>
      <c r="S258" s="144"/>
      <c r="T258" s="146">
        <f>SUM(T259:T260)</f>
        <v>0</v>
      </c>
      <c r="AR258" s="139" t="s">
        <v>7671</v>
      </c>
      <c r="AT258" s="147" t="s">
        <v>7663</v>
      </c>
      <c r="AU258" s="147" t="s">
        <v>7673</v>
      </c>
      <c r="AY258" s="139" t="s">
        <v>7977</v>
      </c>
      <c r="BK258" s="148">
        <f>SUM(BK259:BK260)</f>
        <v>0</v>
      </c>
    </row>
    <row r="259" spans="2:65" s="1" customFormat="1" ht="16.5" customHeight="1">
      <c r="B259" s="151"/>
      <c r="C259" s="152" t="s">
        <v>6853</v>
      </c>
      <c r="D259" s="152" t="s">
        <v>7978</v>
      </c>
      <c r="E259" s="153" t="s">
        <v>1382</v>
      </c>
      <c r="F259" s="154" t="s">
        <v>1383</v>
      </c>
      <c r="G259" s="155" t="s">
        <v>7140</v>
      </c>
      <c r="H259" s="156">
        <v>1</v>
      </c>
      <c r="I259" s="157"/>
      <c r="J259" s="158">
        <f>ROUND(I259*H259,2)</f>
        <v>0</v>
      </c>
      <c r="K259" s="154" t="s">
        <v>7590</v>
      </c>
      <c r="L259" s="31"/>
      <c r="M259" s="159" t="s">
        <v>7590</v>
      </c>
      <c r="N259" s="160" t="s">
        <v>7629</v>
      </c>
      <c r="O259" s="54"/>
      <c r="P259" s="161">
        <f>O259*H259</f>
        <v>0</v>
      </c>
      <c r="Q259" s="161">
        <v>0</v>
      </c>
      <c r="R259" s="161">
        <f>Q259*H259</f>
        <v>0</v>
      </c>
      <c r="S259" s="161">
        <v>0</v>
      </c>
      <c r="T259" s="162">
        <f>S259*H259</f>
        <v>0</v>
      </c>
      <c r="AR259" s="163" t="s">
        <v>7983</v>
      </c>
      <c r="AT259" s="163" t="s">
        <v>7978</v>
      </c>
      <c r="AU259" s="163" t="s">
        <v>7991</v>
      </c>
      <c r="AY259" s="16" t="s">
        <v>7977</v>
      </c>
      <c r="BE259" s="164">
        <f>IF(N259="základní",J259,0)</f>
        <v>0</v>
      </c>
      <c r="BF259" s="164">
        <f>IF(N259="snížená",J259,0)</f>
        <v>0</v>
      </c>
      <c r="BG259" s="164">
        <f>IF(N259="zákl. přenesená",J259,0)</f>
        <v>0</v>
      </c>
      <c r="BH259" s="164">
        <f>IF(N259="sníž. přenesená",J259,0)</f>
        <v>0</v>
      </c>
      <c r="BI259" s="164">
        <f>IF(N259="nulová",J259,0)</f>
        <v>0</v>
      </c>
      <c r="BJ259" s="16" t="s">
        <v>7671</v>
      </c>
      <c r="BK259" s="164">
        <f>ROUND(I259*H259,2)</f>
        <v>0</v>
      </c>
      <c r="BL259" s="16" t="s">
        <v>7983</v>
      </c>
      <c r="BM259" s="163" t="s">
        <v>360</v>
      </c>
    </row>
    <row r="260" spans="2:65" s="1" customFormat="1" ht="24" customHeight="1">
      <c r="B260" s="151"/>
      <c r="C260" s="152" t="s">
        <v>6858</v>
      </c>
      <c r="D260" s="152" t="s">
        <v>7978</v>
      </c>
      <c r="E260" s="153" t="s">
        <v>1385</v>
      </c>
      <c r="F260" s="154" t="s">
        <v>1386</v>
      </c>
      <c r="G260" s="155" t="s">
        <v>7140</v>
      </c>
      <c r="H260" s="156">
        <v>1</v>
      </c>
      <c r="I260" s="157"/>
      <c r="J260" s="158">
        <f>ROUND(I260*H260,2)</f>
        <v>0</v>
      </c>
      <c r="K260" s="154" t="s">
        <v>7590</v>
      </c>
      <c r="L260" s="31"/>
      <c r="M260" s="159" t="s">
        <v>7590</v>
      </c>
      <c r="N260" s="160" t="s">
        <v>7629</v>
      </c>
      <c r="O260" s="54"/>
      <c r="P260" s="161">
        <f>O260*H260</f>
        <v>0</v>
      </c>
      <c r="Q260" s="161">
        <v>0</v>
      </c>
      <c r="R260" s="161">
        <f>Q260*H260</f>
        <v>0</v>
      </c>
      <c r="S260" s="161">
        <v>0</v>
      </c>
      <c r="T260" s="162">
        <f>S260*H260</f>
        <v>0</v>
      </c>
      <c r="AR260" s="163" t="s">
        <v>7983</v>
      </c>
      <c r="AT260" s="163" t="s">
        <v>7978</v>
      </c>
      <c r="AU260" s="163" t="s">
        <v>7991</v>
      </c>
      <c r="AY260" s="16" t="s">
        <v>7977</v>
      </c>
      <c r="BE260" s="164">
        <f>IF(N260="základní",J260,0)</f>
        <v>0</v>
      </c>
      <c r="BF260" s="164">
        <f>IF(N260="snížená",J260,0)</f>
        <v>0</v>
      </c>
      <c r="BG260" s="164">
        <f>IF(N260="zákl. přenesená",J260,0)</f>
        <v>0</v>
      </c>
      <c r="BH260" s="164">
        <f>IF(N260="sníž. přenesená",J260,0)</f>
        <v>0</v>
      </c>
      <c r="BI260" s="164">
        <f>IF(N260="nulová",J260,0)</f>
        <v>0</v>
      </c>
      <c r="BJ260" s="16" t="s">
        <v>7671</v>
      </c>
      <c r="BK260" s="164">
        <f>ROUND(I260*H260,2)</f>
        <v>0</v>
      </c>
      <c r="BL260" s="16" t="s">
        <v>7983</v>
      </c>
      <c r="BM260" s="163" t="s">
        <v>361</v>
      </c>
    </row>
    <row r="261" spans="2:65" s="11" customFormat="1" ht="20.85" customHeight="1">
      <c r="B261" s="138"/>
      <c r="D261" s="139" t="s">
        <v>7663</v>
      </c>
      <c r="E261" s="149" t="s">
        <v>1388</v>
      </c>
      <c r="F261" s="149" t="s">
        <v>4806</v>
      </c>
      <c r="I261" s="141"/>
      <c r="J261" s="150">
        <f>BK261</f>
        <v>0</v>
      </c>
      <c r="L261" s="138"/>
      <c r="M261" s="143"/>
      <c r="N261" s="144"/>
      <c r="O261" s="144"/>
      <c r="P261" s="145">
        <f>P262</f>
        <v>0</v>
      </c>
      <c r="Q261" s="144"/>
      <c r="R261" s="145">
        <f>R262</f>
        <v>0</v>
      </c>
      <c r="S261" s="144"/>
      <c r="T261" s="146">
        <f>T262</f>
        <v>0</v>
      </c>
      <c r="AR261" s="139" t="s">
        <v>7671</v>
      </c>
      <c r="AT261" s="147" t="s">
        <v>7663</v>
      </c>
      <c r="AU261" s="147" t="s">
        <v>7673</v>
      </c>
      <c r="AY261" s="139" t="s">
        <v>7977</v>
      </c>
      <c r="BK261" s="148">
        <f>BK262</f>
        <v>0</v>
      </c>
    </row>
    <row r="262" spans="2:65" s="1" customFormat="1" ht="24" customHeight="1">
      <c r="B262" s="151"/>
      <c r="C262" s="152" t="s">
        <v>7507</v>
      </c>
      <c r="D262" s="152" t="s">
        <v>7978</v>
      </c>
      <c r="E262" s="153" t="s">
        <v>1389</v>
      </c>
      <c r="F262" s="154" t="s">
        <v>1390</v>
      </c>
      <c r="G262" s="155" t="s">
        <v>7140</v>
      </c>
      <c r="H262" s="156">
        <v>1</v>
      </c>
      <c r="I262" s="157"/>
      <c r="J262" s="158">
        <f>ROUND(I262*H262,2)</f>
        <v>0</v>
      </c>
      <c r="K262" s="154" t="s">
        <v>7590</v>
      </c>
      <c r="L262" s="31"/>
      <c r="M262" s="159" t="s">
        <v>7590</v>
      </c>
      <c r="N262" s="160" t="s">
        <v>7629</v>
      </c>
      <c r="O262" s="54"/>
      <c r="P262" s="161">
        <f>O262*H262</f>
        <v>0</v>
      </c>
      <c r="Q262" s="161">
        <v>0</v>
      </c>
      <c r="R262" s="161">
        <f>Q262*H262</f>
        <v>0</v>
      </c>
      <c r="S262" s="161">
        <v>0</v>
      </c>
      <c r="T262" s="162">
        <f>S262*H262</f>
        <v>0</v>
      </c>
      <c r="AR262" s="163" t="s">
        <v>7983</v>
      </c>
      <c r="AT262" s="163" t="s">
        <v>7978</v>
      </c>
      <c r="AU262" s="163" t="s">
        <v>7991</v>
      </c>
      <c r="AY262" s="16" t="s">
        <v>7977</v>
      </c>
      <c r="BE262" s="164">
        <f>IF(N262="základní",J262,0)</f>
        <v>0</v>
      </c>
      <c r="BF262" s="164">
        <f>IF(N262="snížená",J262,0)</f>
        <v>0</v>
      </c>
      <c r="BG262" s="164">
        <f>IF(N262="zákl. přenesená",J262,0)</f>
        <v>0</v>
      </c>
      <c r="BH262" s="164">
        <f>IF(N262="sníž. přenesená",J262,0)</f>
        <v>0</v>
      </c>
      <c r="BI262" s="164">
        <f>IF(N262="nulová",J262,0)</f>
        <v>0</v>
      </c>
      <c r="BJ262" s="16" t="s">
        <v>7671</v>
      </c>
      <c r="BK262" s="164">
        <f>ROUND(I262*H262,2)</f>
        <v>0</v>
      </c>
      <c r="BL262" s="16" t="s">
        <v>7983</v>
      </c>
      <c r="BM262" s="163" t="s">
        <v>362</v>
      </c>
    </row>
    <row r="263" spans="2:65" s="11" customFormat="1" ht="25.9" customHeight="1">
      <c r="B263" s="138"/>
      <c r="D263" s="139" t="s">
        <v>7663</v>
      </c>
      <c r="E263" s="140" t="s">
        <v>1392</v>
      </c>
      <c r="F263" s="140" t="s">
        <v>1393</v>
      </c>
      <c r="I263" s="141"/>
      <c r="J263" s="142">
        <f>BK263</f>
        <v>0</v>
      </c>
      <c r="L263" s="138"/>
      <c r="M263" s="143"/>
      <c r="N263" s="144"/>
      <c r="O263" s="144"/>
      <c r="P263" s="145">
        <f>SUM(P264:P269)</f>
        <v>0</v>
      </c>
      <c r="Q263" s="144"/>
      <c r="R263" s="145">
        <f>SUM(R264:R269)</f>
        <v>0</v>
      </c>
      <c r="S263" s="144"/>
      <c r="T263" s="146">
        <f>SUM(T264:T269)</f>
        <v>0</v>
      </c>
      <c r="AR263" s="139" t="s">
        <v>7983</v>
      </c>
      <c r="AT263" s="147" t="s">
        <v>7663</v>
      </c>
      <c r="AU263" s="147" t="s">
        <v>7664</v>
      </c>
      <c r="AY263" s="139" t="s">
        <v>7977</v>
      </c>
      <c r="BK263" s="148">
        <f>SUM(BK264:BK269)</f>
        <v>0</v>
      </c>
    </row>
    <row r="264" spans="2:65" s="1" customFormat="1" ht="16.5" customHeight="1">
      <c r="B264" s="151"/>
      <c r="C264" s="152" t="s">
        <v>7517</v>
      </c>
      <c r="D264" s="152" t="s">
        <v>7978</v>
      </c>
      <c r="E264" s="153" t="s">
        <v>1394</v>
      </c>
      <c r="F264" s="154" t="s">
        <v>1395</v>
      </c>
      <c r="G264" s="155" t="s">
        <v>7981</v>
      </c>
      <c r="H264" s="156">
        <v>65</v>
      </c>
      <c r="I264" s="157"/>
      <c r="J264" s="158">
        <f>ROUND(I264*H264,2)</f>
        <v>0</v>
      </c>
      <c r="K264" s="154" t="s">
        <v>7982</v>
      </c>
      <c r="L264" s="31"/>
      <c r="M264" s="159" t="s">
        <v>7590</v>
      </c>
      <c r="N264" s="160" t="s">
        <v>7629</v>
      </c>
      <c r="O264" s="54"/>
      <c r="P264" s="161">
        <f>O264*H264</f>
        <v>0</v>
      </c>
      <c r="Q264" s="161">
        <v>0</v>
      </c>
      <c r="R264" s="161">
        <f>Q264*H264</f>
        <v>0</v>
      </c>
      <c r="S264" s="161">
        <v>0</v>
      </c>
      <c r="T264" s="162">
        <f>S264*H264</f>
        <v>0</v>
      </c>
      <c r="AR264" s="163" t="s">
        <v>3124</v>
      </c>
      <c r="AT264" s="163" t="s">
        <v>7978</v>
      </c>
      <c r="AU264" s="163" t="s">
        <v>7671</v>
      </c>
      <c r="AY264" s="16" t="s">
        <v>7977</v>
      </c>
      <c r="BE264" s="164">
        <f>IF(N264="základní",J264,0)</f>
        <v>0</v>
      </c>
      <c r="BF264" s="164">
        <f>IF(N264="snížená",J264,0)</f>
        <v>0</v>
      </c>
      <c r="BG264" s="164">
        <f>IF(N264="zákl. přenesená",J264,0)</f>
        <v>0</v>
      </c>
      <c r="BH264" s="164">
        <f>IF(N264="sníž. přenesená",J264,0)</f>
        <v>0</v>
      </c>
      <c r="BI264" s="164">
        <f>IF(N264="nulová",J264,0)</f>
        <v>0</v>
      </c>
      <c r="BJ264" s="16" t="s">
        <v>7671</v>
      </c>
      <c r="BK264" s="164">
        <f>ROUND(I264*H264,2)</f>
        <v>0</v>
      </c>
      <c r="BL264" s="16" t="s">
        <v>3124</v>
      </c>
      <c r="BM264" s="163" t="s">
        <v>363</v>
      </c>
    </row>
    <row r="265" spans="2:65" s="12" customFormat="1">
      <c r="B265" s="165"/>
      <c r="D265" s="166" t="s">
        <v>7985</v>
      </c>
      <c r="E265" s="167" t="s">
        <v>7590</v>
      </c>
      <c r="F265" s="168" t="s">
        <v>1545</v>
      </c>
      <c r="H265" s="169">
        <v>10</v>
      </c>
      <c r="I265" s="170"/>
      <c r="L265" s="165"/>
      <c r="M265" s="171"/>
      <c r="N265" s="172"/>
      <c r="O265" s="172"/>
      <c r="P265" s="172"/>
      <c r="Q265" s="172"/>
      <c r="R265" s="172"/>
      <c r="S265" s="172"/>
      <c r="T265" s="173"/>
      <c r="AT265" s="167" t="s">
        <v>7985</v>
      </c>
      <c r="AU265" s="167" t="s">
        <v>7671</v>
      </c>
      <c r="AV265" s="12" t="s">
        <v>7673</v>
      </c>
      <c r="AW265" s="12" t="s">
        <v>7620</v>
      </c>
      <c r="AX265" s="12" t="s">
        <v>7664</v>
      </c>
      <c r="AY265" s="167" t="s">
        <v>7977</v>
      </c>
    </row>
    <row r="266" spans="2:65" s="12" customFormat="1">
      <c r="B266" s="165"/>
      <c r="D266" s="166" t="s">
        <v>7985</v>
      </c>
      <c r="E266" s="167" t="s">
        <v>7590</v>
      </c>
      <c r="F266" s="168" t="s">
        <v>364</v>
      </c>
      <c r="H266" s="169">
        <v>15</v>
      </c>
      <c r="I266" s="170"/>
      <c r="L266" s="165"/>
      <c r="M266" s="171"/>
      <c r="N266" s="172"/>
      <c r="O266" s="172"/>
      <c r="P266" s="172"/>
      <c r="Q266" s="172"/>
      <c r="R266" s="172"/>
      <c r="S266" s="172"/>
      <c r="T266" s="173"/>
      <c r="AT266" s="167" t="s">
        <v>7985</v>
      </c>
      <c r="AU266" s="167" t="s">
        <v>7671</v>
      </c>
      <c r="AV266" s="12" t="s">
        <v>7673</v>
      </c>
      <c r="AW266" s="12" t="s">
        <v>7620</v>
      </c>
      <c r="AX266" s="12" t="s">
        <v>7664</v>
      </c>
      <c r="AY266" s="167" t="s">
        <v>7977</v>
      </c>
    </row>
    <row r="267" spans="2:65" s="12" customFormat="1">
      <c r="B267" s="165"/>
      <c r="D267" s="166" t="s">
        <v>7985</v>
      </c>
      <c r="E267" s="167" t="s">
        <v>7590</v>
      </c>
      <c r="F267" s="168" t="s">
        <v>223</v>
      </c>
      <c r="H267" s="169">
        <v>20</v>
      </c>
      <c r="I267" s="170"/>
      <c r="L267" s="165"/>
      <c r="M267" s="171"/>
      <c r="N267" s="172"/>
      <c r="O267" s="172"/>
      <c r="P267" s="172"/>
      <c r="Q267" s="172"/>
      <c r="R267" s="172"/>
      <c r="S267" s="172"/>
      <c r="T267" s="173"/>
      <c r="AT267" s="167" t="s">
        <v>7985</v>
      </c>
      <c r="AU267" s="167" t="s">
        <v>7671</v>
      </c>
      <c r="AV267" s="12" t="s">
        <v>7673</v>
      </c>
      <c r="AW267" s="12" t="s">
        <v>7620</v>
      </c>
      <c r="AX267" s="12" t="s">
        <v>7664</v>
      </c>
      <c r="AY267" s="167" t="s">
        <v>7977</v>
      </c>
    </row>
    <row r="268" spans="2:65" s="12" customFormat="1">
      <c r="B268" s="165"/>
      <c r="D268" s="166" t="s">
        <v>7985</v>
      </c>
      <c r="E268" s="167" t="s">
        <v>7590</v>
      </c>
      <c r="F268" s="168" t="s">
        <v>1399</v>
      </c>
      <c r="H268" s="169">
        <v>20</v>
      </c>
      <c r="I268" s="170"/>
      <c r="L268" s="165"/>
      <c r="M268" s="171"/>
      <c r="N268" s="172"/>
      <c r="O268" s="172"/>
      <c r="P268" s="172"/>
      <c r="Q268" s="172"/>
      <c r="R268" s="172"/>
      <c r="S268" s="172"/>
      <c r="T268" s="173"/>
      <c r="AT268" s="167" t="s">
        <v>7985</v>
      </c>
      <c r="AU268" s="167" t="s">
        <v>7671</v>
      </c>
      <c r="AV268" s="12" t="s">
        <v>7673</v>
      </c>
      <c r="AW268" s="12" t="s">
        <v>7620</v>
      </c>
      <c r="AX268" s="12" t="s">
        <v>7664</v>
      </c>
      <c r="AY268" s="167" t="s">
        <v>7977</v>
      </c>
    </row>
    <row r="269" spans="2:65" s="13" customFormat="1">
      <c r="B269" s="174"/>
      <c r="D269" s="166" t="s">
        <v>7985</v>
      </c>
      <c r="E269" s="175" t="s">
        <v>7590</v>
      </c>
      <c r="F269" s="176" t="s">
        <v>7998</v>
      </c>
      <c r="H269" s="177">
        <v>65</v>
      </c>
      <c r="I269" s="178"/>
      <c r="L269" s="174"/>
      <c r="M269" s="209"/>
      <c r="N269" s="210"/>
      <c r="O269" s="210"/>
      <c r="P269" s="210"/>
      <c r="Q269" s="210"/>
      <c r="R269" s="210"/>
      <c r="S269" s="210"/>
      <c r="T269" s="211"/>
      <c r="AT269" s="175" t="s">
        <v>7985</v>
      </c>
      <c r="AU269" s="175" t="s">
        <v>7671</v>
      </c>
      <c r="AV269" s="13" t="s">
        <v>7983</v>
      </c>
      <c r="AW269" s="13" t="s">
        <v>7620</v>
      </c>
      <c r="AX269" s="13" t="s">
        <v>7671</v>
      </c>
      <c r="AY269" s="175" t="s">
        <v>7977</v>
      </c>
    </row>
    <row r="270" spans="2:65" s="1" customFormat="1" ht="6.95" customHeight="1">
      <c r="B270" s="43"/>
      <c r="C270" s="44"/>
      <c r="D270" s="44"/>
      <c r="E270" s="44"/>
      <c r="F270" s="44"/>
      <c r="G270" s="44"/>
      <c r="H270" s="44"/>
      <c r="I270" s="112"/>
      <c r="J270" s="44"/>
      <c r="K270" s="44"/>
      <c r="L270" s="31"/>
    </row>
  </sheetData>
  <autoFilter ref="C131:K269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workbookViewId="0">
      <selection activeCell="D28" sqref="D2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7937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225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365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225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PS_06.2 - ATS Dobrá Voda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06'!J25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06'!J26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:N29"/>
  <sheetViews>
    <sheetView showZeros="0" zoomScaleSheetLayoutView="80" workbookViewId="0">
      <selection activeCell="A23" sqref="A23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6384" width="10.6640625" style="213"/>
  </cols>
  <sheetData>
    <row r="1" spans="1:13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3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3" ht="16.350000000000001" customHeight="1">
      <c r="A3" s="213" t="s">
        <v>7948</v>
      </c>
      <c r="C3" s="217" t="s">
        <v>993</v>
      </c>
      <c r="D3" s="217"/>
      <c r="E3" s="212"/>
      <c r="F3" s="212"/>
      <c r="G3" s="212"/>
      <c r="H3" s="212"/>
      <c r="I3" s="212"/>
      <c r="J3" s="212"/>
      <c r="K3" s="212"/>
    </row>
    <row r="4" spans="1:13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3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3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3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3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3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3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3" ht="25.5" customHeight="1">
      <c r="A11" s="237">
        <v>1</v>
      </c>
      <c r="B11" s="238" t="s">
        <v>994</v>
      </c>
      <c r="C11" s="239"/>
      <c r="D11" s="240"/>
      <c r="E11" s="241" t="s">
        <v>995</v>
      </c>
      <c r="F11" s="242" t="s">
        <v>5985</v>
      </c>
      <c r="G11" s="242">
        <v>1</v>
      </c>
      <c r="H11" s="243">
        <v>0</v>
      </c>
      <c r="I11" s="244"/>
      <c r="J11" s="244">
        <f t="shared" ref="J11:J21" si="0">H11*G11</f>
        <v>0</v>
      </c>
      <c r="K11" s="245">
        <f>I11*G11</f>
        <v>0</v>
      </c>
      <c r="L11" s="246"/>
      <c r="M11" s="247"/>
    </row>
    <row r="12" spans="1:13" ht="21.75" customHeight="1">
      <c r="A12" s="248">
        <v>2</v>
      </c>
      <c r="B12" s="249" t="s">
        <v>996</v>
      </c>
      <c r="C12" s="250"/>
      <c r="D12" s="251"/>
      <c r="E12" s="252" t="s">
        <v>997</v>
      </c>
      <c r="F12" s="253" t="s">
        <v>5985</v>
      </c>
      <c r="G12" s="253">
        <v>1</v>
      </c>
      <c r="H12" s="254">
        <v>0</v>
      </c>
      <c r="I12" s="255"/>
      <c r="J12" s="255">
        <f t="shared" si="0"/>
        <v>0</v>
      </c>
      <c r="K12" s="256">
        <f>I12*G12</f>
        <v>0</v>
      </c>
      <c r="L12" s="246"/>
      <c r="M12" s="247"/>
    </row>
    <row r="13" spans="1:13" ht="24.95" customHeight="1">
      <c r="A13" s="248">
        <v>3</v>
      </c>
      <c r="B13" s="249" t="s">
        <v>998</v>
      </c>
      <c r="C13" s="250"/>
      <c r="D13" s="251"/>
      <c r="E13" s="252" t="s">
        <v>999</v>
      </c>
      <c r="F13" s="253" t="s">
        <v>7140</v>
      </c>
      <c r="G13" s="253">
        <v>1</v>
      </c>
      <c r="H13" s="254"/>
      <c r="I13" s="255"/>
      <c r="J13" s="255">
        <f t="shared" si="0"/>
        <v>0</v>
      </c>
      <c r="K13" s="256">
        <f>I13*G13</f>
        <v>0</v>
      </c>
      <c r="L13" s="246"/>
      <c r="M13" s="247"/>
    </row>
    <row r="14" spans="1:13" ht="32.25" customHeight="1">
      <c r="A14" s="248">
        <v>4</v>
      </c>
      <c r="B14" s="249" t="s">
        <v>1000</v>
      </c>
      <c r="C14" s="250"/>
      <c r="D14" s="251"/>
      <c r="E14" s="252" t="s">
        <v>1001</v>
      </c>
      <c r="F14" s="253" t="s">
        <v>7140</v>
      </c>
      <c r="G14" s="253">
        <v>1</v>
      </c>
      <c r="H14" s="254">
        <v>0</v>
      </c>
      <c r="I14" s="255"/>
      <c r="J14" s="255">
        <f t="shared" si="0"/>
        <v>0</v>
      </c>
      <c r="K14" s="256">
        <f>I14*G14</f>
        <v>0</v>
      </c>
      <c r="L14" s="246"/>
      <c r="M14" s="247"/>
    </row>
    <row r="15" spans="1:13" ht="33" customHeight="1">
      <c r="A15" s="248">
        <v>5</v>
      </c>
      <c r="B15" s="249" t="s">
        <v>1002</v>
      </c>
      <c r="C15" s="250"/>
      <c r="D15" s="251"/>
      <c r="E15" s="252" t="s">
        <v>2080</v>
      </c>
      <c r="F15" s="253" t="s">
        <v>7140</v>
      </c>
      <c r="G15" s="253">
        <v>1</v>
      </c>
      <c r="H15" s="254"/>
      <c r="I15" s="255"/>
      <c r="J15" s="255">
        <f t="shared" si="0"/>
        <v>0</v>
      </c>
      <c r="K15" s="291"/>
      <c r="L15" s="246"/>
      <c r="M15" s="247"/>
    </row>
    <row r="16" spans="1:13" ht="33.75" customHeight="1">
      <c r="A16" s="248">
        <v>6</v>
      </c>
      <c r="B16" s="249" t="s">
        <v>1003</v>
      </c>
      <c r="C16" s="250"/>
      <c r="D16" s="251"/>
      <c r="E16" s="252" t="s">
        <v>2074</v>
      </c>
      <c r="F16" s="253" t="s">
        <v>7140</v>
      </c>
      <c r="G16" s="253">
        <v>1</v>
      </c>
      <c r="H16" s="254"/>
      <c r="I16" s="255"/>
      <c r="J16" s="255">
        <f t="shared" si="0"/>
        <v>0</v>
      </c>
      <c r="K16" s="256">
        <f>I15*G15</f>
        <v>0</v>
      </c>
      <c r="L16" s="246"/>
      <c r="M16" s="247"/>
    </row>
    <row r="17" spans="1:14" ht="24" customHeight="1">
      <c r="A17" s="248">
        <v>7</v>
      </c>
      <c r="B17" s="249" t="s">
        <v>1004</v>
      </c>
      <c r="C17" s="250"/>
      <c r="D17" s="251"/>
      <c r="E17" s="252" t="s">
        <v>2017</v>
      </c>
      <c r="F17" s="253"/>
      <c r="G17" s="253"/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24.75" customHeight="1">
      <c r="A18" s="248">
        <v>8</v>
      </c>
      <c r="B18" s="249" t="s">
        <v>1005</v>
      </c>
      <c r="C18" s="250"/>
      <c r="D18" s="251"/>
      <c r="E18" s="252" t="s">
        <v>874</v>
      </c>
      <c r="F18" s="253" t="s">
        <v>5985</v>
      </c>
      <c r="G18" s="253">
        <v>1</v>
      </c>
      <c r="H18" s="254">
        <v>0</v>
      </c>
      <c r="I18" s="254"/>
      <c r="J18" s="255">
        <f t="shared" si="0"/>
        <v>0</v>
      </c>
      <c r="K18" s="256">
        <f>I18*G18</f>
        <v>0</v>
      </c>
      <c r="L18" s="246"/>
      <c r="M18" s="247"/>
      <c r="N18" s="257"/>
    </row>
    <row r="19" spans="1:14" ht="22.5" customHeight="1">
      <c r="A19" s="248">
        <v>9</v>
      </c>
      <c r="B19" s="249" t="s">
        <v>1006</v>
      </c>
      <c r="C19" s="250"/>
      <c r="D19" s="251"/>
      <c r="E19" s="252" t="s">
        <v>1007</v>
      </c>
      <c r="F19" s="253" t="s">
        <v>5985</v>
      </c>
      <c r="G19" s="258">
        <v>1</v>
      </c>
      <c r="H19" s="254">
        <v>0</v>
      </c>
      <c r="I19" s="254"/>
      <c r="J19" s="255">
        <f t="shared" si="0"/>
        <v>0</v>
      </c>
      <c r="K19" s="256">
        <f>I19*G19</f>
        <v>0</v>
      </c>
      <c r="L19" s="259"/>
      <c r="M19" s="247"/>
      <c r="N19" s="257"/>
    </row>
    <row r="20" spans="1:14" ht="22.5" customHeight="1">
      <c r="A20" s="248">
        <v>10</v>
      </c>
      <c r="B20" s="249" t="s">
        <v>1008</v>
      </c>
      <c r="C20" s="250"/>
      <c r="D20" s="251"/>
      <c r="E20" s="252" t="s">
        <v>1009</v>
      </c>
      <c r="F20" s="253" t="s">
        <v>7140</v>
      </c>
      <c r="G20" s="253">
        <v>1</v>
      </c>
      <c r="H20" s="254">
        <v>0</v>
      </c>
      <c r="I20" s="254"/>
      <c r="J20" s="255">
        <f t="shared" si="0"/>
        <v>0</v>
      </c>
      <c r="K20" s="256">
        <f>I20*G20</f>
        <v>0</v>
      </c>
      <c r="L20" s="246"/>
      <c r="M20" s="247"/>
      <c r="N20" s="257"/>
    </row>
    <row r="21" spans="1:14" ht="33.75" customHeight="1">
      <c r="A21" s="248">
        <v>11</v>
      </c>
      <c r="B21" s="249" t="s">
        <v>1010</v>
      </c>
      <c r="C21" s="250"/>
      <c r="D21" s="251"/>
      <c r="E21" s="252" t="s">
        <v>1011</v>
      </c>
      <c r="F21" s="253" t="s">
        <v>5985</v>
      </c>
      <c r="G21" s="253">
        <v>1</v>
      </c>
      <c r="H21" s="254"/>
      <c r="I21" s="254"/>
      <c r="J21" s="255">
        <f t="shared" si="0"/>
        <v>0</v>
      </c>
      <c r="K21" s="256">
        <f>I21*G21</f>
        <v>0</v>
      </c>
      <c r="L21" s="246"/>
      <c r="M21" s="247"/>
      <c r="N21" s="257"/>
    </row>
    <row r="22" spans="1:14" ht="12.95" customHeight="1">
      <c r="A22" s="260"/>
      <c r="B22" s="261"/>
      <c r="C22" s="262" t="s">
        <v>7610</v>
      </c>
      <c r="D22" s="263"/>
      <c r="E22" s="264" t="s">
        <v>7610</v>
      </c>
      <c r="F22" s="265" t="s">
        <v>7610</v>
      </c>
      <c r="G22" s="266" t="s">
        <v>7610</v>
      </c>
      <c r="H22" s="267"/>
      <c r="I22" s="268"/>
      <c r="J22" s="269"/>
      <c r="K22" s="270"/>
      <c r="L22" s="271"/>
    </row>
    <row r="23" spans="1:14" ht="12" customHeight="1">
      <c r="A23" s="272" t="s">
        <v>2034</v>
      </c>
      <c r="B23" s="273"/>
      <c r="C23" s="274"/>
      <c r="D23" s="275"/>
      <c r="E23" s="276"/>
      <c r="F23" s="277"/>
      <c r="G23" s="278"/>
      <c r="H23" s="279"/>
      <c r="I23" s="280"/>
      <c r="J23" s="280" t="s">
        <v>7610</v>
      </c>
      <c r="K23" s="280"/>
      <c r="L23" s="271"/>
    </row>
    <row r="24" spans="1:14" ht="12" customHeight="1">
      <c r="A24" s="221"/>
      <c r="B24" s="221"/>
      <c r="C24" s="221"/>
      <c r="D24" s="221" t="s">
        <v>7610</v>
      </c>
      <c r="E24" s="221"/>
      <c r="F24" s="221"/>
      <c r="G24" s="221"/>
      <c r="H24" s="222"/>
      <c r="I24" s="280"/>
      <c r="J24" s="280"/>
      <c r="K24" s="280"/>
      <c r="L24" s="228"/>
    </row>
    <row r="25" spans="1:14" ht="12" customHeight="1">
      <c r="A25" s="281"/>
      <c r="B25" s="282"/>
      <c r="C25" s="283"/>
      <c r="D25" s="283"/>
      <c r="E25" s="283"/>
      <c r="F25" s="283"/>
      <c r="G25" s="284" t="str">
        <f>A8</f>
        <v xml:space="preserve"> </v>
      </c>
      <c r="H25" s="350" t="s">
        <v>2035</v>
      </c>
      <c r="I25" s="350"/>
      <c r="J25" s="254">
        <f>SUM(J11:J22)</f>
        <v>0</v>
      </c>
      <c r="K25" s="280"/>
      <c r="L25" s="228"/>
    </row>
    <row r="26" spans="1:14" ht="12" customHeight="1">
      <c r="A26" s="285"/>
      <c r="B26" s="228"/>
      <c r="C26" s="228"/>
      <c r="D26" s="228"/>
      <c r="E26" s="228"/>
      <c r="F26" s="228"/>
      <c r="G26" s="228"/>
      <c r="H26" s="351" t="s">
        <v>2036</v>
      </c>
      <c r="I26" s="351"/>
      <c r="J26" s="286">
        <f>SUM(K11:K22)</f>
        <v>0</v>
      </c>
      <c r="K26" s="287"/>
      <c r="L26" s="228"/>
    </row>
    <row r="27" spans="1:14" ht="12" customHeight="1">
      <c r="A27" s="288"/>
      <c r="B27" s="289"/>
      <c r="C27" s="289"/>
      <c r="D27" s="289"/>
      <c r="E27" s="289"/>
      <c r="F27" s="289"/>
      <c r="G27" s="289"/>
      <c r="H27" s="352" t="s">
        <v>2037</v>
      </c>
      <c r="I27" s="352"/>
      <c r="J27" s="290">
        <f>SUM(J25:J26)</f>
        <v>0</v>
      </c>
      <c r="K27" s="287"/>
      <c r="L27" s="228"/>
    </row>
    <row r="28" spans="1:14" ht="12" customHeight="1"/>
    <row r="29" spans="1:14" ht="12" customHeight="1"/>
  </sheetData>
  <sheetProtection selectLockedCells="1" selectUnlockedCells="1"/>
  <mergeCells count="7">
    <mergeCell ref="J9:K9"/>
    <mergeCell ref="H25:I25"/>
    <mergeCell ref="H26:I26"/>
    <mergeCell ref="H27:I27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314"/>
  <sheetViews>
    <sheetView showGridLines="0" topLeftCell="A267" workbookViewId="0">
      <selection activeCell="F281" sqref="F28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7943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366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367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ROUND(J132, 2)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ROUND((SUM(BE132:BE313)),  2)</f>
        <v>0</v>
      </c>
      <c r="I35" s="103">
        <v>0.21</v>
      </c>
      <c r="J35" s="102">
        <f>ROUND(((SUM(BE132:BE313))*I35),  2)</f>
        <v>0</v>
      </c>
      <c r="L35" s="31"/>
    </row>
    <row r="36" spans="2:12" s="1" customFormat="1" ht="14.45" customHeight="1">
      <c r="B36" s="31"/>
      <c r="E36" s="26" t="s">
        <v>7630</v>
      </c>
      <c r="F36" s="102">
        <f>ROUND((SUM(BF132:BF313)),  2)</f>
        <v>0</v>
      </c>
      <c r="I36" s="103">
        <v>0.15</v>
      </c>
      <c r="J36" s="102">
        <f>ROUND(((SUM(BF132:BF313))*I36),  2)</f>
        <v>0</v>
      </c>
      <c r="L36" s="31"/>
    </row>
    <row r="37" spans="2:12" s="1" customFormat="1" ht="14.45" hidden="1" customHeight="1">
      <c r="B37" s="31"/>
      <c r="E37" s="26" t="s">
        <v>7631</v>
      </c>
      <c r="F37" s="102">
        <f>ROUND((SUM(BG132:BG313)),  2)</f>
        <v>0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>
        <f>ROUND((SUM(BH132:BH313)),  2)</f>
        <v>0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>
        <f>ROUND((SUM(BI132:BI313)),  2)</f>
        <v>0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366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PS_07.1 - VDJ Klopoty - elektroinstalace, ASŘ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J132</f>
        <v>0</v>
      </c>
      <c r="L98" s="31"/>
      <c r="AU98" s="16" t="s">
        <v>7956</v>
      </c>
    </row>
    <row r="99" spans="2:47" s="8" customFormat="1" ht="24.95" customHeight="1">
      <c r="B99" s="118"/>
      <c r="D99" s="119" t="s">
        <v>4814</v>
      </c>
      <c r="E99" s="120"/>
      <c r="F99" s="120"/>
      <c r="G99" s="120"/>
      <c r="H99" s="120"/>
      <c r="I99" s="121"/>
      <c r="J99" s="122">
        <f>J133</f>
        <v>0</v>
      </c>
      <c r="L99" s="118"/>
    </row>
    <row r="100" spans="2:47" s="9" customFormat="1" ht="19.899999999999999" customHeight="1">
      <c r="B100" s="123"/>
      <c r="D100" s="124" t="s">
        <v>3015</v>
      </c>
      <c r="E100" s="125"/>
      <c r="F100" s="125"/>
      <c r="G100" s="125"/>
      <c r="H100" s="125"/>
      <c r="I100" s="126"/>
      <c r="J100" s="127">
        <f>J134</f>
        <v>0</v>
      </c>
      <c r="L100" s="123"/>
    </row>
    <row r="101" spans="2:47" s="9" customFormat="1" ht="19.899999999999999" customHeight="1">
      <c r="B101" s="123"/>
      <c r="D101" s="124" t="s">
        <v>3016</v>
      </c>
      <c r="E101" s="125"/>
      <c r="F101" s="125"/>
      <c r="G101" s="125"/>
      <c r="H101" s="125"/>
      <c r="I101" s="126"/>
      <c r="J101" s="127">
        <f>J236</f>
        <v>0</v>
      </c>
      <c r="L101" s="123"/>
    </row>
    <row r="102" spans="2:47" s="9" customFormat="1" ht="14.85" customHeight="1">
      <c r="B102" s="123"/>
      <c r="D102" s="124" t="s">
        <v>3017</v>
      </c>
      <c r="E102" s="125"/>
      <c r="F102" s="125"/>
      <c r="G102" s="125"/>
      <c r="H102" s="125"/>
      <c r="I102" s="126"/>
      <c r="J102" s="127">
        <f>J237</f>
        <v>0</v>
      </c>
      <c r="L102" s="123"/>
    </row>
    <row r="103" spans="2:47" s="9" customFormat="1" ht="14.85" customHeight="1">
      <c r="B103" s="123"/>
      <c r="D103" s="124" t="s">
        <v>3018</v>
      </c>
      <c r="E103" s="125"/>
      <c r="F103" s="125"/>
      <c r="G103" s="125"/>
      <c r="H103" s="125"/>
      <c r="I103" s="126"/>
      <c r="J103" s="127">
        <f>J244</f>
        <v>0</v>
      </c>
      <c r="L103" s="123"/>
    </row>
    <row r="104" spans="2:47" s="9" customFormat="1" ht="14.85" customHeight="1">
      <c r="B104" s="123"/>
      <c r="D104" s="124" t="s">
        <v>3019</v>
      </c>
      <c r="E104" s="125"/>
      <c r="F104" s="125"/>
      <c r="G104" s="125"/>
      <c r="H104" s="125"/>
      <c r="I104" s="126"/>
      <c r="J104" s="127">
        <f>J269</f>
        <v>0</v>
      </c>
      <c r="L104" s="123"/>
    </row>
    <row r="105" spans="2:47" s="9" customFormat="1" ht="14.85" customHeight="1">
      <c r="B105" s="123"/>
      <c r="D105" s="124" t="s">
        <v>3020</v>
      </c>
      <c r="E105" s="125"/>
      <c r="F105" s="125"/>
      <c r="G105" s="125"/>
      <c r="H105" s="125"/>
      <c r="I105" s="126"/>
      <c r="J105" s="127">
        <f>J279</f>
        <v>0</v>
      </c>
      <c r="L105" s="123"/>
    </row>
    <row r="106" spans="2:47" s="9" customFormat="1" ht="14.85" customHeight="1">
      <c r="B106" s="123"/>
      <c r="D106" s="124" t="s">
        <v>3021</v>
      </c>
      <c r="E106" s="125"/>
      <c r="F106" s="125"/>
      <c r="G106" s="125"/>
      <c r="H106" s="125"/>
      <c r="I106" s="126"/>
      <c r="J106" s="127">
        <f>J293</f>
        <v>0</v>
      </c>
      <c r="L106" s="123"/>
    </row>
    <row r="107" spans="2:47" s="9" customFormat="1" ht="14.85" customHeight="1">
      <c r="B107" s="123"/>
      <c r="D107" s="124" t="s">
        <v>3022</v>
      </c>
      <c r="E107" s="125"/>
      <c r="F107" s="125"/>
      <c r="G107" s="125"/>
      <c r="H107" s="125"/>
      <c r="I107" s="126"/>
      <c r="J107" s="127">
        <f>J298</f>
        <v>0</v>
      </c>
      <c r="L107" s="123"/>
    </row>
    <row r="108" spans="2:47" s="9" customFormat="1" ht="14.85" customHeight="1">
      <c r="B108" s="123"/>
      <c r="D108" s="124" t="s">
        <v>3023</v>
      </c>
      <c r="E108" s="125"/>
      <c r="F108" s="125"/>
      <c r="G108" s="125"/>
      <c r="H108" s="125"/>
      <c r="I108" s="126"/>
      <c r="J108" s="127">
        <f>J302</f>
        <v>0</v>
      </c>
      <c r="L108" s="123"/>
    </row>
    <row r="109" spans="2:47" s="9" customFormat="1" ht="14.85" customHeight="1">
      <c r="B109" s="123"/>
      <c r="D109" s="124" t="s">
        <v>3024</v>
      </c>
      <c r="E109" s="125"/>
      <c r="F109" s="125"/>
      <c r="G109" s="125"/>
      <c r="H109" s="125"/>
      <c r="I109" s="126"/>
      <c r="J109" s="127">
        <f>J305</f>
        <v>0</v>
      </c>
      <c r="L109" s="123"/>
    </row>
    <row r="110" spans="2:47" s="8" customFormat="1" ht="24.95" customHeight="1">
      <c r="B110" s="118"/>
      <c r="D110" s="119" t="s">
        <v>3025</v>
      </c>
      <c r="E110" s="120"/>
      <c r="F110" s="120"/>
      <c r="G110" s="120"/>
      <c r="H110" s="120"/>
      <c r="I110" s="121"/>
      <c r="J110" s="122">
        <f>J307</f>
        <v>0</v>
      </c>
      <c r="L110" s="118"/>
    </row>
    <row r="111" spans="2:47" s="1" customFormat="1" ht="21.75" customHeight="1">
      <c r="B111" s="31"/>
      <c r="I111" s="94"/>
      <c r="L111" s="31"/>
    </row>
    <row r="112" spans="2:47" s="1" customFormat="1" ht="6.95" customHeight="1">
      <c r="B112" s="43"/>
      <c r="C112" s="44"/>
      <c r="D112" s="44"/>
      <c r="E112" s="44"/>
      <c r="F112" s="44"/>
      <c r="G112" s="44"/>
      <c r="H112" s="44"/>
      <c r="I112" s="112"/>
      <c r="J112" s="44"/>
      <c r="K112" s="44"/>
      <c r="L112" s="31"/>
    </row>
    <row r="116" spans="2:12" s="1" customFormat="1" ht="6.95" customHeight="1">
      <c r="B116" s="45"/>
      <c r="C116" s="46"/>
      <c r="D116" s="46"/>
      <c r="E116" s="46"/>
      <c r="F116" s="46"/>
      <c r="G116" s="46"/>
      <c r="H116" s="46"/>
      <c r="I116" s="113"/>
      <c r="J116" s="46"/>
      <c r="K116" s="46"/>
      <c r="L116" s="31"/>
    </row>
    <row r="117" spans="2:12" s="1" customFormat="1" ht="24.95" customHeight="1">
      <c r="B117" s="31"/>
      <c r="C117" s="20" t="s">
        <v>7962</v>
      </c>
      <c r="I117" s="94"/>
      <c r="L117" s="31"/>
    </row>
    <row r="118" spans="2:12" s="1" customFormat="1" ht="6.95" customHeight="1">
      <c r="B118" s="31"/>
      <c r="I118" s="94"/>
      <c r="L118" s="31"/>
    </row>
    <row r="119" spans="2:12" s="1" customFormat="1" ht="12" customHeight="1">
      <c r="B119" s="31"/>
      <c r="C119" s="26" t="s">
        <v>7605</v>
      </c>
      <c r="I119" s="94"/>
      <c r="L119" s="31"/>
    </row>
    <row r="120" spans="2:12" s="1" customFormat="1" ht="16.5" customHeight="1">
      <c r="B120" s="31"/>
      <c r="E120" s="346" t="str">
        <f>E7</f>
        <v>Skupinový vodovod Brandýsko</v>
      </c>
      <c r="F120" s="347"/>
      <c r="G120" s="347"/>
      <c r="H120" s="347"/>
      <c r="I120" s="94"/>
      <c r="L120" s="31"/>
    </row>
    <row r="121" spans="2:12" ht="12" customHeight="1">
      <c r="B121" s="19"/>
      <c r="C121" s="26" t="s">
        <v>7948</v>
      </c>
      <c r="L121" s="19"/>
    </row>
    <row r="122" spans="2:12" s="1" customFormat="1" ht="16.5" customHeight="1">
      <c r="B122" s="31"/>
      <c r="E122" s="346" t="s">
        <v>366</v>
      </c>
      <c r="F122" s="345"/>
      <c r="G122" s="345"/>
      <c r="H122" s="345"/>
      <c r="I122" s="94"/>
      <c r="L122" s="31"/>
    </row>
    <row r="123" spans="2:12" s="1" customFormat="1" ht="12" customHeight="1">
      <c r="B123" s="31"/>
      <c r="C123" s="26" t="s">
        <v>7950</v>
      </c>
      <c r="I123" s="94"/>
      <c r="L123" s="31"/>
    </row>
    <row r="124" spans="2:12" s="1" customFormat="1" ht="16.5" customHeight="1">
      <c r="B124" s="31"/>
      <c r="E124" s="336" t="str">
        <f>E11</f>
        <v>PS_07.1 - VDJ Klopoty - elektroinstalace, ASŘ</v>
      </c>
      <c r="F124" s="345"/>
      <c r="G124" s="345"/>
      <c r="H124" s="345"/>
      <c r="I124" s="94"/>
      <c r="L124" s="31"/>
    </row>
    <row r="125" spans="2:12" s="1" customFormat="1" ht="6.95" customHeight="1">
      <c r="B125" s="31"/>
      <c r="I125" s="94"/>
      <c r="L125" s="31"/>
    </row>
    <row r="126" spans="2:12" s="1" customFormat="1" ht="12" customHeight="1">
      <c r="B126" s="31"/>
      <c r="C126" s="26" t="s">
        <v>7609</v>
      </c>
      <c r="F126" s="24" t="str">
        <f>F14</f>
        <v>Skupina obcí</v>
      </c>
      <c r="I126" s="95" t="s">
        <v>7611</v>
      </c>
      <c r="J126" s="51" t="str">
        <f>IF(J14="","",J14)</f>
        <v>13. 3. 2019</v>
      </c>
      <c r="L126" s="31"/>
    </row>
    <row r="127" spans="2:12" s="1" customFormat="1" ht="6.95" customHeight="1">
      <c r="B127" s="31"/>
      <c r="I127" s="94"/>
      <c r="L127" s="31"/>
    </row>
    <row r="128" spans="2:12" s="1" customFormat="1" ht="27.95" customHeight="1">
      <c r="B128" s="31"/>
      <c r="C128" s="26" t="s">
        <v>7613</v>
      </c>
      <c r="F128" s="24" t="str">
        <f>E17</f>
        <v>VAK Jablonné nad Orlicí, a. s.</v>
      </c>
      <c r="I128" s="95" t="s">
        <v>7618</v>
      </c>
      <c r="J128" s="29" t="str">
        <f>E23</f>
        <v>VIS spol. s r. o. Hradec Králové</v>
      </c>
      <c r="L128" s="31"/>
    </row>
    <row r="129" spans="2:65" s="1" customFormat="1" ht="15.2" customHeight="1">
      <c r="B129" s="31"/>
      <c r="C129" s="26" t="s">
        <v>7616</v>
      </c>
      <c r="F129" s="24" t="str">
        <f>IF(E20="","",E20)</f>
        <v>Vyplň údaj</v>
      </c>
      <c r="I129" s="95" t="s">
        <v>7621</v>
      </c>
      <c r="J129" s="29" t="str">
        <f>E26</f>
        <v>Jiří Locker</v>
      </c>
      <c r="L129" s="31"/>
    </row>
    <row r="130" spans="2:65" s="1" customFormat="1" ht="10.35" customHeight="1">
      <c r="B130" s="31"/>
      <c r="I130" s="94"/>
      <c r="L130" s="31"/>
    </row>
    <row r="131" spans="2:65" s="10" customFormat="1" ht="29.25" customHeight="1">
      <c r="B131" s="128"/>
      <c r="C131" s="129" t="s">
        <v>7963</v>
      </c>
      <c r="D131" s="130" t="s">
        <v>7649</v>
      </c>
      <c r="E131" s="130" t="s">
        <v>7645</v>
      </c>
      <c r="F131" s="130" t="s">
        <v>7646</v>
      </c>
      <c r="G131" s="130" t="s">
        <v>7964</v>
      </c>
      <c r="H131" s="130" t="s">
        <v>7965</v>
      </c>
      <c r="I131" s="131" t="s">
        <v>7966</v>
      </c>
      <c r="J131" s="132" t="s">
        <v>7954</v>
      </c>
      <c r="K131" s="133" t="s">
        <v>7967</v>
      </c>
      <c r="L131" s="128"/>
      <c r="M131" s="57" t="s">
        <v>7590</v>
      </c>
      <c r="N131" s="58" t="s">
        <v>7628</v>
      </c>
      <c r="O131" s="58" t="s">
        <v>7968</v>
      </c>
      <c r="P131" s="58" t="s">
        <v>7969</v>
      </c>
      <c r="Q131" s="58" t="s">
        <v>7970</v>
      </c>
      <c r="R131" s="58" t="s">
        <v>7971</v>
      </c>
      <c r="S131" s="58" t="s">
        <v>7972</v>
      </c>
      <c r="T131" s="59" t="s">
        <v>7973</v>
      </c>
    </row>
    <row r="132" spans="2:65" s="1" customFormat="1" ht="22.9" customHeight="1">
      <c r="B132" s="31"/>
      <c r="C132" s="62" t="s">
        <v>7974</v>
      </c>
      <c r="I132" s="94"/>
      <c r="J132" s="134">
        <f>BK132</f>
        <v>0</v>
      </c>
      <c r="L132" s="31"/>
      <c r="M132" s="60"/>
      <c r="N132" s="52"/>
      <c r="O132" s="52"/>
      <c r="P132" s="135">
        <f>P133+P307</f>
        <v>0</v>
      </c>
      <c r="Q132" s="52"/>
      <c r="R132" s="135">
        <f>R133+R307</f>
        <v>1.0478099999999999</v>
      </c>
      <c r="S132" s="52"/>
      <c r="T132" s="136">
        <f>T133+T307</f>
        <v>0</v>
      </c>
      <c r="AT132" s="16" t="s">
        <v>7663</v>
      </c>
      <c r="AU132" s="16" t="s">
        <v>7956</v>
      </c>
      <c r="BK132" s="137">
        <f>BK133+BK307</f>
        <v>0</v>
      </c>
    </row>
    <row r="133" spans="2:65" s="11" customFormat="1" ht="25.9" customHeight="1">
      <c r="B133" s="138"/>
      <c r="D133" s="139" t="s">
        <v>7663</v>
      </c>
      <c r="E133" s="140" t="s">
        <v>7448</v>
      </c>
      <c r="F133" s="140" t="s">
        <v>7449</v>
      </c>
      <c r="I133" s="141"/>
      <c r="J133" s="142">
        <f>BK133</f>
        <v>0</v>
      </c>
      <c r="L133" s="138"/>
      <c r="M133" s="143"/>
      <c r="N133" s="144"/>
      <c r="O133" s="144"/>
      <c r="P133" s="145">
        <f>P134+P236</f>
        <v>0</v>
      </c>
      <c r="Q133" s="144"/>
      <c r="R133" s="145">
        <f>R134+R236</f>
        <v>1.0478099999999999</v>
      </c>
      <c r="S133" s="144"/>
      <c r="T133" s="146">
        <f>T134+T236</f>
        <v>0</v>
      </c>
      <c r="AR133" s="139" t="s">
        <v>7673</v>
      </c>
      <c r="AT133" s="147" t="s">
        <v>7663</v>
      </c>
      <c r="AU133" s="147" t="s">
        <v>7664</v>
      </c>
      <c r="AY133" s="139" t="s">
        <v>7977</v>
      </c>
      <c r="BK133" s="148">
        <f>BK134+BK236</f>
        <v>0</v>
      </c>
    </row>
    <row r="134" spans="2:65" s="11" customFormat="1" ht="22.9" customHeight="1">
      <c r="B134" s="138"/>
      <c r="D134" s="139" t="s">
        <v>7663</v>
      </c>
      <c r="E134" s="149" t="s">
        <v>3026</v>
      </c>
      <c r="F134" s="149" t="s">
        <v>3027</v>
      </c>
      <c r="I134" s="141"/>
      <c r="J134" s="150">
        <f>BK134</f>
        <v>0</v>
      </c>
      <c r="L134" s="138"/>
      <c r="M134" s="143"/>
      <c r="N134" s="144"/>
      <c r="O134" s="144"/>
      <c r="P134" s="145">
        <f>SUM(P135:P235)</f>
        <v>0</v>
      </c>
      <c r="Q134" s="144"/>
      <c r="R134" s="145">
        <f>SUM(R135:R235)</f>
        <v>1.0478099999999999</v>
      </c>
      <c r="S134" s="144"/>
      <c r="T134" s="146">
        <f>SUM(T135:T235)</f>
        <v>0</v>
      </c>
      <c r="AR134" s="139" t="s">
        <v>7673</v>
      </c>
      <c r="AT134" s="147" t="s">
        <v>7663</v>
      </c>
      <c r="AU134" s="147" t="s">
        <v>7671</v>
      </c>
      <c r="AY134" s="139" t="s">
        <v>7977</v>
      </c>
      <c r="BK134" s="148">
        <f>SUM(BK135:BK235)</f>
        <v>0</v>
      </c>
    </row>
    <row r="135" spans="2:65" s="1" customFormat="1" ht="24" customHeight="1">
      <c r="B135" s="151"/>
      <c r="C135" s="152" t="s">
        <v>7671</v>
      </c>
      <c r="D135" s="152" t="s">
        <v>7978</v>
      </c>
      <c r="E135" s="153" t="s">
        <v>3028</v>
      </c>
      <c r="F135" s="154" t="s">
        <v>3029</v>
      </c>
      <c r="G135" s="155" t="s">
        <v>5863</v>
      </c>
      <c r="H135" s="156">
        <v>30</v>
      </c>
      <c r="I135" s="157"/>
      <c r="J135" s="158">
        <f t="shared" ref="J135:J142" si="0">ROUND(I135*H135,2)</f>
        <v>0</v>
      </c>
      <c r="K135" s="154" t="s">
        <v>7982</v>
      </c>
      <c r="L135" s="31"/>
      <c r="M135" s="159" t="s">
        <v>7590</v>
      </c>
      <c r="N135" s="160" t="s">
        <v>7629</v>
      </c>
      <c r="O135" s="54"/>
      <c r="P135" s="161">
        <f t="shared" ref="P135:P142" si="1">O135*H135</f>
        <v>0</v>
      </c>
      <c r="Q135" s="161">
        <v>0</v>
      </c>
      <c r="R135" s="161">
        <f t="shared" ref="R135:R142" si="2">Q135*H135</f>
        <v>0</v>
      </c>
      <c r="S135" s="161">
        <v>0</v>
      </c>
      <c r="T135" s="162">
        <f t="shared" ref="T135:T142" si="3">S135*H135</f>
        <v>0</v>
      </c>
      <c r="AR135" s="163" t="s">
        <v>5804</v>
      </c>
      <c r="AT135" s="163" t="s">
        <v>7978</v>
      </c>
      <c r="AU135" s="163" t="s">
        <v>7673</v>
      </c>
      <c r="AY135" s="16" t="s">
        <v>7977</v>
      </c>
      <c r="BE135" s="164">
        <f t="shared" ref="BE135:BE142" si="4">IF(N135="základní",J135,0)</f>
        <v>0</v>
      </c>
      <c r="BF135" s="164">
        <f t="shared" ref="BF135:BF142" si="5">IF(N135="snížená",J135,0)</f>
        <v>0</v>
      </c>
      <c r="BG135" s="164">
        <f t="shared" ref="BG135:BG142" si="6">IF(N135="zákl. přenesená",J135,0)</f>
        <v>0</v>
      </c>
      <c r="BH135" s="164">
        <f t="shared" ref="BH135:BH142" si="7">IF(N135="sníž. přenesená",J135,0)</f>
        <v>0</v>
      </c>
      <c r="BI135" s="164">
        <f t="shared" ref="BI135:BI142" si="8">IF(N135="nulová",J135,0)</f>
        <v>0</v>
      </c>
      <c r="BJ135" s="16" t="s">
        <v>7671</v>
      </c>
      <c r="BK135" s="164">
        <f t="shared" ref="BK135:BK142" si="9">ROUND(I135*H135,2)</f>
        <v>0</v>
      </c>
      <c r="BL135" s="16" t="s">
        <v>5804</v>
      </c>
      <c r="BM135" s="163" t="s">
        <v>368</v>
      </c>
    </row>
    <row r="136" spans="2:65" s="1" customFormat="1" ht="24" customHeight="1">
      <c r="B136" s="151"/>
      <c r="C136" s="189" t="s">
        <v>7673</v>
      </c>
      <c r="D136" s="189" t="s">
        <v>5826</v>
      </c>
      <c r="E136" s="190" t="s">
        <v>3031</v>
      </c>
      <c r="F136" s="191" t="s">
        <v>3032</v>
      </c>
      <c r="G136" s="192" t="s">
        <v>5863</v>
      </c>
      <c r="H136" s="193">
        <v>30</v>
      </c>
      <c r="I136" s="194"/>
      <c r="J136" s="195">
        <f t="shared" si="0"/>
        <v>0</v>
      </c>
      <c r="K136" s="191" t="s">
        <v>7982</v>
      </c>
      <c r="L136" s="196"/>
      <c r="M136" s="197" t="s">
        <v>7590</v>
      </c>
      <c r="N136" s="198" t="s">
        <v>7629</v>
      </c>
      <c r="O136" s="54"/>
      <c r="P136" s="161">
        <f t="shared" si="1"/>
        <v>0</v>
      </c>
      <c r="Q136" s="161">
        <v>2.1000000000000001E-4</v>
      </c>
      <c r="R136" s="161">
        <f t="shared" si="2"/>
        <v>6.3E-3</v>
      </c>
      <c r="S136" s="161">
        <v>0</v>
      </c>
      <c r="T136" s="162">
        <f t="shared" si="3"/>
        <v>0</v>
      </c>
      <c r="AR136" s="163" t="s">
        <v>5899</v>
      </c>
      <c r="AT136" s="163" t="s">
        <v>5826</v>
      </c>
      <c r="AU136" s="163" t="s">
        <v>7673</v>
      </c>
      <c r="AY136" s="16" t="s">
        <v>7977</v>
      </c>
      <c r="BE136" s="164">
        <f t="shared" si="4"/>
        <v>0</v>
      </c>
      <c r="BF136" s="164">
        <f t="shared" si="5"/>
        <v>0</v>
      </c>
      <c r="BG136" s="164">
        <f t="shared" si="6"/>
        <v>0</v>
      </c>
      <c r="BH136" s="164">
        <f t="shared" si="7"/>
        <v>0</v>
      </c>
      <c r="BI136" s="164">
        <f t="shared" si="8"/>
        <v>0</v>
      </c>
      <c r="BJ136" s="16" t="s">
        <v>7671</v>
      </c>
      <c r="BK136" s="164">
        <f t="shared" si="9"/>
        <v>0</v>
      </c>
      <c r="BL136" s="16" t="s">
        <v>5804</v>
      </c>
      <c r="BM136" s="163" t="s">
        <v>369</v>
      </c>
    </row>
    <row r="137" spans="2:65" s="1" customFormat="1" ht="24" customHeight="1">
      <c r="B137" s="151"/>
      <c r="C137" s="152" t="s">
        <v>7991</v>
      </c>
      <c r="D137" s="152" t="s">
        <v>7978</v>
      </c>
      <c r="E137" s="153" t="s">
        <v>370</v>
      </c>
      <c r="F137" s="154" t="s">
        <v>371</v>
      </c>
      <c r="G137" s="155" t="s">
        <v>5863</v>
      </c>
      <c r="H137" s="156">
        <v>50</v>
      </c>
      <c r="I137" s="157"/>
      <c r="J137" s="158">
        <f t="shared" si="0"/>
        <v>0</v>
      </c>
      <c r="K137" s="154" t="s">
        <v>7982</v>
      </c>
      <c r="L137" s="31"/>
      <c r="M137" s="159" t="s">
        <v>7590</v>
      </c>
      <c r="N137" s="160" t="s">
        <v>7629</v>
      </c>
      <c r="O137" s="54"/>
      <c r="P137" s="161">
        <f t="shared" si="1"/>
        <v>0</v>
      </c>
      <c r="Q137" s="161">
        <v>0</v>
      </c>
      <c r="R137" s="161">
        <f t="shared" si="2"/>
        <v>0</v>
      </c>
      <c r="S137" s="161">
        <v>0</v>
      </c>
      <c r="T137" s="162">
        <f t="shared" si="3"/>
        <v>0</v>
      </c>
      <c r="AR137" s="163" t="s">
        <v>5804</v>
      </c>
      <c r="AT137" s="163" t="s">
        <v>7978</v>
      </c>
      <c r="AU137" s="163" t="s">
        <v>7673</v>
      </c>
      <c r="AY137" s="16" t="s">
        <v>7977</v>
      </c>
      <c r="BE137" s="164">
        <f t="shared" si="4"/>
        <v>0</v>
      </c>
      <c r="BF137" s="164">
        <f t="shared" si="5"/>
        <v>0</v>
      </c>
      <c r="BG137" s="164">
        <f t="shared" si="6"/>
        <v>0</v>
      </c>
      <c r="BH137" s="164">
        <f t="shared" si="7"/>
        <v>0</v>
      </c>
      <c r="BI137" s="164">
        <f t="shared" si="8"/>
        <v>0</v>
      </c>
      <c r="BJ137" s="16" t="s">
        <v>7671</v>
      </c>
      <c r="BK137" s="164">
        <f t="shared" si="9"/>
        <v>0</v>
      </c>
      <c r="BL137" s="16" t="s">
        <v>5804</v>
      </c>
      <c r="BM137" s="163" t="s">
        <v>372</v>
      </c>
    </row>
    <row r="138" spans="2:65" s="1" customFormat="1" ht="24" customHeight="1">
      <c r="B138" s="151"/>
      <c r="C138" s="189" t="s">
        <v>7983</v>
      </c>
      <c r="D138" s="189" t="s">
        <v>5826</v>
      </c>
      <c r="E138" s="190" t="s">
        <v>373</v>
      </c>
      <c r="F138" s="191" t="s">
        <v>374</v>
      </c>
      <c r="G138" s="192" t="s">
        <v>5863</v>
      </c>
      <c r="H138" s="193">
        <v>50</v>
      </c>
      <c r="I138" s="194"/>
      <c r="J138" s="195">
        <f t="shared" si="0"/>
        <v>0</v>
      </c>
      <c r="K138" s="191" t="s">
        <v>7982</v>
      </c>
      <c r="L138" s="196"/>
      <c r="M138" s="197" t="s">
        <v>7590</v>
      </c>
      <c r="N138" s="198" t="s">
        <v>7629</v>
      </c>
      <c r="O138" s="54"/>
      <c r="P138" s="161">
        <f t="shared" si="1"/>
        <v>0</v>
      </c>
      <c r="Q138" s="161">
        <v>7.5000000000000002E-4</v>
      </c>
      <c r="R138" s="161">
        <f t="shared" si="2"/>
        <v>3.7499999999999999E-2</v>
      </c>
      <c r="S138" s="161">
        <v>0</v>
      </c>
      <c r="T138" s="162">
        <f t="shared" si="3"/>
        <v>0</v>
      </c>
      <c r="AR138" s="163" t="s">
        <v>5899</v>
      </c>
      <c r="AT138" s="163" t="s">
        <v>5826</v>
      </c>
      <c r="AU138" s="163" t="s">
        <v>7673</v>
      </c>
      <c r="AY138" s="16" t="s">
        <v>7977</v>
      </c>
      <c r="BE138" s="164">
        <f t="shared" si="4"/>
        <v>0</v>
      </c>
      <c r="BF138" s="164">
        <f t="shared" si="5"/>
        <v>0</v>
      </c>
      <c r="BG138" s="164">
        <f t="shared" si="6"/>
        <v>0</v>
      </c>
      <c r="BH138" s="164">
        <f t="shared" si="7"/>
        <v>0</v>
      </c>
      <c r="BI138" s="164">
        <f t="shared" si="8"/>
        <v>0</v>
      </c>
      <c r="BJ138" s="16" t="s">
        <v>7671</v>
      </c>
      <c r="BK138" s="164">
        <f t="shared" si="9"/>
        <v>0</v>
      </c>
      <c r="BL138" s="16" t="s">
        <v>5804</v>
      </c>
      <c r="BM138" s="163" t="s">
        <v>375</v>
      </c>
    </row>
    <row r="139" spans="2:65" s="1" customFormat="1" ht="24" customHeight="1">
      <c r="B139" s="151"/>
      <c r="C139" s="152" t="s">
        <v>8005</v>
      </c>
      <c r="D139" s="152" t="s">
        <v>7978</v>
      </c>
      <c r="E139" s="153" t="s">
        <v>3034</v>
      </c>
      <c r="F139" s="154" t="s">
        <v>3035</v>
      </c>
      <c r="G139" s="155" t="s">
        <v>5897</v>
      </c>
      <c r="H139" s="156">
        <v>7</v>
      </c>
      <c r="I139" s="157"/>
      <c r="J139" s="158">
        <f t="shared" si="0"/>
        <v>0</v>
      </c>
      <c r="K139" s="154" t="s">
        <v>7982</v>
      </c>
      <c r="L139" s="31"/>
      <c r="M139" s="159" t="s">
        <v>7590</v>
      </c>
      <c r="N139" s="160" t="s">
        <v>7629</v>
      </c>
      <c r="O139" s="54"/>
      <c r="P139" s="161">
        <f t="shared" si="1"/>
        <v>0</v>
      </c>
      <c r="Q139" s="161">
        <v>0</v>
      </c>
      <c r="R139" s="161">
        <f t="shared" si="2"/>
        <v>0</v>
      </c>
      <c r="S139" s="161">
        <v>0</v>
      </c>
      <c r="T139" s="162">
        <f t="shared" si="3"/>
        <v>0</v>
      </c>
      <c r="AR139" s="163" t="s">
        <v>5804</v>
      </c>
      <c r="AT139" s="163" t="s">
        <v>7978</v>
      </c>
      <c r="AU139" s="163" t="s">
        <v>7673</v>
      </c>
      <c r="AY139" s="16" t="s">
        <v>7977</v>
      </c>
      <c r="BE139" s="164">
        <f t="shared" si="4"/>
        <v>0</v>
      </c>
      <c r="BF139" s="164">
        <f t="shared" si="5"/>
        <v>0</v>
      </c>
      <c r="BG139" s="164">
        <f t="shared" si="6"/>
        <v>0</v>
      </c>
      <c r="BH139" s="164">
        <f t="shared" si="7"/>
        <v>0</v>
      </c>
      <c r="BI139" s="164">
        <f t="shared" si="8"/>
        <v>0</v>
      </c>
      <c r="BJ139" s="16" t="s">
        <v>7671</v>
      </c>
      <c r="BK139" s="164">
        <f t="shared" si="9"/>
        <v>0</v>
      </c>
      <c r="BL139" s="16" t="s">
        <v>5804</v>
      </c>
      <c r="BM139" s="163" t="s">
        <v>376</v>
      </c>
    </row>
    <row r="140" spans="2:65" s="1" customFormat="1" ht="36" customHeight="1">
      <c r="B140" s="151"/>
      <c r="C140" s="189" t="s">
        <v>8012</v>
      </c>
      <c r="D140" s="189" t="s">
        <v>5826</v>
      </c>
      <c r="E140" s="190" t="s">
        <v>3037</v>
      </c>
      <c r="F140" s="191" t="s">
        <v>3038</v>
      </c>
      <c r="G140" s="192" t="s">
        <v>5897</v>
      </c>
      <c r="H140" s="193">
        <v>7</v>
      </c>
      <c r="I140" s="194"/>
      <c r="J140" s="195">
        <f t="shared" si="0"/>
        <v>0</v>
      </c>
      <c r="K140" s="191" t="s">
        <v>7982</v>
      </c>
      <c r="L140" s="196"/>
      <c r="M140" s="197" t="s">
        <v>7590</v>
      </c>
      <c r="N140" s="198" t="s">
        <v>7629</v>
      </c>
      <c r="O140" s="54"/>
      <c r="P140" s="161">
        <f t="shared" si="1"/>
        <v>0</v>
      </c>
      <c r="Q140" s="161">
        <v>1.2999999999999999E-4</v>
      </c>
      <c r="R140" s="161">
        <f t="shared" si="2"/>
        <v>9.0999999999999989E-4</v>
      </c>
      <c r="S140" s="161">
        <v>0</v>
      </c>
      <c r="T140" s="162">
        <f t="shared" si="3"/>
        <v>0</v>
      </c>
      <c r="AR140" s="163" t="s">
        <v>5899</v>
      </c>
      <c r="AT140" s="163" t="s">
        <v>5826</v>
      </c>
      <c r="AU140" s="163" t="s">
        <v>7673</v>
      </c>
      <c r="AY140" s="16" t="s">
        <v>7977</v>
      </c>
      <c r="BE140" s="164">
        <f t="shared" si="4"/>
        <v>0</v>
      </c>
      <c r="BF140" s="164">
        <f t="shared" si="5"/>
        <v>0</v>
      </c>
      <c r="BG140" s="164">
        <f t="shared" si="6"/>
        <v>0</v>
      </c>
      <c r="BH140" s="164">
        <f t="shared" si="7"/>
        <v>0</v>
      </c>
      <c r="BI140" s="164">
        <f t="shared" si="8"/>
        <v>0</v>
      </c>
      <c r="BJ140" s="16" t="s">
        <v>7671</v>
      </c>
      <c r="BK140" s="164">
        <f t="shared" si="9"/>
        <v>0</v>
      </c>
      <c r="BL140" s="16" t="s">
        <v>5804</v>
      </c>
      <c r="BM140" s="163" t="s">
        <v>377</v>
      </c>
    </row>
    <row r="141" spans="2:65" s="1" customFormat="1" ht="24" customHeight="1">
      <c r="B141" s="151"/>
      <c r="C141" s="152" t="s">
        <v>8016</v>
      </c>
      <c r="D141" s="152" t="s">
        <v>7978</v>
      </c>
      <c r="E141" s="153" t="s">
        <v>378</v>
      </c>
      <c r="F141" s="154" t="s">
        <v>379</v>
      </c>
      <c r="G141" s="155" t="s">
        <v>5863</v>
      </c>
      <c r="H141" s="156">
        <v>55</v>
      </c>
      <c r="I141" s="157"/>
      <c r="J141" s="158">
        <f t="shared" si="0"/>
        <v>0</v>
      </c>
      <c r="K141" s="154" t="s">
        <v>7982</v>
      </c>
      <c r="L141" s="31"/>
      <c r="M141" s="159" t="s">
        <v>7590</v>
      </c>
      <c r="N141" s="160" t="s">
        <v>7629</v>
      </c>
      <c r="O141" s="54"/>
      <c r="P141" s="161">
        <f t="shared" si="1"/>
        <v>0</v>
      </c>
      <c r="Q141" s="161">
        <v>0</v>
      </c>
      <c r="R141" s="161">
        <f t="shared" si="2"/>
        <v>0</v>
      </c>
      <c r="S141" s="161">
        <v>0</v>
      </c>
      <c r="T141" s="162">
        <f t="shared" si="3"/>
        <v>0</v>
      </c>
      <c r="AR141" s="163" t="s">
        <v>5804</v>
      </c>
      <c r="AT141" s="163" t="s">
        <v>7978</v>
      </c>
      <c r="AU141" s="163" t="s">
        <v>7673</v>
      </c>
      <c r="AY141" s="16" t="s">
        <v>7977</v>
      </c>
      <c r="BE141" s="164">
        <f t="shared" si="4"/>
        <v>0</v>
      </c>
      <c r="BF141" s="164">
        <f t="shared" si="5"/>
        <v>0</v>
      </c>
      <c r="BG141" s="164">
        <f t="shared" si="6"/>
        <v>0</v>
      </c>
      <c r="BH141" s="164">
        <f t="shared" si="7"/>
        <v>0</v>
      </c>
      <c r="BI141" s="164">
        <f t="shared" si="8"/>
        <v>0</v>
      </c>
      <c r="BJ141" s="16" t="s">
        <v>7671</v>
      </c>
      <c r="BK141" s="164">
        <f t="shared" si="9"/>
        <v>0</v>
      </c>
      <c r="BL141" s="16" t="s">
        <v>5804</v>
      </c>
      <c r="BM141" s="163" t="s">
        <v>380</v>
      </c>
    </row>
    <row r="142" spans="2:65" s="1" customFormat="1" ht="24" customHeight="1">
      <c r="B142" s="151"/>
      <c r="C142" s="189" t="s">
        <v>8023</v>
      </c>
      <c r="D142" s="189" t="s">
        <v>5826</v>
      </c>
      <c r="E142" s="190" t="s">
        <v>381</v>
      </c>
      <c r="F142" s="191" t="s">
        <v>382</v>
      </c>
      <c r="G142" s="192" t="s">
        <v>5863</v>
      </c>
      <c r="H142" s="193">
        <v>66</v>
      </c>
      <c r="I142" s="194"/>
      <c r="J142" s="195">
        <f t="shared" si="0"/>
        <v>0</v>
      </c>
      <c r="K142" s="191" t="s">
        <v>7590</v>
      </c>
      <c r="L142" s="196"/>
      <c r="M142" s="197" t="s">
        <v>7590</v>
      </c>
      <c r="N142" s="198" t="s">
        <v>7629</v>
      </c>
      <c r="O142" s="54"/>
      <c r="P142" s="161">
        <f t="shared" si="1"/>
        <v>0</v>
      </c>
      <c r="Q142" s="161">
        <v>2.1000000000000001E-4</v>
      </c>
      <c r="R142" s="161">
        <f t="shared" si="2"/>
        <v>1.3860000000000001E-2</v>
      </c>
      <c r="S142" s="161">
        <v>0</v>
      </c>
      <c r="T142" s="162">
        <f t="shared" si="3"/>
        <v>0</v>
      </c>
      <c r="AR142" s="163" t="s">
        <v>5899</v>
      </c>
      <c r="AT142" s="163" t="s">
        <v>5826</v>
      </c>
      <c r="AU142" s="163" t="s">
        <v>7673</v>
      </c>
      <c r="AY142" s="16" t="s">
        <v>7977</v>
      </c>
      <c r="BE142" s="164">
        <f t="shared" si="4"/>
        <v>0</v>
      </c>
      <c r="BF142" s="164">
        <f t="shared" si="5"/>
        <v>0</v>
      </c>
      <c r="BG142" s="164">
        <f t="shared" si="6"/>
        <v>0</v>
      </c>
      <c r="BH142" s="164">
        <f t="shared" si="7"/>
        <v>0</v>
      </c>
      <c r="BI142" s="164">
        <f t="shared" si="8"/>
        <v>0</v>
      </c>
      <c r="BJ142" s="16" t="s">
        <v>7671</v>
      </c>
      <c r="BK142" s="164">
        <f t="shared" si="9"/>
        <v>0</v>
      </c>
      <c r="BL142" s="16" t="s">
        <v>5804</v>
      </c>
      <c r="BM142" s="163" t="s">
        <v>383</v>
      </c>
    </row>
    <row r="143" spans="2:65" s="12" customFormat="1">
      <c r="B143" s="165"/>
      <c r="D143" s="166" t="s">
        <v>7985</v>
      </c>
      <c r="F143" s="168" t="s">
        <v>384</v>
      </c>
      <c r="H143" s="169">
        <v>66</v>
      </c>
      <c r="I143" s="170"/>
      <c r="L143" s="165"/>
      <c r="M143" s="171"/>
      <c r="N143" s="172"/>
      <c r="O143" s="172"/>
      <c r="P143" s="172"/>
      <c r="Q143" s="172"/>
      <c r="R143" s="172"/>
      <c r="S143" s="172"/>
      <c r="T143" s="173"/>
      <c r="AT143" s="167" t="s">
        <v>7985</v>
      </c>
      <c r="AU143" s="167" t="s">
        <v>7673</v>
      </c>
      <c r="AV143" s="12" t="s">
        <v>7673</v>
      </c>
      <c r="AW143" s="12" t="s">
        <v>7592</v>
      </c>
      <c r="AX143" s="12" t="s">
        <v>7671</v>
      </c>
      <c r="AY143" s="167" t="s">
        <v>7977</v>
      </c>
    </row>
    <row r="144" spans="2:65" s="1" customFormat="1" ht="24" customHeight="1">
      <c r="B144" s="151"/>
      <c r="C144" s="152" t="s">
        <v>8027</v>
      </c>
      <c r="D144" s="152" t="s">
        <v>7978</v>
      </c>
      <c r="E144" s="153" t="s">
        <v>3040</v>
      </c>
      <c r="F144" s="154" t="s">
        <v>3041</v>
      </c>
      <c r="G144" s="155" t="s">
        <v>5863</v>
      </c>
      <c r="H144" s="156">
        <v>170</v>
      </c>
      <c r="I144" s="157"/>
      <c r="J144" s="158">
        <f t="shared" ref="J144:J175" si="10">ROUND(I144*H144,2)</f>
        <v>0</v>
      </c>
      <c r="K144" s="154" t="s">
        <v>7982</v>
      </c>
      <c r="L144" s="31"/>
      <c r="M144" s="159" t="s">
        <v>7590</v>
      </c>
      <c r="N144" s="160" t="s">
        <v>7629</v>
      </c>
      <c r="O144" s="54"/>
      <c r="P144" s="161">
        <f t="shared" ref="P144:P175" si="11">O144*H144</f>
        <v>0</v>
      </c>
      <c r="Q144" s="161">
        <v>0</v>
      </c>
      <c r="R144" s="161">
        <f t="shared" ref="R144:R175" si="12">Q144*H144</f>
        <v>0</v>
      </c>
      <c r="S144" s="161">
        <v>0</v>
      </c>
      <c r="T144" s="162">
        <f t="shared" ref="T144:T175" si="13">S144*H144</f>
        <v>0</v>
      </c>
      <c r="AR144" s="163" t="s">
        <v>5804</v>
      </c>
      <c r="AT144" s="163" t="s">
        <v>7978</v>
      </c>
      <c r="AU144" s="163" t="s">
        <v>7673</v>
      </c>
      <c r="AY144" s="16" t="s">
        <v>7977</v>
      </c>
      <c r="BE144" s="164">
        <f t="shared" ref="BE144:BE175" si="14">IF(N144="základní",J144,0)</f>
        <v>0</v>
      </c>
      <c r="BF144" s="164">
        <f t="shared" ref="BF144:BF175" si="15">IF(N144="snížená",J144,0)</f>
        <v>0</v>
      </c>
      <c r="BG144" s="164">
        <f t="shared" ref="BG144:BG175" si="16">IF(N144="zákl. přenesená",J144,0)</f>
        <v>0</v>
      </c>
      <c r="BH144" s="164">
        <f t="shared" ref="BH144:BH175" si="17">IF(N144="sníž. přenesená",J144,0)</f>
        <v>0</v>
      </c>
      <c r="BI144" s="164">
        <f t="shared" ref="BI144:BI175" si="18">IF(N144="nulová",J144,0)</f>
        <v>0</v>
      </c>
      <c r="BJ144" s="16" t="s">
        <v>7671</v>
      </c>
      <c r="BK144" s="164">
        <f t="shared" ref="BK144:BK175" si="19">ROUND(I144*H144,2)</f>
        <v>0</v>
      </c>
      <c r="BL144" s="16" t="s">
        <v>5804</v>
      </c>
      <c r="BM144" s="163" t="s">
        <v>385</v>
      </c>
    </row>
    <row r="145" spans="2:65" s="1" customFormat="1" ht="16.5" customHeight="1">
      <c r="B145" s="151"/>
      <c r="C145" s="189" t="s">
        <v>8032</v>
      </c>
      <c r="D145" s="189" t="s">
        <v>5826</v>
      </c>
      <c r="E145" s="190" t="s">
        <v>3043</v>
      </c>
      <c r="F145" s="191" t="s">
        <v>3044</v>
      </c>
      <c r="G145" s="192" t="s">
        <v>5863</v>
      </c>
      <c r="H145" s="193">
        <v>45</v>
      </c>
      <c r="I145" s="194"/>
      <c r="J145" s="195">
        <f t="shared" si="10"/>
        <v>0</v>
      </c>
      <c r="K145" s="191" t="s">
        <v>7982</v>
      </c>
      <c r="L145" s="196"/>
      <c r="M145" s="197" t="s">
        <v>7590</v>
      </c>
      <c r="N145" s="198" t="s">
        <v>7629</v>
      </c>
      <c r="O145" s="54"/>
      <c r="P145" s="161">
        <f t="shared" si="11"/>
        <v>0</v>
      </c>
      <c r="Q145" s="161">
        <v>1.7000000000000001E-4</v>
      </c>
      <c r="R145" s="161">
        <f t="shared" si="12"/>
        <v>7.6500000000000005E-3</v>
      </c>
      <c r="S145" s="161">
        <v>0</v>
      </c>
      <c r="T145" s="162">
        <f t="shared" si="13"/>
        <v>0</v>
      </c>
      <c r="AR145" s="163" t="s">
        <v>5899</v>
      </c>
      <c r="AT145" s="163" t="s">
        <v>5826</v>
      </c>
      <c r="AU145" s="163" t="s">
        <v>7673</v>
      </c>
      <c r="AY145" s="16" t="s">
        <v>7977</v>
      </c>
      <c r="BE145" s="164">
        <f t="shared" si="14"/>
        <v>0</v>
      </c>
      <c r="BF145" s="164">
        <f t="shared" si="15"/>
        <v>0</v>
      </c>
      <c r="BG145" s="164">
        <f t="shared" si="16"/>
        <v>0</v>
      </c>
      <c r="BH145" s="164">
        <f t="shared" si="17"/>
        <v>0</v>
      </c>
      <c r="BI145" s="164">
        <f t="shared" si="18"/>
        <v>0</v>
      </c>
      <c r="BJ145" s="16" t="s">
        <v>7671</v>
      </c>
      <c r="BK145" s="164">
        <f t="shared" si="19"/>
        <v>0</v>
      </c>
      <c r="BL145" s="16" t="s">
        <v>5804</v>
      </c>
      <c r="BM145" s="163" t="s">
        <v>386</v>
      </c>
    </row>
    <row r="146" spans="2:65" s="1" customFormat="1" ht="16.5" customHeight="1">
      <c r="B146" s="151"/>
      <c r="C146" s="189" t="s">
        <v>5780</v>
      </c>
      <c r="D146" s="189" t="s">
        <v>5826</v>
      </c>
      <c r="E146" s="190" t="s">
        <v>3046</v>
      </c>
      <c r="F146" s="191" t="s">
        <v>3047</v>
      </c>
      <c r="G146" s="192" t="s">
        <v>5863</v>
      </c>
      <c r="H146" s="193">
        <v>125</v>
      </c>
      <c r="I146" s="194"/>
      <c r="J146" s="195">
        <f t="shared" si="10"/>
        <v>0</v>
      </c>
      <c r="K146" s="191" t="s">
        <v>7982</v>
      </c>
      <c r="L146" s="196"/>
      <c r="M146" s="197" t="s">
        <v>7590</v>
      </c>
      <c r="N146" s="198" t="s">
        <v>7629</v>
      </c>
      <c r="O146" s="54"/>
      <c r="P146" s="161">
        <f t="shared" si="11"/>
        <v>0</v>
      </c>
      <c r="Q146" s="161">
        <v>1.2E-4</v>
      </c>
      <c r="R146" s="161">
        <f t="shared" si="12"/>
        <v>1.5000000000000001E-2</v>
      </c>
      <c r="S146" s="161">
        <v>0</v>
      </c>
      <c r="T146" s="162">
        <f t="shared" si="13"/>
        <v>0</v>
      </c>
      <c r="AR146" s="163" t="s">
        <v>5899</v>
      </c>
      <c r="AT146" s="163" t="s">
        <v>5826</v>
      </c>
      <c r="AU146" s="163" t="s">
        <v>7673</v>
      </c>
      <c r="AY146" s="16" t="s">
        <v>7977</v>
      </c>
      <c r="BE146" s="164">
        <f t="shared" si="14"/>
        <v>0</v>
      </c>
      <c r="BF146" s="164">
        <f t="shared" si="15"/>
        <v>0</v>
      </c>
      <c r="BG146" s="164">
        <f t="shared" si="16"/>
        <v>0</v>
      </c>
      <c r="BH146" s="164">
        <f t="shared" si="17"/>
        <v>0</v>
      </c>
      <c r="BI146" s="164">
        <f t="shared" si="18"/>
        <v>0</v>
      </c>
      <c r="BJ146" s="16" t="s">
        <v>7671</v>
      </c>
      <c r="BK146" s="164">
        <f t="shared" si="19"/>
        <v>0</v>
      </c>
      <c r="BL146" s="16" t="s">
        <v>5804</v>
      </c>
      <c r="BM146" s="163" t="s">
        <v>387</v>
      </c>
    </row>
    <row r="147" spans="2:65" s="1" customFormat="1" ht="24" customHeight="1">
      <c r="B147" s="151"/>
      <c r="C147" s="152" t="s">
        <v>5786</v>
      </c>
      <c r="D147" s="152" t="s">
        <v>7978</v>
      </c>
      <c r="E147" s="153" t="s">
        <v>3049</v>
      </c>
      <c r="F147" s="154" t="s">
        <v>3050</v>
      </c>
      <c r="G147" s="155" t="s">
        <v>5863</v>
      </c>
      <c r="H147" s="156">
        <v>50</v>
      </c>
      <c r="I147" s="157"/>
      <c r="J147" s="158">
        <f t="shared" si="10"/>
        <v>0</v>
      </c>
      <c r="K147" s="154" t="s">
        <v>7982</v>
      </c>
      <c r="L147" s="31"/>
      <c r="M147" s="159" t="s">
        <v>7590</v>
      </c>
      <c r="N147" s="160" t="s">
        <v>7629</v>
      </c>
      <c r="O147" s="54"/>
      <c r="P147" s="161">
        <f t="shared" si="11"/>
        <v>0</v>
      </c>
      <c r="Q147" s="161">
        <v>0</v>
      </c>
      <c r="R147" s="161">
        <f t="shared" si="12"/>
        <v>0</v>
      </c>
      <c r="S147" s="161">
        <v>0</v>
      </c>
      <c r="T147" s="162">
        <f t="shared" si="13"/>
        <v>0</v>
      </c>
      <c r="AR147" s="163" t="s">
        <v>5804</v>
      </c>
      <c r="AT147" s="163" t="s">
        <v>7978</v>
      </c>
      <c r="AU147" s="163" t="s">
        <v>7673</v>
      </c>
      <c r="AY147" s="16" t="s">
        <v>7977</v>
      </c>
      <c r="BE147" s="164">
        <f t="shared" si="14"/>
        <v>0</v>
      </c>
      <c r="BF147" s="164">
        <f t="shared" si="15"/>
        <v>0</v>
      </c>
      <c r="BG147" s="164">
        <f t="shared" si="16"/>
        <v>0</v>
      </c>
      <c r="BH147" s="164">
        <f t="shared" si="17"/>
        <v>0</v>
      </c>
      <c r="BI147" s="164">
        <f t="shared" si="18"/>
        <v>0</v>
      </c>
      <c r="BJ147" s="16" t="s">
        <v>7671</v>
      </c>
      <c r="BK147" s="164">
        <f t="shared" si="19"/>
        <v>0</v>
      </c>
      <c r="BL147" s="16" t="s">
        <v>5804</v>
      </c>
      <c r="BM147" s="163" t="s">
        <v>388</v>
      </c>
    </row>
    <row r="148" spans="2:65" s="1" customFormat="1" ht="16.5" customHeight="1">
      <c r="B148" s="151"/>
      <c r="C148" s="189" t="s">
        <v>5790</v>
      </c>
      <c r="D148" s="189" t="s">
        <v>5826</v>
      </c>
      <c r="E148" s="190" t="s">
        <v>3052</v>
      </c>
      <c r="F148" s="191" t="s">
        <v>3053</v>
      </c>
      <c r="G148" s="192" t="s">
        <v>5863</v>
      </c>
      <c r="H148" s="193">
        <v>50</v>
      </c>
      <c r="I148" s="194"/>
      <c r="J148" s="195">
        <f t="shared" si="10"/>
        <v>0</v>
      </c>
      <c r="K148" s="191" t="s">
        <v>7982</v>
      </c>
      <c r="L148" s="196"/>
      <c r="M148" s="197" t="s">
        <v>7590</v>
      </c>
      <c r="N148" s="198" t="s">
        <v>7629</v>
      </c>
      <c r="O148" s="54"/>
      <c r="P148" s="161">
        <f t="shared" si="11"/>
        <v>0</v>
      </c>
      <c r="Q148" s="161">
        <v>2.5000000000000001E-4</v>
      </c>
      <c r="R148" s="161">
        <f t="shared" si="12"/>
        <v>1.2500000000000001E-2</v>
      </c>
      <c r="S148" s="161">
        <v>0</v>
      </c>
      <c r="T148" s="162">
        <f t="shared" si="13"/>
        <v>0</v>
      </c>
      <c r="AR148" s="163" t="s">
        <v>5899</v>
      </c>
      <c r="AT148" s="163" t="s">
        <v>5826</v>
      </c>
      <c r="AU148" s="163" t="s">
        <v>7673</v>
      </c>
      <c r="AY148" s="16" t="s">
        <v>7977</v>
      </c>
      <c r="BE148" s="164">
        <f t="shared" si="14"/>
        <v>0</v>
      </c>
      <c r="BF148" s="164">
        <f t="shared" si="15"/>
        <v>0</v>
      </c>
      <c r="BG148" s="164">
        <f t="shared" si="16"/>
        <v>0</v>
      </c>
      <c r="BH148" s="164">
        <f t="shared" si="17"/>
        <v>0</v>
      </c>
      <c r="BI148" s="164">
        <f t="shared" si="18"/>
        <v>0</v>
      </c>
      <c r="BJ148" s="16" t="s">
        <v>7671</v>
      </c>
      <c r="BK148" s="164">
        <f t="shared" si="19"/>
        <v>0</v>
      </c>
      <c r="BL148" s="16" t="s">
        <v>5804</v>
      </c>
      <c r="BM148" s="163" t="s">
        <v>389</v>
      </c>
    </row>
    <row r="149" spans="2:65" s="1" customFormat="1" ht="24" customHeight="1">
      <c r="B149" s="151"/>
      <c r="C149" s="152" t="s">
        <v>5795</v>
      </c>
      <c r="D149" s="152" t="s">
        <v>7978</v>
      </c>
      <c r="E149" s="153" t="s">
        <v>3056</v>
      </c>
      <c r="F149" s="154" t="s">
        <v>3057</v>
      </c>
      <c r="G149" s="155" t="s">
        <v>5863</v>
      </c>
      <c r="H149" s="156">
        <v>10</v>
      </c>
      <c r="I149" s="157"/>
      <c r="J149" s="158">
        <f t="shared" si="10"/>
        <v>0</v>
      </c>
      <c r="K149" s="154" t="s">
        <v>7982</v>
      </c>
      <c r="L149" s="31"/>
      <c r="M149" s="159" t="s">
        <v>7590</v>
      </c>
      <c r="N149" s="160" t="s">
        <v>7629</v>
      </c>
      <c r="O149" s="54"/>
      <c r="P149" s="161">
        <f t="shared" si="11"/>
        <v>0</v>
      </c>
      <c r="Q149" s="161">
        <v>0</v>
      </c>
      <c r="R149" s="161">
        <f t="shared" si="12"/>
        <v>0</v>
      </c>
      <c r="S149" s="161">
        <v>0</v>
      </c>
      <c r="T149" s="162">
        <f t="shared" si="13"/>
        <v>0</v>
      </c>
      <c r="AR149" s="163" t="s">
        <v>5804</v>
      </c>
      <c r="AT149" s="163" t="s">
        <v>7978</v>
      </c>
      <c r="AU149" s="163" t="s">
        <v>7673</v>
      </c>
      <c r="AY149" s="16" t="s">
        <v>7977</v>
      </c>
      <c r="BE149" s="164">
        <f t="shared" si="14"/>
        <v>0</v>
      </c>
      <c r="BF149" s="164">
        <f t="shared" si="15"/>
        <v>0</v>
      </c>
      <c r="BG149" s="164">
        <f t="shared" si="16"/>
        <v>0</v>
      </c>
      <c r="BH149" s="164">
        <f t="shared" si="17"/>
        <v>0</v>
      </c>
      <c r="BI149" s="164">
        <f t="shared" si="18"/>
        <v>0</v>
      </c>
      <c r="BJ149" s="16" t="s">
        <v>7671</v>
      </c>
      <c r="BK149" s="164">
        <f t="shared" si="19"/>
        <v>0</v>
      </c>
      <c r="BL149" s="16" t="s">
        <v>5804</v>
      </c>
      <c r="BM149" s="163" t="s">
        <v>390</v>
      </c>
    </row>
    <row r="150" spans="2:65" s="1" customFormat="1" ht="16.5" customHeight="1">
      <c r="B150" s="151"/>
      <c r="C150" s="189" t="s">
        <v>7597</v>
      </c>
      <c r="D150" s="189" t="s">
        <v>5826</v>
      </c>
      <c r="E150" s="190" t="s">
        <v>3059</v>
      </c>
      <c r="F150" s="191" t="s">
        <v>3060</v>
      </c>
      <c r="G150" s="192" t="s">
        <v>5863</v>
      </c>
      <c r="H150" s="193">
        <v>10</v>
      </c>
      <c r="I150" s="194"/>
      <c r="J150" s="195">
        <f t="shared" si="10"/>
        <v>0</v>
      </c>
      <c r="K150" s="191" t="s">
        <v>7982</v>
      </c>
      <c r="L150" s="196"/>
      <c r="M150" s="197" t="s">
        <v>7590</v>
      </c>
      <c r="N150" s="198" t="s">
        <v>7629</v>
      </c>
      <c r="O150" s="54"/>
      <c r="P150" s="161">
        <f t="shared" si="11"/>
        <v>0</v>
      </c>
      <c r="Q150" s="161">
        <v>3.4000000000000002E-4</v>
      </c>
      <c r="R150" s="161">
        <f t="shared" si="12"/>
        <v>3.4000000000000002E-3</v>
      </c>
      <c r="S150" s="161">
        <v>0</v>
      </c>
      <c r="T150" s="162">
        <f t="shared" si="13"/>
        <v>0</v>
      </c>
      <c r="AR150" s="163" t="s">
        <v>5899</v>
      </c>
      <c r="AT150" s="163" t="s">
        <v>5826</v>
      </c>
      <c r="AU150" s="163" t="s">
        <v>7673</v>
      </c>
      <c r="AY150" s="16" t="s">
        <v>7977</v>
      </c>
      <c r="BE150" s="164">
        <f t="shared" si="14"/>
        <v>0</v>
      </c>
      <c r="BF150" s="164">
        <f t="shared" si="15"/>
        <v>0</v>
      </c>
      <c r="BG150" s="164">
        <f t="shared" si="16"/>
        <v>0</v>
      </c>
      <c r="BH150" s="164">
        <f t="shared" si="17"/>
        <v>0</v>
      </c>
      <c r="BI150" s="164">
        <f t="shared" si="18"/>
        <v>0</v>
      </c>
      <c r="BJ150" s="16" t="s">
        <v>7671</v>
      </c>
      <c r="BK150" s="164">
        <f t="shared" si="19"/>
        <v>0</v>
      </c>
      <c r="BL150" s="16" t="s">
        <v>5804</v>
      </c>
      <c r="BM150" s="163" t="s">
        <v>391</v>
      </c>
    </row>
    <row r="151" spans="2:65" s="1" customFormat="1" ht="24" customHeight="1">
      <c r="B151" s="151"/>
      <c r="C151" s="152" t="s">
        <v>5804</v>
      </c>
      <c r="D151" s="152" t="s">
        <v>7978</v>
      </c>
      <c r="E151" s="153" t="s">
        <v>3074</v>
      </c>
      <c r="F151" s="154" t="s">
        <v>3075</v>
      </c>
      <c r="G151" s="155" t="s">
        <v>5897</v>
      </c>
      <c r="H151" s="156">
        <v>13</v>
      </c>
      <c r="I151" s="157"/>
      <c r="J151" s="158">
        <f t="shared" si="10"/>
        <v>0</v>
      </c>
      <c r="K151" s="154" t="s">
        <v>7982</v>
      </c>
      <c r="L151" s="31"/>
      <c r="M151" s="159" t="s">
        <v>7590</v>
      </c>
      <c r="N151" s="160" t="s">
        <v>7629</v>
      </c>
      <c r="O151" s="54"/>
      <c r="P151" s="161">
        <f t="shared" si="11"/>
        <v>0</v>
      </c>
      <c r="Q151" s="161">
        <v>0</v>
      </c>
      <c r="R151" s="161">
        <f t="shared" si="12"/>
        <v>0</v>
      </c>
      <c r="S151" s="161">
        <v>0</v>
      </c>
      <c r="T151" s="162">
        <f t="shared" si="13"/>
        <v>0</v>
      </c>
      <c r="AR151" s="163" t="s">
        <v>5804</v>
      </c>
      <c r="AT151" s="163" t="s">
        <v>7978</v>
      </c>
      <c r="AU151" s="163" t="s">
        <v>7673</v>
      </c>
      <c r="AY151" s="16" t="s">
        <v>7977</v>
      </c>
      <c r="BE151" s="164">
        <f t="shared" si="14"/>
        <v>0</v>
      </c>
      <c r="BF151" s="164">
        <f t="shared" si="15"/>
        <v>0</v>
      </c>
      <c r="BG151" s="164">
        <f t="shared" si="16"/>
        <v>0</v>
      </c>
      <c r="BH151" s="164">
        <f t="shared" si="17"/>
        <v>0</v>
      </c>
      <c r="BI151" s="164">
        <f t="shared" si="18"/>
        <v>0</v>
      </c>
      <c r="BJ151" s="16" t="s">
        <v>7671</v>
      </c>
      <c r="BK151" s="164">
        <f t="shared" si="19"/>
        <v>0</v>
      </c>
      <c r="BL151" s="16" t="s">
        <v>5804</v>
      </c>
      <c r="BM151" s="163" t="s">
        <v>392</v>
      </c>
    </row>
    <row r="152" spans="2:65" s="1" customFormat="1" ht="24" customHeight="1">
      <c r="B152" s="151"/>
      <c r="C152" s="152" t="s">
        <v>5809</v>
      </c>
      <c r="D152" s="152" t="s">
        <v>7978</v>
      </c>
      <c r="E152" s="153" t="s">
        <v>3077</v>
      </c>
      <c r="F152" s="154" t="s">
        <v>3078</v>
      </c>
      <c r="G152" s="155" t="s">
        <v>5897</v>
      </c>
      <c r="H152" s="156">
        <v>1</v>
      </c>
      <c r="I152" s="157"/>
      <c r="J152" s="158">
        <f t="shared" si="10"/>
        <v>0</v>
      </c>
      <c r="K152" s="154" t="s">
        <v>7982</v>
      </c>
      <c r="L152" s="31"/>
      <c r="M152" s="159" t="s">
        <v>7590</v>
      </c>
      <c r="N152" s="160" t="s">
        <v>7629</v>
      </c>
      <c r="O152" s="54"/>
      <c r="P152" s="161">
        <f t="shared" si="11"/>
        <v>0</v>
      </c>
      <c r="Q152" s="161">
        <v>0</v>
      </c>
      <c r="R152" s="161">
        <f t="shared" si="12"/>
        <v>0</v>
      </c>
      <c r="S152" s="161">
        <v>0</v>
      </c>
      <c r="T152" s="162">
        <f t="shared" si="13"/>
        <v>0</v>
      </c>
      <c r="AR152" s="163" t="s">
        <v>5804</v>
      </c>
      <c r="AT152" s="163" t="s">
        <v>7978</v>
      </c>
      <c r="AU152" s="163" t="s">
        <v>7673</v>
      </c>
      <c r="AY152" s="16" t="s">
        <v>7977</v>
      </c>
      <c r="BE152" s="164">
        <f t="shared" si="14"/>
        <v>0</v>
      </c>
      <c r="BF152" s="164">
        <f t="shared" si="15"/>
        <v>0</v>
      </c>
      <c r="BG152" s="164">
        <f t="shared" si="16"/>
        <v>0</v>
      </c>
      <c r="BH152" s="164">
        <f t="shared" si="17"/>
        <v>0</v>
      </c>
      <c r="BI152" s="164">
        <f t="shared" si="18"/>
        <v>0</v>
      </c>
      <c r="BJ152" s="16" t="s">
        <v>7671</v>
      </c>
      <c r="BK152" s="164">
        <f t="shared" si="19"/>
        <v>0</v>
      </c>
      <c r="BL152" s="16" t="s">
        <v>5804</v>
      </c>
      <c r="BM152" s="163" t="s">
        <v>393</v>
      </c>
    </row>
    <row r="153" spans="2:65" s="1" customFormat="1" ht="24" customHeight="1">
      <c r="B153" s="151"/>
      <c r="C153" s="152" t="s">
        <v>5813</v>
      </c>
      <c r="D153" s="152" t="s">
        <v>7978</v>
      </c>
      <c r="E153" s="153" t="s">
        <v>3080</v>
      </c>
      <c r="F153" s="154" t="s">
        <v>3081</v>
      </c>
      <c r="G153" s="155" t="s">
        <v>5897</v>
      </c>
      <c r="H153" s="156">
        <v>68</v>
      </c>
      <c r="I153" s="157"/>
      <c r="J153" s="158">
        <f t="shared" si="10"/>
        <v>0</v>
      </c>
      <c r="K153" s="154" t="s">
        <v>7982</v>
      </c>
      <c r="L153" s="31"/>
      <c r="M153" s="159" t="s">
        <v>7590</v>
      </c>
      <c r="N153" s="160" t="s">
        <v>7629</v>
      </c>
      <c r="O153" s="54"/>
      <c r="P153" s="161">
        <f t="shared" si="11"/>
        <v>0</v>
      </c>
      <c r="Q153" s="161">
        <v>0</v>
      </c>
      <c r="R153" s="161">
        <f t="shared" si="12"/>
        <v>0</v>
      </c>
      <c r="S153" s="161">
        <v>0</v>
      </c>
      <c r="T153" s="162">
        <f t="shared" si="13"/>
        <v>0</v>
      </c>
      <c r="AR153" s="163" t="s">
        <v>5804</v>
      </c>
      <c r="AT153" s="163" t="s">
        <v>7978</v>
      </c>
      <c r="AU153" s="163" t="s">
        <v>7673</v>
      </c>
      <c r="AY153" s="16" t="s">
        <v>7977</v>
      </c>
      <c r="BE153" s="164">
        <f t="shared" si="14"/>
        <v>0</v>
      </c>
      <c r="BF153" s="164">
        <f t="shared" si="15"/>
        <v>0</v>
      </c>
      <c r="BG153" s="164">
        <f t="shared" si="16"/>
        <v>0</v>
      </c>
      <c r="BH153" s="164">
        <f t="shared" si="17"/>
        <v>0</v>
      </c>
      <c r="BI153" s="164">
        <f t="shared" si="18"/>
        <v>0</v>
      </c>
      <c r="BJ153" s="16" t="s">
        <v>7671</v>
      </c>
      <c r="BK153" s="164">
        <f t="shared" si="19"/>
        <v>0</v>
      </c>
      <c r="BL153" s="16" t="s">
        <v>5804</v>
      </c>
      <c r="BM153" s="163" t="s">
        <v>394</v>
      </c>
    </row>
    <row r="154" spans="2:65" s="1" customFormat="1" ht="24" customHeight="1">
      <c r="B154" s="151"/>
      <c r="C154" s="152" t="s">
        <v>5819</v>
      </c>
      <c r="D154" s="152" t="s">
        <v>7978</v>
      </c>
      <c r="E154" s="153" t="s">
        <v>3086</v>
      </c>
      <c r="F154" s="154" t="s">
        <v>3087</v>
      </c>
      <c r="G154" s="155" t="s">
        <v>5897</v>
      </c>
      <c r="H154" s="156">
        <v>1</v>
      </c>
      <c r="I154" s="157"/>
      <c r="J154" s="158">
        <f t="shared" si="10"/>
        <v>0</v>
      </c>
      <c r="K154" s="154" t="s">
        <v>7982</v>
      </c>
      <c r="L154" s="31"/>
      <c r="M154" s="159" t="s">
        <v>7590</v>
      </c>
      <c r="N154" s="160" t="s">
        <v>7629</v>
      </c>
      <c r="O154" s="54"/>
      <c r="P154" s="161">
        <f t="shared" si="11"/>
        <v>0</v>
      </c>
      <c r="Q154" s="161">
        <v>0</v>
      </c>
      <c r="R154" s="161">
        <f t="shared" si="12"/>
        <v>0</v>
      </c>
      <c r="S154" s="161">
        <v>0</v>
      </c>
      <c r="T154" s="162">
        <f t="shared" si="13"/>
        <v>0</v>
      </c>
      <c r="AR154" s="163" t="s">
        <v>5804</v>
      </c>
      <c r="AT154" s="163" t="s">
        <v>7978</v>
      </c>
      <c r="AU154" s="163" t="s">
        <v>7673</v>
      </c>
      <c r="AY154" s="16" t="s">
        <v>7977</v>
      </c>
      <c r="BE154" s="164">
        <f t="shared" si="14"/>
        <v>0</v>
      </c>
      <c r="BF154" s="164">
        <f t="shared" si="15"/>
        <v>0</v>
      </c>
      <c r="BG154" s="164">
        <f t="shared" si="16"/>
        <v>0</v>
      </c>
      <c r="BH154" s="164">
        <f t="shared" si="17"/>
        <v>0</v>
      </c>
      <c r="BI154" s="164">
        <f t="shared" si="18"/>
        <v>0</v>
      </c>
      <c r="BJ154" s="16" t="s">
        <v>7671</v>
      </c>
      <c r="BK154" s="164">
        <f t="shared" si="19"/>
        <v>0</v>
      </c>
      <c r="BL154" s="16" t="s">
        <v>5804</v>
      </c>
      <c r="BM154" s="163" t="s">
        <v>395</v>
      </c>
    </row>
    <row r="155" spans="2:65" s="1" customFormat="1" ht="24" customHeight="1">
      <c r="B155" s="151"/>
      <c r="C155" s="189" t="s">
        <v>5825</v>
      </c>
      <c r="D155" s="189" t="s">
        <v>5826</v>
      </c>
      <c r="E155" s="190" t="s">
        <v>3089</v>
      </c>
      <c r="F155" s="191" t="s">
        <v>3090</v>
      </c>
      <c r="G155" s="192" t="s">
        <v>5897</v>
      </c>
      <c r="H155" s="193">
        <v>1</v>
      </c>
      <c r="I155" s="194"/>
      <c r="J155" s="195">
        <f t="shared" si="10"/>
        <v>0</v>
      </c>
      <c r="K155" s="191" t="s">
        <v>7590</v>
      </c>
      <c r="L155" s="196"/>
      <c r="M155" s="197" t="s">
        <v>7590</v>
      </c>
      <c r="N155" s="198" t="s">
        <v>7629</v>
      </c>
      <c r="O155" s="54"/>
      <c r="P155" s="161">
        <f t="shared" si="11"/>
        <v>0</v>
      </c>
      <c r="Q155" s="161">
        <v>2.4E-2</v>
      </c>
      <c r="R155" s="161">
        <f t="shared" si="12"/>
        <v>2.4E-2</v>
      </c>
      <c r="S155" s="161">
        <v>0</v>
      </c>
      <c r="T155" s="162">
        <f t="shared" si="13"/>
        <v>0</v>
      </c>
      <c r="AR155" s="163" t="s">
        <v>5899</v>
      </c>
      <c r="AT155" s="163" t="s">
        <v>5826</v>
      </c>
      <c r="AU155" s="163" t="s">
        <v>7673</v>
      </c>
      <c r="AY155" s="16" t="s">
        <v>7977</v>
      </c>
      <c r="BE155" s="164">
        <f t="shared" si="14"/>
        <v>0</v>
      </c>
      <c r="BF155" s="164">
        <f t="shared" si="15"/>
        <v>0</v>
      </c>
      <c r="BG155" s="164">
        <f t="shared" si="16"/>
        <v>0</v>
      </c>
      <c r="BH155" s="164">
        <f t="shared" si="17"/>
        <v>0</v>
      </c>
      <c r="BI155" s="164">
        <f t="shared" si="18"/>
        <v>0</v>
      </c>
      <c r="BJ155" s="16" t="s">
        <v>7671</v>
      </c>
      <c r="BK155" s="164">
        <f t="shared" si="19"/>
        <v>0</v>
      </c>
      <c r="BL155" s="16" t="s">
        <v>5804</v>
      </c>
      <c r="BM155" s="163" t="s">
        <v>396</v>
      </c>
    </row>
    <row r="156" spans="2:65" s="1" customFormat="1" ht="24" customHeight="1">
      <c r="B156" s="151"/>
      <c r="C156" s="152" t="s">
        <v>7596</v>
      </c>
      <c r="D156" s="152" t="s">
        <v>7978</v>
      </c>
      <c r="E156" s="153" t="s">
        <v>3092</v>
      </c>
      <c r="F156" s="154" t="s">
        <v>3093</v>
      </c>
      <c r="G156" s="155" t="s">
        <v>5897</v>
      </c>
      <c r="H156" s="156">
        <v>44</v>
      </c>
      <c r="I156" s="157"/>
      <c r="J156" s="158">
        <f t="shared" si="10"/>
        <v>0</v>
      </c>
      <c r="K156" s="154" t="s">
        <v>7982</v>
      </c>
      <c r="L156" s="31"/>
      <c r="M156" s="159" t="s">
        <v>7590</v>
      </c>
      <c r="N156" s="160" t="s">
        <v>7629</v>
      </c>
      <c r="O156" s="54"/>
      <c r="P156" s="161">
        <f t="shared" si="11"/>
        <v>0</v>
      </c>
      <c r="Q156" s="161">
        <v>0</v>
      </c>
      <c r="R156" s="161">
        <f t="shared" si="12"/>
        <v>0</v>
      </c>
      <c r="S156" s="161">
        <v>0</v>
      </c>
      <c r="T156" s="162">
        <f t="shared" si="13"/>
        <v>0</v>
      </c>
      <c r="AR156" s="163" t="s">
        <v>5804</v>
      </c>
      <c r="AT156" s="163" t="s">
        <v>7978</v>
      </c>
      <c r="AU156" s="163" t="s">
        <v>7673</v>
      </c>
      <c r="AY156" s="16" t="s">
        <v>7977</v>
      </c>
      <c r="BE156" s="164">
        <f t="shared" si="14"/>
        <v>0</v>
      </c>
      <c r="BF156" s="164">
        <f t="shared" si="15"/>
        <v>0</v>
      </c>
      <c r="BG156" s="164">
        <f t="shared" si="16"/>
        <v>0</v>
      </c>
      <c r="BH156" s="164">
        <f t="shared" si="17"/>
        <v>0</v>
      </c>
      <c r="BI156" s="164">
        <f t="shared" si="18"/>
        <v>0</v>
      </c>
      <c r="BJ156" s="16" t="s">
        <v>7671</v>
      </c>
      <c r="BK156" s="164">
        <f t="shared" si="19"/>
        <v>0</v>
      </c>
      <c r="BL156" s="16" t="s">
        <v>5804</v>
      </c>
      <c r="BM156" s="163" t="s">
        <v>397</v>
      </c>
    </row>
    <row r="157" spans="2:65" s="1" customFormat="1" ht="24" customHeight="1">
      <c r="B157" s="151"/>
      <c r="C157" s="189" t="s">
        <v>5838</v>
      </c>
      <c r="D157" s="189" t="s">
        <v>5826</v>
      </c>
      <c r="E157" s="190" t="s">
        <v>3095</v>
      </c>
      <c r="F157" s="191" t="s">
        <v>3096</v>
      </c>
      <c r="G157" s="192" t="s">
        <v>5897</v>
      </c>
      <c r="H157" s="193">
        <v>44</v>
      </c>
      <c r="I157" s="194"/>
      <c r="J157" s="195">
        <f t="shared" si="10"/>
        <v>0</v>
      </c>
      <c r="K157" s="191" t="s">
        <v>7982</v>
      </c>
      <c r="L157" s="196"/>
      <c r="M157" s="197" t="s">
        <v>7590</v>
      </c>
      <c r="N157" s="198" t="s">
        <v>7629</v>
      </c>
      <c r="O157" s="54"/>
      <c r="P157" s="161">
        <f t="shared" si="11"/>
        <v>0</v>
      </c>
      <c r="Q157" s="161">
        <v>3.0000000000000001E-5</v>
      </c>
      <c r="R157" s="161">
        <f t="shared" si="12"/>
        <v>1.32E-3</v>
      </c>
      <c r="S157" s="161">
        <v>0</v>
      </c>
      <c r="T157" s="162">
        <f t="shared" si="13"/>
        <v>0</v>
      </c>
      <c r="AR157" s="163" t="s">
        <v>5899</v>
      </c>
      <c r="AT157" s="163" t="s">
        <v>5826</v>
      </c>
      <c r="AU157" s="163" t="s">
        <v>7673</v>
      </c>
      <c r="AY157" s="16" t="s">
        <v>7977</v>
      </c>
      <c r="BE157" s="164">
        <f t="shared" si="14"/>
        <v>0</v>
      </c>
      <c r="BF157" s="164">
        <f t="shared" si="15"/>
        <v>0</v>
      </c>
      <c r="BG157" s="164">
        <f t="shared" si="16"/>
        <v>0</v>
      </c>
      <c r="BH157" s="164">
        <f t="shared" si="17"/>
        <v>0</v>
      </c>
      <c r="BI157" s="164">
        <f t="shared" si="18"/>
        <v>0</v>
      </c>
      <c r="BJ157" s="16" t="s">
        <v>7671</v>
      </c>
      <c r="BK157" s="164">
        <f t="shared" si="19"/>
        <v>0</v>
      </c>
      <c r="BL157" s="16" t="s">
        <v>5804</v>
      </c>
      <c r="BM157" s="163" t="s">
        <v>398</v>
      </c>
    </row>
    <row r="158" spans="2:65" s="1" customFormat="1" ht="16.5" customHeight="1">
      <c r="B158" s="151"/>
      <c r="C158" s="152" t="s">
        <v>5844</v>
      </c>
      <c r="D158" s="152" t="s">
        <v>7978</v>
      </c>
      <c r="E158" s="153" t="s">
        <v>3098</v>
      </c>
      <c r="F158" s="154" t="s">
        <v>3099</v>
      </c>
      <c r="G158" s="155" t="s">
        <v>5897</v>
      </c>
      <c r="H158" s="156">
        <v>1</v>
      </c>
      <c r="I158" s="157"/>
      <c r="J158" s="158">
        <f t="shared" si="10"/>
        <v>0</v>
      </c>
      <c r="K158" s="154" t="s">
        <v>7590</v>
      </c>
      <c r="L158" s="31"/>
      <c r="M158" s="159" t="s">
        <v>7590</v>
      </c>
      <c r="N158" s="160" t="s">
        <v>7629</v>
      </c>
      <c r="O158" s="54"/>
      <c r="P158" s="161">
        <f t="shared" si="11"/>
        <v>0</v>
      </c>
      <c r="Q158" s="161">
        <v>0</v>
      </c>
      <c r="R158" s="161">
        <f t="shared" si="12"/>
        <v>0</v>
      </c>
      <c r="S158" s="161">
        <v>0</v>
      </c>
      <c r="T158" s="162">
        <f t="shared" si="13"/>
        <v>0</v>
      </c>
      <c r="AR158" s="163" t="s">
        <v>5804</v>
      </c>
      <c r="AT158" s="163" t="s">
        <v>7978</v>
      </c>
      <c r="AU158" s="163" t="s">
        <v>7673</v>
      </c>
      <c r="AY158" s="16" t="s">
        <v>7977</v>
      </c>
      <c r="BE158" s="164">
        <f t="shared" si="14"/>
        <v>0</v>
      </c>
      <c r="BF158" s="164">
        <f t="shared" si="15"/>
        <v>0</v>
      </c>
      <c r="BG158" s="164">
        <f t="shared" si="16"/>
        <v>0</v>
      </c>
      <c r="BH158" s="164">
        <f t="shared" si="17"/>
        <v>0</v>
      </c>
      <c r="BI158" s="164">
        <f t="shared" si="18"/>
        <v>0</v>
      </c>
      <c r="BJ158" s="16" t="s">
        <v>7671</v>
      </c>
      <c r="BK158" s="164">
        <f t="shared" si="19"/>
        <v>0</v>
      </c>
      <c r="BL158" s="16" t="s">
        <v>5804</v>
      </c>
      <c r="BM158" s="163" t="s">
        <v>399</v>
      </c>
    </row>
    <row r="159" spans="2:65" s="1" customFormat="1" ht="16.5" customHeight="1">
      <c r="B159" s="151"/>
      <c r="C159" s="189" t="s">
        <v>5850</v>
      </c>
      <c r="D159" s="189" t="s">
        <v>5826</v>
      </c>
      <c r="E159" s="190" t="s">
        <v>3101</v>
      </c>
      <c r="F159" s="191" t="s">
        <v>3102</v>
      </c>
      <c r="G159" s="192" t="s">
        <v>5897</v>
      </c>
      <c r="H159" s="193">
        <v>1</v>
      </c>
      <c r="I159" s="194"/>
      <c r="J159" s="195">
        <f t="shared" si="10"/>
        <v>0</v>
      </c>
      <c r="K159" s="191" t="s">
        <v>7590</v>
      </c>
      <c r="L159" s="196"/>
      <c r="M159" s="197" t="s">
        <v>7590</v>
      </c>
      <c r="N159" s="198" t="s">
        <v>7629</v>
      </c>
      <c r="O159" s="54"/>
      <c r="P159" s="161">
        <f t="shared" si="11"/>
        <v>0</v>
      </c>
      <c r="Q159" s="161">
        <v>3.5E-4</v>
      </c>
      <c r="R159" s="161">
        <f t="shared" si="12"/>
        <v>3.5E-4</v>
      </c>
      <c r="S159" s="161">
        <v>0</v>
      </c>
      <c r="T159" s="162">
        <f t="shared" si="13"/>
        <v>0</v>
      </c>
      <c r="AR159" s="163" t="s">
        <v>5899</v>
      </c>
      <c r="AT159" s="163" t="s">
        <v>5826</v>
      </c>
      <c r="AU159" s="163" t="s">
        <v>7673</v>
      </c>
      <c r="AY159" s="16" t="s">
        <v>7977</v>
      </c>
      <c r="BE159" s="164">
        <f t="shared" si="14"/>
        <v>0</v>
      </c>
      <c r="BF159" s="164">
        <f t="shared" si="15"/>
        <v>0</v>
      </c>
      <c r="BG159" s="164">
        <f t="shared" si="16"/>
        <v>0</v>
      </c>
      <c r="BH159" s="164">
        <f t="shared" si="17"/>
        <v>0</v>
      </c>
      <c r="BI159" s="164">
        <f t="shared" si="18"/>
        <v>0</v>
      </c>
      <c r="BJ159" s="16" t="s">
        <v>7671</v>
      </c>
      <c r="BK159" s="164">
        <f t="shared" si="19"/>
        <v>0</v>
      </c>
      <c r="BL159" s="16" t="s">
        <v>5804</v>
      </c>
      <c r="BM159" s="163" t="s">
        <v>400</v>
      </c>
    </row>
    <row r="160" spans="2:65" s="1" customFormat="1" ht="24" customHeight="1">
      <c r="B160" s="151"/>
      <c r="C160" s="152" t="s">
        <v>5854</v>
      </c>
      <c r="D160" s="152" t="s">
        <v>7978</v>
      </c>
      <c r="E160" s="153" t="s">
        <v>3104</v>
      </c>
      <c r="F160" s="154" t="s">
        <v>3105</v>
      </c>
      <c r="G160" s="155" t="s">
        <v>5897</v>
      </c>
      <c r="H160" s="156">
        <v>1</v>
      </c>
      <c r="I160" s="157"/>
      <c r="J160" s="158">
        <f t="shared" si="10"/>
        <v>0</v>
      </c>
      <c r="K160" s="154" t="s">
        <v>7982</v>
      </c>
      <c r="L160" s="31"/>
      <c r="M160" s="159" t="s">
        <v>7590</v>
      </c>
      <c r="N160" s="160" t="s">
        <v>7629</v>
      </c>
      <c r="O160" s="54"/>
      <c r="P160" s="161">
        <f t="shared" si="11"/>
        <v>0</v>
      </c>
      <c r="Q160" s="161">
        <v>0</v>
      </c>
      <c r="R160" s="161">
        <f t="shared" si="12"/>
        <v>0</v>
      </c>
      <c r="S160" s="161">
        <v>0</v>
      </c>
      <c r="T160" s="162">
        <f t="shared" si="13"/>
        <v>0</v>
      </c>
      <c r="AR160" s="163" t="s">
        <v>5804</v>
      </c>
      <c r="AT160" s="163" t="s">
        <v>7978</v>
      </c>
      <c r="AU160" s="163" t="s">
        <v>7673</v>
      </c>
      <c r="AY160" s="16" t="s">
        <v>7977</v>
      </c>
      <c r="BE160" s="164">
        <f t="shared" si="14"/>
        <v>0</v>
      </c>
      <c r="BF160" s="164">
        <f t="shared" si="15"/>
        <v>0</v>
      </c>
      <c r="BG160" s="164">
        <f t="shared" si="16"/>
        <v>0</v>
      </c>
      <c r="BH160" s="164">
        <f t="shared" si="17"/>
        <v>0</v>
      </c>
      <c r="BI160" s="164">
        <f t="shared" si="18"/>
        <v>0</v>
      </c>
      <c r="BJ160" s="16" t="s">
        <v>7671</v>
      </c>
      <c r="BK160" s="164">
        <f t="shared" si="19"/>
        <v>0</v>
      </c>
      <c r="BL160" s="16" t="s">
        <v>5804</v>
      </c>
      <c r="BM160" s="163" t="s">
        <v>401</v>
      </c>
    </row>
    <row r="161" spans="2:65" s="1" customFormat="1" ht="16.5" customHeight="1">
      <c r="B161" s="151"/>
      <c r="C161" s="189" t="s">
        <v>5860</v>
      </c>
      <c r="D161" s="189" t="s">
        <v>5826</v>
      </c>
      <c r="E161" s="190" t="s">
        <v>3107</v>
      </c>
      <c r="F161" s="191" t="s">
        <v>3108</v>
      </c>
      <c r="G161" s="192" t="s">
        <v>5897</v>
      </c>
      <c r="H161" s="193">
        <v>1</v>
      </c>
      <c r="I161" s="194"/>
      <c r="J161" s="195">
        <f t="shared" si="10"/>
        <v>0</v>
      </c>
      <c r="K161" s="191" t="s">
        <v>7590</v>
      </c>
      <c r="L161" s="196"/>
      <c r="M161" s="197" t="s">
        <v>7590</v>
      </c>
      <c r="N161" s="198" t="s">
        <v>7629</v>
      </c>
      <c r="O161" s="54"/>
      <c r="P161" s="161">
        <f t="shared" si="11"/>
        <v>0</v>
      </c>
      <c r="Q161" s="161">
        <v>1E-4</v>
      </c>
      <c r="R161" s="161">
        <f t="shared" si="12"/>
        <v>1E-4</v>
      </c>
      <c r="S161" s="161">
        <v>0</v>
      </c>
      <c r="T161" s="162">
        <f t="shared" si="13"/>
        <v>0</v>
      </c>
      <c r="AR161" s="163" t="s">
        <v>5899</v>
      </c>
      <c r="AT161" s="163" t="s">
        <v>5826</v>
      </c>
      <c r="AU161" s="163" t="s">
        <v>7673</v>
      </c>
      <c r="AY161" s="16" t="s">
        <v>7977</v>
      </c>
      <c r="BE161" s="164">
        <f t="shared" si="14"/>
        <v>0</v>
      </c>
      <c r="BF161" s="164">
        <f t="shared" si="15"/>
        <v>0</v>
      </c>
      <c r="BG161" s="164">
        <f t="shared" si="16"/>
        <v>0</v>
      </c>
      <c r="BH161" s="164">
        <f t="shared" si="17"/>
        <v>0</v>
      </c>
      <c r="BI161" s="164">
        <f t="shared" si="18"/>
        <v>0</v>
      </c>
      <c r="BJ161" s="16" t="s">
        <v>7671</v>
      </c>
      <c r="BK161" s="164">
        <f t="shared" si="19"/>
        <v>0</v>
      </c>
      <c r="BL161" s="16" t="s">
        <v>5804</v>
      </c>
      <c r="BM161" s="163" t="s">
        <v>402</v>
      </c>
    </row>
    <row r="162" spans="2:65" s="1" customFormat="1" ht="24" customHeight="1">
      <c r="B162" s="151"/>
      <c r="C162" s="152" t="s">
        <v>5868</v>
      </c>
      <c r="D162" s="152" t="s">
        <v>7978</v>
      </c>
      <c r="E162" s="153" t="s">
        <v>403</v>
      </c>
      <c r="F162" s="154" t="s">
        <v>404</v>
      </c>
      <c r="G162" s="155" t="s">
        <v>5897</v>
      </c>
      <c r="H162" s="156">
        <v>1</v>
      </c>
      <c r="I162" s="157"/>
      <c r="J162" s="158">
        <f t="shared" si="10"/>
        <v>0</v>
      </c>
      <c r="K162" s="154" t="s">
        <v>7982</v>
      </c>
      <c r="L162" s="31"/>
      <c r="M162" s="159" t="s">
        <v>7590</v>
      </c>
      <c r="N162" s="160" t="s">
        <v>7629</v>
      </c>
      <c r="O162" s="54"/>
      <c r="P162" s="161">
        <f t="shared" si="11"/>
        <v>0</v>
      </c>
      <c r="Q162" s="161">
        <v>0</v>
      </c>
      <c r="R162" s="161">
        <f t="shared" si="12"/>
        <v>0</v>
      </c>
      <c r="S162" s="161">
        <v>0</v>
      </c>
      <c r="T162" s="162">
        <f t="shared" si="13"/>
        <v>0</v>
      </c>
      <c r="AR162" s="163" t="s">
        <v>5804</v>
      </c>
      <c r="AT162" s="163" t="s">
        <v>7978</v>
      </c>
      <c r="AU162" s="163" t="s">
        <v>7673</v>
      </c>
      <c r="AY162" s="16" t="s">
        <v>7977</v>
      </c>
      <c r="BE162" s="164">
        <f t="shared" si="14"/>
        <v>0</v>
      </c>
      <c r="BF162" s="164">
        <f t="shared" si="15"/>
        <v>0</v>
      </c>
      <c r="BG162" s="164">
        <f t="shared" si="16"/>
        <v>0</v>
      </c>
      <c r="BH162" s="164">
        <f t="shared" si="17"/>
        <v>0</v>
      </c>
      <c r="BI162" s="164">
        <f t="shared" si="18"/>
        <v>0</v>
      </c>
      <c r="BJ162" s="16" t="s">
        <v>7671</v>
      </c>
      <c r="BK162" s="164">
        <f t="shared" si="19"/>
        <v>0</v>
      </c>
      <c r="BL162" s="16" t="s">
        <v>5804</v>
      </c>
      <c r="BM162" s="163" t="s">
        <v>405</v>
      </c>
    </row>
    <row r="163" spans="2:65" s="1" customFormat="1" ht="16.5" customHeight="1">
      <c r="B163" s="151"/>
      <c r="C163" s="189" t="s">
        <v>5876</v>
      </c>
      <c r="D163" s="189" t="s">
        <v>5826</v>
      </c>
      <c r="E163" s="190" t="s">
        <v>406</v>
      </c>
      <c r="F163" s="191" t="s">
        <v>407</v>
      </c>
      <c r="G163" s="192" t="s">
        <v>5897</v>
      </c>
      <c r="H163" s="193">
        <v>1</v>
      </c>
      <c r="I163" s="194"/>
      <c r="J163" s="195">
        <f t="shared" si="10"/>
        <v>0</v>
      </c>
      <c r="K163" s="191" t="s">
        <v>7982</v>
      </c>
      <c r="L163" s="196"/>
      <c r="M163" s="197" t="s">
        <v>7590</v>
      </c>
      <c r="N163" s="198" t="s">
        <v>7629</v>
      </c>
      <c r="O163" s="54"/>
      <c r="P163" s="161">
        <f t="shared" si="11"/>
        <v>0</v>
      </c>
      <c r="Q163" s="161">
        <v>8.0000000000000007E-5</v>
      </c>
      <c r="R163" s="161">
        <f t="shared" si="12"/>
        <v>8.0000000000000007E-5</v>
      </c>
      <c r="S163" s="161">
        <v>0</v>
      </c>
      <c r="T163" s="162">
        <f t="shared" si="13"/>
        <v>0</v>
      </c>
      <c r="AR163" s="163" t="s">
        <v>5899</v>
      </c>
      <c r="AT163" s="163" t="s">
        <v>5826</v>
      </c>
      <c r="AU163" s="163" t="s">
        <v>7673</v>
      </c>
      <c r="AY163" s="16" t="s">
        <v>7977</v>
      </c>
      <c r="BE163" s="164">
        <f t="shared" si="14"/>
        <v>0</v>
      </c>
      <c r="BF163" s="164">
        <f t="shared" si="15"/>
        <v>0</v>
      </c>
      <c r="BG163" s="164">
        <f t="shared" si="16"/>
        <v>0</v>
      </c>
      <c r="BH163" s="164">
        <f t="shared" si="17"/>
        <v>0</v>
      </c>
      <c r="BI163" s="164">
        <f t="shared" si="18"/>
        <v>0</v>
      </c>
      <c r="BJ163" s="16" t="s">
        <v>7671</v>
      </c>
      <c r="BK163" s="164">
        <f t="shared" si="19"/>
        <v>0</v>
      </c>
      <c r="BL163" s="16" t="s">
        <v>5804</v>
      </c>
      <c r="BM163" s="163" t="s">
        <v>408</v>
      </c>
    </row>
    <row r="164" spans="2:65" s="1" customFormat="1" ht="24" customHeight="1">
      <c r="B164" s="151"/>
      <c r="C164" s="152" t="s">
        <v>5883</v>
      </c>
      <c r="D164" s="152" t="s">
        <v>7978</v>
      </c>
      <c r="E164" s="153" t="s">
        <v>3110</v>
      </c>
      <c r="F164" s="154" t="s">
        <v>3111</v>
      </c>
      <c r="G164" s="155" t="s">
        <v>5897</v>
      </c>
      <c r="H164" s="156">
        <v>4</v>
      </c>
      <c r="I164" s="157"/>
      <c r="J164" s="158">
        <f t="shared" si="10"/>
        <v>0</v>
      </c>
      <c r="K164" s="154" t="s">
        <v>7982</v>
      </c>
      <c r="L164" s="31"/>
      <c r="M164" s="159" t="s">
        <v>7590</v>
      </c>
      <c r="N164" s="160" t="s">
        <v>7629</v>
      </c>
      <c r="O164" s="54"/>
      <c r="P164" s="161">
        <f t="shared" si="11"/>
        <v>0</v>
      </c>
      <c r="Q164" s="161">
        <v>0</v>
      </c>
      <c r="R164" s="161">
        <f t="shared" si="12"/>
        <v>0</v>
      </c>
      <c r="S164" s="161">
        <v>0</v>
      </c>
      <c r="T164" s="162">
        <f t="shared" si="13"/>
        <v>0</v>
      </c>
      <c r="AR164" s="163" t="s">
        <v>5804</v>
      </c>
      <c r="AT164" s="163" t="s">
        <v>7978</v>
      </c>
      <c r="AU164" s="163" t="s">
        <v>7673</v>
      </c>
      <c r="AY164" s="16" t="s">
        <v>7977</v>
      </c>
      <c r="BE164" s="164">
        <f t="shared" si="14"/>
        <v>0</v>
      </c>
      <c r="BF164" s="164">
        <f t="shared" si="15"/>
        <v>0</v>
      </c>
      <c r="BG164" s="164">
        <f t="shared" si="16"/>
        <v>0</v>
      </c>
      <c r="BH164" s="164">
        <f t="shared" si="17"/>
        <v>0</v>
      </c>
      <c r="BI164" s="164">
        <f t="shared" si="18"/>
        <v>0</v>
      </c>
      <c r="BJ164" s="16" t="s">
        <v>7671</v>
      </c>
      <c r="BK164" s="164">
        <f t="shared" si="19"/>
        <v>0</v>
      </c>
      <c r="BL164" s="16" t="s">
        <v>5804</v>
      </c>
      <c r="BM164" s="163" t="s">
        <v>409</v>
      </c>
    </row>
    <row r="165" spans="2:65" s="1" customFormat="1" ht="16.5" customHeight="1">
      <c r="B165" s="151"/>
      <c r="C165" s="189" t="s">
        <v>5887</v>
      </c>
      <c r="D165" s="189" t="s">
        <v>5826</v>
      </c>
      <c r="E165" s="190" t="s">
        <v>3113</v>
      </c>
      <c r="F165" s="191" t="s">
        <v>3114</v>
      </c>
      <c r="G165" s="192" t="s">
        <v>5897</v>
      </c>
      <c r="H165" s="193">
        <v>4</v>
      </c>
      <c r="I165" s="194"/>
      <c r="J165" s="195">
        <f t="shared" si="10"/>
        <v>0</v>
      </c>
      <c r="K165" s="191" t="s">
        <v>7590</v>
      </c>
      <c r="L165" s="196"/>
      <c r="M165" s="197" t="s">
        <v>7590</v>
      </c>
      <c r="N165" s="198" t="s">
        <v>7629</v>
      </c>
      <c r="O165" s="54"/>
      <c r="P165" s="161">
        <f t="shared" si="11"/>
        <v>0</v>
      </c>
      <c r="Q165" s="161">
        <v>3.8999999999999999E-4</v>
      </c>
      <c r="R165" s="161">
        <f t="shared" si="12"/>
        <v>1.56E-3</v>
      </c>
      <c r="S165" s="161">
        <v>0</v>
      </c>
      <c r="T165" s="162">
        <f t="shared" si="13"/>
        <v>0</v>
      </c>
      <c r="AR165" s="163" t="s">
        <v>5899</v>
      </c>
      <c r="AT165" s="163" t="s">
        <v>5826</v>
      </c>
      <c r="AU165" s="163" t="s">
        <v>7673</v>
      </c>
      <c r="AY165" s="16" t="s">
        <v>7977</v>
      </c>
      <c r="BE165" s="164">
        <f t="shared" si="14"/>
        <v>0</v>
      </c>
      <c r="BF165" s="164">
        <f t="shared" si="15"/>
        <v>0</v>
      </c>
      <c r="BG165" s="164">
        <f t="shared" si="16"/>
        <v>0</v>
      </c>
      <c r="BH165" s="164">
        <f t="shared" si="17"/>
        <v>0</v>
      </c>
      <c r="BI165" s="164">
        <f t="shared" si="18"/>
        <v>0</v>
      </c>
      <c r="BJ165" s="16" t="s">
        <v>7671</v>
      </c>
      <c r="BK165" s="164">
        <f t="shared" si="19"/>
        <v>0</v>
      </c>
      <c r="BL165" s="16" t="s">
        <v>5804</v>
      </c>
      <c r="BM165" s="163" t="s">
        <v>410</v>
      </c>
    </row>
    <row r="166" spans="2:65" s="1" customFormat="1" ht="16.5" customHeight="1">
      <c r="B166" s="151"/>
      <c r="C166" s="152" t="s">
        <v>5894</v>
      </c>
      <c r="D166" s="152" t="s">
        <v>7978</v>
      </c>
      <c r="E166" s="153" t="s">
        <v>3116</v>
      </c>
      <c r="F166" s="154" t="s">
        <v>3117</v>
      </c>
      <c r="G166" s="155" t="s">
        <v>5897</v>
      </c>
      <c r="H166" s="156">
        <v>1</v>
      </c>
      <c r="I166" s="157"/>
      <c r="J166" s="158">
        <f t="shared" si="10"/>
        <v>0</v>
      </c>
      <c r="K166" s="154" t="s">
        <v>7982</v>
      </c>
      <c r="L166" s="31"/>
      <c r="M166" s="159" t="s">
        <v>7590</v>
      </c>
      <c r="N166" s="160" t="s">
        <v>7629</v>
      </c>
      <c r="O166" s="54"/>
      <c r="P166" s="161">
        <f t="shared" si="11"/>
        <v>0</v>
      </c>
      <c r="Q166" s="161">
        <v>0</v>
      </c>
      <c r="R166" s="161">
        <f t="shared" si="12"/>
        <v>0</v>
      </c>
      <c r="S166" s="161">
        <v>0</v>
      </c>
      <c r="T166" s="162">
        <f t="shared" si="13"/>
        <v>0</v>
      </c>
      <c r="AR166" s="163" t="s">
        <v>5804</v>
      </c>
      <c r="AT166" s="163" t="s">
        <v>7978</v>
      </c>
      <c r="AU166" s="163" t="s">
        <v>7673</v>
      </c>
      <c r="AY166" s="16" t="s">
        <v>7977</v>
      </c>
      <c r="BE166" s="164">
        <f t="shared" si="14"/>
        <v>0</v>
      </c>
      <c r="BF166" s="164">
        <f t="shared" si="15"/>
        <v>0</v>
      </c>
      <c r="BG166" s="164">
        <f t="shared" si="16"/>
        <v>0</v>
      </c>
      <c r="BH166" s="164">
        <f t="shared" si="17"/>
        <v>0</v>
      </c>
      <c r="BI166" s="164">
        <f t="shared" si="18"/>
        <v>0</v>
      </c>
      <c r="BJ166" s="16" t="s">
        <v>7671</v>
      </c>
      <c r="BK166" s="164">
        <f t="shared" si="19"/>
        <v>0</v>
      </c>
      <c r="BL166" s="16" t="s">
        <v>5804</v>
      </c>
      <c r="BM166" s="163" t="s">
        <v>411</v>
      </c>
    </row>
    <row r="167" spans="2:65" s="1" customFormat="1" ht="16.5" customHeight="1">
      <c r="B167" s="151"/>
      <c r="C167" s="189" t="s">
        <v>5899</v>
      </c>
      <c r="D167" s="189" t="s">
        <v>5826</v>
      </c>
      <c r="E167" s="190" t="s">
        <v>3119</v>
      </c>
      <c r="F167" s="191" t="s">
        <v>3120</v>
      </c>
      <c r="G167" s="192" t="s">
        <v>5897</v>
      </c>
      <c r="H167" s="193">
        <v>1</v>
      </c>
      <c r="I167" s="194"/>
      <c r="J167" s="195">
        <f t="shared" si="10"/>
        <v>0</v>
      </c>
      <c r="K167" s="191" t="s">
        <v>7590</v>
      </c>
      <c r="L167" s="196"/>
      <c r="M167" s="197" t="s">
        <v>7590</v>
      </c>
      <c r="N167" s="198" t="s">
        <v>7629</v>
      </c>
      <c r="O167" s="54"/>
      <c r="P167" s="161">
        <f t="shared" si="11"/>
        <v>0</v>
      </c>
      <c r="Q167" s="161">
        <v>1.06E-3</v>
      </c>
      <c r="R167" s="161">
        <f t="shared" si="12"/>
        <v>1.06E-3</v>
      </c>
      <c r="S167" s="161">
        <v>0</v>
      </c>
      <c r="T167" s="162">
        <f t="shared" si="13"/>
        <v>0</v>
      </c>
      <c r="AR167" s="163" t="s">
        <v>5899</v>
      </c>
      <c r="AT167" s="163" t="s">
        <v>5826</v>
      </c>
      <c r="AU167" s="163" t="s">
        <v>7673</v>
      </c>
      <c r="AY167" s="16" t="s">
        <v>7977</v>
      </c>
      <c r="BE167" s="164">
        <f t="shared" si="14"/>
        <v>0</v>
      </c>
      <c r="BF167" s="164">
        <f t="shared" si="15"/>
        <v>0</v>
      </c>
      <c r="BG167" s="164">
        <f t="shared" si="16"/>
        <v>0</v>
      </c>
      <c r="BH167" s="164">
        <f t="shared" si="17"/>
        <v>0</v>
      </c>
      <c r="BI167" s="164">
        <f t="shared" si="18"/>
        <v>0</v>
      </c>
      <c r="BJ167" s="16" t="s">
        <v>7671</v>
      </c>
      <c r="BK167" s="164">
        <f t="shared" si="19"/>
        <v>0</v>
      </c>
      <c r="BL167" s="16" t="s">
        <v>5804</v>
      </c>
      <c r="BM167" s="163" t="s">
        <v>412</v>
      </c>
    </row>
    <row r="168" spans="2:65" s="1" customFormat="1" ht="16.5" customHeight="1">
      <c r="B168" s="151"/>
      <c r="C168" s="152" t="s">
        <v>5903</v>
      </c>
      <c r="D168" s="152" t="s">
        <v>7978</v>
      </c>
      <c r="E168" s="153" t="s">
        <v>3122</v>
      </c>
      <c r="F168" s="154" t="s">
        <v>3123</v>
      </c>
      <c r="G168" s="155" t="s">
        <v>5897</v>
      </c>
      <c r="H168" s="156">
        <v>2</v>
      </c>
      <c r="I168" s="157"/>
      <c r="J168" s="158">
        <f t="shared" si="10"/>
        <v>0</v>
      </c>
      <c r="K168" s="154" t="s">
        <v>7590</v>
      </c>
      <c r="L168" s="31"/>
      <c r="M168" s="159" t="s">
        <v>7590</v>
      </c>
      <c r="N168" s="160" t="s">
        <v>7629</v>
      </c>
      <c r="O168" s="54"/>
      <c r="P168" s="161">
        <f t="shared" si="11"/>
        <v>0</v>
      </c>
      <c r="Q168" s="161">
        <v>0</v>
      </c>
      <c r="R168" s="161">
        <f t="shared" si="12"/>
        <v>0</v>
      </c>
      <c r="S168" s="161">
        <v>0</v>
      </c>
      <c r="T168" s="162">
        <f t="shared" si="13"/>
        <v>0</v>
      </c>
      <c r="AR168" s="163" t="s">
        <v>3124</v>
      </c>
      <c r="AT168" s="163" t="s">
        <v>7978</v>
      </c>
      <c r="AU168" s="163" t="s">
        <v>7673</v>
      </c>
      <c r="AY168" s="16" t="s">
        <v>7977</v>
      </c>
      <c r="BE168" s="164">
        <f t="shared" si="14"/>
        <v>0</v>
      </c>
      <c r="BF168" s="164">
        <f t="shared" si="15"/>
        <v>0</v>
      </c>
      <c r="BG168" s="164">
        <f t="shared" si="16"/>
        <v>0</v>
      </c>
      <c r="BH168" s="164">
        <f t="shared" si="17"/>
        <v>0</v>
      </c>
      <c r="BI168" s="164">
        <f t="shared" si="18"/>
        <v>0</v>
      </c>
      <c r="BJ168" s="16" t="s">
        <v>7671</v>
      </c>
      <c r="BK168" s="164">
        <f t="shared" si="19"/>
        <v>0</v>
      </c>
      <c r="BL168" s="16" t="s">
        <v>3124</v>
      </c>
      <c r="BM168" s="163" t="s">
        <v>413</v>
      </c>
    </row>
    <row r="169" spans="2:65" s="1" customFormat="1" ht="24" customHeight="1">
      <c r="B169" s="151"/>
      <c r="C169" s="189" t="s">
        <v>5907</v>
      </c>
      <c r="D169" s="189" t="s">
        <v>5826</v>
      </c>
      <c r="E169" s="190" t="s">
        <v>3126</v>
      </c>
      <c r="F169" s="191" t="s">
        <v>1438</v>
      </c>
      <c r="G169" s="192" t="s">
        <v>5897</v>
      </c>
      <c r="H169" s="193">
        <v>2</v>
      </c>
      <c r="I169" s="194"/>
      <c r="J169" s="195">
        <f t="shared" si="10"/>
        <v>0</v>
      </c>
      <c r="K169" s="191" t="s">
        <v>7590</v>
      </c>
      <c r="L169" s="196"/>
      <c r="M169" s="197" t="s">
        <v>7590</v>
      </c>
      <c r="N169" s="198" t="s">
        <v>7629</v>
      </c>
      <c r="O169" s="54"/>
      <c r="P169" s="161">
        <f t="shared" si="11"/>
        <v>0</v>
      </c>
      <c r="Q169" s="161">
        <v>2.4000000000000001E-4</v>
      </c>
      <c r="R169" s="161">
        <f t="shared" si="12"/>
        <v>4.8000000000000001E-4</v>
      </c>
      <c r="S169" s="161">
        <v>0</v>
      </c>
      <c r="T169" s="162">
        <f t="shared" si="13"/>
        <v>0</v>
      </c>
      <c r="AR169" s="163" t="s">
        <v>3124</v>
      </c>
      <c r="AT169" s="163" t="s">
        <v>5826</v>
      </c>
      <c r="AU169" s="163" t="s">
        <v>7673</v>
      </c>
      <c r="AY169" s="16" t="s">
        <v>7977</v>
      </c>
      <c r="BE169" s="164">
        <f t="shared" si="14"/>
        <v>0</v>
      </c>
      <c r="BF169" s="164">
        <f t="shared" si="15"/>
        <v>0</v>
      </c>
      <c r="BG169" s="164">
        <f t="shared" si="16"/>
        <v>0</v>
      </c>
      <c r="BH169" s="164">
        <f t="shared" si="17"/>
        <v>0</v>
      </c>
      <c r="BI169" s="164">
        <f t="shared" si="18"/>
        <v>0</v>
      </c>
      <c r="BJ169" s="16" t="s">
        <v>7671</v>
      </c>
      <c r="BK169" s="164">
        <f t="shared" si="19"/>
        <v>0</v>
      </c>
      <c r="BL169" s="16" t="s">
        <v>3124</v>
      </c>
      <c r="BM169" s="163" t="s">
        <v>414</v>
      </c>
    </row>
    <row r="170" spans="2:65" s="1" customFormat="1" ht="24" customHeight="1">
      <c r="B170" s="151"/>
      <c r="C170" s="152" t="s">
        <v>5911</v>
      </c>
      <c r="D170" s="152" t="s">
        <v>7978</v>
      </c>
      <c r="E170" s="153" t="s">
        <v>3129</v>
      </c>
      <c r="F170" s="154" t="s">
        <v>3130</v>
      </c>
      <c r="G170" s="155" t="s">
        <v>5897</v>
      </c>
      <c r="H170" s="156">
        <v>3</v>
      </c>
      <c r="I170" s="157"/>
      <c r="J170" s="158">
        <f t="shared" si="10"/>
        <v>0</v>
      </c>
      <c r="K170" s="154" t="s">
        <v>7982</v>
      </c>
      <c r="L170" s="31"/>
      <c r="M170" s="159" t="s">
        <v>7590</v>
      </c>
      <c r="N170" s="160" t="s">
        <v>7629</v>
      </c>
      <c r="O170" s="54"/>
      <c r="P170" s="161">
        <f t="shared" si="11"/>
        <v>0</v>
      </c>
      <c r="Q170" s="161">
        <v>0</v>
      </c>
      <c r="R170" s="161">
        <f t="shared" si="12"/>
        <v>0</v>
      </c>
      <c r="S170" s="161">
        <v>0</v>
      </c>
      <c r="T170" s="162">
        <f t="shared" si="13"/>
        <v>0</v>
      </c>
      <c r="AR170" s="163" t="s">
        <v>5804</v>
      </c>
      <c r="AT170" s="163" t="s">
        <v>7978</v>
      </c>
      <c r="AU170" s="163" t="s">
        <v>7673</v>
      </c>
      <c r="AY170" s="16" t="s">
        <v>7977</v>
      </c>
      <c r="BE170" s="164">
        <f t="shared" si="14"/>
        <v>0</v>
      </c>
      <c r="BF170" s="164">
        <f t="shared" si="15"/>
        <v>0</v>
      </c>
      <c r="BG170" s="164">
        <f t="shared" si="16"/>
        <v>0</v>
      </c>
      <c r="BH170" s="164">
        <f t="shared" si="17"/>
        <v>0</v>
      </c>
      <c r="BI170" s="164">
        <f t="shared" si="18"/>
        <v>0</v>
      </c>
      <c r="BJ170" s="16" t="s">
        <v>7671</v>
      </c>
      <c r="BK170" s="164">
        <f t="shared" si="19"/>
        <v>0</v>
      </c>
      <c r="BL170" s="16" t="s">
        <v>5804</v>
      </c>
      <c r="BM170" s="163" t="s">
        <v>415</v>
      </c>
    </row>
    <row r="171" spans="2:65" s="1" customFormat="1" ht="16.5" customHeight="1">
      <c r="B171" s="151"/>
      <c r="C171" s="189" t="s">
        <v>5915</v>
      </c>
      <c r="D171" s="189" t="s">
        <v>5826</v>
      </c>
      <c r="E171" s="190" t="s">
        <v>3132</v>
      </c>
      <c r="F171" s="191" t="s">
        <v>3133</v>
      </c>
      <c r="G171" s="192" t="s">
        <v>5897</v>
      </c>
      <c r="H171" s="193">
        <v>3</v>
      </c>
      <c r="I171" s="194"/>
      <c r="J171" s="195">
        <f t="shared" si="10"/>
        <v>0</v>
      </c>
      <c r="K171" s="191" t="s">
        <v>7590</v>
      </c>
      <c r="L171" s="196"/>
      <c r="M171" s="197" t="s">
        <v>7590</v>
      </c>
      <c r="N171" s="198" t="s">
        <v>7629</v>
      </c>
      <c r="O171" s="54"/>
      <c r="P171" s="161">
        <f t="shared" si="11"/>
        <v>0</v>
      </c>
      <c r="Q171" s="161">
        <v>1.1E-4</v>
      </c>
      <c r="R171" s="161">
        <f t="shared" si="12"/>
        <v>3.3E-4</v>
      </c>
      <c r="S171" s="161">
        <v>0</v>
      </c>
      <c r="T171" s="162">
        <f t="shared" si="13"/>
        <v>0</v>
      </c>
      <c r="AR171" s="163" t="s">
        <v>5899</v>
      </c>
      <c r="AT171" s="163" t="s">
        <v>5826</v>
      </c>
      <c r="AU171" s="163" t="s">
        <v>7673</v>
      </c>
      <c r="AY171" s="16" t="s">
        <v>7977</v>
      </c>
      <c r="BE171" s="164">
        <f t="shared" si="14"/>
        <v>0</v>
      </c>
      <c r="BF171" s="164">
        <f t="shared" si="15"/>
        <v>0</v>
      </c>
      <c r="BG171" s="164">
        <f t="shared" si="16"/>
        <v>0</v>
      </c>
      <c r="BH171" s="164">
        <f t="shared" si="17"/>
        <v>0</v>
      </c>
      <c r="BI171" s="164">
        <f t="shared" si="18"/>
        <v>0</v>
      </c>
      <c r="BJ171" s="16" t="s">
        <v>7671</v>
      </c>
      <c r="BK171" s="164">
        <f t="shared" si="19"/>
        <v>0</v>
      </c>
      <c r="BL171" s="16" t="s">
        <v>5804</v>
      </c>
      <c r="BM171" s="163" t="s">
        <v>416</v>
      </c>
    </row>
    <row r="172" spans="2:65" s="1" customFormat="1" ht="24" customHeight="1">
      <c r="B172" s="151"/>
      <c r="C172" s="152" t="s">
        <v>5919</v>
      </c>
      <c r="D172" s="152" t="s">
        <v>7978</v>
      </c>
      <c r="E172" s="153" t="s">
        <v>3135</v>
      </c>
      <c r="F172" s="154" t="s">
        <v>3136</v>
      </c>
      <c r="G172" s="155" t="s">
        <v>5897</v>
      </c>
      <c r="H172" s="156">
        <v>2</v>
      </c>
      <c r="I172" s="157"/>
      <c r="J172" s="158">
        <f t="shared" si="10"/>
        <v>0</v>
      </c>
      <c r="K172" s="154" t="s">
        <v>7982</v>
      </c>
      <c r="L172" s="31"/>
      <c r="M172" s="159" t="s">
        <v>7590</v>
      </c>
      <c r="N172" s="160" t="s">
        <v>7629</v>
      </c>
      <c r="O172" s="54"/>
      <c r="P172" s="161">
        <f t="shared" si="11"/>
        <v>0</v>
      </c>
      <c r="Q172" s="161">
        <v>0</v>
      </c>
      <c r="R172" s="161">
        <f t="shared" si="12"/>
        <v>0</v>
      </c>
      <c r="S172" s="161">
        <v>0</v>
      </c>
      <c r="T172" s="162">
        <f t="shared" si="13"/>
        <v>0</v>
      </c>
      <c r="AR172" s="163" t="s">
        <v>5804</v>
      </c>
      <c r="AT172" s="163" t="s">
        <v>7978</v>
      </c>
      <c r="AU172" s="163" t="s">
        <v>7673</v>
      </c>
      <c r="AY172" s="16" t="s">
        <v>7977</v>
      </c>
      <c r="BE172" s="164">
        <f t="shared" si="14"/>
        <v>0</v>
      </c>
      <c r="BF172" s="164">
        <f t="shared" si="15"/>
        <v>0</v>
      </c>
      <c r="BG172" s="164">
        <f t="shared" si="16"/>
        <v>0</v>
      </c>
      <c r="BH172" s="164">
        <f t="shared" si="17"/>
        <v>0</v>
      </c>
      <c r="BI172" s="164">
        <f t="shared" si="18"/>
        <v>0</v>
      </c>
      <c r="BJ172" s="16" t="s">
        <v>7671</v>
      </c>
      <c r="BK172" s="164">
        <f t="shared" si="19"/>
        <v>0</v>
      </c>
      <c r="BL172" s="16" t="s">
        <v>5804</v>
      </c>
      <c r="BM172" s="163" t="s">
        <v>417</v>
      </c>
    </row>
    <row r="173" spans="2:65" s="1" customFormat="1" ht="16.5" customHeight="1">
      <c r="B173" s="151"/>
      <c r="C173" s="189" t="s">
        <v>5923</v>
      </c>
      <c r="D173" s="189" t="s">
        <v>5826</v>
      </c>
      <c r="E173" s="190" t="s">
        <v>3138</v>
      </c>
      <c r="F173" s="191" t="s">
        <v>3139</v>
      </c>
      <c r="G173" s="192" t="s">
        <v>5897</v>
      </c>
      <c r="H173" s="193">
        <v>2</v>
      </c>
      <c r="I173" s="194"/>
      <c r="J173" s="195">
        <f t="shared" si="10"/>
        <v>0</v>
      </c>
      <c r="K173" s="191" t="s">
        <v>7590</v>
      </c>
      <c r="L173" s="196"/>
      <c r="M173" s="197" t="s">
        <v>7590</v>
      </c>
      <c r="N173" s="198" t="s">
        <v>7629</v>
      </c>
      <c r="O173" s="54"/>
      <c r="P173" s="161">
        <f t="shared" si="11"/>
        <v>0</v>
      </c>
      <c r="Q173" s="161">
        <v>2.2000000000000001E-4</v>
      </c>
      <c r="R173" s="161">
        <f t="shared" si="12"/>
        <v>4.4000000000000002E-4</v>
      </c>
      <c r="S173" s="161">
        <v>0</v>
      </c>
      <c r="T173" s="162">
        <f t="shared" si="13"/>
        <v>0</v>
      </c>
      <c r="AR173" s="163" t="s">
        <v>5899</v>
      </c>
      <c r="AT173" s="163" t="s">
        <v>5826</v>
      </c>
      <c r="AU173" s="163" t="s">
        <v>7673</v>
      </c>
      <c r="AY173" s="16" t="s">
        <v>7977</v>
      </c>
      <c r="BE173" s="164">
        <f t="shared" si="14"/>
        <v>0</v>
      </c>
      <c r="BF173" s="164">
        <f t="shared" si="15"/>
        <v>0</v>
      </c>
      <c r="BG173" s="164">
        <f t="shared" si="16"/>
        <v>0</v>
      </c>
      <c r="BH173" s="164">
        <f t="shared" si="17"/>
        <v>0</v>
      </c>
      <c r="BI173" s="164">
        <f t="shared" si="18"/>
        <v>0</v>
      </c>
      <c r="BJ173" s="16" t="s">
        <v>7671</v>
      </c>
      <c r="BK173" s="164">
        <f t="shared" si="19"/>
        <v>0</v>
      </c>
      <c r="BL173" s="16" t="s">
        <v>5804</v>
      </c>
      <c r="BM173" s="163" t="s">
        <v>418</v>
      </c>
    </row>
    <row r="174" spans="2:65" s="1" customFormat="1" ht="24" customHeight="1">
      <c r="B174" s="151"/>
      <c r="C174" s="152" t="s">
        <v>5927</v>
      </c>
      <c r="D174" s="152" t="s">
        <v>7978</v>
      </c>
      <c r="E174" s="153" t="s">
        <v>3141</v>
      </c>
      <c r="F174" s="154" t="s">
        <v>3142</v>
      </c>
      <c r="G174" s="155" t="s">
        <v>5897</v>
      </c>
      <c r="H174" s="156">
        <v>1</v>
      </c>
      <c r="I174" s="157"/>
      <c r="J174" s="158">
        <f t="shared" si="10"/>
        <v>0</v>
      </c>
      <c r="K174" s="154" t="s">
        <v>7982</v>
      </c>
      <c r="L174" s="31"/>
      <c r="M174" s="159" t="s">
        <v>7590</v>
      </c>
      <c r="N174" s="160" t="s">
        <v>7629</v>
      </c>
      <c r="O174" s="54"/>
      <c r="P174" s="161">
        <f t="shared" si="11"/>
        <v>0</v>
      </c>
      <c r="Q174" s="161">
        <v>0</v>
      </c>
      <c r="R174" s="161">
        <f t="shared" si="12"/>
        <v>0</v>
      </c>
      <c r="S174" s="161">
        <v>0</v>
      </c>
      <c r="T174" s="162">
        <f t="shared" si="13"/>
        <v>0</v>
      </c>
      <c r="AR174" s="163" t="s">
        <v>5804</v>
      </c>
      <c r="AT174" s="163" t="s">
        <v>7978</v>
      </c>
      <c r="AU174" s="163" t="s">
        <v>7673</v>
      </c>
      <c r="AY174" s="16" t="s">
        <v>7977</v>
      </c>
      <c r="BE174" s="164">
        <f t="shared" si="14"/>
        <v>0</v>
      </c>
      <c r="BF174" s="164">
        <f t="shared" si="15"/>
        <v>0</v>
      </c>
      <c r="BG174" s="164">
        <f t="shared" si="16"/>
        <v>0</v>
      </c>
      <c r="BH174" s="164">
        <f t="shared" si="17"/>
        <v>0</v>
      </c>
      <c r="BI174" s="164">
        <f t="shared" si="18"/>
        <v>0</v>
      </c>
      <c r="BJ174" s="16" t="s">
        <v>7671</v>
      </c>
      <c r="BK174" s="164">
        <f t="shared" si="19"/>
        <v>0</v>
      </c>
      <c r="BL174" s="16" t="s">
        <v>5804</v>
      </c>
      <c r="BM174" s="163" t="s">
        <v>419</v>
      </c>
    </row>
    <row r="175" spans="2:65" s="1" customFormat="1" ht="16.5" customHeight="1">
      <c r="B175" s="151"/>
      <c r="C175" s="189" t="s">
        <v>5931</v>
      </c>
      <c r="D175" s="189" t="s">
        <v>5826</v>
      </c>
      <c r="E175" s="190" t="s">
        <v>3144</v>
      </c>
      <c r="F175" s="191" t="s">
        <v>3145</v>
      </c>
      <c r="G175" s="192" t="s">
        <v>5897</v>
      </c>
      <c r="H175" s="193">
        <v>1</v>
      </c>
      <c r="I175" s="194"/>
      <c r="J175" s="195">
        <f t="shared" si="10"/>
        <v>0</v>
      </c>
      <c r="K175" s="191" t="s">
        <v>7590</v>
      </c>
      <c r="L175" s="196"/>
      <c r="M175" s="197" t="s">
        <v>7590</v>
      </c>
      <c r="N175" s="198" t="s">
        <v>7629</v>
      </c>
      <c r="O175" s="54"/>
      <c r="P175" s="161">
        <f t="shared" si="11"/>
        <v>0</v>
      </c>
      <c r="Q175" s="161">
        <v>3.8000000000000002E-4</v>
      </c>
      <c r="R175" s="161">
        <f t="shared" si="12"/>
        <v>3.8000000000000002E-4</v>
      </c>
      <c r="S175" s="161">
        <v>0</v>
      </c>
      <c r="T175" s="162">
        <f t="shared" si="13"/>
        <v>0</v>
      </c>
      <c r="AR175" s="163" t="s">
        <v>5899</v>
      </c>
      <c r="AT175" s="163" t="s">
        <v>5826</v>
      </c>
      <c r="AU175" s="163" t="s">
        <v>7673</v>
      </c>
      <c r="AY175" s="16" t="s">
        <v>7977</v>
      </c>
      <c r="BE175" s="164">
        <f t="shared" si="14"/>
        <v>0</v>
      </c>
      <c r="BF175" s="164">
        <f t="shared" si="15"/>
        <v>0</v>
      </c>
      <c r="BG175" s="164">
        <f t="shared" si="16"/>
        <v>0</v>
      </c>
      <c r="BH175" s="164">
        <f t="shared" si="17"/>
        <v>0</v>
      </c>
      <c r="BI175" s="164">
        <f t="shared" si="18"/>
        <v>0</v>
      </c>
      <c r="BJ175" s="16" t="s">
        <v>7671</v>
      </c>
      <c r="BK175" s="164">
        <f t="shared" si="19"/>
        <v>0</v>
      </c>
      <c r="BL175" s="16" t="s">
        <v>5804</v>
      </c>
      <c r="BM175" s="163" t="s">
        <v>420</v>
      </c>
    </row>
    <row r="176" spans="2:65" s="1" customFormat="1" ht="16.5" customHeight="1">
      <c r="B176" s="151"/>
      <c r="C176" s="152" t="s">
        <v>5935</v>
      </c>
      <c r="D176" s="152" t="s">
        <v>7978</v>
      </c>
      <c r="E176" s="153" t="s">
        <v>3147</v>
      </c>
      <c r="F176" s="154" t="s">
        <v>3148</v>
      </c>
      <c r="G176" s="155" t="s">
        <v>5897</v>
      </c>
      <c r="H176" s="156">
        <v>11</v>
      </c>
      <c r="I176" s="157"/>
      <c r="J176" s="158">
        <f t="shared" ref="J176:J207" si="20">ROUND(I176*H176,2)</f>
        <v>0</v>
      </c>
      <c r="K176" s="154" t="s">
        <v>7982</v>
      </c>
      <c r="L176" s="31"/>
      <c r="M176" s="159" t="s">
        <v>7590</v>
      </c>
      <c r="N176" s="160" t="s">
        <v>7629</v>
      </c>
      <c r="O176" s="54"/>
      <c r="P176" s="161">
        <f t="shared" ref="P176:P207" si="21">O176*H176</f>
        <v>0</v>
      </c>
      <c r="Q176" s="161">
        <v>0</v>
      </c>
      <c r="R176" s="161">
        <f t="shared" ref="R176:R207" si="22">Q176*H176</f>
        <v>0</v>
      </c>
      <c r="S176" s="161">
        <v>0</v>
      </c>
      <c r="T176" s="162">
        <f t="shared" ref="T176:T207" si="23">S176*H176</f>
        <v>0</v>
      </c>
      <c r="AR176" s="163" t="s">
        <v>5804</v>
      </c>
      <c r="AT176" s="163" t="s">
        <v>7978</v>
      </c>
      <c r="AU176" s="163" t="s">
        <v>7673</v>
      </c>
      <c r="AY176" s="16" t="s">
        <v>7977</v>
      </c>
      <c r="BE176" s="164">
        <f t="shared" ref="BE176:BE207" si="24">IF(N176="základní",J176,0)</f>
        <v>0</v>
      </c>
      <c r="BF176" s="164">
        <f t="shared" ref="BF176:BF207" si="25">IF(N176="snížená",J176,0)</f>
        <v>0</v>
      </c>
      <c r="BG176" s="164">
        <f t="shared" ref="BG176:BG207" si="26">IF(N176="zákl. přenesená",J176,0)</f>
        <v>0</v>
      </c>
      <c r="BH176" s="164">
        <f t="shared" ref="BH176:BH207" si="27">IF(N176="sníž. přenesená",J176,0)</f>
        <v>0</v>
      </c>
      <c r="BI176" s="164">
        <f t="shared" ref="BI176:BI207" si="28">IF(N176="nulová",J176,0)</f>
        <v>0</v>
      </c>
      <c r="BJ176" s="16" t="s">
        <v>7671</v>
      </c>
      <c r="BK176" s="164">
        <f t="shared" ref="BK176:BK207" si="29">ROUND(I176*H176,2)</f>
        <v>0</v>
      </c>
      <c r="BL176" s="16" t="s">
        <v>5804</v>
      </c>
      <c r="BM176" s="163" t="s">
        <v>421</v>
      </c>
    </row>
    <row r="177" spans="2:65" s="1" customFormat="1" ht="16.5" customHeight="1">
      <c r="B177" s="151"/>
      <c r="C177" s="189" t="s">
        <v>5939</v>
      </c>
      <c r="D177" s="189" t="s">
        <v>5826</v>
      </c>
      <c r="E177" s="190" t="s">
        <v>3150</v>
      </c>
      <c r="F177" s="191" t="s">
        <v>3151</v>
      </c>
      <c r="G177" s="192" t="s">
        <v>5897</v>
      </c>
      <c r="H177" s="193">
        <v>4</v>
      </c>
      <c r="I177" s="194"/>
      <c r="J177" s="195">
        <f t="shared" si="20"/>
        <v>0</v>
      </c>
      <c r="K177" s="191" t="s">
        <v>7982</v>
      </c>
      <c r="L177" s="196"/>
      <c r="M177" s="197" t="s">
        <v>7590</v>
      </c>
      <c r="N177" s="198" t="s">
        <v>7629</v>
      </c>
      <c r="O177" s="54"/>
      <c r="P177" s="161">
        <f t="shared" si="21"/>
        <v>0</v>
      </c>
      <c r="Q177" s="161">
        <v>1.6000000000000001E-4</v>
      </c>
      <c r="R177" s="161">
        <f t="shared" si="22"/>
        <v>6.4000000000000005E-4</v>
      </c>
      <c r="S177" s="161">
        <v>0</v>
      </c>
      <c r="T177" s="162">
        <f t="shared" si="23"/>
        <v>0</v>
      </c>
      <c r="AR177" s="163" t="s">
        <v>5899</v>
      </c>
      <c r="AT177" s="163" t="s">
        <v>5826</v>
      </c>
      <c r="AU177" s="163" t="s">
        <v>7673</v>
      </c>
      <c r="AY177" s="16" t="s">
        <v>7977</v>
      </c>
      <c r="BE177" s="164">
        <f t="shared" si="24"/>
        <v>0</v>
      </c>
      <c r="BF177" s="164">
        <f t="shared" si="25"/>
        <v>0</v>
      </c>
      <c r="BG177" s="164">
        <f t="shared" si="26"/>
        <v>0</v>
      </c>
      <c r="BH177" s="164">
        <f t="shared" si="27"/>
        <v>0</v>
      </c>
      <c r="BI177" s="164">
        <f t="shared" si="28"/>
        <v>0</v>
      </c>
      <c r="BJ177" s="16" t="s">
        <v>7671</v>
      </c>
      <c r="BK177" s="164">
        <f t="shared" si="29"/>
        <v>0</v>
      </c>
      <c r="BL177" s="16" t="s">
        <v>5804</v>
      </c>
      <c r="BM177" s="163" t="s">
        <v>422</v>
      </c>
    </row>
    <row r="178" spans="2:65" s="1" customFormat="1" ht="16.5" customHeight="1">
      <c r="B178" s="151"/>
      <c r="C178" s="189" t="s">
        <v>5943</v>
      </c>
      <c r="D178" s="189" t="s">
        <v>5826</v>
      </c>
      <c r="E178" s="190" t="s">
        <v>3153</v>
      </c>
      <c r="F178" s="191" t="s">
        <v>3154</v>
      </c>
      <c r="G178" s="192" t="s">
        <v>5897</v>
      </c>
      <c r="H178" s="193">
        <v>1</v>
      </c>
      <c r="I178" s="194"/>
      <c r="J178" s="195">
        <f t="shared" si="20"/>
        <v>0</v>
      </c>
      <c r="K178" s="191" t="s">
        <v>7590</v>
      </c>
      <c r="L178" s="196"/>
      <c r="M178" s="197" t="s">
        <v>7590</v>
      </c>
      <c r="N178" s="198" t="s">
        <v>7629</v>
      </c>
      <c r="O178" s="54"/>
      <c r="P178" s="161">
        <f t="shared" si="21"/>
        <v>0</v>
      </c>
      <c r="Q178" s="161">
        <v>1.6000000000000001E-4</v>
      </c>
      <c r="R178" s="161">
        <f t="shared" si="22"/>
        <v>1.6000000000000001E-4</v>
      </c>
      <c r="S178" s="161">
        <v>0</v>
      </c>
      <c r="T178" s="162">
        <f t="shared" si="23"/>
        <v>0</v>
      </c>
      <c r="AR178" s="163" t="s">
        <v>5899</v>
      </c>
      <c r="AT178" s="163" t="s">
        <v>5826</v>
      </c>
      <c r="AU178" s="163" t="s">
        <v>7673</v>
      </c>
      <c r="AY178" s="16" t="s">
        <v>7977</v>
      </c>
      <c r="BE178" s="164">
        <f t="shared" si="24"/>
        <v>0</v>
      </c>
      <c r="BF178" s="164">
        <f t="shared" si="25"/>
        <v>0</v>
      </c>
      <c r="BG178" s="164">
        <f t="shared" si="26"/>
        <v>0</v>
      </c>
      <c r="BH178" s="164">
        <f t="shared" si="27"/>
        <v>0</v>
      </c>
      <c r="BI178" s="164">
        <f t="shared" si="28"/>
        <v>0</v>
      </c>
      <c r="BJ178" s="16" t="s">
        <v>7671</v>
      </c>
      <c r="BK178" s="164">
        <f t="shared" si="29"/>
        <v>0</v>
      </c>
      <c r="BL178" s="16" t="s">
        <v>5804</v>
      </c>
      <c r="BM178" s="163" t="s">
        <v>423</v>
      </c>
    </row>
    <row r="179" spans="2:65" s="1" customFormat="1" ht="16.5" customHeight="1">
      <c r="B179" s="151"/>
      <c r="C179" s="189" t="s">
        <v>5948</v>
      </c>
      <c r="D179" s="189" t="s">
        <v>5826</v>
      </c>
      <c r="E179" s="190" t="s">
        <v>3156</v>
      </c>
      <c r="F179" s="191" t="s">
        <v>3157</v>
      </c>
      <c r="G179" s="192" t="s">
        <v>5897</v>
      </c>
      <c r="H179" s="193">
        <v>2</v>
      </c>
      <c r="I179" s="194"/>
      <c r="J179" s="195">
        <f t="shared" si="20"/>
        <v>0</v>
      </c>
      <c r="K179" s="191" t="s">
        <v>7982</v>
      </c>
      <c r="L179" s="196"/>
      <c r="M179" s="197" t="s">
        <v>7590</v>
      </c>
      <c r="N179" s="198" t="s">
        <v>7629</v>
      </c>
      <c r="O179" s="54"/>
      <c r="P179" s="161">
        <f t="shared" si="21"/>
        <v>0</v>
      </c>
      <c r="Q179" s="161">
        <v>4.0000000000000002E-4</v>
      </c>
      <c r="R179" s="161">
        <f t="shared" si="22"/>
        <v>8.0000000000000004E-4</v>
      </c>
      <c r="S179" s="161">
        <v>0</v>
      </c>
      <c r="T179" s="162">
        <f t="shared" si="23"/>
        <v>0</v>
      </c>
      <c r="AR179" s="163" t="s">
        <v>5899</v>
      </c>
      <c r="AT179" s="163" t="s">
        <v>5826</v>
      </c>
      <c r="AU179" s="163" t="s">
        <v>7673</v>
      </c>
      <c r="AY179" s="16" t="s">
        <v>7977</v>
      </c>
      <c r="BE179" s="164">
        <f t="shared" si="24"/>
        <v>0</v>
      </c>
      <c r="BF179" s="164">
        <f t="shared" si="25"/>
        <v>0</v>
      </c>
      <c r="BG179" s="164">
        <f t="shared" si="26"/>
        <v>0</v>
      </c>
      <c r="BH179" s="164">
        <f t="shared" si="27"/>
        <v>0</v>
      </c>
      <c r="BI179" s="164">
        <f t="shared" si="28"/>
        <v>0</v>
      </c>
      <c r="BJ179" s="16" t="s">
        <v>7671</v>
      </c>
      <c r="BK179" s="164">
        <f t="shared" si="29"/>
        <v>0</v>
      </c>
      <c r="BL179" s="16" t="s">
        <v>5804</v>
      </c>
      <c r="BM179" s="163" t="s">
        <v>424</v>
      </c>
    </row>
    <row r="180" spans="2:65" s="1" customFormat="1" ht="16.5" customHeight="1">
      <c r="B180" s="151"/>
      <c r="C180" s="189" t="s">
        <v>5953</v>
      </c>
      <c r="D180" s="189" t="s">
        <v>5826</v>
      </c>
      <c r="E180" s="190" t="s">
        <v>425</v>
      </c>
      <c r="F180" s="191" t="s">
        <v>426</v>
      </c>
      <c r="G180" s="192" t="s">
        <v>5897</v>
      </c>
      <c r="H180" s="193">
        <v>4</v>
      </c>
      <c r="I180" s="194"/>
      <c r="J180" s="195">
        <f t="shared" si="20"/>
        <v>0</v>
      </c>
      <c r="K180" s="191" t="s">
        <v>7590</v>
      </c>
      <c r="L180" s="196"/>
      <c r="M180" s="197" t="s">
        <v>7590</v>
      </c>
      <c r="N180" s="198" t="s">
        <v>7629</v>
      </c>
      <c r="O180" s="54"/>
      <c r="P180" s="161">
        <f t="shared" si="21"/>
        <v>0</v>
      </c>
      <c r="Q180" s="161">
        <v>4.0000000000000002E-4</v>
      </c>
      <c r="R180" s="161">
        <f t="shared" si="22"/>
        <v>1.6000000000000001E-3</v>
      </c>
      <c r="S180" s="161">
        <v>0</v>
      </c>
      <c r="T180" s="162">
        <f t="shared" si="23"/>
        <v>0</v>
      </c>
      <c r="AR180" s="163" t="s">
        <v>5899</v>
      </c>
      <c r="AT180" s="163" t="s">
        <v>5826</v>
      </c>
      <c r="AU180" s="163" t="s">
        <v>7673</v>
      </c>
      <c r="AY180" s="16" t="s">
        <v>7977</v>
      </c>
      <c r="BE180" s="164">
        <f t="shared" si="24"/>
        <v>0</v>
      </c>
      <c r="BF180" s="164">
        <f t="shared" si="25"/>
        <v>0</v>
      </c>
      <c r="BG180" s="164">
        <f t="shared" si="26"/>
        <v>0</v>
      </c>
      <c r="BH180" s="164">
        <f t="shared" si="27"/>
        <v>0</v>
      </c>
      <c r="BI180" s="164">
        <f t="shared" si="28"/>
        <v>0</v>
      </c>
      <c r="BJ180" s="16" t="s">
        <v>7671</v>
      </c>
      <c r="BK180" s="164">
        <f t="shared" si="29"/>
        <v>0</v>
      </c>
      <c r="BL180" s="16" t="s">
        <v>5804</v>
      </c>
      <c r="BM180" s="163" t="s">
        <v>427</v>
      </c>
    </row>
    <row r="181" spans="2:65" s="1" customFormat="1" ht="16.5" customHeight="1">
      <c r="B181" s="151"/>
      <c r="C181" s="152" t="s">
        <v>5958</v>
      </c>
      <c r="D181" s="152" t="s">
        <v>7978</v>
      </c>
      <c r="E181" s="153" t="s">
        <v>3159</v>
      </c>
      <c r="F181" s="154" t="s">
        <v>3160</v>
      </c>
      <c r="G181" s="155" t="s">
        <v>5897</v>
      </c>
      <c r="H181" s="156">
        <v>7</v>
      </c>
      <c r="I181" s="157"/>
      <c r="J181" s="158">
        <f t="shared" si="20"/>
        <v>0</v>
      </c>
      <c r="K181" s="154" t="s">
        <v>7982</v>
      </c>
      <c r="L181" s="31"/>
      <c r="M181" s="159" t="s">
        <v>7590</v>
      </c>
      <c r="N181" s="160" t="s">
        <v>7629</v>
      </c>
      <c r="O181" s="54"/>
      <c r="P181" s="161">
        <f t="shared" si="21"/>
        <v>0</v>
      </c>
      <c r="Q181" s="161">
        <v>0</v>
      </c>
      <c r="R181" s="161">
        <f t="shared" si="22"/>
        <v>0</v>
      </c>
      <c r="S181" s="161">
        <v>0</v>
      </c>
      <c r="T181" s="162">
        <f t="shared" si="23"/>
        <v>0</v>
      </c>
      <c r="AR181" s="163" t="s">
        <v>5804</v>
      </c>
      <c r="AT181" s="163" t="s">
        <v>7978</v>
      </c>
      <c r="AU181" s="163" t="s">
        <v>7673</v>
      </c>
      <c r="AY181" s="16" t="s">
        <v>7977</v>
      </c>
      <c r="BE181" s="164">
        <f t="shared" si="24"/>
        <v>0</v>
      </c>
      <c r="BF181" s="164">
        <f t="shared" si="25"/>
        <v>0</v>
      </c>
      <c r="BG181" s="164">
        <f t="shared" si="26"/>
        <v>0</v>
      </c>
      <c r="BH181" s="164">
        <f t="shared" si="27"/>
        <v>0</v>
      </c>
      <c r="BI181" s="164">
        <f t="shared" si="28"/>
        <v>0</v>
      </c>
      <c r="BJ181" s="16" t="s">
        <v>7671</v>
      </c>
      <c r="BK181" s="164">
        <f t="shared" si="29"/>
        <v>0</v>
      </c>
      <c r="BL181" s="16" t="s">
        <v>5804</v>
      </c>
      <c r="BM181" s="163" t="s">
        <v>428</v>
      </c>
    </row>
    <row r="182" spans="2:65" s="1" customFormat="1" ht="24" customHeight="1">
      <c r="B182" s="151"/>
      <c r="C182" s="189" t="s">
        <v>5962</v>
      </c>
      <c r="D182" s="189" t="s">
        <v>5826</v>
      </c>
      <c r="E182" s="190" t="s">
        <v>3162</v>
      </c>
      <c r="F182" s="191" t="s">
        <v>3163</v>
      </c>
      <c r="G182" s="192" t="s">
        <v>5897</v>
      </c>
      <c r="H182" s="193">
        <v>2</v>
      </c>
      <c r="I182" s="194"/>
      <c r="J182" s="195">
        <f t="shared" si="20"/>
        <v>0</v>
      </c>
      <c r="K182" s="191" t="s">
        <v>7590</v>
      </c>
      <c r="L182" s="196"/>
      <c r="M182" s="197" t="s">
        <v>7590</v>
      </c>
      <c r="N182" s="198" t="s">
        <v>7629</v>
      </c>
      <c r="O182" s="54"/>
      <c r="P182" s="161">
        <f t="shared" si="21"/>
        <v>0</v>
      </c>
      <c r="Q182" s="161">
        <v>1.0499999999999999E-3</v>
      </c>
      <c r="R182" s="161">
        <f t="shared" si="22"/>
        <v>2.0999999999999999E-3</v>
      </c>
      <c r="S182" s="161">
        <v>0</v>
      </c>
      <c r="T182" s="162">
        <f t="shared" si="23"/>
        <v>0</v>
      </c>
      <c r="AR182" s="163" t="s">
        <v>5899</v>
      </c>
      <c r="AT182" s="163" t="s">
        <v>5826</v>
      </c>
      <c r="AU182" s="163" t="s">
        <v>7673</v>
      </c>
      <c r="AY182" s="16" t="s">
        <v>7977</v>
      </c>
      <c r="BE182" s="164">
        <f t="shared" si="24"/>
        <v>0</v>
      </c>
      <c r="BF182" s="164">
        <f t="shared" si="25"/>
        <v>0</v>
      </c>
      <c r="BG182" s="164">
        <f t="shared" si="26"/>
        <v>0</v>
      </c>
      <c r="BH182" s="164">
        <f t="shared" si="27"/>
        <v>0</v>
      </c>
      <c r="BI182" s="164">
        <f t="shared" si="28"/>
        <v>0</v>
      </c>
      <c r="BJ182" s="16" t="s">
        <v>7671</v>
      </c>
      <c r="BK182" s="164">
        <f t="shared" si="29"/>
        <v>0</v>
      </c>
      <c r="BL182" s="16" t="s">
        <v>5804</v>
      </c>
      <c r="BM182" s="163" t="s">
        <v>429</v>
      </c>
    </row>
    <row r="183" spans="2:65" s="1" customFormat="1" ht="24" customHeight="1">
      <c r="B183" s="151"/>
      <c r="C183" s="189" t="s">
        <v>5966</v>
      </c>
      <c r="D183" s="189" t="s">
        <v>5826</v>
      </c>
      <c r="E183" s="190" t="s">
        <v>3165</v>
      </c>
      <c r="F183" s="191" t="s">
        <v>3166</v>
      </c>
      <c r="G183" s="192" t="s">
        <v>5897</v>
      </c>
      <c r="H183" s="193">
        <v>5</v>
      </c>
      <c r="I183" s="194"/>
      <c r="J183" s="195">
        <f t="shared" si="20"/>
        <v>0</v>
      </c>
      <c r="K183" s="191" t="s">
        <v>7590</v>
      </c>
      <c r="L183" s="196"/>
      <c r="M183" s="197" t="s">
        <v>7590</v>
      </c>
      <c r="N183" s="198" t="s">
        <v>7629</v>
      </c>
      <c r="O183" s="54"/>
      <c r="P183" s="161">
        <f t="shared" si="21"/>
        <v>0</v>
      </c>
      <c r="Q183" s="161">
        <v>1.0499999999999999E-3</v>
      </c>
      <c r="R183" s="161">
        <f t="shared" si="22"/>
        <v>5.2499999999999995E-3</v>
      </c>
      <c r="S183" s="161">
        <v>0</v>
      </c>
      <c r="T183" s="162">
        <f t="shared" si="23"/>
        <v>0</v>
      </c>
      <c r="AR183" s="163" t="s">
        <v>5899</v>
      </c>
      <c r="AT183" s="163" t="s">
        <v>5826</v>
      </c>
      <c r="AU183" s="163" t="s">
        <v>7673</v>
      </c>
      <c r="AY183" s="16" t="s">
        <v>7977</v>
      </c>
      <c r="BE183" s="164">
        <f t="shared" si="24"/>
        <v>0</v>
      </c>
      <c r="BF183" s="164">
        <f t="shared" si="25"/>
        <v>0</v>
      </c>
      <c r="BG183" s="164">
        <f t="shared" si="26"/>
        <v>0</v>
      </c>
      <c r="BH183" s="164">
        <f t="shared" si="27"/>
        <v>0</v>
      </c>
      <c r="BI183" s="164">
        <f t="shared" si="28"/>
        <v>0</v>
      </c>
      <c r="BJ183" s="16" t="s">
        <v>7671</v>
      </c>
      <c r="BK183" s="164">
        <f t="shared" si="29"/>
        <v>0</v>
      </c>
      <c r="BL183" s="16" t="s">
        <v>5804</v>
      </c>
      <c r="BM183" s="163" t="s">
        <v>430</v>
      </c>
    </row>
    <row r="184" spans="2:65" s="1" customFormat="1" ht="16.5" customHeight="1">
      <c r="B184" s="151"/>
      <c r="C184" s="189" t="s">
        <v>5970</v>
      </c>
      <c r="D184" s="189" t="s">
        <v>5826</v>
      </c>
      <c r="E184" s="190" t="s">
        <v>3168</v>
      </c>
      <c r="F184" s="191" t="s">
        <v>3169</v>
      </c>
      <c r="G184" s="192" t="s">
        <v>5897</v>
      </c>
      <c r="H184" s="193">
        <v>1</v>
      </c>
      <c r="I184" s="194"/>
      <c r="J184" s="195">
        <f t="shared" si="20"/>
        <v>0</v>
      </c>
      <c r="K184" s="191" t="s">
        <v>7590</v>
      </c>
      <c r="L184" s="196"/>
      <c r="M184" s="197" t="s">
        <v>7590</v>
      </c>
      <c r="N184" s="198" t="s">
        <v>7629</v>
      </c>
      <c r="O184" s="54"/>
      <c r="P184" s="161">
        <f t="shared" si="21"/>
        <v>0</v>
      </c>
      <c r="Q184" s="161">
        <v>1.0499999999999999E-3</v>
      </c>
      <c r="R184" s="161">
        <f t="shared" si="22"/>
        <v>1.0499999999999999E-3</v>
      </c>
      <c r="S184" s="161">
        <v>0</v>
      </c>
      <c r="T184" s="162">
        <f t="shared" si="23"/>
        <v>0</v>
      </c>
      <c r="AR184" s="163" t="s">
        <v>5899</v>
      </c>
      <c r="AT184" s="163" t="s">
        <v>5826</v>
      </c>
      <c r="AU184" s="163" t="s">
        <v>7673</v>
      </c>
      <c r="AY184" s="16" t="s">
        <v>7977</v>
      </c>
      <c r="BE184" s="164">
        <f t="shared" si="24"/>
        <v>0</v>
      </c>
      <c r="BF184" s="164">
        <f t="shared" si="25"/>
        <v>0</v>
      </c>
      <c r="BG184" s="164">
        <f t="shared" si="26"/>
        <v>0</v>
      </c>
      <c r="BH184" s="164">
        <f t="shared" si="27"/>
        <v>0</v>
      </c>
      <c r="BI184" s="164">
        <f t="shared" si="28"/>
        <v>0</v>
      </c>
      <c r="BJ184" s="16" t="s">
        <v>7671</v>
      </c>
      <c r="BK184" s="164">
        <f t="shared" si="29"/>
        <v>0</v>
      </c>
      <c r="BL184" s="16" t="s">
        <v>5804</v>
      </c>
      <c r="BM184" s="163" t="s">
        <v>431</v>
      </c>
    </row>
    <row r="185" spans="2:65" s="1" customFormat="1" ht="16.5" customHeight="1">
      <c r="B185" s="151"/>
      <c r="C185" s="189" t="s">
        <v>5974</v>
      </c>
      <c r="D185" s="189" t="s">
        <v>5826</v>
      </c>
      <c r="E185" s="190" t="s">
        <v>3171</v>
      </c>
      <c r="F185" s="191" t="s">
        <v>3172</v>
      </c>
      <c r="G185" s="192" t="s">
        <v>5897</v>
      </c>
      <c r="H185" s="193">
        <v>1</v>
      </c>
      <c r="I185" s="194"/>
      <c r="J185" s="195">
        <f t="shared" si="20"/>
        <v>0</v>
      </c>
      <c r="K185" s="191" t="s">
        <v>7590</v>
      </c>
      <c r="L185" s="196"/>
      <c r="M185" s="197" t="s">
        <v>7590</v>
      </c>
      <c r="N185" s="198" t="s">
        <v>7629</v>
      </c>
      <c r="O185" s="54"/>
      <c r="P185" s="161">
        <f t="shared" si="21"/>
        <v>0</v>
      </c>
      <c r="Q185" s="161">
        <v>1.0499999999999999E-3</v>
      </c>
      <c r="R185" s="161">
        <f t="shared" si="22"/>
        <v>1.0499999999999999E-3</v>
      </c>
      <c r="S185" s="161">
        <v>0</v>
      </c>
      <c r="T185" s="162">
        <f t="shared" si="23"/>
        <v>0</v>
      </c>
      <c r="AR185" s="163" t="s">
        <v>5899</v>
      </c>
      <c r="AT185" s="163" t="s">
        <v>5826</v>
      </c>
      <c r="AU185" s="163" t="s">
        <v>7673</v>
      </c>
      <c r="AY185" s="16" t="s">
        <v>7977</v>
      </c>
      <c r="BE185" s="164">
        <f t="shared" si="24"/>
        <v>0</v>
      </c>
      <c r="BF185" s="164">
        <f t="shared" si="25"/>
        <v>0</v>
      </c>
      <c r="BG185" s="164">
        <f t="shared" si="26"/>
        <v>0</v>
      </c>
      <c r="BH185" s="164">
        <f t="shared" si="27"/>
        <v>0</v>
      </c>
      <c r="BI185" s="164">
        <f t="shared" si="28"/>
        <v>0</v>
      </c>
      <c r="BJ185" s="16" t="s">
        <v>7671</v>
      </c>
      <c r="BK185" s="164">
        <f t="shared" si="29"/>
        <v>0</v>
      </c>
      <c r="BL185" s="16" t="s">
        <v>5804</v>
      </c>
      <c r="BM185" s="163" t="s">
        <v>432</v>
      </c>
    </row>
    <row r="186" spans="2:65" s="1" customFormat="1" ht="16.5" customHeight="1">
      <c r="B186" s="151"/>
      <c r="C186" s="152" t="s">
        <v>5978</v>
      </c>
      <c r="D186" s="152" t="s">
        <v>7978</v>
      </c>
      <c r="E186" s="153" t="s">
        <v>3174</v>
      </c>
      <c r="F186" s="154" t="s">
        <v>3175</v>
      </c>
      <c r="G186" s="155" t="s">
        <v>5897</v>
      </c>
      <c r="H186" s="156">
        <v>4</v>
      </c>
      <c r="I186" s="157"/>
      <c r="J186" s="158">
        <f t="shared" si="20"/>
        <v>0</v>
      </c>
      <c r="K186" s="154" t="s">
        <v>7982</v>
      </c>
      <c r="L186" s="31"/>
      <c r="M186" s="159" t="s">
        <v>7590</v>
      </c>
      <c r="N186" s="160" t="s">
        <v>7629</v>
      </c>
      <c r="O186" s="54"/>
      <c r="P186" s="161">
        <f t="shared" si="21"/>
        <v>0</v>
      </c>
      <c r="Q186" s="161">
        <v>0</v>
      </c>
      <c r="R186" s="161">
        <f t="shared" si="22"/>
        <v>0</v>
      </c>
      <c r="S186" s="161">
        <v>0</v>
      </c>
      <c r="T186" s="162">
        <f t="shared" si="23"/>
        <v>0</v>
      </c>
      <c r="AR186" s="163" t="s">
        <v>5804</v>
      </c>
      <c r="AT186" s="163" t="s">
        <v>7978</v>
      </c>
      <c r="AU186" s="163" t="s">
        <v>7673</v>
      </c>
      <c r="AY186" s="16" t="s">
        <v>7977</v>
      </c>
      <c r="BE186" s="164">
        <f t="shared" si="24"/>
        <v>0</v>
      </c>
      <c r="BF186" s="164">
        <f t="shared" si="25"/>
        <v>0</v>
      </c>
      <c r="BG186" s="164">
        <f t="shared" si="26"/>
        <v>0</v>
      </c>
      <c r="BH186" s="164">
        <f t="shared" si="27"/>
        <v>0</v>
      </c>
      <c r="BI186" s="164">
        <f t="shared" si="28"/>
        <v>0</v>
      </c>
      <c r="BJ186" s="16" t="s">
        <v>7671</v>
      </c>
      <c r="BK186" s="164">
        <f t="shared" si="29"/>
        <v>0</v>
      </c>
      <c r="BL186" s="16" t="s">
        <v>5804</v>
      </c>
      <c r="BM186" s="163" t="s">
        <v>433</v>
      </c>
    </row>
    <row r="187" spans="2:65" s="1" customFormat="1" ht="16.5" customHeight="1">
      <c r="B187" s="151"/>
      <c r="C187" s="189" t="s">
        <v>5982</v>
      </c>
      <c r="D187" s="189" t="s">
        <v>5826</v>
      </c>
      <c r="E187" s="190" t="s">
        <v>3177</v>
      </c>
      <c r="F187" s="191" t="s">
        <v>3178</v>
      </c>
      <c r="G187" s="192" t="s">
        <v>5897</v>
      </c>
      <c r="H187" s="193">
        <v>1</v>
      </c>
      <c r="I187" s="194"/>
      <c r="J187" s="195">
        <f t="shared" si="20"/>
        <v>0</v>
      </c>
      <c r="K187" s="191" t="s">
        <v>7982</v>
      </c>
      <c r="L187" s="196"/>
      <c r="M187" s="197" t="s">
        <v>7590</v>
      </c>
      <c r="N187" s="198" t="s">
        <v>7629</v>
      </c>
      <c r="O187" s="54"/>
      <c r="P187" s="161">
        <f t="shared" si="21"/>
        <v>0</v>
      </c>
      <c r="Q187" s="161">
        <v>4.0000000000000002E-4</v>
      </c>
      <c r="R187" s="161">
        <f t="shared" si="22"/>
        <v>4.0000000000000002E-4</v>
      </c>
      <c r="S187" s="161">
        <v>0</v>
      </c>
      <c r="T187" s="162">
        <f t="shared" si="23"/>
        <v>0</v>
      </c>
      <c r="AR187" s="163" t="s">
        <v>5899</v>
      </c>
      <c r="AT187" s="163" t="s">
        <v>5826</v>
      </c>
      <c r="AU187" s="163" t="s">
        <v>7673</v>
      </c>
      <c r="AY187" s="16" t="s">
        <v>7977</v>
      </c>
      <c r="BE187" s="164">
        <f t="shared" si="24"/>
        <v>0</v>
      </c>
      <c r="BF187" s="164">
        <f t="shared" si="25"/>
        <v>0</v>
      </c>
      <c r="BG187" s="164">
        <f t="shared" si="26"/>
        <v>0</v>
      </c>
      <c r="BH187" s="164">
        <f t="shared" si="27"/>
        <v>0</v>
      </c>
      <c r="BI187" s="164">
        <f t="shared" si="28"/>
        <v>0</v>
      </c>
      <c r="BJ187" s="16" t="s">
        <v>7671</v>
      </c>
      <c r="BK187" s="164">
        <f t="shared" si="29"/>
        <v>0</v>
      </c>
      <c r="BL187" s="16" t="s">
        <v>5804</v>
      </c>
      <c r="BM187" s="163" t="s">
        <v>434</v>
      </c>
    </row>
    <row r="188" spans="2:65" s="1" customFormat="1" ht="16.5" customHeight="1">
      <c r="B188" s="151"/>
      <c r="C188" s="189" t="s">
        <v>5987</v>
      </c>
      <c r="D188" s="189" t="s">
        <v>5826</v>
      </c>
      <c r="E188" s="190" t="s">
        <v>3180</v>
      </c>
      <c r="F188" s="191" t="s">
        <v>3181</v>
      </c>
      <c r="G188" s="192" t="s">
        <v>5897</v>
      </c>
      <c r="H188" s="193">
        <v>1</v>
      </c>
      <c r="I188" s="194"/>
      <c r="J188" s="195">
        <f t="shared" si="20"/>
        <v>0</v>
      </c>
      <c r="K188" s="191" t="s">
        <v>7590</v>
      </c>
      <c r="L188" s="196"/>
      <c r="M188" s="197" t="s">
        <v>7590</v>
      </c>
      <c r="N188" s="198" t="s">
        <v>7629</v>
      </c>
      <c r="O188" s="54"/>
      <c r="P188" s="161">
        <f t="shared" si="21"/>
        <v>0</v>
      </c>
      <c r="Q188" s="161">
        <v>4.0000000000000002E-4</v>
      </c>
      <c r="R188" s="161">
        <f t="shared" si="22"/>
        <v>4.0000000000000002E-4</v>
      </c>
      <c r="S188" s="161">
        <v>0</v>
      </c>
      <c r="T188" s="162">
        <f t="shared" si="23"/>
        <v>0</v>
      </c>
      <c r="AR188" s="163" t="s">
        <v>5899</v>
      </c>
      <c r="AT188" s="163" t="s">
        <v>5826</v>
      </c>
      <c r="AU188" s="163" t="s">
        <v>7673</v>
      </c>
      <c r="AY188" s="16" t="s">
        <v>7977</v>
      </c>
      <c r="BE188" s="164">
        <f t="shared" si="24"/>
        <v>0</v>
      </c>
      <c r="BF188" s="164">
        <f t="shared" si="25"/>
        <v>0</v>
      </c>
      <c r="BG188" s="164">
        <f t="shared" si="26"/>
        <v>0</v>
      </c>
      <c r="BH188" s="164">
        <f t="shared" si="27"/>
        <v>0</v>
      </c>
      <c r="BI188" s="164">
        <f t="shared" si="28"/>
        <v>0</v>
      </c>
      <c r="BJ188" s="16" t="s">
        <v>7671</v>
      </c>
      <c r="BK188" s="164">
        <f t="shared" si="29"/>
        <v>0</v>
      </c>
      <c r="BL188" s="16" t="s">
        <v>5804</v>
      </c>
      <c r="BM188" s="163" t="s">
        <v>435</v>
      </c>
    </row>
    <row r="189" spans="2:65" s="1" customFormat="1" ht="16.5" customHeight="1">
      <c r="B189" s="151"/>
      <c r="C189" s="189" t="s">
        <v>5993</v>
      </c>
      <c r="D189" s="189" t="s">
        <v>5826</v>
      </c>
      <c r="E189" s="190" t="s">
        <v>1457</v>
      </c>
      <c r="F189" s="191" t="s">
        <v>436</v>
      </c>
      <c r="G189" s="192" t="s">
        <v>5897</v>
      </c>
      <c r="H189" s="193">
        <v>1</v>
      </c>
      <c r="I189" s="194"/>
      <c r="J189" s="195">
        <f t="shared" si="20"/>
        <v>0</v>
      </c>
      <c r="K189" s="191" t="s">
        <v>7590</v>
      </c>
      <c r="L189" s="196"/>
      <c r="M189" s="197" t="s">
        <v>7590</v>
      </c>
      <c r="N189" s="198" t="s">
        <v>7629</v>
      </c>
      <c r="O189" s="54"/>
      <c r="P189" s="161">
        <f t="shared" si="21"/>
        <v>0</v>
      </c>
      <c r="Q189" s="161">
        <v>4.0000000000000002E-4</v>
      </c>
      <c r="R189" s="161">
        <f t="shared" si="22"/>
        <v>4.0000000000000002E-4</v>
      </c>
      <c r="S189" s="161">
        <v>0</v>
      </c>
      <c r="T189" s="162">
        <f t="shared" si="23"/>
        <v>0</v>
      </c>
      <c r="AR189" s="163" t="s">
        <v>5899</v>
      </c>
      <c r="AT189" s="163" t="s">
        <v>5826</v>
      </c>
      <c r="AU189" s="163" t="s">
        <v>7673</v>
      </c>
      <c r="AY189" s="16" t="s">
        <v>7977</v>
      </c>
      <c r="BE189" s="164">
        <f t="shared" si="24"/>
        <v>0</v>
      </c>
      <c r="BF189" s="164">
        <f t="shared" si="25"/>
        <v>0</v>
      </c>
      <c r="BG189" s="164">
        <f t="shared" si="26"/>
        <v>0</v>
      </c>
      <c r="BH189" s="164">
        <f t="shared" si="27"/>
        <v>0</v>
      </c>
      <c r="BI189" s="164">
        <f t="shared" si="28"/>
        <v>0</v>
      </c>
      <c r="BJ189" s="16" t="s">
        <v>7671</v>
      </c>
      <c r="BK189" s="164">
        <f t="shared" si="29"/>
        <v>0</v>
      </c>
      <c r="BL189" s="16" t="s">
        <v>5804</v>
      </c>
      <c r="BM189" s="163" t="s">
        <v>437</v>
      </c>
    </row>
    <row r="190" spans="2:65" s="1" customFormat="1" ht="16.5" customHeight="1">
      <c r="B190" s="151"/>
      <c r="C190" s="189" t="s">
        <v>6934</v>
      </c>
      <c r="D190" s="189" t="s">
        <v>5826</v>
      </c>
      <c r="E190" s="190" t="s">
        <v>3183</v>
      </c>
      <c r="F190" s="191" t="s">
        <v>3184</v>
      </c>
      <c r="G190" s="192" t="s">
        <v>5897</v>
      </c>
      <c r="H190" s="193">
        <v>1</v>
      </c>
      <c r="I190" s="194"/>
      <c r="J190" s="195">
        <f t="shared" si="20"/>
        <v>0</v>
      </c>
      <c r="K190" s="191" t="s">
        <v>7590</v>
      </c>
      <c r="L190" s="196"/>
      <c r="M190" s="197" t="s">
        <v>7590</v>
      </c>
      <c r="N190" s="198" t="s">
        <v>7629</v>
      </c>
      <c r="O190" s="54"/>
      <c r="P190" s="161">
        <f t="shared" si="21"/>
        <v>0</v>
      </c>
      <c r="Q190" s="161">
        <v>4.0000000000000002E-4</v>
      </c>
      <c r="R190" s="161">
        <f t="shared" si="22"/>
        <v>4.0000000000000002E-4</v>
      </c>
      <c r="S190" s="161">
        <v>0</v>
      </c>
      <c r="T190" s="162">
        <f t="shared" si="23"/>
        <v>0</v>
      </c>
      <c r="AR190" s="163" t="s">
        <v>5899</v>
      </c>
      <c r="AT190" s="163" t="s">
        <v>5826</v>
      </c>
      <c r="AU190" s="163" t="s">
        <v>7673</v>
      </c>
      <c r="AY190" s="16" t="s">
        <v>7977</v>
      </c>
      <c r="BE190" s="164">
        <f t="shared" si="24"/>
        <v>0</v>
      </c>
      <c r="BF190" s="164">
        <f t="shared" si="25"/>
        <v>0</v>
      </c>
      <c r="BG190" s="164">
        <f t="shared" si="26"/>
        <v>0</v>
      </c>
      <c r="BH190" s="164">
        <f t="shared" si="27"/>
        <v>0</v>
      </c>
      <c r="BI190" s="164">
        <f t="shared" si="28"/>
        <v>0</v>
      </c>
      <c r="BJ190" s="16" t="s">
        <v>7671</v>
      </c>
      <c r="BK190" s="164">
        <f t="shared" si="29"/>
        <v>0</v>
      </c>
      <c r="BL190" s="16" t="s">
        <v>5804</v>
      </c>
      <c r="BM190" s="163" t="s">
        <v>438</v>
      </c>
    </row>
    <row r="191" spans="2:65" s="1" customFormat="1" ht="24" customHeight="1">
      <c r="B191" s="151"/>
      <c r="C191" s="152" t="s">
        <v>6938</v>
      </c>
      <c r="D191" s="152" t="s">
        <v>7978</v>
      </c>
      <c r="E191" s="153" t="s">
        <v>3186</v>
      </c>
      <c r="F191" s="154" t="s">
        <v>3187</v>
      </c>
      <c r="G191" s="155" t="s">
        <v>5897</v>
      </c>
      <c r="H191" s="156">
        <v>7</v>
      </c>
      <c r="I191" s="157"/>
      <c r="J191" s="158">
        <f t="shared" si="20"/>
        <v>0</v>
      </c>
      <c r="K191" s="154" t="s">
        <v>7982</v>
      </c>
      <c r="L191" s="31"/>
      <c r="M191" s="159" t="s">
        <v>7590</v>
      </c>
      <c r="N191" s="160" t="s">
        <v>7629</v>
      </c>
      <c r="O191" s="54"/>
      <c r="P191" s="161">
        <f t="shared" si="21"/>
        <v>0</v>
      </c>
      <c r="Q191" s="161">
        <v>0</v>
      </c>
      <c r="R191" s="161">
        <f t="shared" si="22"/>
        <v>0</v>
      </c>
      <c r="S191" s="161">
        <v>0</v>
      </c>
      <c r="T191" s="162">
        <f t="shared" si="23"/>
        <v>0</v>
      </c>
      <c r="AR191" s="163" t="s">
        <v>5804</v>
      </c>
      <c r="AT191" s="163" t="s">
        <v>7978</v>
      </c>
      <c r="AU191" s="163" t="s">
        <v>7673</v>
      </c>
      <c r="AY191" s="16" t="s">
        <v>7977</v>
      </c>
      <c r="BE191" s="164">
        <f t="shared" si="24"/>
        <v>0</v>
      </c>
      <c r="BF191" s="164">
        <f t="shared" si="25"/>
        <v>0</v>
      </c>
      <c r="BG191" s="164">
        <f t="shared" si="26"/>
        <v>0</v>
      </c>
      <c r="BH191" s="164">
        <f t="shared" si="27"/>
        <v>0</v>
      </c>
      <c r="BI191" s="164">
        <f t="shared" si="28"/>
        <v>0</v>
      </c>
      <c r="BJ191" s="16" t="s">
        <v>7671</v>
      </c>
      <c r="BK191" s="164">
        <f t="shared" si="29"/>
        <v>0</v>
      </c>
      <c r="BL191" s="16" t="s">
        <v>5804</v>
      </c>
      <c r="BM191" s="163" t="s">
        <v>439</v>
      </c>
    </row>
    <row r="192" spans="2:65" s="1" customFormat="1" ht="16.5" customHeight="1">
      <c r="B192" s="151"/>
      <c r="C192" s="189" t="s">
        <v>6942</v>
      </c>
      <c r="D192" s="189" t="s">
        <v>5826</v>
      </c>
      <c r="E192" s="190" t="s">
        <v>3189</v>
      </c>
      <c r="F192" s="191" t="s">
        <v>440</v>
      </c>
      <c r="G192" s="192" t="s">
        <v>5897</v>
      </c>
      <c r="H192" s="193">
        <v>1</v>
      </c>
      <c r="I192" s="194"/>
      <c r="J192" s="195">
        <f t="shared" si="20"/>
        <v>0</v>
      </c>
      <c r="K192" s="191" t="s">
        <v>7590</v>
      </c>
      <c r="L192" s="196"/>
      <c r="M192" s="197" t="s">
        <v>7590</v>
      </c>
      <c r="N192" s="198" t="s">
        <v>7629</v>
      </c>
      <c r="O192" s="54"/>
      <c r="P192" s="161">
        <f t="shared" si="21"/>
        <v>0</v>
      </c>
      <c r="Q192" s="161">
        <v>1.0499999999999999E-3</v>
      </c>
      <c r="R192" s="161">
        <f t="shared" si="22"/>
        <v>1.0499999999999999E-3</v>
      </c>
      <c r="S192" s="161">
        <v>0</v>
      </c>
      <c r="T192" s="162">
        <f t="shared" si="23"/>
        <v>0</v>
      </c>
      <c r="AR192" s="163" t="s">
        <v>5899</v>
      </c>
      <c r="AT192" s="163" t="s">
        <v>5826</v>
      </c>
      <c r="AU192" s="163" t="s">
        <v>7673</v>
      </c>
      <c r="AY192" s="16" t="s">
        <v>7977</v>
      </c>
      <c r="BE192" s="164">
        <f t="shared" si="24"/>
        <v>0</v>
      </c>
      <c r="BF192" s="164">
        <f t="shared" si="25"/>
        <v>0</v>
      </c>
      <c r="BG192" s="164">
        <f t="shared" si="26"/>
        <v>0</v>
      </c>
      <c r="BH192" s="164">
        <f t="shared" si="27"/>
        <v>0</v>
      </c>
      <c r="BI192" s="164">
        <f t="shared" si="28"/>
        <v>0</v>
      </c>
      <c r="BJ192" s="16" t="s">
        <v>7671</v>
      </c>
      <c r="BK192" s="164">
        <f t="shared" si="29"/>
        <v>0</v>
      </c>
      <c r="BL192" s="16" t="s">
        <v>5804</v>
      </c>
      <c r="BM192" s="163" t="s">
        <v>441</v>
      </c>
    </row>
    <row r="193" spans="2:65" s="1" customFormat="1" ht="16.5" customHeight="1">
      <c r="B193" s="151"/>
      <c r="C193" s="189" t="s">
        <v>6946</v>
      </c>
      <c r="D193" s="189" t="s">
        <v>5826</v>
      </c>
      <c r="E193" s="190" t="s">
        <v>3192</v>
      </c>
      <c r="F193" s="191" t="s">
        <v>442</v>
      </c>
      <c r="G193" s="192" t="s">
        <v>5897</v>
      </c>
      <c r="H193" s="193">
        <v>4</v>
      </c>
      <c r="I193" s="194"/>
      <c r="J193" s="195">
        <f t="shared" si="20"/>
        <v>0</v>
      </c>
      <c r="K193" s="191" t="s">
        <v>7590</v>
      </c>
      <c r="L193" s="196"/>
      <c r="M193" s="197" t="s">
        <v>7590</v>
      </c>
      <c r="N193" s="198" t="s">
        <v>7629</v>
      </c>
      <c r="O193" s="54"/>
      <c r="P193" s="161">
        <f t="shared" si="21"/>
        <v>0</v>
      </c>
      <c r="Q193" s="161">
        <v>1.0499999999999999E-3</v>
      </c>
      <c r="R193" s="161">
        <f t="shared" si="22"/>
        <v>4.1999999999999997E-3</v>
      </c>
      <c r="S193" s="161">
        <v>0</v>
      </c>
      <c r="T193" s="162">
        <f t="shared" si="23"/>
        <v>0</v>
      </c>
      <c r="AR193" s="163" t="s">
        <v>5899</v>
      </c>
      <c r="AT193" s="163" t="s">
        <v>5826</v>
      </c>
      <c r="AU193" s="163" t="s">
        <v>7673</v>
      </c>
      <c r="AY193" s="16" t="s">
        <v>7977</v>
      </c>
      <c r="BE193" s="164">
        <f t="shared" si="24"/>
        <v>0</v>
      </c>
      <c r="BF193" s="164">
        <f t="shared" si="25"/>
        <v>0</v>
      </c>
      <c r="BG193" s="164">
        <f t="shared" si="26"/>
        <v>0</v>
      </c>
      <c r="BH193" s="164">
        <f t="shared" si="27"/>
        <v>0</v>
      </c>
      <c r="BI193" s="164">
        <f t="shared" si="28"/>
        <v>0</v>
      </c>
      <c r="BJ193" s="16" t="s">
        <v>7671</v>
      </c>
      <c r="BK193" s="164">
        <f t="shared" si="29"/>
        <v>0</v>
      </c>
      <c r="BL193" s="16" t="s">
        <v>5804</v>
      </c>
      <c r="BM193" s="163" t="s">
        <v>443</v>
      </c>
    </row>
    <row r="194" spans="2:65" s="1" customFormat="1" ht="16.5" customHeight="1">
      <c r="B194" s="151"/>
      <c r="C194" s="189" t="s">
        <v>6950</v>
      </c>
      <c r="D194" s="189" t="s">
        <v>5826</v>
      </c>
      <c r="E194" s="190" t="s">
        <v>3195</v>
      </c>
      <c r="F194" s="191" t="s">
        <v>3196</v>
      </c>
      <c r="G194" s="192" t="s">
        <v>5897</v>
      </c>
      <c r="H194" s="193">
        <v>5</v>
      </c>
      <c r="I194" s="194"/>
      <c r="J194" s="195">
        <f t="shared" si="20"/>
        <v>0</v>
      </c>
      <c r="K194" s="191" t="s">
        <v>7590</v>
      </c>
      <c r="L194" s="196"/>
      <c r="M194" s="197" t="s">
        <v>7590</v>
      </c>
      <c r="N194" s="198" t="s">
        <v>7629</v>
      </c>
      <c r="O194" s="54"/>
      <c r="P194" s="161">
        <f t="shared" si="21"/>
        <v>0</v>
      </c>
      <c r="Q194" s="161">
        <v>1.0499999999999999E-3</v>
      </c>
      <c r="R194" s="161">
        <f t="shared" si="22"/>
        <v>5.2499999999999995E-3</v>
      </c>
      <c r="S194" s="161">
        <v>0</v>
      </c>
      <c r="T194" s="162">
        <f t="shared" si="23"/>
        <v>0</v>
      </c>
      <c r="AR194" s="163" t="s">
        <v>5899</v>
      </c>
      <c r="AT194" s="163" t="s">
        <v>5826</v>
      </c>
      <c r="AU194" s="163" t="s">
        <v>7673</v>
      </c>
      <c r="AY194" s="16" t="s">
        <v>7977</v>
      </c>
      <c r="BE194" s="164">
        <f t="shared" si="24"/>
        <v>0</v>
      </c>
      <c r="BF194" s="164">
        <f t="shared" si="25"/>
        <v>0</v>
      </c>
      <c r="BG194" s="164">
        <f t="shared" si="26"/>
        <v>0</v>
      </c>
      <c r="BH194" s="164">
        <f t="shared" si="27"/>
        <v>0</v>
      </c>
      <c r="BI194" s="164">
        <f t="shared" si="28"/>
        <v>0</v>
      </c>
      <c r="BJ194" s="16" t="s">
        <v>7671</v>
      </c>
      <c r="BK194" s="164">
        <f t="shared" si="29"/>
        <v>0</v>
      </c>
      <c r="BL194" s="16" t="s">
        <v>5804</v>
      </c>
      <c r="BM194" s="163" t="s">
        <v>444</v>
      </c>
    </row>
    <row r="195" spans="2:65" s="1" customFormat="1" ht="24" customHeight="1">
      <c r="B195" s="151"/>
      <c r="C195" s="152" t="s">
        <v>6954</v>
      </c>
      <c r="D195" s="152" t="s">
        <v>7978</v>
      </c>
      <c r="E195" s="153" t="s">
        <v>3198</v>
      </c>
      <c r="F195" s="154" t="s">
        <v>3199</v>
      </c>
      <c r="G195" s="155" t="s">
        <v>5897</v>
      </c>
      <c r="H195" s="156">
        <v>1</v>
      </c>
      <c r="I195" s="157"/>
      <c r="J195" s="158">
        <f t="shared" si="20"/>
        <v>0</v>
      </c>
      <c r="K195" s="154" t="s">
        <v>7982</v>
      </c>
      <c r="L195" s="31"/>
      <c r="M195" s="159" t="s">
        <v>7590</v>
      </c>
      <c r="N195" s="160" t="s">
        <v>7629</v>
      </c>
      <c r="O195" s="54"/>
      <c r="P195" s="161">
        <f t="shared" si="21"/>
        <v>0</v>
      </c>
      <c r="Q195" s="161">
        <v>0</v>
      </c>
      <c r="R195" s="161">
        <f t="shared" si="22"/>
        <v>0</v>
      </c>
      <c r="S195" s="161">
        <v>0</v>
      </c>
      <c r="T195" s="162">
        <f t="shared" si="23"/>
        <v>0</v>
      </c>
      <c r="AR195" s="163" t="s">
        <v>5804</v>
      </c>
      <c r="AT195" s="163" t="s">
        <v>7978</v>
      </c>
      <c r="AU195" s="163" t="s">
        <v>7673</v>
      </c>
      <c r="AY195" s="16" t="s">
        <v>7977</v>
      </c>
      <c r="BE195" s="164">
        <f t="shared" si="24"/>
        <v>0</v>
      </c>
      <c r="BF195" s="164">
        <f t="shared" si="25"/>
        <v>0</v>
      </c>
      <c r="BG195" s="164">
        <f t="shared" si="26"/>
        <v>0</v>
      </c>
      <c r="BH195" s="164">
        <f t="shared" si="27"/>
        <v>0</v>
      </c>
      <c r="BI195" s="164">
        <f t="shared" si="28"/>
        <v>0</v>
      </c>
      <c r="BJ195" s="16" t="s">
        <v>7671</v>
      </c>
      <c r="BK195" s="164">
        <f t="shared" si="29"/>
        <v>0</v>
      </c>
      <c r="BL195" s="16" t="s">
        <v>5804</v>
      </c>
      <c r="BM195" s="163" t="s">
        <v>445</v>
      </c>
    </row>
    <row r="196" spans="2:65" s="1" customFormat="1" ht="24" customHeight="1">
      <c r="B196" s="151"/>
      <c r="C196" s="189" t="s">
        <v>6958</v>
      </c>
      <c r="D196" s="189" t="s">
        <v>5826</v>
      </c>
      <c r="E196" s="190" t="s">
        <v>3201</v>
      </c>
      <c r="F196" s="191" t="s">
        <v>3202</v>
      </c>
      <c r="G196" s="192" t="s">
        <v>5897</v>
      </c>
      <c r="H196" s="193">
        <v>1</v>
      </c>
      <c r="I196" s="194"/>
      <c r="J196" s="195">
        <f t="shared" si="20"/>
        <v>0</v>
      </c>
      <c r="K196" s="191" t="s">
        <v>7982</v>
      </c>
      <c r="L196" s="196"/>
      <c r="M196" s="197" t="s">
        <v>7590</v>
      </c>
      <c r="N196" s="198" t="s">
        <v>7629</v>
      </c>
      <c r="O196" s="54"/>
      <c r="P196" s="161">
        <f t="shared" si="21"/>
        <v>0</v>
      </c>
      <c r="Q196" s="161">
        <v>4.6999999999999999E-4</v>
      </c>
      <c r="R196" s="161">
        <f t="shared" si="22"/>
        <v>4.6999999999999999E-4</v>
      </c>
      <c r="S196" s="161">
        <v>0</v>
      </c>
      <c r="T196" s="162">
        <f t="shared" si="23"/>
        <v>0</v>
      </c>
      <c r="AR196" s="163" t="s">
        <v>5899</v>
      </c>
      <c r="AT196" s="163" t="s">
        <v>5826</v>
      </c>
      <c r="AU196" s="163" t="s">
        <v>7673</v>
      </c>
      <c r="AY196" s="16" t="s">
        <v>7977</v>
      </c>
      <c r="BE196" s="164">
        <f t="shared" si="24"/>
        <v>0</v>
      </c>
      <c r="BF196" s="164">
        <f t="shared" si="25"/>
        <v>0</v>
      </c>
      <c r="BG196" s="164">
        <f t="shared" si="26"/>
        <v>0</v>
      </c>
      <c r="BH196" s="164">
        <f t="shared" si="27"/>
        <v>0</v>
      </c>
      <c r="BI196" s="164">
        <f t="shared" si="28"/>
        <v>0</v>
      </c>
      <c r="BJ196" s="16" t="s">
        <v>7671</v>
      </c>
      <c r="BK196" s="164">
        <f t="shared" si="29"/>
        <v>0</v>
      </c>
      <c r="BL196" s="16" t="s">
        <v>5804</v>
      </c>
      <c r="BM196" s="163" t="s">
        <v>446</v>
      </c>
    </row>
    <row r="197" spans="2:65" s="1" customFormat="1" ht="24" customHeight="1">
      <c r="B197" s="151"/>
      <c r="C197" s="152" t="s">
        <v>6962</v>
      </c>
      <c r="D197" s="152" t="s">
        <v>7978</v>
      </c>
      <c r="E197" s="153" t="s">
        <v>3204</v>
      </c>
      <c r="F197" s="154" t="s">
        <v>3205</v>
      </c>
      <c r="G197" s="155" t="s">
        <v>5897</v>
      </c>
      <c r="H197" s="156">
        <v>1</v>
      </c>
      <c r="I197" s="157"/>
      <c r="J197" s="158">
        <f t="shared" si="20"/>
        <v>0</v>
      </c>
      <c r="K197" s="154" t="s">
        <v>7982</v>
      </c>
      <c r="L197" s="31"/>
      <c r="M197" s="159" t="s">
        <v>7590</v>
      </c>
      <c r="N197" s="160" t="s">
        <v>7629</v>
      </c>
      <c r="O197" s="54"/>
      <c r="P197" s="161">
        <f t="shared" si="21"/>
        <v>0</v>
      </c>
      <c r="Q197" s="161">
        <v>0</v>
      </c>
      <c r="R197" s="161">
        <f t="shared" si="22"/>
        <v>0</v>
      </c>
      <c r="S197" s="161">
        <v>0</v>
      </c>
      <c r="T197" s="162">
        <f t="shared" si="23"/>
        <v>0</v>
      </c>
      <c r="AR197" s="163" t="s">
        <v>5804</v>
      </c>
      <c r="AT197" s="163" t="s">
        <v>7978</v>
      </c>
      <c r="AU197" s="163" t="s">
        <v>7673</v>
      </c>
      <c r="AY197" s="16" t="s">
        <v>7977</v>
      </c>
      <c r="BE197" s="164">
        <f t="shared" si="24"/>
        <v>0</v>
      </c>
      <c r="BF197" s="164">
        <f t="shared" si="25"/>
        <v>0</v>
      </c>
      <c r="BG197" s="164">
        <f t="shared" si="26"/>
        <v>0</v>
      </c>
      <c r="BH197" s="164">
        <f t="shared" si="27"/>
        <v>0</v>
      </c>
      <c r="BI197" s="164">
        <f t="shared" si="28"/>
        <v>0</v>
      </c>
      <c r="BJ197" s="16" t="s">
        <v>7671</v>
      </c>
      <c r="BK197" s="164">
        <f t="shared" si="29"/>
        <v>0</v>
      </c>
      <c r="BL197" s="16" t="s">
        <v>5804</v>
      </c>
      <c r="BM197" s="163" t="s">
        <v>447</v>
      </c>
    </row>
    <row r="198" spans="2:65" s="1" customFormat="1" ht="16.5" customHeight="1">
      <c r="B198" s="151"/>
      <c r="C198" s="189" t="s">
        <v>6966</v>
      </c>
      <c r="D198" s="189" t="s">
        <v>5826</v>
      </c>
      <c r="E198" s="190" t="s">
        <v>3207</v>
      </c>
      <c r="F198" s="191" t="s">
        <v>3208</v>
      </c>
      <c r="G198" s="192" t="s">
        <v>5897</v>
      </c>
      <c r="H198" s="193">
        <v>1</v>
      </c>
      <c r="I198" s="194"/>
      <c r="J198" s="195">
        <f t="shared" si="20"/>
        <v>0</v>
      </c>
      <c r="K198" s="191" t="s">
        <v>7590</v>
      </c>
      <c r="L198" s="196"/>
      <c r="M198" s="197" t="s">
        <v>7590</v>
      </c>
      <c r="N198" s="198" t="s">
        <v>7629</v>
      </c>
      <c r="O198" s="54"/>
      <c r="P198" s="161">
        <f t="shared" si="21"/>
        <v>0</v>
      </c>
      <c r="Q198" s="161">
        <v>5.0000000000000001E-3</v>
      </c>
      <c r="R198" s="161">
        <f t="shared" si="22"/>
        <v>5.0000000000000001E-3</v>
      </c>
      <c r="S198" s="161">
        <v>0</v>
      </c>
      <c r="T198" s="162">
        <f t="shared" si="23"/>
        <v>0</v>
      </c>
      <c r="AR198" s="163" t="s">
        <v>5899</v>
      </c>
      <c r="AT198" s="163" t="s">
        <v>5826</v>
      </c>
      <c r="AU198" s="163" t="s">
        <v>7673</v>
      </c>
      <c r="AY198" s="16" t="s">
        <v>7977</v>
      </c>
      <c r="BE198" s="164">
        <f t="shared" si="24"/>
        <v>0</v>
      </c>
      <c r="BF198" s="164">
        <f t="shared" si="25"/>
        <v>0</v>
      </c>
      <c r="BG198" s="164">
        <f t="shared" si="26"/>
        <v>0</v>
      </c>
      <c r="BH198" s="164">
        <f t="shared" si="27"/>
        <v>0</v>
      </c>
      <c r="BI198" s="164">
        <f t="shared" si="28"/>
        <v>0</v>
      </c>
      <c r="BJ198" s="16" t="s">
        <v>7671</v>
      </c>
      <c r="BK198" s="164">
        <f t="shared" si="29"/>
        <v>0</v>
      </c>
      <c r="BL198" s="16" t="s">
        <v>5804</v>
      </c>
      <c r="BM198" s="163" t="s">
        <v>448</v>
      </c>
    </row>
    <row r="199" spans="2:65" s="1" customFormat="1" ht="16.5" customHeight="1">
      <c r="B199" s="151"/>
      <c r="C199" s="152" t="s">
        <v>5865</v>
      </c>
      <c r="D199" s="152" t="s">
        <v>7978</v>
      </c>
      <c r="E199" s="153" t="s">
        <v>3210</v>
      </c>
      <c r="F199" s="154" t="s">
        <v>3211</v>
      </c>
      <c r="G199" s="155" t="s">
        <v>5897</v>
      </c>
      <c r="H199" s="156">
        <v>4</v>
      </c>
      <c r="I199" s="157"/>
      <c r="J199" s="158">
        <f t="shared" si="20"/>
        <v>0</v>
      </c>
      <c r="K199" s="154" t="s">
        <v>7982</v>
      </c>
      <c r="L199" s="31"/>
      <c r="M199" s="159" t="s">
        <v>7590</v>
      </c>
      <c r="N199" s="160" t="s">
        <v>7629</v>
      </c>
      <c r="O199" s="54"/>
      <c r="P199" s="161">
        <f t="shared" si="21"/>
        <v>0</v>
      </c>
      <c r="Q199" s="161">
        <v>0</v>
      </c>
      <c r="R199" s="161">
        <f t="shared" si="22"/>
        <v>0</v>
      </c>
      <c r="S199" s="161">
        <v>0</v>
      </c>
      <c r="T199" s="162">
        <f t="shared" si="23"/>
        <v>0</v>
      </c>
      <c r="AR199" s="163" t="s">
        <v>5804</v>
      </c>
      <c r="AT199" s="163" t="s">
        <v>7978</v>
      </c>
      <c r="AU199" s="163" t="s">
        <v>7673</v>
      </c>
      <c r="AY199" s="16" t="s">
        <v>7977</v>
      </c>
      <c r="BE199" s="164">
        <f t="shared" si="24"/>
        <v>0</v>
      </c>
      <c r="BF199" s="164">
        <f t="shared" si="25"/>
        <v>0</v>
      </c>
      <c r="BG199" s="164">
        <f t="shared" si="26"/>
        <v>0</v>
      </c>
      <c r="BH199" s="164">
        <f t="shared" si="27"/>
        <v>0</v>
      </c>
      <c r="BI199" s="164">
        <f t="shared" si="28"/>
        <v>0</v>
      </c>
      <c r="BJ199" s="16" t="s">
        <v>7671</v>
      </c>
      <c r="BK199" s="164">
        <f t="shared" si="29"/>
        <v>0</v>
      </c>
      <c r="BL199" s="16" t="s">
        <v>5804</v>
      </c>
      <c r="BM199" s="163" t="s">
        <v>449</v>
      </c>
    </row>
    <row r="200" spans="2:65" s="1" customFormat="1" ht="16.5" customHeight="1">
      <c r="B200" s="151"/>
      <c r="C200" s="189" t="s">
        <v>6973</v>
      </c>
      <c r="D200" s="189" t="s">
        <v>5826</v>
      </c>
      <c r="E200" s="190" t="s">
        <v>3213</v>
      </c>
      <c r="F200" s="191" t="s">
        <v>3214</v>
      </c>
      <c r="G200" s="192" t="s">
        <v>5897</v>
      </c>
      <c r="H200" s="193">
        <v>4</v>
      </c>
      <c r="I200" s="194"/>
      <c r="J200" s="195">
        <f t="shared" si="20"/>
        <v>0</v>
      </c>
      <c r="K200" s="191" t="s">
        <v>7590</v>
      </c>
      <c r="L200" s="196"/>
      <c r="M200" s="197" t="s">
        <v>7590</v>
      </c>
      <c r="N200" s="198" t="s">
        <v>7629</v>
      </c>
      <c r="O200" s="54"/>
      <c r="P200" s="161">
        <f t="shared" si="21"/>
        <v>0</v>
      </c>
      <c r="Q200" s="161">
        <v>2.9999999999999997E-4</v>
      </c>
      <c r="R200" s="161">
        <f t="shared" si="22"/>
        <v>1.1999999999999999E-3</v>
      </c>
      <c r="S200" s="161">
        <v>0</v>
      </c>
      <c r="T200" s="162">
        <f t="shared" si="23"/>
        <v>0</v>
      </c>
      <c r="AR200" s="163" t="s">
        <v>5899</v>
      </c>
      <c r="AT200" s="163" t="s">
        <v>5826</v>
      </c>
      <c r="AU200" s="163" t="s">
        <v>7673</v>
      </c>
      <c r="AY200" s="16" t="s">
        <v>7977</v>
      </c>
      <c r="BE200" s="164">
        <f t="shared" si="24"/>
        <v>0</v>
      </c>
      <c r="BF200" s="164">
        <f t="shared" si="25"/>
        <v>0</v>
      </c>
      <c r="BG200" s="164">
        <f t="shared" si="26"/>
        <v>0</v>
      </c>
      <c r="BH200" s="164">
        <f t="shared" si="27"/>
        <v>0</v>
      </c>
      <c r="BI200" s="164">
        <f t="shared" si="28"/>
        <v>0</v>
      </c>
      <c r="BJ200" s="16" t="s">
        <v>7671</v>
      </c>
      <c r="BK200" s="164">
        <f t="shared" si="29"/>
        <v>0</v>
      </c>
      <c r="BL200" s="16" t="s">
        <v>5804</v>
      </c>
      <c r="BM200" s="163" t="s">
        <v>450</v>
      </c>
    </row>
    <row r="201" spans="2:65" s="1" customFormat="1" ht="16.5" customHeight="1">
      <c r="B201" s="151"/>
      <c r="C201" s="189" t="s">
        <v>6977</v>
      </c>
      <c r="D201" s="189" t="s">
        <v>5826</v>
      </c>
      <c r="E201" s="190" t="s">
        <v>451</v>
      </c>
      <c r="F201" s="191" t="s">
        <v>452</v>
      </c>
      <c r="G201" s="192" t="s">
        <v>5897</v>
      </c>
      <c r="H201" s="193">
        <v>4</v>
      </c>
      <c r="I201" s="194"/>
      <c r="J201" s="195">
        <f t="shared" si="20"/>
        <v>0</v>
      </c>
      <c r="K201" s="191" t="s">
        <v>7590</v>
      </c>
      <c r="L201" s="196"/>
      <c r="M201" s="197" t="s">
        <v>7590</v>
      </c>
      <c r="N201" s="198" t="s">
        <v>7629</v>
      </c>
      <c r="O201" s="54"/>
      <c r="P201" s="161">
        <f t="shared" si="21"/>
        <v>0</v>
      </c>
      <c r="Q201" s="161">
        <v>2.9999999999999997E-4</v>
      </c>
      <c r="R201" s="161">
        <f t="shared" si="22"/>
        <v>1.1999999999999999E-3</v>
      </c>
      <c r="S201" s="161">
        <v>0</v>
      </c>
      <c r="T201" s="162">
        <f t="shared" si="23"/>
        <v>0</v>
      </c>
      <c r="AR201" s="163" t="s">
        <v>5899</v>
      </c>
      <c r="AT201" s="163" t="s">
        <v>5826</v>
      </c>
      <c r="AU201" s="163" t="s">
        <v>7673</v>
      </c>
      <c r="AY201" s="16" t="s">
        <v>7977</v>
      </c>
      <c r="BE201" s="164">
        <f t="shared" si="24"/>
        <v>0</v>
      </c>
      <c r="BF201" s="164">
        <f t="shared" si="25"/>
        <v>0</v>
      </c>
      <c r="BG201" s="164">
        <f t="shared" si="26"/>
        <v>0</v>
      </c>
      <c r="BH201" s="164">
        <f t="shared" si="27"/>
        <v>0</v>
      </c>
      <c r="BI201" s="164">
        <f t="shared" si="28"/>
        <v>0</v>
      </c>
      <c r="BJ201" s="16" t="s">
        <v>7671</v>
      </c>
      <c r="BK201" s="164">
        <f t="shared" si="29"/>
        <v>0</v>
      </c>
      <c r="BL201" s="16" t="s">
        <v>5804</v>
      </c>
      <c r="BM201" s="163" t="s">
        <v>453</v>
      </c>
    </row>
    <row r="202" spans="2:65" s="1" customFormat="1" ht="16.5" customHeight="1">
      <c r="B202" s="151"/>
      <c r="C202" s="152" t="s">
        <v>6981</v>
      </c>
      <c r="D202" s="152" t="s">
        <v>7978</v>
      </c>
      <c r="E202" s="153" t="s">
        <v>3216</v>
      </c>
      <c r="F202" s="154" t="s">
        <v>3217</v>
      </c>
      <c r="G202" s="155" t="s">
        <v>5897</v>
      </c>
      <c r="H202" s="156">
        <v>5</v>
      </c>
      <c r="I202" s="157"/>
      <c r="J202" s="158">
        <f t="shared" si="20"/>
        <v>0</v>
      </c>
      <c r="K202" s="154" t="s">
        <v>7982</v>
      </c>
      <c r="L202" s="31"/>
      <c r="M202" s="159" t="s">
        <v>7590</v>
      </c>
      <c r="N202" s="160" t="s">
        <v>7629</v>
      </c>
      <c r="O202" s="54"/>
      <c r="P202" s="161">
        <f t="shared" si="21"/>
        <v>0</v>
      </c>
      <c r="Q202" s="161">
        <v>0</v>
      </c>
      <c r="R202" s="161">
        <f t="shared" si="22"/>
        <v>0</v>
      </c>
      <c r="S202" s="161">
        <v>0</v>
      </c>
      <c r="T202" s="162">
        <f t="shared" si="23"/>
        <v>0</v>
      </c>
      <c r="AR202" s="163" t="s">
        <v>5804</v>
      </c>
      <c r="AT202" s="163" t="s">
        <v>7978</v>
      </c>
      <c r="AU202" s="163" t="s">
        <v>7673</v>
      </c>
      <c r="AY202" s="16" t="s">
        <v>7977</v>
      </c>
      <c r="BE202" s="164">
        <f t="shared" si="24"/>
        <v>0</v>
      </c>
      <c r="BF202" s="164">
        <f t="shared" si="25"/>
        <v>0</v>
      </c>
      <c r="BG202" s="164">
        <f t="shared" si="26"/>
        <v>0</v>
      </c>
      <c r="BH202" s="164">
        <f t="shared" si="27"/>
        <v>0</v>
      </c>
      <c r="BI202" s="164">
        <f t="shared" si="28"/>
        <v>0</v>
      </c>
      <c r="BJ202" s="16" t="s">
        <v>7671</v>
      </c>
      <c r="BK202" s="164">
        <f t="shared" si="29"/>
        <v>0</v>
      </c>
      <c r="BL202" s="16" t="s">
        <v>5804</v>
      </c>
      <c r="BM202" s="163" t="s">
        <v>454</v>
      </c>
    </row>
    <row r="203" spans="2:65" s="1" customFormat="1" ht="16.5" customHeight="1">
      <c r="B203" s="151"/>
      <c r="C203" s="189" t="s">
        <v>6985</v>
      </c>
      <c r="D203" s="189" t="s">
        <v>5826</v>
      </c>
      <c r="E203" s="190" t="s">
        <v>3219</v>
      </c>
      <c r="F203" s="191" t="s">
        <v>455</v>
      </c>
      <c r="G203" s="192" t="s">
        <v>5897</v>
      </c>
      <c r="H203" s="193">
        <v>4</v>
      </c>
      <c r="I203" s="194"/>
      <c r="J203" s="195">
        <f t="shared" si="20"/>
        <v>0</v>
      </c>
      <c r="K203" s="191" t="s">
        <v>7590</v>
      </c>
      <c r="L203" s="196"/>
      <c r="M203" s="197" t="s">
        <v>7590</v>
      </c>
      <c r="N203" s="198" t="s">
        <v>7629</v>
      </c>
      <c r="O203" s="54"/>
      <c r="P203" s="161">
        <f t="shared" si="21"/>
        <v>0</v>
      </c>
      <c r="Q203" s="161">
        <v>1.5859999999999999E-2</v>
      </c>
      <c r="R203" s="161">
        <f t="shared" si="22"/>
        <v>6.3439999999999996E-2</v>
      </c>
      <c r="S203" s="161">
        <v>0</v>
      </c>
      <c r="T203" s="162">
        <f t="shared" si="23"/>
        <v>0</v>
      </c>
      <c r="AR203" s="163" t="s">
        <v>5899</v>
      </c>
      <c r="AT203" s="163" t="s">
        <v>5826</v>
      </c>
      <c r="AU203" s="163" t="s">
        <v>7673</v>
      </c>
      <c r="AY203" s="16" t="s">
        <v>7977</v>
      </c>
      <c r="BE203" s="164">
        <f t="shared" si="24"/>
        <v>0</v>
      </c>
      <c r="BF203" s="164">
        <f t="shared" si="25"/>
        <v>0</v>
      </c>
      <c r="BG203" s="164">
        <f t="shared" si="26"/>
        <v>0</v>
      </c>
      <c r="BH203" s="164">
        <f t="shared" si="27"/>
        <v>0</v>
      </c>
      <c r="BI203" s="164">
        <f t="shared" si="28"/>
        <v>0</v>
      </c>
      <c r="BJ203" s="16" t="s">
        <v>7671</v>
      </c>
      <c r="BK203" s="164">
        <f t="shared" si="29"/>
        <v>0</v>
      </c>
      <c r="BL203" s="16" t="s">
        <v>5804</v>
      </c>
      <c r="BM203" s="163" t="s">
        <v>456</v>
      </c>
    </row>
    <row r="204" spans="2:65" s="1" customFormat="1" ht="16.5" customHeight="1">
      <c r="B204" s="151"/>
      <c r="C204" s="189" t="s">
        <v>6989</v>
      </c>
      <c r="D204" s="189" t="s">
        <v>5826</v>
      </c>
      <c r="E204" s="190" t="s">
        <v>457</v>
      </c>
      <c r="F204" s="191" t="s">
        <v>458</v>
      </c>
      <c r="G204" s="192" t="s">
        <v>5897</v>
      </c>
      <c r="H204" s="193">
        <v>1</v>
      </c>
      <c r="I204" s="194"/>
      <c r="J204" s="195">
        <f t="shared" si="20"/>
        <v>0</v>
      </c>
      <c r="K204" s="191" t="s">
        <v>7590</v>
      </c>
      <c r="L204" s="196"/>
      <c r="M204" s="197" t="s">
        <v>7590</v>
      </c>
      <c r="N204" s="198" t="s">
        <v>7629</v>
      </c>
      <c r="O204" s="54"/>
      <c r="P204" s="161">
        <f t="shared" si="21"/>
        <v>0</v>
      </c>
      <c r="Q204" s="161">
        <v>1.5859999999999999E-2</v>
      </c>
      <c r="R204" s="161">
        <f t="shared" si="22"/>
        <v>1.5859999999999999E-2</v>
      </c>
      <c r="S204" s="161">
        <v>0</v>
      </c>
      <c r="T204" s="162">
        <f t="shared" si="23"/>
        <v>0</v>
      </c>
      <c r="AR204" s="163" t="s">
        <v>5899</v>
      </c>
      <c r="AT204" s="163" t="s">
        <v>5826</v>
      </c>
      <c r="AU204" s="163" t="s">
        <v>7673</v>
      </c>
      <c r="AY204" s="16" t="s">
        <v>7977</v>
      </c>
      <c r="BE204" s="164">
        <f t="shared" si="24"/>
        <v>0</v>
      </c>
      <c r="BF204" s="164">
        <f t="shared" si="25"/>
        <v>0</v>
      </c>
      <c r="BG204" s="164">
        <f t="shared" si="26"/>
        <v>0</v>
      </c>
      <c r="BH204" s="164">
        <f t="shared" si="27"/>
        <v>0</v>
      </c>
      <c r="BI204" s="164">
        <f t="shared" si="28"/>
        <v>0</v>
      </c>
      <c r="BJ204" s="16" t="s">
        <v>7671</v>
      </c>
      <c r="BK204" s="164">
        <f t="shared" si="29"/>
        <v>0</v>
      </c>
      <c r="BL204" s="16" t="s">
        <v>5804</v>
      </c>
      <c r="BM204" s="163" t="s">
        <v>459</v>
      </c>
    </row>
    <row r="205" spans="2:65" s="1" customFormat="1" ht="16.5" customHeight="1">
      <c r="B205" s="151"/>
      <c r="C205" s="152" t="s">
        <v>6993</v>
      </c>
      <c r="D205" s="152" t="s">
        <v>7978</v>
      </c>
      <c r="E205" s="153" t="s">
        <v>3222</v>
      </c>
      <c r="F205" s="154" t="s">
        <v>3223</v>
      </c>
      <c r="G205" s="155" t="s">
        <v>5897</v>
      </c>
      <c r="H205" s="156">
        <v>9</v>
      </c>
      <c r="I205" s="157"/>
      <c r="J205" s="158">
        <f t="shared" si="20"/>
        <v>0</v>
      </c>
      <c r="K205" s="154" t="s">
        <v>7982</v>
      </c>
      <c r="L205" s="31"/>
      <c r="M205" s="159" t="s">
        <v>7590</v>
      </c>
      <c r="N205" s="160" t="s">
        <v>7629</v>
      </c>
      <c r="O205" s="54"/>
      <c r="P205" s="161">
        <f t="shared" si="21"/>
        <v>0</v>
      </c>
      <c r="Q205" s="161">
        <v>0</v>
      </c>
      <c r="R205" s="161">
        <f t="shared" si="22"/>
        <v>0</v>
      </c>
      <c r="S205" s="161">
        <v>0</v>
      </c>
      <c r="T205" s="162">
        <f t="shared" si="23"/>
        <v>0</v>
      </c>
      <c r="AR205" s="163" t="s">
        <v>5804</v>
      </c>
      <c r="AT205" s="163" t="s">
        <v>7978</v>
      </c>
      <c r="AU205" s="163" t="s">
        <v>7673</v>
      </c>
      <c r="AY205" s="16" t="s">
        <v>7977</v>
      </c>
      <c r="BE205" s="164">
        <f t="shared" si="24"/>
        <v>0</v>
      </c>
      <c r="BF205" s="164">
        <f t="shared" si="25"/>
        <v>0</v>
      </c>
      <c r="BG205" s="164">
        <f t="shared" si="26"/>
        <v>0</v>
      </c>
      <c r="BH205" s="164">
        <f t="shared" si="27"/>
        <v>0</v>
      </c>
      <c r="BI205" s="164">
        <f t="shared" si="28"/>
        <v>0</v>
      </c>
      <c r="BJ205" s="16" t="s">
        <v>7671</v>
      </c>
      <c r="BK205" s="164">
        <f t="shared" si="29"/>
        <v>0</v>
      </c>
      <c r="BL205" s="16" t="s">
        <v>5804</v>
      </c>
      <c r="BM205" s="163" t="s">
        <v>460</v>
      </c>
    </row>
    <row r="206" spans="2:65" s="1" customFormat="1" ht="16.5" customHeight="1">
      <c r="B206" s="151"/>
      <c r="C206" s="189" t="s">
        <v>6997</v>
      </c>
      <c r="D206" s="189" t="s">
        <v>5826</v>
      </c>
      <c r="E206" s="190" t="s">
        <v>3225</v>
      </c>
      <c r="F206" s="191" t="s">
        <v>3226</v>
      </c>
      <c r="G206" s="192" t="s">
        <v>5897</v>
      </c>
      <c r="H206" s="193">
        <v>9</v>
      </c>
      <c r="I206" s="194"/>
      <c r="J206" s="195">
        <f t="shared" si="20"/>
        <v>0</v>
      </c>
      <c r="K206" s="191" t="s">
        <v>7590</v>
      </c>
      <c r="L206" s="196"/>
      <c r="M206" s="197" t="s">
        <v>7590</v>
      </c>
      <c r="N206" s="198" t="s">
        <v>7629</v>
      </c>
      <c r="O206" s="54"/>
      <c r="P206" s="161">
        <f t="shared" si="21"/>
        <v>0</v>
      </c>
      <c r="Q206" s="161">
        <v>6.0000000000000002E-5</v>
      </c>
      <c r="R206" s="161">
        <f t="shared" si="22"/>
        <v>5.4000000000000001E-4</v>
      </c>
      <c r="S206" s="161">
        <v>0</v>
      </c>
      <c r="T206" s="162">
        <f t="shared" si="23"/>
        <v>0</v>
      </c>
      <c r="AR206" s="163" t="s">
        <v>5899</v>
      </c>
      <c r="AT206" s="163" t="s">
        <v>5826</v>
      </c>
      <c r="AU206" s="163" t="s">
        <v>7673</v>
      </c>
      <c r="AY206" s="16" t="s">
        <v>7977</v>
      </c>
      <c r="BE206" s="164">
        <f t="shared" si="24"/>
        <v>0</v>
      </c>
      <c r="BF206" s="164">
        <f t="shared" si="25"/>
        <v>0</v>
      </c>
      <c r="BG206" s="164">
        <f t="shared" si="26"/>
        <v>0</v>
      </c>
      <c r="BH206" s="164">
        <f t="shared" si="27"/>
        <v>0</v>
      </c>
      <c r="BI206" s="164">
        <f t="shared" si="28"/>
        <v>0</v>
      </c>
      <c r="BJ206" s="16" t="s">
        <v>7671</v>
      </c>
      <c r="BK206" s="164">
        <f t="shared" si="29"/>
        <v>0</v>
      </c>
      <c r="BL206" s="16" t="s">
        <v>5804</v>
      </c>
      <c r="BM206" s="163" t="s">
        <v>461</v>
      </c>
    </row>
    <row r="207" spans="2:65" s="1" customFormat="1" ht="24" customHeight="1">
      <c r="B207" s="151"/>
      <c r="C207" s="152" t="s">
        <v>7001</v>
      </c>
      <c r="D207" s="152" t="s">
        <v>7978</v>
      </c>
      <c r="E207" s="153" t="s">
        <v>3228</v>
      </c>
      <c r="F207" s="154" t="s">
        <v>3229</v>
      </c>
      <c r="G207" s="155" t="s">
        <v>5897</v>
      </c>
      <c r="H207" s="156">
        <v>8</v>
      </c>
      <c r="I207" s="157"/>
      <c r="J207" s="158">
        <f t="shared" si="20"/>
        <v>0</v>
      </c>
      <c r="K207" s="154" t="s">
        <v>7982</v>
      </c>
      <c r="L207" s="31"/>
      <c r="M207" s="159" t="s">
        <v>7590</v>
      </c>
      <c r="N207" s="160" t="s">
        <v>7629</v>
      </c>
      <c r="O207" s="54"/>
      <c r="P207" s="161">
        <f t="shared" si="21"/>
        <v>0</v>
      </c>
      <c r="Q207" s="161">
        <v>0</v>
      </c>
      <c r="R207" s="161">
        <f t="shared" si="22"/>
        <v>0</v>
      </c>
      <c r="S207" s="161">
        <v>0</v>
      </c>
      <c r="T207" s="162">
        <f t="shared" si="23"/>
        <v>0</v>
      </c>
      <c r="AR207" s="163" t="s">
        <v>5804</v>
      </c>
      <c r="AT207" s="163" t="s">
        <v>7978</v>
      </c>
      <c r="AU207" s="163" t="s">
        <v>7673</v>
      </c>
      <c r="AY207" s="16" t="s">
        <v>7977</v>
      </c>
      <c r="BE207" s="164">
        <f t="shared" si="24"/>
        <v>0</v>
      </c>
      <c r="BF207" s="164">
        <f t="shared" si="25"/>
        <v>0</v>
      </c>
      <c r="BG207" s="164">
        <f t="shared" si="26"/>
        <v>0</v>
      </c>
      <c r="BH207" s="164">
        <f t="shared" si="27"/>
        <v>0</v>
      </c>
      <c r="BI207" s="164">
        <f t="shared" si="28"/>
        <v>0</v>
      </c>
      <c r="BJ207" s="16" t="s">
        <v>7671</v>
      </c>
      <c r="BK207" s="164">
        <f t="shared" si="29"/>
        <v>0</v>
      </c>
      <c r="BL207" s="16" t="s">
        <v>5804</v>
      </c>
      <c r="BM207" s="163" t="s">
        <v>462</v>
      </c>
    </row>
    <row r="208" spans="2:65" s="1" customFormat="1" ht="16.5" customHeight="1">
      <c r="B208" s="151"/>
      <c r="C208" s="189" t="s">
        <v>7005</v>
      </c>
      <c r="D208" s="189" t="s">
        <v>5826</v>
      </c>
      <c r="E208" s="190" t="s">
        <v>3231</v>
      </c>
      <c r="F208" s="191" t="s">
        <v>3232</v>
      </c>
      <c r="G208" s="192" t="s">
        <v>5897</v>
      </c>
      <c r="H208" s="193">
        <v>8</v>
      </c>
      <c r="I208" s="194"/>
      <c r="J208" s="195">
        <f t="shared" ref="J208:J222" si="30">ROUND(I208*H208,2)</f>
        <v>0</v>
      </c>
      <c r="K208" s="191" t="s">
        <v>7590</v>
      </c>
      <c r="L208" s="196"/>
      <c r="M208" s="197" t="s">
        <v>7590</v>
      </c>
      <c r="N208" s="198" t="s">
        <v>7629</v>
      </c>
      <c r="O208" s="54"/>
      <c r="P208" s="161">
        <f t="shared" ref="P208:P222" si="31">O208*H208</f>
        <v>0</v>
      </c>
      <c r="Q208" s="161">
        <v>2.0000000000000002E-5</v>
      </c>
      <c r="R208" s="161">
        <f t="shared" ref="R208:R222" si="32">Q208*H208</f>
        <v>1.6000000000000001E-4</v>
      </c>
      <c r="S208" s="161">
        <v>0</v>
      </c>
      <c r="T208" s="162">
        <f t="shared" ref="T208:T222" si="33">S208*H208</f>
        <v>0</v>
      </c>
      <c r="AR208" s="163" t="s">
        <v>5899</v>
      </c>
      <c r="AT208" s="163" t="s">
        <v>5826</v>
      </c>
      <c r="AU208" s="163" t="s">
        <v>7673</v>
      </c>
      <c r="AY208" s="16" t="s">
        <v>7977</v>
      </c>
      <c r="BE208" s="164">
        <f t="shared" ref="BE208:BE222" si="34">IF(N208="základní",J208,0)</f>
        <v>0</v>
      </c>
      <c r="BF208" s="164">
        <f t="shared" ref="BF208:BF222" si="35">IF(N208="snížená",J208,0)</f>
        <v>0</v>
      </c>
      <c r="BG208" s="164">
        <f t="shared" ref="BG208:BG222" si="36">IF(N208="zákl. přenesená",J208,0)</f>
        <v>0</v>
      </c>
      <c r="BH208" s="164">
        <f t="shared" ref="BH208:BH222" si="37">IF(N208="sníž. přenesená",J208,0)</f>
        <v>0</v>
      </c>
      <c r="BI208" s="164">
        <f t="shared" ref="BI208:BI222" si="38">IF(N208="nulová",J208,0)</f>
        <v>0</v>
      </c>
      <c r="BJ208" s="16" t="s">
        <v>7671</v>
      </c>
      <c r="BK208" s="164">
        <f t="shared" ref="BK208:BK222" si="39">ROUND(I208*H208,2)</f>
        <v>0</v>
      </c>
      <c r="BL208" s="16" t="s">
        <v>5804</v>
      </c>
      <c r="BM208" s="163" t="s">
        <v>463</v>
      </c>
    </row>
    <row r="209" spans="2:65" s="1" customFormat="1" ht="24" customHeight="1">
      <c r="B209" s="151"/>
      <c r="C209" s="152" t="s">
        <v>7009</v>
      </c>
      <c r="D209" s="152" t="s">
        <v>7978</v>
      </c>
      <c r="E209" s="153" t="s">
        <v>1081</v>
      </c>
      <c r="F209" s="154" t="s">
        <v>1082</v>
      </c>
      <c r="G209" s="155" t="s">
        <v>5897</v>
      </c>
      <c r="H209" s="156">
        <v>8</v>
      </c>
      <c r="I209" s="157"/>
      <c r="J209" s="158">
        <f t="shared" si="30"/>
        <v>0</v>
      </c>
      <c r="K209" s="154" t="s">
        <v>7982</v>
      </c>
      <c r="L209" s="31"/>
      <c r="M209" s="159" t="s">
        <v>7590</v>
      </c>
      <c r="N209" s="160" t="s">
        <v>7629</v>
      </c>
      <c r="O209" s="54"/>
      <c r="P209" s="161">
        <f t="shared" si="31"/>
        <v>0</v>
      </c>
      <c r="Q209" s="161">
        <v>0</v>
      </c>
      <c r="R209" s="161">
        <f t="shared" si="32"/>
        <v>0</v>
      </c>
      <c r="S209" s="161">
        <v>0</v>
      </c>
      <c r="T209" s="162">
        <f t="shared" si="33"/>
        <v>0</v>
      </c>
      <c r="AR209" s="163" t="s">
        <v>5804</v>
      </c>
      <c r="AT209" s="163" t="s">
        <v>7978</v>
      </c>
      <c r="AU209" s="163" t="s">
        <v>7673</v>
      </c>
      <c r="AY209" s="16" t="s">
        <v>7977</v>
      </c>
      <c r="BE209" s="164">
        <f t="shared" si="34"/>
        <v>0</v>
      </c>
      <c r="BF209" s="164">
        <f t="shared" si="35"/>
        <v>0</v>
      </c>
      <c r="BG209" s="164">
        <f t="shared" si="36"/>
        <v>0</v>
      </c>
      <c r="BH209" s="164">
        <f t="shared" si="37"/>
        <v>0</v>
      </c>
      <c r="BI209" s="164">
        <f t="shared" si="38"/>
        <v>0</v>
      </c>
      <c r="BJ209" s="16" t="s">
        <v>7671</v>
      </c>
      <c r="BK209" s="164">
        <f t="shared" si="39"/>
        <v>0</v>
      </c>
      <c r="BL209" s="16" t="s">
        <v>5804</v>
      </c>
      <c r="BM209" s="163" t="s">
        <v>464</v>
      </c>
    </row>
    <row r="210" spans="2:65" s="1" customFormat="1" ht="24" customHeight="1">
      <c r="B210" s="151"/>
      <c r="C210" s="189" t="s">
        <v>7013</v>
      </c>
      <c r="D210" s="189" t="s">
        <v>5826</v>
      </c>
      <c r="E210" s="190" t="s">
        <v>1084</v>
      </c>
      <c r="F210" s="191" t="s">
        <v>1085</v>
      </c>
      <c r="G210" s="192" t="s">
        <v>5897</v>
      </c>
      <c r="H210" s="193">
        <v>8</v>
      </c>
      <c r="I210" s="194"/>
      <c r="J210" s="195">
        <f t="shared" si="30"/>
        <v>0</v>
      </c>
      <c r="K210" s="191" t="s">
        <v>7982</v>
      </c>
      <c r="L210" s="196"/>
      <c r="M210" s="197" t="s">
        <v>7590</v>
      </c>
      <c r="N210" s="198" t="s">
        <v>7629</v>
      </c>
      <c r="O210" s="54"/>
      <c r="P210" s="161">
        <f t="shared" si="31"/>
        <v>0</v>
      </c>
      <c r="Q210" s="161">
        <v>1.4999999999999999E-4</v>
      </c>
      <c r="R210" s="161">
        <f t="shared" si="32"/>
        <v>1.1999999999999999E-3</v>
      </c>
      <c r="S210" s="161">
        <v>0</v>
      </c>
      <c r="T210" s="162">
        <f t="shared" si="33"/>
        <v>0</v>
      </c>
      <c r="AR210" s="163" t="s">
        <v>5899</v>
      </c>
      <c r="AT210" s="163" t="s">
        <v>5826</v>
      </c>
      <c r="AU210" s="163" t="s">
        <v>7673</v>
      </c>
      <c r="AY210" s="16" t="s">
        <v>7977</v>
      </c>
      <c r="BE210" s="164">
        <f t="shared" si="34"/>
        <v>0</v>
      </c>
      <c r="BF210" s="164">
        <f t="shared" si="35"/>
        <v>0</v>
      </c>
      <c r="BG210" s="164">
        <f t="shared" si="36"/>
        <v>0</v>
      </c>
      <c r="BH210" s="164">
        <f t="shared" si="37"/>
        <v>0</v>
      </c>
      <c r="BI210" s="164">
        <f t="shared" si="38"/>
        <v>0</v>
      </c>
      <c r="BJ210" s="16" t="s">
        <v>7671</v>
      </c>
      <c r="BK210" s="164">
        <f t="shared" si="39"/>
        <v>0</v>
      </c>
      <c r="BL210" s="16" t="s">
        <v>5804</v>
      </c>
      <c r="BM210" s="163" t="s">
        <v>465</v>
      </c>
    </row>
    <row r="211" spans="2:65" s="1" customFormat="1" ht="24" customHeight="1">
      <c r="B211" s="151"/>
      <c r="C211" s="189" t="s">
        <v>7017</v>
      </c>
      <c r="D211" s="189" t="s">
        <v>5826</v>
      </c>
      <c r="E211" s="190" t="s">
        <v>1087</v>
      </c>
      <c r="F211" s="191" t="s">
        <v>1088</v>
      </c>
      <c r="G211" s="192" t="s">
        <v>5897</v>
      </c>
      <c r="H211" s="193">
        <v>8</v>
      </c>
      <c r="I211" s="194"/>
      <c r="J211" s="195">
        <f t="shared" si="30"/>
        <v>0</v>
      </c>
      <c r="K211" s="191" t="s">
        <v>7982</v>
      </c>
      <c r="L211" s="196"/>
      <c r="M211" s="197" t="s">
        <v>7590</v>
      </c>
      <c r="N211" s="198" t="s">
        <v>7629</v>
      </c>
      <c r="O211" s="54"/>
      <c r="P211" s="161">
        <f t="shared" si="31"/>
        <v>0</v>
      </c>
      <c r="Q211" s="161">
        <v>1.4999999999999999E-4</v>
      </c>
      <c r="R211" s="161">
        <f t="shared" si="32"/>
        <v>1.1999999999999999E-3</v>
      </c>
      <c r="S211" s="161">
        <v>0</v>
      </c>
      <c r="T211" s="162">
        <f t="shared" si="33"/>
        <v>0</v>
      </c>
      <c r="AR211" s="163" t="s">
        <v>5899</v>
      </c>
      <c r="AT211" s="163" t="s">
        <v>5826</v>
      </c>
      <c r="AU211" s="163" t="s">
        <v>7673</v>
      </c>
      <c r="AY211" s="16" t="s">
        <v>7977</v>
      </c>
      <c r="BE211" s="164">
        <f t="shared" si="34"/>
        <v>0</v>
      </c>
      <c r="BF211" s="164">
        <f t="shared" si="35"/>
        <v>0</v>
      </c>
      <c r="BG211" s="164">
        <f t="shared" si="36"/>
        <v>0</v>
      </c>
      <c r="BH211" s="164">
        <f t="shared" si="37"/>
        <v>0</v>
      </c>
      <c r="BI211" s="164">
        <f t="shared" si="38"/>
        <v>0</v>
      </c>
      <c r="BJ211" s="16" t="s">
        <v>7671</v>
      </c>
      <c r="BK211" s="164">
        <f t="shared" si="39"/>
        <v>0</v>
      </c>
      <c r="BL211" s="16" t="s">
        <v>5804</v>
      </c>
      <c r="BM211" s="163" t="s">
        <v>466</v>
      </c>
    </row>
    <row r="212" spans="2:65" s="1" customFormat="1" ht="16.5" customHeight="1">
      <c r="B212" s="151"/>
      <c r="C212" s="152" t="s">
        <v>7022</v>
      </c>
      <c r="D212" s="152" t="s">
        <v>7978</v>
      </c>
      <c r="E212" s="153" t="s">
        <v>1090</v>
      </c>
      <c r="F212" s="154" t="s">
        <v>1091</v>
      </c>
      <c r="G212" s="155" t="s">
        <v>5897</v>
      </c>
      <c r="H212" s="156">
        <v>1</v>
      </c>
      <c r="I212" s="157"/>
      <c r="J212" s="158">
        <f t="shared" si="30"/>
        <v>0</v>
      </c>
      <c r="K212" s="154" t="s">
        <v>7982</v>
      </c>
      <c r="L212" s="31"/>
      <c r="M212" s="159" t="s">
        <v>7590</v>
      </c>
      <c r="N212" s="160" t="s">
        <v>7629</v>
      </c>
      <c r="O212" s="54"/>
      <c r="P212" s="161">
        <f t="shared" si="31"/>
        <v>0</v>
      </c>
      <c r="Q212" s="161">
        <v>0</v>
      </c>
      <c r="R212" s="161">
        <f t="shared" si="32"/>
        <v>0</v>
      </c>
      <c r="S212" s="161">
        <v>0</v>
      </c>
      <c r="T212" s="162">
        <f t="shared" si="33"/>
        <v>0</v>
      </c>
      <c r="AR212" s="163" t="s">
        <v>5804</v>
      </c>
      <c r="AT212" s="163" t="s">
        <v>7978</v>
      </c>
      <c r="AU212" s="163" t="s">
        <v>7673</v>
      </c>
      <c r="AY212" s="16" t="s">
        <v>7977</v>
      </c>
      <c r="BE212" s="164">
        <f t="shared" si="34"/>
        <v>0</v>
      </c>
      <c r="BF212" s="164">
        <f t="shared" si="35"/>
        <v>0</v>
      </c>
      <c r="BG212" s="164">
        <f t="shared" si="36"/>
        <v>0</v>
      </c>
      <c r="BH212" s="164">
        <f t="shared" si="37"/>
        <v>0</v>
      </c>
      <c r="BI212" s="164">
        <f t="shared" si="38"/>
        <v>0</v>
      </c>
      <c r="BJ212" s="16" t="s">
        <v>7671</v>
      </c>
      <c r="BK212" s="164">
        <f t="shared" si="39"/>
        <v>0</v>
      </c>
      <c r="BL212" s="16" t="s">
        <v>5804</v>
      </c>
      <c r="BM212" s="163" t="s">
        <v>467</v>
      </c>
    </row>
    <row r="213" spans="2:65" s="1" customFormat="1" ht="24" customHeight="1">
      <c r="B213" s="151"/>
      <c r="C213" s="189" t="s">
        <v>7026</v>
      </c>
      <c r="D213" s="189" t="s">
        <v>5826</v>
      </c>
      <c r="E213" s="190" t="s">
        <v>1093</v>
      </c>
      <c r="F213" s="191" t="s">
        <v>1094</v>
      </c>
      <c r="G213" s="192" t="s">
        <v>5897</v>
      </c>
      <c r="H213" s="193">
        <v>1</v>
      </c>
      <c r="I213" s="194"/>
      <c r="J213" s="195">
        <f t="shared" si="30"/>
        <v>0</v>
      </c>
      <c r="K213" s="191" t="s">
        <v>7590</v>
      </c>
      <c r="L213" s="196"/>
      <c r="M213" s="197" t="s">
        <v>7590</v>
      </c>
      <c r="N213" s="198" t="s">
        <v>7629</v>
      </c>
      <c r="O213" s="54"/>
      <c r="P213" s="161">
        <f t="shared" si="31"/>
        <v>0</v>
      </c>
      <c r="Q213" s="161">
        <v>1.4999999999999999E-4</v>
      </c>
      <c r="R213" s="161">
        <f t="shared" si="32"/>
        <v>1.4999999999999999E-4</v>
      </c>
      <c r="S213" s="161">
        <v>0</v>
      </c>
      <c r="T213" s="162">
        <f t="shared" si="33"/>
        <v>0</v>
      </c>
      <c r="AR213" s="163" t="s">
        <v>5899</v>
      </c>
      <c r="AT213" s="163" t="s">
        <v>5826</v>
      </c>
      <c r="AU213" s="163" t="s">
        <v>7673</v>
      </c>
      <c r="AY213" s="16" t="s">
        <v>7977</v>
      </c>
      <c r="BE213" s="164">
        <f t="shared" si="34"/>
        <v>0</v>
      </c>
      <c r="BF213" s="164">
        <f t="shared" si="35"/>
        <v>0</v>
      </c>
      <c r="BG213" s="164">
        <f t="shared" si="36"/>
        <v>0</v>
      </c>
      <c r="BH213" s="164">
        <f t="shared" si="37"/>
        <v>0</v>
      </c>
      <c r="BI213" s="164">
        <f t="shared" si="38"/>
        <v>0</v>
      </c>
      <c r="BJ213" s="16" t="s">
        <v>7671</v>
      </c>
      <c r="BK213" s="164">
        <f t="shared" si="39"/>
        <v>0</v>
      </c>
      <c r="BL213" s="16" t="s">
        <v>5804</v>
      </c>
      <c r="BM213" s="163" t="s">
        <v>468</v>
      </c>
    </row>
    <row r="214" spans="2:65" s="1" customFormat="1" ht="16.5" customHeight="1">
      <c r="B214" s="151"/>
      <c r="C214" s="152" t="s">
        <v>7030</v>
      </c>
      <c r="D214" s="152" t="s">
        <v>7978</v>
      </c>
      <c r="E214" s="153" t="s">
        <v>1102</v>
      </c>
      <c r="F214" s="154" t="s">
        <v>1103</v>
      </c>
      <c r="G214" s="155" t="s">
        <v>5897</v>
      </c>
      <c r="H214" s="156">
        <v>3</v>
      </c>
      <c r="I214" s="157"/>
      <c r="J214" s="158">
        <f t="shared" si="30"/>
        <v>0</v>
      </c>
      <c r="K214" s="154" t="s">
        <v>7590</v>
      </c>
      <c r="L214" s="31"/>
      <c r="M214" s="159" t="s">
        <v>7590</v>
      </c>
      <c r="N214" s="160" t="s">
        <v>7629</v>
      </c>
      <c r="O214" s="54"/>
      <c r="P214" s="161">
        <f t="shared" si="31"/>
        <v>0</v>
      </c>
      <c r="Q214" s="161">
        <v>0</v>
      </c>
      <c r="R214" s="161">
        <f t="shared" si="32"/>
        <v>0</v>
      </c>
      <c r="S214" s="161">
        <v>0</v>
      </c>
      <c r="T214" s="162">
        <f t="shared" si="33"/>
        <v>0</v>
      </c>
      <c r="AR214" s="163" t="s">
        <v>5804</v>
      </c>
      <c r="AT214" s="163" t="s">
        <v>7978</v>
      </c>
      <c r="AU214" s="163" t="s">
        <v>7673</v>
      </c>
      <c r="AY214" s="16" t="s">
        <v>7977</v>
      </c>
      <c r="BE214" s="164">
        <f t="shared" si="34"/>
        <v>0</v>
      </c>
      <c r="BF214" s="164">
        <f t="shared" si="35"/>
        <v>0</v>
      </c>
      <c r="BG214" s="164">
        <f t="shared" si="36"/>
        <v>0</v>
      </c>
      <c r="BH214" s="164">
        <f t="shared" si="37"/>
        <v>0</v>
      </c>
      <c r="BI214" s="164">
        <f t="shared" si="38"/>
        <v>0</v>
      </c>
      <c r="BJ214" s="16" t="s">
        <v>7671</v>
      </c>
      <c r="BK214" s="164">
        <f t="shared" si="39"/>
        <v>0</v>
      </c>
      <c r="BL214" s="16" t="s">
        <v>5804</v>
      </c>
      <c r="BM214" s="163" t="s">
        <v>469</v>
      </c>
    </row>
    <row r="215" spans="2:65" s="1" customFormat="1" ht="16.5" customHeight="1">
      <c r="B215" s="151"/>
      <c r="C215" s="189" t="s">
        <v>7034</v>
      </c>
      <c r="D215" s="189" t="s">
        <v>5826</v>
      </c>
      <c r="E215" s="190" t="s">
        <v>1105</v>
      </c>
      <c r="F215" s="191" t="s">
        <v>1106</v>
      </c>
      <c r="G215" s="192" t="s">
        <v>5897</v>
      </c>
      <c r="H215" s="193">
        <v>3</v>
      </c>
      <c r="I215" s="194"/>
      <c r="J215" s="195">
        <f t="shared" si="30"/>
        <v>0</v>
      </c>
      <c r="K215" s="191" t="s">
        <v>7590</v>
      </c>
      <c r="L215" s="196"/>
      <c r="M215" s="197" t="s">
        <v>7590</v>
      </c>
      <c r="N215" s="198" t="s">
        <v>7629</v>
      </c>
      <c r="O215" s="54"/>
      <c r="P215" s="161">
        <f t="shared" si="31"/>
        <v>0</v>
      </c>
      <c r="Q215" s="161">
        <v>9.5699999999999993E-2</v>
      </c>
      <c r="R215" s="161">
        <f t="shared" si="32"/>
        <v>0.28709999999999997</v>
      </c>
      <c r="S215" s="161">
        <v>0</v>
      </c>
      <c r="T215" s="162">
        <f t="shared" si="33"/>
        <v>0</v>
      </c>
      <c r="AR215" s="163" t="s">
        <v>5899</v>
      </c>
      <c r="AT215" s="163" t="s">
        <v>5826</v>
      </c>
      <c r="AU215" s="163" t="s">
        <v>7673</v>
      </c>
      <c r="AY215" s="16" t="s">
        <v>7977</v>
      </c>
      <c r="BE215" s="164">
        <f t="shared" si="34"/>
        <v>0</v>
      </c>
      <c r="BF215" s="164">
        <f t="shared" si="35"/>
        <v>0</v>
      </c>
      <c r="BG215" s="164">
        <f t="shared" si="36"/>
        <v>0</v>
      </c>
      <c r="BH215" s="164">
        <f t="shared" si="37"/>
        <v>0</v>
      </c>
      <c r="BI215" s="164">
        <f t="shared" si="38"/>
        <v>0</v>
      </c>
      <c r="BJ215" s="16" t="s">
        <v>7671</v>
      </c>
      <c r="BK215" s="164">
        <f t="shared" si="39"/>
        <v>0</v>
      </c>
      <c r="BL215" s="16" t="s">
        <v>5804</v>
      </c>
      <c r="BM215" s="163" t="s">
        <v>470</v>
      </c>
    </row>
    <row r="216" spans="2:65" s="1" customFormat="1" ht="16.5" customHeight="1">
      <c r="B216" s="151"/>
      <c r="C216" s="152" t="s">
        <v>7038</v>
      </c>
      <c r="D216" s="152" t="s">
        <v>7978</v>
      </c>
      <c r="E216" s="153" t="s">
        <v>1111</v>
      </c>
      <c r="F216" s="154" t="s">
        <v>471</v>
      </c>
      <c r="G216" s="155" t="s">
        <v>5897</v>
      </c>
      <c r="H216" s="156">
        <v>4</v>
      </c>
      <c r="I216" s="157"/>
      <c r="J216" s="158">
        <f t="shared" si="30"/>
        <v>0</v>
      </c>
      <c r="K216" s="154" t="s">
        <v>7590</v>
      </c>
      <c r="L216" s="31"/>
      <c r="M216" s="159" t="s">
        <v>7590</v>
      </c>
      <c r="N216" s="160" t="s">
        <v>7629</v>
      </c>
      <c r="O216" s="54"/>
      <c r="P216" s="161">
        <f t="shared" si="31"/>
        <v>0</v>
      </c>
      <c r="Q216" s="161">
        <v>0</v>
      </c>
      <c r="R216" s="161">
        <f t="shared" si="32"/>
        <v>0</v>
      </c>
      <c r="S216" s="161">
        <v>0</v>
      </c>
      <c r="T216" s="162">
        <f t="shared" si="33"/>
        <v>0</v>
      </c>
      <c r="AR216" s="163" t="s">
        <v>5804</v>
      </c>
      <c r="AT216" s="163" t="s">
        <v>7978</v>
      </c>
      <c r="AU216" s="163" t="s">
        <v>7673</v>
      </c>
      <c r="AY216" s="16" t="s">
        <v>7977</v>
      </c>
      <c r="BE216" s="164">
        <f t="shared" si="34"/>
        <v>0</v>
      </c>
      <c r="BF216" s="164">
        <f t="shared" si="35"/>
        <v>0</v>
      </c>
      <c r="BG216" s="164">
        <f t="shared" si="36"/>
        <v>0</v>
      </c>
      <c r="BH216" s="164">
        <f t="shared" si="37"/>
        <v>0</v>
      </c>
      <c r="BI216" s="164">
        <f t="shared" si="38"/>
        <v>0</v>
      </c>
      <c r="BJ216" s="16" t="s">
        <v>7671</v>
      </c>
      <c r="BK216" s="164">
        <f t="shared" si="39"/>
        <v>0</v>
      </c>
      <c r="BL216" s="16" t="s">
        <v>5804</v>
      </c>
      <c r="BM216" s="163" t="s">
        <v>472</v>
      </c>
    </row>
    <row r="217" spans="2:65" s="1" customFormat="1" ht="16.5" customHeight="1">
      <c r="B217" s="151"/>
      <c r="C217" s="152" t="s">
        <v>7044</v>
      </c>
      <c r="D217" s="152" t="s">
        <v>7978</v>
      </c>
      <c r="E217" s="153" t="s">
        <v>1114</v>
      </c>
      <c r="F217" s="154" t="s">
        <v>1115</v>
      </c>
      <c r="G217" s="155" t="s">
        <v>5897</v>
      </c>
      <c r="H217" s="156">
        <v>5</v>
      </c>
      <c r="I217" s="157"/>
      <c r="J217" s="158">
        <f t="shared" si="30"/>
        <v>0</v>
      </c>
      <c r="K217" s="154" t="s">
        <v>7590</v>
      </c>
      <c r="L217" s="31"/>
      <c r="M217" s="159" t="s">
        <v>7590</v>
      </c>
      <c r="N217" s="160" t="s">
        <v>7629</v>
      </c>
      <c r="O217" s="54"/>
      <c r="P217" s="161">
        <f t="shared" si="31"/>
        <v>0</v>
      </c>
      <c r="Q217" s="161">
        <v>0</v>
      </c>
      <c r="R217" s="161">
        <f t="shared" si="32"/>
        <v>0</v>
      </c>
      <c r="S217" s="161">
        <v>0</v>
      </c>
      <c r="T217" s="162">
        <f t="shared" si="33"/>
        <v>0</v>
      </c>
      <c r="AR217" s="163" t="s">
        <v>5804</v>
      </c>
      <c r="AT217" s="163" t="s">
        <v>7978</v>
      </c>
      <c r="AU217" s="163" t="s">
        <v>7673</v>
      </c>
      <c r="AY217" s="16" t="s">
        <v>7977</v>
      </c>
      <c r="BE217" s="164">
        <f t="shared" si="34"/>
        <v>0</v>
      </c>
      <c r="BF217" s="164">
        <f t="shared" si="35"/>
        <v>0</v>
      </c>
      <c r="BG217" s="164">
        <f t="shared" si="36"/>
        <v>0</v>
      </c>
      <c r="BH217" s="164">
        <f t="shared" si="37"/>
        <v>0</v>
      </c>
      <c r="BI217" s="164">
        <f t="shared" si="38"/>
        <v>0</v>
      </c>
      <c r="BJ217" s="16" t="s">
        <v>7671</v>
      </c>
      <c r="BK217" s="164">
        <f t="shared" si="39"/>
        <v>0</v>
      </c>
      <c r="BL217" s="16" t="s">
        <v>5804</v>
      </c>
      <c r="BM217" s="163" t="s">
        <v>473</v>
      </c>
    </row>
    <row r="218" spans="2:65" s="1" customFormat="1" ht="16.5" customHeight="1">
      <c r="B218" s="151"/>
      <c r="C218" s="152" t="s">
        <v>7050</v>
      </c>
      <c r="D218" s="152" t="s">
        <v>7978</v>
      </c>
      <c r="E218" s="153" t="s">
        <v>1117</v>
      </c>
      <c r="F218" s="154" t="s">
        <v>1118</v>
      </c>
      <c r="G218" s="155" t="s">
        <v>5897</v>
      </c>
      <c r="H218" s="156">
        <v>2</v>
      </c>
      <c r="I218" s="157"/>
      <c r="J218" s="158">
        <f t="shared" si="30"/>
        <v>0</v>
      </c>
      <c r="K218" s="154" t="s">
        <v>7590</v>
      </c>
      <c r="L218" s="31"/>
      <c r="M218" s="159" t="s">
        <v>7590</v>
      </c>
      <c r="N218" s="160" t="s">
        <v>7629</v>
      </c>
      <c r="O218" s="54"/>
      <c r="P218" s="161">
        <f t="shared" si="31"/>
        <v>0</v>
      </c>
      <c r="Q218" s="161">
        <v>0</v>
      </c>
      <c r="R218" s="161">
        <f t="shared" si="32"/>
        <v>0</v>
      </c>
      <c r="S218" s="161">
        <v>0</v>
      </c>
      <c r="T218" s="162">
        <f t="shared" si="33"/>
        <v>0</v>
      </c>
      <c r="AR218" s="163" t="s">
        <v>5804</v>
      </c>
      <c r="AT218" s="163" t="s">
        <v>7978</v>
      </c>
      <c r="AU218" s="163" t="s">
        <v>7673</v>
      </c>
      <c r="AY218" s="16" t="s">
        <v>7977</v>
      </c>
      <c r="BE218" s="164">
        <f t="shared" si="34"/>
        <v>0</v>
      </c>
      <c r="BF218" s="164">
        <f t="shared" si="35"/>
        <v>0</v>
      </c>
      <c r="BG218" s="164">
        <f t="shared" si="36"/>
        <v>0</v>
      </c>
      <c r="BH218" s="164">
        <f t="shared" si="37"/>
        <v>0</v>
      </c>
      <c r="BI218" s="164">
        <f t="shared" si="38"/>
        <v>0</v>
      </c>
      <c r="BJ218" s="16" t="s">
        <v>7671</v>
      </c>
      <c r="BK218" s="164">
        <f t="shared" si="39"/>
        <v>0</v>
      </c>
      <c r="BL218" s="16" t="s">
        <v>5804</v>
      </c>
      <c r="BM218" s="163" t="s">
        <v>474</v>
      </c>
    </row>
    <row r="219" spans="2:65" s="1" customFormat="1" ht="16.5" customHeight="1">
      <c r="B219" s="151"/>
      <c r="C219" s="152" t="s">
        <v>7056</v>
      </c>
      <c r="D219" s="152" t="s">
        <v>7978</v>
      </c>
      <c r="E219" s="153" t="s">
        <v>1126</v>
      </c>
      <c r="F219" s="154" t="s">
        <v>1127</v>
      </c>
      <c r="G219" s="155" t="s">
        <v>5897</v>
      </c>
      <c r="H219" s="156">
        <v>5</v>
      </c>
      <c r="I219" s="157"/>
      <c r="J219" s="158">
        <f t="shared" si="30"/>
        <v>0</v>
      </c>
      <c r="K219" s="154" t="s">
        <v>7982</v>
      </c>
      <c r="L219" s="31"/>
      <c r="M219" s="159" t="s">
        <v>7590</v>
      </c>
      <c r="N219" s="160" t="s">
        <v>7629</v>
      </c>
      <c r="O219" s="54"/>
      <c r="P219" s="161">
        <f t="shared" si="31"/>
        <v>0</v>
      </c>
      <c r="Q219" s="161">
        <v>0</v>
      </c>
      <c r="R219" s="161">
        <f t="shared" si="32"/>
        <v>0</v>
      </c>
      <c r="S219" s="161">
        <v>0</v>
      </c>
      <c r="T219" s="162">
        <f t="shared" si="33"/>
        <v>0</v>
      </c>
      <c r="AR219" s="163" t="s">
        <v>5804</v>
      </c>
      <c r="AT219" s="163" t="s">
        <v>7978</v>
      </c>
      <c r="AU219" s="163" t="s">
        <v>7673</v>
      </c>
      <c r="AY219" s="16" t="s">
        <v>7977</v>
      </c>
      <c r="BE219" s="164">
        <f t="shared" si="34"/>
        <v>0</v>
      </c>
      <c r="BF219" s="164">
        <f t="shared" si="35"/>
        <v>0</v>
      </c>
      <c r="BG219" s="164">
        <f t="shared" si="36"/>
        <v>0</v>
      </c>
      <c r="BH219" s="164">
        <f t="shared" si="37"/>
        <v>0</v>
      </c>
      <c r="BI219" s="164">
        <f t="shared" si="38"/>
        <v>0</v>
      </c>
      <c r="BJ219" s="16" t="s">
        <v>7671</v>
      </c>
      <c r="BK219" s="164">
        <f t="shared" si="39"/>
        <v>0</v>
      </c>
      <c r="BL219" s="16" t="s">
        <v>5804</v>
      </c>
      <c r="BM219" s="163" t="s">
        <v>475</v>
      </c>
    </row>
    <row r="220" spans="2:65" s="1" customFormat="1" ht="24" customHeight="1">
      <c r="B220" s="151"/>
      <c r="C220" s="189" t="s">
        <v>7062</v>
      </c>
      <c r="D220" s="189" t="s">
        <v>5826</v>
      </c>
      <c r="E220" s="190" t="s">
        <v>1129</v>
      </c>
      <c r="F220" s="191" t="s">
        <v>1130</v>
      </c>
      <c r="G220" s="192" t="s">
        <v>5897</v>
      </c>
      <c r="H220" s="193">
        <v>5</v>
      </c>
      <c r="I220" s="194"/>
      <c r="J220" s="195">
        <f t="shared" si="30"/>
        <v>0</v>
      </c>
      <c r="K220" s="191" t="s">
        <v>7590</v>
      </c>
      <c r="L220" s="196"/>
      <c r="M220" s="197" t="s">
        <v>7590</v>
      </c>
      <c r="N220" s="198" t="s">
        <v>7629</v>
      </c>
      <c r="O220" s="54"/>
      <c r="P220" s="161">
        <f t="shared" si="31"/>
        <v>0</v>
      </c>
      <c r="Q220" s="161">
        <v>3.0999999999999999E-3</v>
      </c>
      <c r="R220" s="161">
        <f t="shared" si="32"/>
        <v>1.55E-2</v>
      </c>
      <c r="S220" s="161">
        <v>0</v>
      </c>
      <c r="T220" s="162">
        <f t="shared" si="33"/>
        <v>0</v>
      </c>
      <c r="AR220" s="163" t="s">
        <v>5899</v>
      </c>
      <c r="AT220" s="163" t="s">
        <v>5826</v>
      </c>
      <c r="AU220" s="163" t="s">
        <v>7673</v>
      </c>
      <c r="AY220" s="16" t="s">
        <v>7977</v>
      </c>
      <c r="BE220" s="164">
        <f t="shared" si="34"/>
        <v>0</v>
      </c>
      <c r="BF220" s="164">
        <f t="shared" si="35"/>
        <v>0</v>
      </c>
      <c r="BG220" s="164">
        <f t="shared" si="36"/>
        <v>0</v>
      </c>
      <c r="BH220" s="164">
        <f t="shared" si="37"/>
        <v>0</v>
      </c>
      <c r="BI220" s="164">
        <f t="shared" si="38"/>
        <v>0</v>
      </c>
      <c r="BJ220" s="16" t="s">
        <v>7671</v>
      </c>
      <c r="BK220" s="164">
        <f t="shared" si="39"/>
        <v>0</v>
      </c>
      <c r="BL220" s="16" t="s">
        <v>5804</v>
      </c>
      <c r="BM220" s="163" t="s">
        <v>476</v>
      </c>
    </row>
    <row r="221" spans="2:65" s="1" customFormat="1" ht="24" customHeight="1">
      <c r="B221" s="151"/>
      <c r="C221" s="152" t="s">
        <v>7066</v>
      </c>
      <c r="D221" s="152" t="s">
        <v>7978</v>
      </c>
      <c r="E221" s="153" t="s">
        <v>1135</v>
      </c>
      <c r="F221" s="154" t="s">
        <v>1136</v>
      </c>
      <c r="G221" s="155" t="s">
        <v>5863</v>
      </c>
      <c r="H221" s="156">
        <v>60</v>
      </c>
      <c r="I221" s="157"/>
      <c r="J221" s="158">
        <f t="shared" si="30"/>
        <v>0</v>
      </c>
      <c r="K221" s="154" t="s">
        <v>7982</v>
      </c>
      <c r="L221" s="31"/>
      <c r="M221" s="159" t="s">
        <v>7590</v>
      </c>
      <c r="N221" s="160" t="s">
        <v>7629</v>
      </c>
      <c r="O221" s="54"/>
      <c r="P221" s="161">
        <f t="shared" si="31"/>
        <v>0</v>
      </c>
      <c r="Q221" s="161">
        <v>0</v>
      </c>
      <c r="R221" s="161">
        <f t="shared" si="32"/>
        <v>0</v>
      </c>
      <c r="S221" s="161">
        <v>0</v>
      </c>
      <c r="T221" s="162">
        <f t="shared" si="33"/>
        <v>0</v>
      </c>
      <c r="AR221" s="163" t="s">
        <v>5804</v>
      </c>
      <c r="AT221" s="163" t="s">
        <v>7978</v>
      </c>
      <c r="AU221" s="163" t="s">
        <v>7673</v>
      </c>
      <c r="AY221" s="16" t="s">
        <v>7977</v>
      </c>
      <c r="BE221" s="164">
        <f t="shared" si="34"/>
        <v>0</v>
      </c>
      <c r="BF221" s="164">
        <f t="shared" si="35"/>
        <v>0</v>
      </c>
      <c r="BG221" s="164">
        <f t="shared" si="36"/>
        <v>0</v>
      </c>
      <c r="BH221" s="164">
        <f t="shared" si="37"/>
        <v>0</v>
      </c>
      <c r="BI221" s="164">
        <f t="shared" si="38"/>
        <v>0</v>
      </c>
      <c r="BJ221" s="16" t="s">
        <v>7671</v>
      </c>
      <c r="BK221" s="164">
        <f t="shared" si="39"/>
        <v>0</v>
      </c>
      <c r="BL221" s="16" t="s">
        <v>5804</v>
      </c>
      <c r="BM221" s="163" t="s">
        <v>477</v>
      </c>
    </row>
    <row r="222" spans="2:65" s="1" customFormat="1" ht="16.5" customHeight="1">
      <c r="B222" s="151"/>
      <c r="C222" s="189" t="s">
        <v>7071</v>
      </c>
      <c r="D222" s="189" t="s">
        <v>5826</v>
      </c>
      <c r="E222" s="190" t="s">
        <v>1138</v>
      </c>
      <c r="F222" s="191" t="s">
        <v>1139</v>
      </c>
      <c r="G222" s="192" t="s">
        <v>5857</v>
      </c>
      <c r="H222" s="193">
        <v>57</v>
      </c>
      <c r="I222" s="194"/>
      <c r="J222" s="195">
        <f t="shared" si="30"/>
        <v>0</v>
      </c>
      <c r="K222" s="191" t="s">
        <v>7982</v>
      </c>
      <c r="L222" s="196"/>
      <c r="M222" s="197" t="s">
        <v>7590</v>
      </c>
      <c r="N222" s="198" t="s">
        <v>7629</v>
      </c>
      <c r="O222" s="54"/>
      <c r="P222" s="161">
        <f t="shared" si="31"/>
        <v>0</v>
      </c>
      <c r="Q222" s="161">
        <v>1E-3</v>
      </c>
      <c r="R222" s="161">
        <f t="shared" si="32"/>
        <v>5.7000000000000002E-2</v>
      </c>
      <c r="S222" s="161">
        <v>0</v>
      </c>
      <c r="T222" s="162">
        <f t="shared" si="33"/>
        <v>0</v>
      </c>
      <c r="AR222" s="163" t="s">
        <v>5899</v>
      </c>
      <c r="AT222" s="163" t="s">
        <v>5826</v>
      </c>
      <c r="AU222" s="163" t="s">
        <v>7673</v>
      </c>
      <c r="AY222" s="16" t="s">
        <v>7977</v>
      </c>
      <c r="BE222" s="164">
        <f t="shared" si="34"/>
        <v>0</v>
      </c>
      <c r="BF222" s="164">
        <f t="shared" si="35"/>
        <v>0</v>
      </c>
      <c r="BG222" s="164">
        <f t="shared" si="36"/>
        <v>0</v>
      </c>
      <c r="BH222" s="164">
        <f t="shared" si="37"/>
        <v>0</v>
      </c>
      <c r="BI222" s="164">
        <f t="shared" si="38"/>
        <v>0</v>
      </c>
      <c r="BJ222" s="16" t="s">
        <v>7671</v>
      </c>
      <c r="BK222" s="164">
        <f t="shared" si="39"/>
        <v>0</v>
      </c>
      <c r="BL222" s="16" t="s">
        <v>5804</v>
      </c>
      <c r="BM222" s="163" t="s">
        <v>478</v>
      </c>
    </row>
    <row r="223" spans="2:65" s="12" customFormat="1">
      <c r="B223" s="165"/>
      <c r="D223" s="166" t="s">
        <v>7985</v>
      </c>
      <c r="E223" s="167" t="s">
        <v>7590</v>
      </c>
      <c r="F223" s="168" t="s">
        <v>479</v>
      </c>
      <c r="H223" s="169">
        <v>57</v>
      </c>
      <c r="I223" s="170"/>
      <c r="L223" s="165"/>
      <c r="M223" s="171"/>
      <c r="N223" s="172"/>
      <c r="O223" s="172"/>
      <c r="P223" s="172"/>
      <c r="Q223" s="172"/>
      <c r="R223" s="172"/>
      <c r="S223" s="172"/>
      <c r="T223" s="173"/>
      <c r="AT223" s="167" t="s">
        <v>7985</v>
      </c>
      <c r="AU223" s="167" t="s">
        <v>7673</v>
      </c>
      <c r="AV223" s="12" t="s">
        <v>7673</v>
      </c>
      <c r="AW223" s="12" t="s">
        <v>7620</v>
      </c>
      <c r="AX223" s="12" t="s">
        <v>7671</v>
      </c>
      <c r="AY223" s="167" t="s">
        <v>7977</v>
      </c>
    </row>
    <row r="224" spans="2:65" s="1" customFormat="1" ht="24" customHeight="1">
      <c r="B224" s="151"/>
      <c r="C224" s="152" t="s">
        <v>7077</v>
      </c>
      <c r="D224" s="152" t="s">
        <v>7978</v>
      </c>
      <c r="E224" s="153" t="s">
        <v>1142</v>
      </c>
      <c r="F224" s="154" t="s">
        <v>1143</v>
      </c>
      <c r="G224" s="155" t="s">
        <v>5863</v>
      </c>
      <c r="H224" s="156">
        <v>20</v>
      </c>
      <c r="I224" s="157"/>
      <c r="J224" s="158">
        <f>ROUND(I224*H224,2)</f>
        <v>0</v>
      </c>
      <c r="K224" s="154" t="s">
        <v>7982</v>
      </c>
      <c r="L224" s="31"/>
      <c r="M224" s="159" t="s">
        <v>7590</v>
      </c>
      <c r="N224" s="160" t="s">
        <v>7629</v>
      </c>
      <c r="O224" s="54"/>
      <c r="P224" s="161">
        <f>O224*H224</f>
        <v>0</v>
      </c>
      <c r="Q224" s="161">
        <v>0</v>
      </c>
      <c r="R224" s="161">
        <f>Q224*H224</f>
        <v>0</v>
      </c>
      <c r="S224" s="161">
        <v>0</v>
      </c>
      <c r="T224" s="162">
        <f>S224*H224</f>
        <v>0</v>
      </c>
      <c r="AR224" s="163" t="s">
        <v>5804</v>
      </c>
      <c r="AT224" s="163" t="s">
        <v>7978</v>
      </c>
      <c r="AU224" s="163" t="s">
        <v>7673</v>
      </c>
      <c r="AY224" s="16" t="s">
        <v>7977</v>
      </c>
      <c r="BE224" s="164">
        <f>IF(N224="základní",J224,0)</f>
        <v>0</v>
      </c>
      <c r="BF224" s="164">
        <f>IF(N224="snížená",J224,0)</f>
        <v>0</v>
      </c>
      <c r="BG224" s="164">
        <f>IF(N224="zákl. přenesená",J224,0)</f>
        <v>0</v>
      </c>
      <c r="BH224" s="164">
        <f>IF(N224="sníž. přenesená",J224,0)</f>
        <v>0</v>
      </c>
      <c r="BI224" s="164">
        <f>IF(N224="nulová",J224,0)</f>
        <v>0</v>
      </c>
      <c r="BJ224" s="16" t="s">
        <v>7671</v>
      </c>
      <c r="BK224" s="164">
        <f>ROUND(I224*H224,2)</f>
        <v>0</v>
      </c>
      <c r="BL224" s="16" t="s">
        <v>5804</v>
      </c>
      <c r="BM224" s="163" t="s">
        <v>480</v>
      </c>
    </row>
    <row r="225" spans="2:65" s="1" customFormat="1" ht="16.5" customHeight="1">
      <c r="B225" s="151"/>
      <c r="C225" s="189" t="s">
        <v>7082</v>
      </c>
      <c r="D225" s="189" t="s">
        <v>5826</v>
      </c>
      <c r="E225" s="190" t="s">
        <v>1145</v>
      </c>
      <c r="F225" s="191" t="s">
        <v>1146</v>
      </c>
      <c r="G225" s="192" t="s">
        <v>5857</v>
      </c>
      <c r="H225" s="193">
        <v>12.4</v>
      </c>
      <c r="I225" s="194"/>
      <c r="J225" s="195">
        <f>ROUND(I225*H225,2)</f>
        <v>0</v>
      </c>
      <c r="K225" s="191" t="s">
        <v>7982</v>
      </c>
      <c r="L225" s="196"/>
      <c r="M225" s="197" t="s">
        <v>7590</v>
      </c>
      <c r="N225" s="198" t="s">
        <v>7629</v>
      </c>
      <c r="O225" s="54"/>
      <c r="P225" s="161">
        <f>O225*H225</f>
        <v>0</v>
      </c>
      <c r="Q225" s="161">
        <v>1E-3</v>
      </c>
      <c r="R225" s="161">
        <f>Q225*H225</f>
        <v>1.2400000000000001E-2</v>
      </c>
      <c r="S225" s="161">
        <v>0</v>
      </c>
      <c r="T225" s="162">
        <f>S225*H225</f>
        <v>0</v>
      </c>
      <c r="AR225" s="163" t="s">
        <v>5899</v>
      </c>
      <c r="AT225" s="163" t="s">
        <v>5826</v>
      </c>
      <c r="AU225" s="163" t="s">
        <v>7673</v>
      </c>
      <c r="AY225" s="16" t="s">
        <v>7977</v>
      </c>
      <c r="BE225" s="164">
        <f>IF(N225="základní",J225,0)</f>
        <v>0</v>
      </c>
      <c r="BF225" s="164">
        <f>IF(N225="snížená",J225,0)</f>
        <v>0</v>
      </c>
      <c r="BG225" s="164">
        <f>IF(N225="zákl. přenesená",J225,0)</f>
        <v>0</v>
      </c>
      <c r="BH225" s="164">
        <f>IF(N225="sníž. přenesená",J225,0)</f>
        <v>0</v>
      </c>
      <c r="BI225" s="164">
        <f>IF(N225="nulová",J225,0)</f>
        <v>0</v>
      </c>
      <c r="BJ225" s="16" t="s">
        <v>7671</v>
      </c>
      <c r="BK225" s="164">
        <f>ROUND(I225*H225,2)</f>
        <v>0</v>
      </c>
      <c r="BL225" s="16" t="s">
        <v>5804</v>
      </c>
      <c r="BM225" s="163" t="s">
        <v>481</v>
      </c>
    </row>
    <row r="226" spans="2:65" s="12" customFormat="1">
      <c r="B226" s="165"/>
      <c r="D226" s="166" t="s">
        <v>7985</v>
      </c>
      <c r="E226" s="167" t="s">
        <v>7590</v>
      </c>
      <c r="F226" s="168" t="s">
        <v>482</v>
      </c>
      <c r="H226" s="169">
        <v>12.4</v>
      </c>
      <c r="I226" s="170"/>
      <c r="L226" s="165"/>
      <c r="M226" s="171"/>
      <c r="N226" s="172"/>
      <c r="O226" s="172"/>
      <c r="P226" s="172"/>
      <c r="Q226" s="172"/>
      <c r="R226" s="172"/>
      <c r="S226" s="172"/>
      <c r="T226" s="173"/>
      <c r="AT226" s="167" t="s">
        <v>7985</v>
      </c>
      <c r="AU226" s="167" t="s">
        <v>7673</v>
      </c>
      <c r="AV226" s="12" t="s">
        <v>7673</v>
      </c>
      <c r="AW226" s="12" t="s">
        <v>7620</v>
      </c>
      <c r="AX226" s="12" t="s">
        <v>7671</v>
      </c>
      <c r="AY226" s="167" t="s">
        <v>7977</v>
      </c>
    </row>
    <row r="227" spans="2:65" s="1" customFormat="1" ht="24" customHeight="1">
      <c r="B227" s="151"/>
      <c r="C227" s="152" t="s">
        <v>7087</v>
      </c>
      <c r="D227" s="152" t="s">
        <v>7978</v>
      </c>
      <c r="E227" s="153" t="s">
        <v>1149</v>
      </c>
      <c r="F227" s="154" t="s">
        <v>1150</v>
      </c>
      <c r="G227" s="155" t="s">
        <v>5863</v>
      </c>
      <c r="H227" s="156">
        <v>90</v>
      </c>
      <c r="I227" s="157"/>
      <c r="J227" s="158">
        <f t="shared" ref="J227:J235" si="40">ROUND(I227*H227,2)</f>
        <v>0</v>
      </c>
      <c r="K227" s="154" t="s">
        <v>7982</v>
      </c>
      <c r="L227" s="31"/>
      <c r="M227" s="159" t="s">
        <v>7590</v>
      </c>
      <c r="N227" s="160" t="s">
        <v>7629</v>
      </c>
      <c r="O227" s="54"/>
      <c r="P227" s="161">
        <f t="shared" ref="P227:P235" si="41">O227*H227</f>
        <v>0</v>
      </c>
      <c r="Q227" s="161">
        <v>0</v>
      </c>
      <c r="R227" s="161">
        <f t="shared" ref="R227:R235" si="42">Q227*H227</f>
        <v>0</v>
      </c>
      <c r="S227" s="161">
        <v>0</v>
      </c>
      <c r="T227" s="162">
        <f t="shared" ref="T227:T235" si="43">S227*H227</f>
        <v>0</v>
      </c>
      <c r="AR227" s="163" t="s">
        <v>5804</v>
      </c>
      <c r="AT227" s="163" t="s">
        <v>7978</v>
      </c>
      <c r="AU227" s="163" t="s">
        <v>7673</v>
      </c>
      <c r="AY227" s="16" t="s">
        <v>7977</v>
      </c>
      <c r="BE227" s="164">
        <f t="shared" ref="BE227:BE235" si="44">IF(N227="základní",J227,0)</f>
        <v>0</v>
      </c>
      <c r="BF227" s="164">
        <f t="shared" ref="BF227:BF235" si="45">IF(N227="snížená",J227,0)</f>
        <v>0</v>
      </c>
      <c r="BG227" s="164">
        <f t="shared" ref="BG227:BG235" si="46">IF(N227="zákl. přenesená",J227,0)</f>
        <v>0</v>
      </c>
      <c r="BH227" s="164">
        <f t="shared" ref="BH227:BH235" si="47">IF(N227="sníž. přenesená",J227,0)</f>
        <v>0</v>
      </c>
      <c r="BI227" s="164">
        <f t="shared" ref="BI227:BI235" si="48">IF(N227="nulová",J227,0)</f>
        <v>0</v>
      </c>
      <c r="BJ227" s="16" t="s">
        <v>7671</v>
      </c>
      <c r="BK227" s="164">
        <f t="shared" ref="BK227:BK235" si="49">ROUND(I227*H227,2)</f>
        <v>0</v>
      </c>
      <c r="BL227" s="16" t="s">
        <v>5804</v>
      </c>
      <c r="BM227" s="163" t="s">
        <v>483</v>
      </c>
    </row>
    <row r="228" spans="2:65" s="1" customFormat="1" ht="16.5" customHeight="1">
      <c r="B228" s="151"/>
      <c r="C228" s="189" t="s">
        <v>7093</v>
      </c>
      <c r="D228" s="189" t="s">
        <v>5826</v>
      </c>
      <c r="E228" s="190" t="s">
        <v>1152</v>
      </c>
      <c r="F228" s="191" t="s">
        <v>1153</v>
      </c>
      <c r="G228" s="192" t="s">
        <v>5863</v>
      </c>
      <c r="H228" s="193">
        <v>90</v>
      </c>
      <c r="I228" s="194"/>
      <c r="J228" s="195">
        <f t="shared" si="40"/>
        <v>0</v>
      </c>
      <c r="K228" s="191" t="s">
        <v>7982</v>
      </c>
      <c r="L228" s="196"/>
      <c r="M228" s="197" t="s">
        <v>7590</v>
      </c>
      <c r="N228" s="198" t="s">
        <v>7629</v>
      </c>
      <c r="O228" s="54"/>
      <c r="P228" s="161">
        <f t="shared" si="41"/>
        <v>0</v>
      </c>
      <c r="Q228" s="161">
        <v>1.2E-4</v>
      </c>
      <c r="R228" s="161">
        <f t="shared" si="42"/>
        <v>1.0800000000000001E-2</v>
      </c>
      <c r="S228" s="161">
        <v>0</v>
      </c>
      <c r="T228" s="162">
        <f t="shared" si="43"/>
        <v>0</v>
      </c>
      <c r="AR228" s="163" t="s">
        <v>5899</v>
      </c>
      <c r="AT228" s="163" t="s">
        <v>5826</v>
      </c>
      <c r="AU228" s="163" t="s">
        <v>7673</v>
      </c>
      <c r="AY228" s="16" t="s">
        <v>7977</v>
      </c>
      <c r="BE228" s="164">
        <f t="shared" si="44"/>
        <v>0</v>
      </c>
      <c r="BF228" s="164">
        <f t="shared" si="45"/>
        <v>0</v>
      </c>
      <c r="BG228" s="164">
        <f t="shared" si="46"/>
        <v>0</v>
      </c>
      <c r="BH228" s="164">
        <f t="shared" si="47"/>
        <v>0</v>
      </c>
      <c r="BI228" s="164">
        <f t="shared" si="48"/>
        <v>0</v>
      </c>
      <c r="BJ228" s="16" t="s">
        <v>7671</v>
      </c>
      <c r="BK228" s="164">
        <f t="shared" si="49"/>
        <v>0</v>
      </c>
      <c r="BL228" s="16" t="s">
        <v>5804</v>
      </c>
      <c r="BM228" s="163" t="s">
        <v>484</v>
      </c>
    </row>
    <row r="229" spans="2:65" s="1" customFormat="1" ht="16.5" customHeight="1">
      <c r="B229" s="151"/>
      <c r="C229" s="189" t="s">
        <v>7098</v>
      </c>
      <c r="D229" s="189" t="s">
        <v>5826</v>
      </c>
      <c r="E229" s="190" t="s">
        <v>1155</v>
      </c>
      <c r="F229" s="191" t="s">
        <v>1156</v>
      </c>
      <c r="G229" s="192" t="s">
        <v>6474</v>
      </c>
      <c r="H229" s="193">
        <v>1</v>
      </c>
      <c r="I229" s="194"/>
      <c r="J229" s="195">
        <f t="shared" si="40"/>
        <v>0</v>
      </c>
      <c r="K229" s="191" t="s">
        <v>7590</v>
      </c>
      <c r="L229" s="196"/>
      <c r="M229" s="197" t="s">
        <v>7590</v>
      </c>
      <c r="N229" s="198" t="s">
        <v>7629</v>
      </c>
      <c r="O229" s="54"/>
      <c r="P229" s="161">
        <f t="shared" si="41"/>
        <v>0</v>
      </c>
      <c r="Q229" s="161">
        <v>1.2E-4</v>
      </c>
      <c r="R229" s="161">
        <f t="shared" si="42"/>
        <v>1.2E-4</v>
      </c>
      <c r="S229" s="161">
        <v>0</v>
      </c>
      <c r="T229" s="162">
        <f t="shared" si="43"/>
        <v>0</v>
      </c>
      <c r="AR229" s="163" t="s">
        <v>5899</v>
      </c>
      <c r="AT229" s="163" t="s">
        <v>5826</v>
      </c>
      <c r="AU229" s="163" t="s">
        <v>7673</v>
      </c>
      <c r="AY229" s="16" t="s">
        <v>7977</v>
      </c>
      <c r="BE229" s="164">
        <f t="shared" si="44"/>
        <v>0</v>
      </c>
      <c r="BF229" s="164">
        <f t="shared" si="45"/>
        <v>0</v>
      </c>
      <c r="BG229" s="164">
        <f t="shared" si="46"/>
        <v>0</v>
      </c>
      <c r="BH229" s="164">
        <f t="shared" si="47"/>
        <v>0</v>
      </c>
      <c r="BI229" s="164">
        <f t="shared" si="48"/>
        <v>0</v>
      </c>
      <c r="BJ229" s="16" t="s">
        <v>7671</v>
      </c>
      <c r="BK229" s="164">
        <f t="shared" si="49"/>
        <v>0</v>
      </c>
      <c r="BL229" s="16" t="s">
        <v>5804</v>
      </c>
      <c r="BM229" s="163" t="s">
        <v>485</v>
      </c>
    </row>
    <row r="230" spans="2:65" s="1" customFormat="1" ht="16.5" customHeight="1">
      <c r="B230" s="151"/>
      <c r="C230" s="152" t="s">
        <v>7103</v>
      </c>
      <c r="D230" s="152" t="s">
        <v>7978</v>
      </c>
      <c r="E230" s="153" t="s">
        <v>1171</v>
      </c>
      <c r="F230" s="154" t="s">
        <v>1172</v>
      </c>
      <c r="G230" s="155" t="s">
        <v>5897</v>
      </c>
      <c r="H230" s="156">
        <v>25</v>
      </c>
      <c r="I230" s="157"/>
      <c r="J230" s="158">
        <f t="shared" si="40"/>
        <v>0</v>
      </c>
      <c r="K230" s="154" t="s">
        <v>7982</v>
      </c>
      <c r="L230" s="31"/>
      <c r="M230" s="159" t="s">
        <v>7590</v>
      </c>
      <c r="N230" s="160" t="s">
        <v>7629</v>
      </c>
      <c r="O230" s="54"/>
      <c r="P230" s="161">
        <f t="shared" si="41"/>
        <v>0</v>
      </c>
      <c r="Q230" s="161">
        <v>0</v>
      </c>
      <c r="R230" s="161">
        <f t="shared" si="42"/>
        <v>0</v>
      </c>
      <c r="S230" s="161">
        <v>0</v>
      </c>
      <c r="T230" s="162">
        <f t="shared" si="43"/>
        <v>0</v>
      </c>
      <c r="AR230" s="163" t="s">
        <v>5804</v>
      </c>
      <c r="AT230" s="163" t="s">
        <v>7978</v>
      </c>
      <c r="AU230" s="163" t="s">
        <v>7673</v>
      </c>
      <c r="AY230" s="16" t="s">
        <v>7977</v>
      </c>
      <c r="BE230" s="164">
        <f t="shared" si="44"/>
        <v>0</v>
      </c>
      <c r="BF230" s="164">
        <f t="shared" si="45"/>
        <v>0</v>
      </c>
      <c r="BG230" s="164">
        <f t="shared" si="46"/>
        <v>0</v>
      </c>
      <c r="BH230" s="164">
        <f t="shared" si="47"/>
        <v>0</v>
      </c>
      <c r="BI230" s="164">
        <f t="shared" si="48"/>
        <v>0</v>
      </c>
      <c r="BJ230" s="16" t="s">
        <v>7671</v>
      </c>
      <c r="BK230" s="164">
        <f t="shared" si="49"/>
        <v>0</v>
      </c>
      <c r="BL230" s="16" t="s">
        <v>5804</v>
      </c>
      <c r="BM230" s="163" t="s">
        <v>486</v>
      </c>
    </row>
    <row r="231" spans="2:65" s="1" customFormat="1" ht="24" customHeight="1">
      <c r="B231" s="151"/>
      <c r="C231" s="189" t="s">
        <v>7108</v>
      </c>
      <c r="D231" s="189" t="s">
        <v>5826</v>
      </c>
      <c r="E231" s="190" t="s">
        <v>1174</v>
      </c>
      <c r="F231" s="191" t="s">
        <v>1175</v>
      </c>
      <c r="G231" s="192" t="s">
        <v>5897</v>
      </c>
      <c r="H231" s="193">
        <v>25</v>
      </c>
      <c r="I231" s="194"/>
      <c r="J231" s="195">
        <f t="shared" si="40"/>
        <v>0</v>
      </c>
      <c r="K231" s="191" t="s">
        <v>7982</v>
      </c>
      <c r="L231" s="196"/>
      <c r="M231" s="197" t="s">
        <v>7590</v>
      </c>
      <c r="N231" s="198" t="s">
        <v>7629</v>
      </c>
      <c r="O231" s="54"/>
      <c r="P231" s="161">
        <f t="shared" si="41"/>
        <v>0</v>
      </c>
      <c r="Q231" s="161">
        <v>6.9999999999999999E-4</v>
      </c>
      <c r="R231" s="161">
        <f t="shared" si="42"/>
        <v>1.7499999999999998E-2</v>
      </c>
      <c r="S231" s="161">
        <v>0</v>
      </c>
      <c r="T231" s="162">
        <f t="shared" si="43"/>
        <v>0</v>
      </c>
      <c r="AR231" s="163" t="s">
        <v>5899</v>
      </c>
      <c r="AT231" s="163" t="s">
        <v>5826</v>
      </c>
      <c r="AU231" s="163" t="s">
        <v>7673</v>
      </c>
      <c r="AY231" s="16" t="s">
        <v>7977</v>
      </c>
      <c r="BE231" s="164">
        <f t="shared" si="44"/>
        <v>0</v>
      </c>
      <c r="BF231" s="164">
        <f t="shared" si="45"/>
        <v>0</v>
      </c>
      <c r="BG231" s="164">
        <f t="shared" si="46"/>
        <v>0</v>
      </c>
      <c r="BH231" s="164">
        <f t="shared" si="47"/>
        <v>0</v>
      </c>
      <c r="BI231" s="164">
        <f t="shared" si="48"/>
        <v>0</v>
      </c>
      <c r="BJ231" s="16" t="s">
        <v>7671</v>
      </c>
      <c r="BK231" s="164">
        <f t="shared" si="49"/>
        <v>0</v>
      </c>
      <c r="BL231" s="16" t="s">
        <v>5804</v>
      </c>
      <c r="BM231" s="163" t="s">
        <v>487</v>
      </c>
    </row>
    <row r="232" spans="2:65" s="1" customFormat="1" ht="24" customHeight="1">
      <c r="B232" s="151"/>
      <c r="C232" s="152" t="s">
        <v>7111</v>
      </c>
      <c r="D232" s="152" t="s">
        <v>7978</v>
      </c>
      <c r="E232" s="153" t="s">
        <v>1210</v>
      </c>
      <c r="F232" s="154" t="s">
        <v>1211</v>
      </c>
      <c r="G232" s="155" t="s">
        <v>5897</v>
      </c>
      <c r="H232" s="156">
        <v>1</v>
      </c>
      <c r="I232" s="157"/>
      <c r="J232" s="158">
        <f t="shared" si="40"/>
        <v>0</v>
      </c>
      <c r="K232" s="154" t="s">
        <v>7982</v>
      </c>
      <c r="L232" s="31"/>
      <c r="M232" s="159" t="s">
        <v>7590</v>
      </c>
      <c r="N232" s="160" t="s">
        <v>7629</v>
      </c>
      <c r="O232" s="54"/>
      <c r="P232" s="161">
        <f t="shared" si="41"/>
        <v>0</v>
      </c>
      <c r="Q232" s="161">
        <v>0</v>
      </c>
      <c r="R232" s="161">
        <f t="shared" si="42"/>
        <v>0</v>
      </c>
      <c r="S232" s="161">
        <v>0</v>
      </c>
      <c r="T232" s="162">
        <f t="shared" si="43"/>
        <v>0</v>
      </c>
      <c r="AR232" s="163" t="s">
        <v>5804</v>
      </c>
      <c r="AT232" s="163" t="s">
        <v>7978</v>
      </c>
      <c r="AU232" s="163" t="s">
        <v>7673</v>
      </c>
      <c r="AY232" s="16" t="s">
        <v>7977</v>
      </c>
      <c r="BE232" s="164">
        <f t="shared" si="44"/>
        <v>0</v>
      </c>
      <c r="BF232" s="164">
        <f t="shared" si="45"/>
        <v>0</v>
      </c>
      <c r="BG232" s="164">
        <f t="shared" si="46"/>
        <v>0</v>
      </c>
      <c r="BH232" s="164">
        <f t="shared" si="47"/>
        <v>0</v>
      </c>
      <c r="BI232" s="164">
        <f t="shared" si="48"/>
        <v>0</v>
      </c>
      <c r="BJ232" s="16" t="s">
        <v>7671</v>
      </c>
      <c r="BK232" s="164">
        <f t="shared" si="49"/>
        <v>0</v>
      </c>
      <c r="BL232" s="16" t="s">
        <v>5804</v>
      </c>
      <c r="BM232" s="163" t="s">
        <v>488</v>
      </c>
    </row>
    <row r="233" spans="2:65" s="1" customFormat="1" ht="16.5" customHeight="1">
      <c r="B233" s="151"/>
      <c r="C233" s="152" t="s">
        <v>6786</v>
      </c>
      <c r="D233" s="152" t="s">
        <v>7978</v>
      </c>
      <c r="E233" s="153" t="s">
        <v>1213</v>
      </c>
      <c r="F233" s="154" t="s">
        <v>1214</v>
      </c>
      <c r="G233" s="155" t="s">
        <v>5863</v>
      </c>
      <c r="H233" s="156">
        <v>40</v>
      </c>
      <c r="I233" s="157"/>
      <c r="J233" s="158">
        <f t="shared" si="40"/>
        <v>0</v>
      </c>
      <c r="K233" s="154" t="s">
        <v>7982</v>
      </c>
      <c r="L233" s="31"/>
      <c r="M233" s="159" t="s">
        <v>7590</v>
      </c>
      <c r="N233" s="160" t="s">
        <v>7629</v>
      </c>
      <c r="O233" s="54"/>
      <c r="P233" s="161">
        <f t="shared" si="41"/>
        <v>0</v>
      </c>
      <c r="Q233" s="161">
        <v>0</v>
      </c>
      <c r="R233" s="161">
        <f t="shared" si="42"/>
        <v>0</v>
      </c>
      <c r="S233" s="161">
        <v>0</v>
      </c>
      <c r="T233" s="162">
        <f t="shared" si="43"/>
        <v>0</v>
      </c>
      <c r="AR233" s="163" t="s">
        <v>5804</v>
      </c>
      <c r="AT233" s="163" t="s">
        <v>7978</v>
      </c>
      <c r="AU233" s="163" t="s">
        <v>7673</v>
      </c>
      <c r="AY233" s="16" t="s">
        <v>7977</v>
      </c>
      <c r="BE233" s="164">
        <f t="shared" si="44"/>
        <v>0</v>
      </c>
      <c r="BF233" s="164">
        <f t="shared" si="45"/>
        <v>0</v>
      </c>
      <c r="BG233" s="164">
        <f t="shared" si="46"/>
        <v>0</v>
      </c>
      <c r="BH233" s="164">
        <f t="shared" si="47"/>
        <v>0</v>
      </c>
      <c r="BI233" s="164">
        <f t="shared" si="48"/>
        <v>0</v>
      </c>
      <c r="BJ233" s="16" t="s">
        <v>7671</v>
      </c>
      <c r="BK233" s="164">
        <f t="shared" si="49"/>
        <v>0</v>
      </c>
      <c r="BL233" s="16" t="s">
        <v>5804</v>
      </c>
      <c r="BM233" s="163" t="s">
        <v>489</v>
      </c>
    </row>
    <row r="234" spans="2:65" s="1" customFormat="1" ht="24" customHeight="1">
      <c r="B234" s="151"/>
      <c r="C234" s="189" t="s">
        <v>6790</v>
      </c>
      <c r="D234" s="189" t="s">
        <v>5826</v>
      </c>
      <c r="E234" s="190" t="s">
        <v>1216</v>
      </c>
      <c r="F234" s="191" t="s">
        <v>1217</v>
      </c>
      <c r="G234" s="192" t="s">
        <v>5863</v>
      </c>
      <c r="H234" s="193">
        <v>30</v>
      </c>
      <c r="I234" s="194"/>
      <c r="J234" s="195">
        <f t="shared" si="40"/>
        <v>0</v>
      </c>
      <c r="K234" s="191" t="s">
        <v>7590</v>
      </c>
      <c r="L234" s="196"/>
      <c r="M234" s="197" t="s">
        <v>7590</v>
      </c>
      <c r="N234" s="198" t="s">
        <v>7629</v>
      </c>
      <c r="O234" s="54"/>
      <c r="P234" s="161">
        <f t="shared" si="41"/>
        <v>0</v>
      </c>
      <c r="Q234" s="161">
        <v>1.2E-2</v>
      </c>
      <c r="R234" s="161">
        <f t="shared" si="42"/>
        <v>0.36</v>
      </c>
      <c r="S234" s="161">
        <v>0</v>
      </c>
      <c r="T234" s="162">
        <f t="shared" si="43"/>
        <v>0</v>
      </c>
      <c r="AR234" s="163" t="s">
        <v>5899</v>
      </c>
      <c r="AT234" s="163" t="s">
        <v>5826</v>
      </c>
      <c r="AU234" s="163" t="s">
        <v>7673</v>
      </c>
      <c r="AY234" s="16" t="s">
        <v>7977</v>
      </c>
      <c r="BE234" s="164">
        <f t="shared" si="44"/>
        <v>0</v>
      </c>
      <c r="BF234" s="164">
        <f t="shared" si="45"/>
        <v>0</v>
      </c>
      <c r="BG234" s="164">
        <f t="shared" si="46"/>
        <v>0</v>
      </c>
      <c r="BH234" s="164">
        <f t="shared" si="47"/>
        <v>0</v>
      </c>
      <c r="BI234" s="164">
        <f t="shared" si="48"/>
        <v>0</v>
      </c>
      <c r="BJ234" s="16" t="s">
        <v>7671</v>
      </c>
      <c r="BK234" s="164">
        <f t="shared" si="49"/>
        <v>0</v>
      </c>
      <c r="BL234" s="16" t="s">
        <v>5804</v>
      </c>
      <c r="BM234" s="163" t="s">
        <v>490</v>
      </c>
    </row>
    <row r="235" spans="2:65" s="1" customFormat="1" ht="24" customHeight="1">
      <c r="B235" s="151"/>
      <c r="C235" s="189" t="s">
        <v>6794</v>
      </c>
      <c r="D235" s="189" t="s">
        <v>5826</v>
      </c>
      <c r="E235" s="190" t="s">
        <v>1219</v>
      </c>
      <c r="F235" s="191" t="s">
        <v>1220</v>
      </c>
      <c r="G235" s="192" t="s">
        <v>5863</v>
      </c>
      <c r="H235" s="193">
        <v>10</v>
      </c>
      <c r="I235" s="194"/>
      <c r="J235" s="195">
        <f t="shared" si="40"/>
        <v>0</v>
      </c>
      <c r="K235" s="191" t="s">
        <v>7590</v>
      </c>
      <c r="L235" s="196"/>
      <c r="M235" s="197" t="s">
        <v>7590</v>
      </c>
      <c r="N235" s="198" t="s">
        <v>7629</v>
      </c>
      <c r="O235" s="54"/>
      <c r="P235" s="161">
        <f t="shared" si="41"/>
        <v>0</v>
      </c>
      <c r="Q235" s="161">
        <v>4.4999999999999997E-3</v>
      </c>
      <c r="R235" s="161">
        <f t="shared" si="42"/>
        <v>4.4999999999999998E-2</v>
      </c>
      <c r="S235" s="161">
        <v>0</v>
      </c>
      <c r="T235" s="162">
        <f t="shared" si="43"/>
        <v>0</v>
      </c>
      <c r="AR235" s="163" t="s">
        <v>5899</v>
      </c>
      <c r="AT235" s="163" t="s">
        <v>5826</v>
      </c>
      <c r="AU235" s="163" t="s">
        <v>7673</v>
      </c>
      <c r="AY235" s="16" t="s">
        <v>7977</v>
      </c>
      <c r="BE235" s="164">
        <f t="shared" si="44"/>
        <v>0</v>
      </c>
      <c r="BF235" s="164">
        <f t="shared" si="45"/>
        <v>0</v>
      </c>
      <c r="BG235" s="164">
        <f t="shared" si="46"/>
        <v>0</v>
      </c>
      <c r="BH235" s="164">
        <f t="shared" si="47"/>
        <v>0</v>
      </c>
      <c r="BI235" s="164">
        <f t="shared" si="48"/>
        <v>0</v>
      </c>
      <c r="BJ235" s="16" t="s">
        <v>7671</v>
      </c>
      <c r="BK235" s="164">
        <f t="shared" si="49"/>
        <v>0</v>
      </c>
      <c r="BL235" s="16" t="s">
        <v>5804</v>
      </c>
      <c r="BM235" s="163" t="s">
        <v>491</v>
      </c>
    </row>
    <row r="236" spans="2:65" s="11" customFormat="1" ht="22.9" customHeight="1">
      <c r="B236" s="138"/>
      <c r="D236" s="139" t="s">
        <v>7663</v>
      </c>
      <c r="E236" s="149" t="s">
        <v>1222</v>
      </c>
      <c r="F236" s="149" t="s">
        <v>1223</v>
      </c>
      <c r="I236" s="141"/>
      <c r="J236" s="150">
        <f>BK236</f>
        <v>0</v>
      </c>
      <c r="L236" s="138"/>
      <c r="M236" s="143"/>
      <c r="N236" s="144"/>
      <c r="O236" s="144"/>
      <c r="P236" s="145">
        <f>P237+P244+P269+P279+P293+P298+P302+P305</f>
        <v>0</v>
      </c>
      <c r="Q236" s="144"/>
      <c r="R236" s="145">
        <f>R237+R244+R269+R279+R293+R298+R302+R305</f>
        <v>0</v>
      </c>
      <c r="S236" s="144"/>
      <c r="T236" s="146">
        <f>T237+T244+T269+T279+T293+T298+T302+T305</f>
        <v>0</v>
      </c>
      <c r="AR236" s="139" t="s">
        <v>7673</v>
      </c>
      <c r="AT236" s="147" t="s">
        <v>7663</v>
      </c>
      <c r="AU236" s="147" t="s">
        <v>7671</v>
      </c>
      <c r="AY236" s="139" t="s">
        <v>7977</v>
      </c>
      <c r="BK236" s="148">
        <f>BK237+BK244+BK269+BK279+BK293+BK298+BK302+BK305</f>
        <v>0</v>
      </c>
    </row>
    <row r="237" spans="2:65" s="11" customFormat="1" ht="20.85" customHeight="1">
      <c r="B237" s="138"/>
      <c r="D237" s="139" t="s">
        <v>7663</v>
      </c>
      <c r="E237" s="149" t="s">
        <v>4745</v>
      </c>
      <c r="F237" s="149" t="s">
        <v>1224</v>
      </c>
      <c r="I237" s="141"/>
      <c r="J237" s="150">
        <f>BK237</f>
        <v>0</v>
      </c>
      <c r="L237" s="138"/>
      <c r="M237" s="143"/>
      <c r="N237" s="144"/>
      <c r="O237" s="144"/>
      <c r="P237" s="145">
        <f>SUM(P238:P243)</f>
        <v>0</v>
      </c>
      <c r="Q237" s="144"/>
      <c r="R237" s="145">
        <f>SUM(R238:R243)</f>
        <v>0</v>
      </c>
      <c r="S237" s="144"/>
      <c r="T237" s="146">
        <f>SUM(T238:T243)</f>
        <v>0</v>
      </c>
      <c r="AR237" s="139" t="s">
        <v>7671</v>
      </c>
      <c r="AT237" s="147" t="s">
        <v>7663</v>
      </c>
      <c r="AU237" s="147" t="s">
        <v>7673</v>
      </c>
      <c r="AY237" s="139" t="s">
        <v>7977</v>
      </c>
      <c r="BK237" s="148">
        <f>SUM(BK238:BK243)</f>
        <v>0</v>
      </c>
    </row>
    <row r="238" spans="2:65" s="1" customFormat="1" ht="24" customHeight="1">
      <c r="B238" s="151"/>
      <c r="C238" s="189" t="s">
        <v>7054</v>
      </c>
      <c r="D238" s="189" t="s">
        <v>5826</v>
      </c>
      <c r="E238" s="190" t="s">
        <v>1228</v>
      </c>
      <c r="F238" s="191" t="s">
        <v>1229</v>
      </c>
      <c r="G238" s="192" t="s">
        <v>7140</v>
      </c>
      <c r="H238" s="193">
        <v>1</v>
      </c>
      <c r="I238" s="194"/>
      <c r="J238" s="195">
        <f t="shared" ref="J238:J243" si="50">ROUND(I238*H238,2)</f>
        <v>0</v>
      </c>
      <c r="K238" s="191" t="s">
        <v>7590</v>
      </c>
      <c r="L238" s="196"/>
      <c r="M238" s="197" t="s">
        <v>7590</v>
      </c>
      <c r="N238" s="198" t="s">
        <v>7629</v>
      </c>
      <c r="O238" s="54"/>
      <c r="P238" s="161">
        <f t="shared" ref="P238:P243" si="51">O238*H238</f>
        <v>0</v>
      </c>
      <c r="Q238" s="161">
        <v>0</v>
      </c>
      <c r="R238" s="161">
        <f t="shared" ref="R238:R243" si="52">Q238*H238</f>
        <v>0</v>
      </c>
      <c r="S238" s="161">
        <v>0</v>
      </c>
      <c r="T238" s="162">
        <f t="shared" ref="T238:T243" si="53">S238*H238</f>
        <v>0</v>
      </c>
      <c r="AR238" s="163" t="s">
        <v>8023</v>
      </c>
      <c r="AT238" s="163" t="s">
        <v>5826</v>
      </c>
      <c r="AU238" s="163" t="s">
        <v>7991</v>
      </c>
      <c r="AY238" s="16" t="s">
        <v>7977</v>
      </c>
      <c r="BE238" s="164">
        <f t="shared" ref="BE238:BE243" si="54">IF(N238="základní",J238,0)</f>
        <v>0</v>
      </c>
      <c r="BF238" s="164">
        <f t="shared" ref="BF238:BF243" si="55">IF(N238="snížená",J238,0)</f>
        <v>0</v>
      </c>
      <c r="BG238" s="164">
        <f t="shared" ref="BG238:BG243" si="56">IF(N238="zákl. přenesená",J238,0)</f>
        <v>0</v>
      </c>
      <c r="BH238" s="164">
        <f t="shared" ref="BH238:BH243" si="57">IF(N238="sníž. přenesená",J238,0)</f>
        <v>0</v>
      </c>
      <c r="BI238" s="164">
        <f t="shared" ref="BI238:BI243" si="58">IF(N238="nulová",J238,0)</f>
        <v>0</v>
      </c>
      <c r="BJ238" s="16" t="s">
        <v>7671</v>
      </c>
      <c r="BK238" s="164">
        <f t="shared" ref="BK238:BK243" si="59">ROUND(I238*H238,2)</f>
        <v>0</v>
      </c>
      <c r="BL238" s="16" t="s">
        <v>7983</v>
      </c>
      <c r="BM238" s="163" t="s">
        <v>492</v>
      </c>
    </row>
    <row r="239" spans="2:65" s="1" customFormat="1" ht="16.5" customHeight="1">
      <c r="B239" s="151"/>
      <c r="C239" s="189" t="s">
        <v>6801</v>
      </c>
      <c r="D239" s="189" t="s">
        <v>5826</v>
      </c>
      <c r="E239" s="190" t="s">
        <v>1231</v>
      </c>
      <c r="F239" s="191" t="s">
        <v>1232</v>
      </c>
      <c r="G239" s="192" t="s">
        <v>7140</v>
      </c>
      <c r="H239" s="193">
        <v>1</v>
      </c>
      <c r="I239" s="194"/>
      <c r="J239" s="195">
        <f t="shared" si="50"/>
        <v>0</v>
      </c>
      <c r="K239" s="191" t="s">
        <v>7590</v>
      </c>
      <c r="L239" s="196"/>
      <c r="M239" s="197" t="s">
        <v>7590</v>
      </c>
      <c r="N239" s="198" t="s">
        <v>7629</v>
      </c>
      <c r="O239" s="54"/>
      <c r="P239" s="161">
        <f t="shared" si="51"/>
        <v>0</v>
      </c>
      <c r="Q239" s="161">
        <v>0</v>
      </c>
      <c r="R239" s="161">
        <f t="shared" si="52"/>
        <v>0</v>
      </c>
      <c r="S239" s="161">
        <v>0</v>
      </c>
      <c r="T239" s="162">
        <f t="shared" si="53"/>
        <v>0</v>
      </c>
      <c r="AR239" s="163" t="s">
        <v>8023</v>
      </c>
      <c r="AT239" s="163" t="s">
        <v>5826</v>
      </c>
      <c r="AU239" s="163" t="s">
        <v>7991</v>
      </c>
      <c r="AY239" s="16" t="s">
        <v>7977</v>
      </c>
      <c r="BE239" s="164">
        <f t="shared" si="54"/>
        <v>0</v>
      </c>
      <c r="BF239" s="164">
        <f t="shared" si="55"/>
        <v>0</v>
      </c>
      <c r="BG239" s="164">
        <f t="shared" si="56"/>
        <v>0</v>
      </c>
      <c r="BH239" s="164">
        <f t="shared" si="57"/>
        <v>0</v>
      </c>
      <c r="BI239" s="164">
        <f t="shared" si="58"/>
        <v>0</v>
      </c>
      <c r="BJ239" s="16" t="s">
        <v>7671</v>
      </c>
      <c r="BK239" s="164">
        <f t="shared" si="59"/>
        <v>0</v>
      </c>
      <c r="BL239" s="16" t="s">
        <v>7983</v>
      </c>
      <c r="BM239" s="163" t="s">
        <v>493</v>
      </c>
    </row>
    <row r="240" spans="2:65" s="1" customFormat="1" ht="24" customHeight="1">
      <c r="B240" s="151"/>
      <c r="C240" s="189" t="s">
        <v>6805</v>
      </c>
      <c r="D240" s="189" t="s">
        <v>5826</v>
      </c>
      <c r="E240" s="190" t="s">
        <v>1237</v>
      </c>
      <c r="F240" s="191" t="s">
        <v>1238</v>
      </c>
      <c r="G240" s="192" t="s">
        <v>5863</v>
      </c>
      <c r="H240" s="193">
        <v>15</v>
      </c>
      <c r="I240" s="194"/>
      <c r="J240" s="195">
        <f t="shared" si="50"/>
        <v>0</v>
      </c>
      <c r="K240" s="191" t="s">
        <v>7590</v>
      </c>
      <c r="L240" s="196"/>
      <c r="M240" s="197" t="s">
        <v>7590</v>
      </c>
      <c r="N240" s="198" t="s">
        <v>7629</v>
      </c>
      <c r="O240" s="54"/>
      <c r="P240" s="161">
        <f t="shared" si="51"/>
        <v>0</v>
      </c>
      <c r="Q240" s="161">
        <v>0</v>
      </c>
      <c r="R240" s="161">
        <f t="shared" si="52"/>
        <v>0</v>
      </c>
      <c r="S240" s="161">
        <v>0</v>
      </c>
      <c r="T240" s="162">
        <f t="shared" si="53"/>
        <v>0</v>
      </c>
      <c r="AR240" s="163" t="s">
        <v>8023</v>
      </c>
      <c r="AT240" s="163" t="s">
        <v>5826</v>
      </c>
      <c r="AU240" s="163" t="s">
        <v>7991</v>
      </c>
      <c r="AY240" s="16" t="s">
        <v>7977</v>
      </c>
      <c r="BE240" s="164">
        <f t="shared" si="54"/>
        <v>0</v>
      </c>
      <c r="BF240" s="164">
        <f t="shared" si="55"/>
        <v>0</v>
      </c>
      <c r="BG240" s="164">
        <f t="shared" si="56"/>
        <v>0</v>
      </c>
      <c r="BH240" s="164">
        <f t="shared" si="57"/>
        <v>0</v>
      </c>
      <c r="BI240" s="164">
        <f t="shared" si="58"/>
        <v>0</v>
      </c>
      <c r="BJ240" s="16" t="s">
        <v>7671</v>
      </c>
      <c r="BK240" s="164">
        <f t="shared" si="59"/>
        <v>0</v>
      </c>
      <c r="BL240" s="16" t="s">
        <v>7983</v>
      </c>
      <c r="BM240" s="163" t="s">
        <v>494</v>
      </c>
    </row>
    <row r="241" spans="2:65" s="1" customFormat="1" ht="16.5" customHeight="1">
      <c r="B241" s="151"/>
      <c r="C241" s="152" t="s">
        <v>6807</v>
      </c>
      <c r="D241" s="152" t="s">
        <v>7978</v>
      </c>
      <c r="E241" s="153" t="s">
        <v>1498</v>
      </c>
      <c r="F241" s="154" t="s">
        <v>1499</v>
      </c>
      <c r="G241" s="155" t="s">
        <v>7140</v>
      </c>
      <c r="H241" s="156">
        <v>1</v>
      </c>
      <c r="I241" s="157"/>
      <c r="J241" s="158">
        <f t="shared" si="50"/>
        <v>0</v>
      </c>
      <c r="K241" s="154" t="s">
        <v>7590</v>
      </c>
      <c r="L241" s="31"/>
      <c r="M241" s="159" t="s">
        <v>7590</v>
      </c>
      <c r="N241" s="160" t="s">
        <v>7629</v>
      </c>
      <c r="O241" s="54"/>
      <c r="P241" s="161">
        <f t="shared" si="51"/>
        <v>0</v>
      </c>
      <c r="Q241" s="161">
        <v>0</v>
      </c>
      <c r="R241" s="161">
        <f t="shared" si="52"/>
        <v>0</v>
      </c>
      <c r="S241" s="161">
        <v>0</v>
      </c>
      <c r="T241" s="162">
        <f t="shared" si="53"/>
        <v>0</v>
      </c>
      <c r="AR241" s="163" t="s">
        <v>7983</v>
      </c>
      <c r="AT241" s="163" t="s">
        <v>7978</v>
      </c>
      <c r="AU241" s="163" t="s">
        <v>7991</v>
      </c>
      <c r="AY241" s="16" t="s">
        <v>7977</v>
      </c>
      <c r="BE241" s="164">
        <f t="shared" si="54"/>
        <v>0</v>
      </c>
      <c r="BF241" s="164">
        <f t="shared" si="55"/>
        <v>0</v>
      </c>
      <c r="BG241" s="164">
        <f t="shared" si="56"/>
        <v>0</v>
      </c>
      <c r="BH241" s="164">
        <f t="shared" si="57"/>
        <v>0</v>
      </c>
      <c r="BI241" s="164">
        <f t="shared" si="58"/>
        <v>0</v>
      </c>
      <c r="BJ241" s="16" t="s">
        <v>7671</v>
      </c>
      <c r="BK241" s="164">
        <f t="shared" si="59"/>
        <v>0</v>
      </c>
      <c r="BL241" s="16" t="s">
        <v>7983</v>
      </c>
      <c r="BM241" s="163" t="s">
        <v>495</v>
      </c>
    </row>
    <row r="242" spans="2:65" s="1" customFormat="1" ht="24" customHeight="1">
      <c r="B242" s="151"/>
      <c r="C242" s="152" t="s">
        <v>6811</v>
      </c>
      <c r="D242" s="152" t="s">
        <v>7978</v>
      </c>
      <c r="E242" s="153" t="s">
        <v>1501</v>
      </c>
      <c r="F242" s="154" t="s">
        <v>1502</v>
      </c>
      <c r="G242" s="155" t="s">
        <v>7140</v>
      </c>
      <c r="H242" s="156">
        <v>1</v>
      </c>
      <c r="I242" s="157"/>
      <c r="J242" s="158">
        <f t="shared" si="50"/>
        <v>0</v>
      </c>
      <c r="K242" s="154" t="s">
        <v>7590</v>
      </c>
      <c r="L242" s="31"/>
      <c r="M242" s="159" t="s">
        <v>7590</v>
      </c>
      <c r="N242" s="160" t="s">
        <v>7629</v>
      </c>
      <c r="O242" s="54"/>
      <c r="P242" s="161">
        <f t="shared" si="51"/>
        <v>0</v>
      </c>
      <c r="Q242" s="161">
        <v>0</v>
      </c>
      <c r="R242" s="161">
        <f t="shared" si="52"/>
        <v>0</v>
      </c>
      <c r="S242" s="161">
        <v>0</v>
      </c>
      <c r="T242" s="162">
        <f t="shared" si="53"/>
        <v>0</v>
      </c>
      <c r="AR242" s="163" t="s">
        <v>7983</v>
      </c>
      <c r="AT242" s="163" t="s">
        <v>7978</v>
      </c>
      <c r="AU242" s="163" t="s">
        <v>7991</v>
      </c>
      <c r="AY242" s="16" t="s">
        <v>7977</v>
      </c>
      <c r="BE242" s="164">
        <f t="shared" si="54"/>
        <v>0</v>
      </c>
      <c r="BF242" s="164">
        <f t="shared" si="55"/>
        <v>0</v>
      </c>
      <c r="BG242" s="164">
        <f t="shared" si="56"/>
        <v>0</v>
      </c>
      <c r="BH242" s="164">
        <f t="shared" si="57"/>
        <v>0</v>
      </c>
      <c r="BI242" s="164">
        <f t="shared" si="58"/>
        <v>0</v>
      </c>
      <c r="BJ242" s="16" t="s">
        <v>7671</v>
      </c>
      <c r="BK242" s="164">
        <f t="shared" si="59"/>
        <v>0</v>
      </c>
      <c r="BL242" s="16" t="s">
        <v>7983</v>
      </c>
      <c r="BM242" s="163" t="s">
        <v>496</v>
      </c>
    </row>
    <row r="243" spans="2:65" s="1" customFormat="1" ht="16.5" customHeight="1">
      <c r="B243" s="151"/>
      <c r="C243" s="152" t="s">
        <v>6815</v>
      </c>
      <c r="D243" s="152" t="s">
        <v>7978</v>
      </c>
      <c r="E243" s="153" t="s">
        <v>30</v>
      </c>
      <c r="F243" s="154" t="s">
        <v>31</v>
      </c>
      <c r="G243" s="155" t="s">
        <v>7140</v>
      </c>
      <c r="H243" s="156">
        <v>1</v>
      </c>
      <c r="I243" s="157"/>
      <c r="J243" s="158">
        <f t="shared" si="50"/>
        <v>0</v>
      </c>
      <c r="K243" s="154" t="s">
        <v>7590</v>
      </c>
      <c r="L243" s="31"/>
      <c r="M243" s="159" t="s">
        <v>7590</v>
      </c>
      <c r="N243" s="160" t="s">
        <v>7629</v>
      </c>
      <c r="O243" s="54"/>
      <c r="P243" s="161">
        <f t="shared" si="51"/>
        <v>0</v>
      </c>
      <c r="Q243" s="161">
        <v>0</v>
      </c>
      <c r="R243" s="161">
        <f t="shared" si="52"/>
        <v>0</v>
      </c>
      <c r="S243" s="161">
        <v>0</v>
      </c>
      <c r="T243" s="162">
        <f t="shared" si="53"/>
        <v>0</v>
      </c>
      <c r="AR243" s="163" t="s">
        <v>7983</v>
      </c>
      <c r="AT243" s="163" t="s">
        <v>7978</v>
      </c>
      <c r="AU243" s="163" t="s">
        <v>7991</v>
      </c>
      <c r="AY243" s="16" t="s">
        <v>7977</v>
      </c>
      <c r="BE243" s="164">
        <f t="shared" si="54"/>
        <v>0</v>
      </c>
      <c r="BF243" s="164">
        <f t="shared" si="55"/>
        <v>0</v>
      </c>
      <c r="BG243" s="164">
        <f t="shared" si="56"/>
        <v>0</v>
      </c>
      <c r="BH243" s="164">
        <f t="shared" si="57"/>
        <v>0</v>
      </c>
      <c r="BI243" s="164">
        <f t="shared" si="58"/>
        <v>0</v>
      </c>
      <c r="BJ243" s="16" t="s">
        <v>7671</v>
      </c>
      <c r="BK243" s="164">
        <f t="shared" si="59"/>
        <v>0</v>
      </c>
      <c r="BL243" s="16" t="s">
        <v>7983</v>
      </c>
      <c r="BM243" s="163" t="s">
        <v>497</v>
      </c>
    </row>
    <row r="244" spans="2:65" s="11" customFormat="1" ht="20.85" customHeight="1">
      <c r="B244" s="138"/>
      <c r="D244" s="139" t="s">
        <v>7663</v>
      </c>
      <c r="E244" s="149" t="s">
        <v>4765</v>
      </c>
      <c r="F244" s="149" t="s">
        <v>1255</v>
      </c>
      <c r="I244" s="141"/>
      <c r="J244" s="150">
        <f>BK244</f>
        <v>0</v>
      </c>
      <c r="L244" s="138"/>
      <c r="M244" s="143"/>
      <c r="N244" s="144"/>
      <c r="O244" s="144"/>
      <c r="P244" s="145">
        <f>SUM(P245:P268)</f>
        <v>0</v>
      </c>
      <c r="Q244" s="144"/>
      <c r="R244" s="145">
        <f>SUM(R245:R268)</f>
        <v>0</v>
      </c>
      <c r="S244" s="144"/>
      <c r="T244" s="146">
        <f>SUM(T245:T268)</f>
        <v>0</v>
      </c>
      <c r="AR244" s="139" t="s">
        <v>7671</v>
      </c>
      <c r="AT244" s="147" t="s">
        <v>7663</v>
      </c>
      <c r="AU244" s="147" t="s">
        <v>7673</v>
      </c>
      <c r="AY244" s="139" t="s">
        <v>7977</v>
      </c>
      <c r="BK244" s="148">
        <f>SUM(BK245:BK268)</f>
        <v>0</v>
      </c>
    </row>
    <row r="245" spans="2:65" s="1" customFormat="1" ht="24" customHeight="1">
      <c r="B245" s="151"/>
      <c r="C245" s="189" t="s">
        <v>6817</v>
      </c>
      <c r="D245" s="189" t="s">
        <v>5826</v>
      </c>
      <c r="E245" s="190" t="s">
        <v>498</v>
      </c>
      <c r="F245" s="191" t="s">
        <v>499</v>
      </c>
      <c r="G245" s="192" t="s">
        <v>7140</v>
      </c>
      <c r="H245" s="193">
        <v>1</v>
      </c>
      <c r="I245" s="194"/>
      <c r="J245" s="195">
        <f>ROUND(I245*H245,2)</f>
        <v>0</v>
      </c>
      <c r="K245" s="191" t="s">
        <v>7590</v>
      </c>
      <c r="L245" s="196"/>
      <c r="M245" s="197" t="s">
        <v>7590</v>
      </c>
      <c r="N245" s="198" t="s">
        <v>7629</v>
      </c>
      <c r="O245" s="54"/>
      <c r="P245" s="161">
        <f>O245*H245</f>
        <v>0</v>
      </c>
      <c r="Q245" s="161">
        <v>0</v>
      </c>
      <c r="R245" s="161">
        <f>Q245*H245</f>
        <v>0</v>
      </c>
      <c r="S245" s="161">
        <v>0</v>
      </c>
      <c r="T245" s="162">
        <f>S245*H245</f>
        <v>0</v>
      </c>
      <c r="AR245" s="163" t="s">
        <v>8023</v>
      </c>
      <c r="AT245" s="163" t="s">
        <v>5826</v>
      </c>
      <c r="AU245" s="163" t="s">
        <v>7991</v>
      </c>
      <c r="AY245" s="16" t="s">
        <v>7977</v>
      </c>
      <c r="BE245" s="164">
        <f>IF(N245="základní",J245,0)</f>
        <v>0</v>
      </c>
      <c r="BF245" s="164">
        <f>IF(N245="snížená",J245,0)</f>
        <v>0</v>
      </c>
      <c r="BG245" s="164">
        <f>IF(N245="zákl. přenesená",J245,0)</f>
        <v>0</v>
      </c>
      <c r="BH245" s="164">
        <f>IF(N245="sníž. přenesená",J245,0)</f>
        <v>0</v>
      </c>
      <c r="BI245" s="164">
        <f>IF(N245="nulová",J245,0)</f>
        <v>0</v>
      </c>
      <c r="BJ245" s="16" t="s">
        <v>7671</v>
      </c>
      <c r="BK245" s="164">
        <f>ROUND(I245*H245,2)</f>
        <v>0</v>
      </c>
      <c r="BL245" s="16" t="s">
        <v>7983</v>
      </c>
      <c r="BM245" s="163" t="s">
        <v>500</v>
      </c>
    </row>
    <row r="246" spans="2:65" s="1" customFormat="1" ht="24" customHeight="1">
      <c r="B246" s="151"/>
      <c r="C246" s="189" t="s">
        <v>6821</v>
      </c>
      <c r="D246" s="189" t="s">
        <v>5826</v>
      </c>
      <c r="E246" s="190" t="s">
        <v>1259</v>
      </c>
      <c r="F246" s="191" t="s">
        <v>1260</v>
      </c>
      <c r="G246" s="192" t="s">
        <v>4749</v>
      </c>
      <c r="H246" s="193">
        <v>1</v>
      </c>
      <c r="I246" s="194"/>
      <c r="J246" s="195">
        <f>ROUND(I246*H246,2)</f>
        <v>0</v>
      </c>
      <c r="K246" s="191" t="s">
        <v>7590</v>
      </c>
      <c r="L246" s="196"/>
      <c r="M246" s="197" t="s">
        <v>7590</v>
      </c>
      <c r="N246" s="198" t="s">
        <v>7629</v>
      </c>
      <c r="O246" s="54"/>
      <c r="P246" s="161">
        <f>O246*H246</f>
        <v>0</v>
      </c>
      <c r="Q246" s="161">
        <v>0</v>
      </c>
      <c r="R246" s="161">
        <f>Q246*H246</f>
        <v>0</v>
      </c>
      <c r="S246" s="161">
        <v>0</v>
      </c>
      <c r="T246" s="162">
        <f>S246*H246</f>
        <v>0</v>
      </c>
      <c r="AR246" s="163" t="s">
        <v>8023</v>
      </c>
      <c r="AT246" s="163" t="s">
        <v>5826</v>
      </c>
      <c r="AU246" s="163" t="s">
        <v>7991</v>
      </c>
      <c r="AY246" s="16" t="s">
        <v>7977</v>
      </c>
      <c r="BE246" s="164">
        <f>IF(N246="základní",J246,0)</f>
        <v>0</v>
      </c>
      <c r="BF246" s="164">
        <f>IF(N246="snížená",J246,0)</f>
        <v>0</v>
      </c>
      <c r="BG246" s="164">
        <f>IF(N246="zákl. přenesená",J246,0)</f>
        <v>0</v>
      </c>
      <c r="BH246" s="164">
        <f>IF(N246="sníž. přenesená",J246,0)</f>
        <v>0</v>
      </c>
      <c r="BI246" s="164">
        <f>IF(N246="nulová",J246,0)</f>
        <v>0</v>
      </c>
      <c r="BJ246" s="16" t="s">
        <v>7671</v>
      </c>
      <c r="BK246" s="164">
        <f>ROUND(I246*H246,2)</f>
        <v>0</v>
      </c>
      <c r="BL246" s="16" t="s">
        <v>7983</v>
      </c>
      <c r="BM246" s="163" t="s">
        <v>501</v>
      </c>
    </row>
    <row r="247" spans="2:65" s="1" customFormat="1" ht="16.5" customHeight="1">
      <c r="B247" s="151"/>
      <c r="C247" s="189" t="s">
        <v>6825</v>
      </c>
      <c r="D247" s="189" t="s">
        <v>5826</v>
      </c>
      <c r="E247" s="190" t="s">
        <v>1262</v>
      </c>
      <c r="F247" s="191" t="s">
        <v>1263</v>
      </c>
      <c r="G247" s="192" t="s">
        <v>7140</v>
      </c>
      <c r="H247" s="193">
        <v>1</v>
      </c>
      <c r="I247" s="194"/>
      <c r="J247" s="195">
        <f>ROUND(I247*H247,2)</f>
        <v>0</v>
      </c>
      <c r="K247" s="191" t="s">
        <v>7590</v>
      </c>
      <c r="L247" s="196"/>
      <c r="M247" s="197" t="s">
        <v>7590</v>
      </c>
      <c r="N247" s="198" t="s">
        <v>7629</v>
      </c>
      <c r="O247" s="54"/>
      <c r="P247" s="161">
        <f>O247*H247</f>
        <v>0</v>
      </c>
      <c r="Q247" s="161">
        <v>0</v>
      </c>
      <c r="R247" s="161">
        <f>Q247*H247</f>
        <v>0</v>
      </c>
      <c r="S247" s="161">
        <v>0</v>
      </c>
      <c r="T247" s="162">
        <f>S247*H247</f>
        <v>0</v>
      </c>
      <c r="AR247" s="163" t="s">
        <v>8023</v>
      </c>
      <c r="AT247" s="163" t="s">
        <v>5826</v>
      </c>
      <c r="AU247" s="163" t="s">
        <v>7991</v>
      </c>
      <c r="AY247" s="16" t="s">
        <v>7977</v>
      </c>
      <c r="BE247" s="164">
        <f>IF(N247="základní",J247,0)</f>
        <v>0</v>
      </c>
      <c r="BF247" s="164">
        <f>IF(N247="snížená",J247,0)</f>
        <v>0</v>
      </c>
      <c r="BG247" s="164">
        <f>IF(N247="zákl. přenesená",J247,0)</f>
        <v>0</v>
      </c>
      <c r="BH247" s="164">
        <f>IF(N247="sníž. přenesená",J247,0)</f>
        <v>0</v>
      </c>
      <c r="BI247" s="164">
        <f>IF(N247="nulová",J247,0)</f>
        <v>0</v>
      </c>
      <c r="BJ247" s="16" t="s">
        <v>7671</v>
      </c>
      <c r="BK247" s="164">
        <f>ROUND(I247*H247,2)</f>
        <v>0</v>
      </c>
      <c r="BL247" s="16" t="s">
        <v>7983</v>
      </c>
      <c r="BM247" s="163" t="s">
        <v>502</v>
      </c>
    </row>
    <row r="248" spans="2:65" s="1" customFormat="1" ht="24" customHeight="1">
      <c r="B248" s="151"/>
      <c r="C248" s="189" t="s">
        <v>6830</v>
      </c>
      <c r="D248" s="189" t="s">
        <v>5826</v>
      </c>
      <c r="E248" s="190" t="s">
        <v>1265</v>
      </c>
      <c r="F248" s="191" t="s">
        <v>1266</v>
      </c>
      <c r="G248" s="192" t="s">
        <v>4749</v>
      </c>
      <c r="H248" s="193">
        <v>2</v>
      </c>
      <c r="I248" s="194"/>
      <c r="J248" s="195">
        <f>ROUND(I248*H248,2)</f>
        <v>0</v>
      </c>
      <c r="K248" s="191" t="s">
        <v>7590</v>
      </c>
      <c r="L248" s="196"/>
      <c r="M248" s="197" t="s">
        <v>7590</v>
      </c>
      <c r="N248" s="198" t="s">
        <v>7629</v>
      </c>
      <c r="O248" s="54"/>
      <c r="P248" s="161">
        <f>O248*H248</f>
        <v>0</v>
      </c>
      <c r="Q248" s="161">
        <v>0</v>
      </c>
      <c r="R248" s="161">
        <f>Q248*H248</f>
        <v>0</v>
      </c>
      <c r="S248" s="161">
        <v>0</v>
      </c>
      <c r="T248" s="162">
        <f>S248*H248</f>
        <v>0</v>
      </c>
      <c r="AR248" s="163" t="s">
        <v>8023</v>
      </c>
      <c r="AT248" s="163" t="s">
        <v>5826</v>
      </c>
      <c r="AU248" s="163" t="s">
        <v>7991</v>
      </c>
      <c r="AY248" s="16" t="s">
        <v>7977</v>
      </c>
      <c r="BE248" s="164">
        <f>IF(N248="základní",J248,0)</f>
        <v>0</v>
      </c>
      <c r="BF248" s="164">
        <f>IF(N248="snížená",J248,0)</f>
        <v>0</v>
      </c>
      <c r="BG248" s="164">
        <f>IF(N248="zákl. přenesená",J248,0)</f>
        <v>0</v>
      </c>
      <c r="BH248" s="164">
        <f>IF(N248="sníž. přenesená",J248,0)</f>
        <v>0</v>
      </c>
      <c r="BI248" s="164">
        <f>IF(N248="nulová",J248,0)</f>
        <v>0</v>
      </c>
      <c r="BJ248" s="16" t="s">
        <v>7671</v>
      </c>
      <c r="BK248" s="164">
        <f>ROUND(I248*H248,2)</f>
        <v>0</v>
      </c>
      <c r="BL248" s="16" t="s">
        <v>7983</v>
      </c>
      <c r="BM248" s="163" t="s">
        <v>503</v>
      </c>
    </row>
    <row r="249" spans="2:65" s="1" customFormat="1" ht="19.5">
      <c r="B249" s="31"/>
      <c r="D249" s="166" t="s">
        <v>5891</v>
      </c>
      <c r="F249" s="199" t="s">
        <v>1268</v>
      </c>
      <c r="I249" s="94"/>
      <c r="L249" s="31"/>
      <c r="M249" s="200"/>
      <c r="N249" s="54"/>
      <c r="O249" s="54"/>
      <c r="P249" s="54"/>
      <c r="Q249" s="54"/>
      <c r="R249" s="54"/>
      <c r="S249" s="54"/>
      <c r="T249" s="55"/>
      <c r="AT249" s="16" t="s">
        <v>5891</v>
      </c>
      <c r="AU249" s="16" t="s">
        <v>7991</v>
      </c>
    </row>
    <row r="250" spans="2:65" s="1" customFormat="1" ht="16.5" customHeight="1">
      <c r="B250" s="151"/>
      <c r="C250" s="189" t="s">
        <v>6834</v>
      </c>
      <c r="D250" s="189" t="s">
        <v>5826</v>
      </c>
      <c r="E250" s="190" t="s">
        <v>1269</v>
      </c>
      <c r="F250" s="191" t="s">
        <v>6206</v>
      </c>
      <c r="G250" s="192" t="s">
        <v>4749</v>
      </c>
      <c r="H250" s="193">
        <v>21</v>
      </c>
      <c r="I250" s="194"/>
      <c r="J250" s="195">
        <f t="shared" ref="J250:J264" si="60">ROUND(I250*H250,2)</f>
        <v>0</v>
      </c>
      <c r="K250" s="191" t="s">
        <v>7590</v>
      </c>
      <c r="L250" s="196"/>
      <c r="M250" s="197" t="s">
        <v>7590</v>
      </c>
      <c r="N250" s="198" t="s">
        <v>7629</v>
      </c>
      <c r="O250" s="54"/>
      <c r="P250" s="161">
        <f t="shared" ref="P250:P264" si="61">O250*H250</f>
        <v>0</v>
      </c>
      <c r="Q250" s="161">
        <v>0</v>
      </c>
      <c r="R250" s="161">
        <f t="shared" ref="R250:R264" si="62">Q250*H250</f>
        <v>0</v>
      </c>
      <c r="S250" s="161">
        <v>0</v>
      </c>
      <c r="T250" s="162">
        <f t="shared" ref="T250:T264" si="63">S250*H250</f>
        <v>0</v>
      </c>
      <c r="AR250" s="163" t="s">
        <v>8023</v>
      </c>
      <c r="AT250" s="163" t="s">
        <v>5826</v>
      </c>
      <c r="AU250" s="163" t="s">
        <v>7991</v>
      </c>
      <c r="AY250" s="16" t="s">
        <v>7977</v>
      </c>
      <c r="BE250" s="164">
        <f t="shared" ref="BE250:BE264" si="64">IF(N250="základní",J250,0)</f>
        <v>0</v>
      </c>
      <c r="BF250" s="164">
        <f t="shared" ref="BF250:BF264" si="65">IF(N250="snížená",J250,0)</f>
        <v>0</v>
      </c>
      <c r="BG250" s="164">
        <f t="shared" ref="BG250:BG264" si="66">IF(N250="zákl. přenesená",J250,0)</f>
        <v>0</v>
      </c>
      <c r="BH250" s="164">
        <f t="shared" ref="BH250:BH264" si="67">IF(N250="sníž. přenesená",J250,0)</f>
        <v>0</v>
      </c>
      <c r="BI250" s="164">
        <f t="shared" ref="BI250:BI264" si="68">IF(N250="nulová",J250,0)</f>
        <v>0</v>
      </c>
      <c r="BJ250" s="16" t="s">
        <v>7671</v>
      </c>
      <c r="BK250" s="164">
        <f t="shared" ref="BK250:BK264" si="69">ROUND(I250*H250,2)</f>
        <v>0</v>
      </c>
      <c r="BL250" s="16" t="s">
        <v>7983</v>
      </c>
      <c r="BM250" s="163" t="s">
        <v>504</v>
      </c>
    </row>
    <row r="251" spans="2:65" s="1" customFormat="1" ht="16.5" customHeight="1">
      <c r="B251" s="151"/>
      <c r="C251" s="189" t="s">
        <v>6839</v>
      </c>
      <c r="D251" s="189" t="s">
        <v>5826</v>
      </c>
      <c r="E251" s="190" t="s">
        <v>1271</v>
      </c>
      <c r="F251" s="191" t="s">
        <v>6209</v>
      </c>
      <c r="G251" s="192" t="s">
        <v>4749</v>
      </c>
      <c r="H251" s="193">
        <v>2</v>
      </c>
      <c r="I251" s="194"/>
      <c r="J251" s="195">
        <f t="shared" si="60"/>
        <v>0</v>
      </c>
      <c r="K251" s="191" t="s">
        <v>7590</v>
      </c>
      <c r="L251" s="196"/>
      <c r="M251" s="197" t="s">
        <v>7590</v>
      </c>
      <c r="N251" s="198" t="s">
        <v>7629</v>
      </c>
      <c r="O251" s="54"/>
      <c r="P251" s="161">
        <f t="shared" si="61"/>
        <v>0</v>
      </c>
      <c r="Q251" s="161">
        <v>0</v>
      </c>
      <c r="R251" s="161">
        <f t="shared" si="62"/>
        <v>0</v>
      </c>
      <c r="S251" s="161">
        <v>0</v>
      </c>
      <c r="T251" s="162">
        <f t="shared" si="63"/>
        <v>0</v>
      </c>
      <c r="AR251" s="163" t="s">
        <v>8023</v>
      </c>
      <c r="AT251" s="163" t="s">
        <v>5826</v>
      </c>
      <c r="AU251" s="163" t="s">
        <v>7991</v>
      </c>
      <c r="AY251" s="16" t="s">
        <v>7977</v>
      </c>
      <c r="BE251" s="164">
        <f t="shared" si="64"/>
        <v>0</v>
      </c>
      <c r="BF251" s="164">
        <f t="shared" si="65"/>
        <v>0</v>
      </c>
      <c r="BG251" s="164">
        <f t="shared" si="66"/>
        <v>0</v>
      </c>
      <c r="BH251" s="164">
        <f t="shared" si="67"/>
        <v>0</v>
      </c>
      <c r="BI251" s="164">
        <f t="shared" si="68"/>
        <v>0</v>
      </c>
      <c r="BJ251" s="16" t="s">
        <v>7671</v>
      </c>
      <c r="BK251" s="164">
        <f t="shared" si="69"/>
        <v>0</v>
      </c>
      <c r="BL251" s="16" t="s">
        <v>7983</v>
      </c>
      <c r="BM251" s="163" t="s">
        <v>505</v>
      </c>
    </row>
    <row r="252" spans="2:65" s="1" customFormat="1" ht="24" customHeight="1">
      <c r="B252" s="151"/>
      <c r="C252" s="189" t="s">
        <v>6843</v>
      </c>
      <c r="D252" s="189" t="s">
        <v>5826</v>
      </c>
      <c r="E252" s="190" t="s">
        <v>1273</v>
      </c>
      <c r="F252" s="191" t="s">
        <v>1274</v>
      </c>
      <c r="G252" s="192" t="s">
        <v>4749</v>
      </c>
      <c r="H252" s="193">
        <v>1</v>
      </c>
      <c r="I252" s="194"/>
      <c r="J252" s="195">
        <f t="shared" si="60"/>
        <v>0</v>
      </c>
      <c r="K252" s="191" t="s">
        <v>7590</v>
      </c>
      <c r="L252" s="196"/>
      <c r="M252" s="197" t="s">
        <v>7590</v>
      </c>
      <c r="N252" s="198" t="s">
        <v>7629</v>
      </c>
      <c r="O252" s="54"/>
      <c r="P252" s="161">
        <f t="shared" si="61"/>
        <v>0</v>
      </c>
      <c r="Q252" s="161">
        <v>0</v>
      </c>
      <c r="R252" s="161">
        <f t="shared" si="62"/>
        <v>0</v>
      </c>
      <c r="S252" s="161">
        <v>0</v>
      </c>
      <c r="T252" s="162">
        <f t="shared" si="63"/>
        <v>0</v>
      </c>
      <c r="AR252" s="163" t="s">
        <v>8023</v>
      </c>
      <c r="AT252" s="163" t="s">
        <v>5826</v>
      </c>
      <c r="AU252" s="163" t="s">
        <v>7991</v>
      </c>
      <c r="AY252" s="16" t="s">
        <v>7977</v>
      </c>
      <c r="BE252" s="164">
        <f t="shared" si="64"/>
        <v>0</v>
      </c>
      <c r="BF252" s="164">
        <f t="shared" si="65"/>
        <v>0</v>
      </c>
      <c r="BG252" s="164">
        <f t="shared" si="66"/>
        <v>0</v>
      </c>
      <c r="BH252" s="164">
        <f t="shared" si="67"/>
        <v>0</v>
      </c>
      <c r="BI252" s="164">
        <f t="shared" si="68"/>
        <v>0</v>
      </c>
      <c r="BJ252" s="16" t="s">
        <v>7671</v>
      </c>
      <c r="BK252" s="164">
        <f t="shared" si="69"/>
        <v>0</v>
      </c>
      <c r="BL252" s="16" t="s">
        <v>7983</v>
      </c>
      <c r="BM252" s="163" t="s">
        <v>506</v>
      </c>
    </row>
    <row r="253" spans="2:65" s="1" customFormat="1" ht="16.5" customHeight="1">
      <c r="B253" s="151"/>
      <c r="C253" s="189" t="s">
        <v>6848</v>
      </c>
      <c r="D253" s="189" t="s">
        <v>5826</v>
      </c>
      <c r="E253" s="190" t="s">
        <v>1276</v>
      </c>
      <c r="F253" s="191" t="s">
        <v>1277</v>
      </c>
      <c r="G253" s="192" t="s">
        <v>4749</v>
      </c>
      <c r="H253" s="193">
        <v>1</v>
      </c>
      <c r="I253" s="194"/>
      <c r="J253" s="195">
        <f t="shared" si="60"/>
        <v>0</v>
      </c>
      <c r="K253" s="191" t="s">
        <v>7590</v>
      </c>
      <c r="L253" s="196"/>
      <c r="M253" s="197" t="s">
        <v>7590</v>
      </c>
      <c r="N253" s="198" t="s">
        <v>7629</v>
      </c>
      <c r="O253" s="54"/>
      <c r="P253" s="161">
        <f t="shared" si="61"/>
        <v>0</v>
      </c>
      <c r="Q253" s="161">
        <v>0</v>
      </c>
      <c r="R253" s="161">
        <f t="shared" si="62"/>
        <v>0</v>
      </c>
      <c r="S253" s="161">
        <v>0</v>
      </c>
      <c r="T253" s="162">
        <f t="shared" si="63"/>
        <v>0</v>
      </c>
      <c r="AR253" s="163" t="s">
        <v>8023</v>
      </c>
      <c r="AT253" s="163" t="s">
        <v>5826</v>
      </c>
      <c r="AU253" s="163" t="s">
        <v>7991</v>
      </c>
      <c r="AY253" s="16" t="s">
        <v>7977</v>
      </c>
      <c r="BE253" s="164">
        <f t="shared" si="64"/>
        <v>0</v>
      </c>
      <c r="BF253" s="164">
        <f t="shared" si="65"/>
        <v>0</v>
      </c>
      <c r="BG253" s="164">
        <f t="shared" si="66"/>
        <v>0</v>
      </c>
      <c r="BH253" s="164">
        <f t="shared" si="67"/>
        <v>0</v>
      </c>
      <c r="BI253" s="164">
        <f t="shared" si="68"/>
        <v>0</v>
      </c>
      <c r="BJ253" s="16" t="s">
        <v>7671</v>
      </c>
      <c r="BK253" s="164">
        <f t="shared" si="69"/>
        <v>0</v>
      </c>
      <c r="BL253" s="16" t="s">
        <v>7983</v>
      </c>
      <c r="BM253" s="163" t="s">
        <v>507</v>
      </c>
    </row>
    <row r="254" spans="2:65" s="1" customFormat="1" ht="24" customHeight="1">
      <c r="B254" s="151"/>
      <c r="C254" s="189" t="s">
        <v>6853</v>
      </c>
      <c r="D254" s="189" t="s">
        <v>5826</v>
      </c>
      <c r="E254" s="190" t="s">
        <v>1279</v>
      </c>
      <c r="F254" s="191" t="s">
        <v>6212</v>
      </c>
      <c r="G254" s="192" t="s">
        <v>4749</v>
      </c>
      <c r="H254" s="193">
        <v>3</v>
      </c>
      <c r="I254" s="194"/>
      <c r="J254" s="195">
        <f t="shared" si="60"/>
        <v>0</v>
      </c>
      <c r="K254" s="191" t="s">
        <v>7590</v>
      </c>
      <c r="L254" s="196"/>
      <c r="M254" s="197" t="s">
        <v>7590</v>
      </c>
      <c r="N254" s="198" t="s">
        <v>7629</v>
      </c>
      <c r="O254" s="54"/>
      <c r="P254" s="161">
        <f t="shared" si="61"/>
        <v>0</v>
      </c>
      <c r="Q254" s="161">
        <v>0</v>
      </c>
      <c r="R254" s="161">
        <f t="shared" si="62"/>
        <v>0</v>
      </c>
      <c r="S254" s="161">
        <v>0</v>
      </c>
      <c r="T254" s="162">
        <f t="shared" si="63"/>
        <v>0</v>
      </c>
      <c r="AR254" s="163" t="s">
        <v>8023</v>
      </c>
      <c r="AT254" s="163" t="s">
        <v>5826</v>
      </c>
      <c r="AU254" s="163" t="s">
        <v>7991</v>
      </c>
      <c r="AY254" s="16" t="s">
        <v>7977</v>
      </c>
      <c r="BE254" s="164">
        <f t="shared" si="64"/>
        <v>0</v>
      </c>
      <c r="BF254" s="164">
        <f t="shared" si="65"/>
        <v>0</v>
      </c>
      <c r="BG254" s="164">
        <f t="shared" si="66"/>
        <v>0</v>
      </c>
      <c r="BH254" s="164">
        <f t="shared" si="67"/>
        <v>0</v>
      </c>
      <c r="BI254" s="164">
        <f t="shared" si="68"/>
        <v>0</v>
      </c>
      <c r="BJ254" s="16" t="s">
        <v>7671</v>
      </c>
      <c r="BK254" s="164">
        <f t="shared" si="69"/>
        <v>0</v>
      </c>
      <c r="BL254" s="16" t="s">
        <v>7983</v>
      </c>
      <c r="BM254" s="163" t="s">
        <v>508</v>
      </c>
    </row>
    <row r="255" spans="2:65" s="1" customFormat="1" ht="24" customHeight="1">
      <c r="B255" s="151"/>
      <c r="C255" s="189" t="s">
        <v>6858</v>
      </c>
      <c r="D255" s="189" t="s">
        <v>5826</v>
      </c>
      <c r="E255" s="190" t="s">
        <v>1281</v>
      </c>
      <c r="F255" s="191" t="s">
        <v>6215</v>
      </c>
      <c r="G255" s="192" t="s">
        <v>4749</v>
      </c>
      <c r="H255" s="193">
        <v>3</v>
      </c>
      <c r="I255" s="194"/>
      <c r="J255" s="195">
        <f t="shared" si="60"/>
        <v>0</v>
      </c>
      <c r="K255" s="191" t="s">
        <v>7590</v>
      </c>
      <c r="L255" s="196"/>
      <c r="M255" s="197" t="s">
        <v>7590</v>
      </c>
      <c r="N255" s="198" t="s">
        <v>7629</v>
      </c>
      <c r="O255" s="54"/>
      <c r="P255" s="161">
        <f t="shared" si="61"/>
        <v>0</v>
      </c>
      <c r="Q255" s="161">
        <v>0</v>
      </c>
      <c r="R255" s="161">
        <f t="shared" si="62"/>
        <v>0</v>
      </c>
      <c r="S255" s="161">
        <v>0</v>
      </c>
      <c r="T255" s="162">
        <f t="shared" si="63"/>
        <v>0</v>
      </c>
      <c r="AR255" s="163" t="s">
        <v>8023</v>
      </c>
      <c r="AT255" s="163" t="s">
        <v>5826</v>
      </c>
      <c r="AU255" s="163" t="s">
        <v>7991</v>
      </c>
      <c r="AY255" s="16" t="s">
        <v>7977</v>
      </c>
      <c r="BE255" s="164">
        <f t="shared" si="64"/>
        <v>0</v>
      </c>
      <c r="BF255" s="164">
        <f t="shared" si="65"/>
        <v>0</v>
      </c>
      <c r="BG255" s="164">
        <f t="shared" si="66"/>
        <v>0</v>
      </c>
      <c r="BH255" s="164">
        <f t="shared" si="67"/>
        <v>0</v>
      </c>
      <c r="BI255" s="164">
        <f t="shared" si="68"/>
        <v>0</v>
      </c>
      <c r="BJ255" s="16" t="s">
        <v>7671</v>
      </c>
      <c r="BK255" s="164">
        <f t="shared" si="69"/>
        <v>0</v>
      </c>
      <c r="BL255" s="16" t="s">
        <v>7983</v>
      </c>
      <c r="BM255" s="163" t="s">
        <v>509</v>
      </c>
    </row>
    <row r="256" spans="2:65" s="1" customFormat="1" ht="24" customHeight="1">
      <c r="B256" s="151"/>
      <c r="C256" s="189" t="s">
        <v>7507</v>
      </c>
      <c r="D256" s="189" t="s">
        <v>5826</v>
      </c>
      <c r="E256" s="190" t="s">
        <v>1283</v>
      </c>
      <c r="F256" s="191" t="s">
        <v>6218</v>
      </c>
      <c r="G256" s="192" t="s">
        <v>4749</v>
      </c>
      <c r="H256" s="193">
        <v>3</v>
      </c>
      <c r="I256" s="194"/>
      <c r="J256" s="195">
        <f t="shared" si="60"/>
        <v>0</v>
      </c>
      <c r="K256" s="191" t="s">
        <v>7590</v>
      </c>
      <c r="L256" s="196"/>
      <c r="M256" s="197" t="s">
        <v>7590</v>
      </c>
      <c r="N256" s="198" t="s">
        <v>7629</v>
      </c>
      <c r="O256" s="54"/>
      <c r="P256" s="161">
        <f t="shared" si="61"/>
        <v>0</v>
      </c>
      <c r="Q256" s="161">
        <v>0</v>
      </c>
      <c r="R256" s="161">
        <f t="shared" si="62"/>
        <v>0</v>
      </c>
      <c r="S256" s="161">
        <v>0</v>
      </c>
      <c r="T256" s="162">
        <f t="shared" si="63"/>
        <v>0</v>
      </c>
      <c r="AR256" s="163" t="s">
        <v>8023</v>
      </c>
      <c r="AT256" s="163" t="s">
        <v>5826</v>
      </c>
      <c r="AU256" s="163" t="s">
        <v>7991</v>
      </c>
      <c r="AY256" s="16" t="s">
        <v>7977</v>
      </c>
      <c r="BE256" s="164">
        <f t="shared" si="64"/>
        <v>0</v>
      </c>
      <c r="BF256" s="164">
        <f t="shared" si="65"/>
        <v>0</v>
      </c>
      <c r="BG256" s="164">
        <f t="shared" si="66"/>
        <v>0</v>
      </c>
      <c r="BH256" s="164">
        <f t="shared" si="67"/>
        <v>0</v>
      </c>
      <c r="BI256" s="164">
        <f t="shared" si="68"/>
        <v>0</v>
      </c>
      <c r="BJ256" s="16" t="s">
        <v>7671</v>
      </c>
      <c r="BK256" s="164">
        <f t="shared" si="69"/>
        <v>0</v>
      </c>
      <c r="BL256" s="16" t="s">
        <v>7983</v>
      </c>
      <c r="BM256" s="163" t="s">
        <v>510</v>
      </c>
    </row>
    <row r="257" spans="2:65" s="1" customFormat="1" ht="24" customHeight="1">
      <c r="B257" s="151"/>
      <c r="C257" s="189" t="s">
        <v>7517</v>
      </c>
      <c r="D257" s="189" t="s">
        <v>5826</v>
      </c>
      <c r="E257" s="190" t="s">
        <v>1285</v>
      </c>
      <c r="F257" s="191" t="s">
        <v>1286</v>
      </c>
      <c r="G257" s="192" t="s">
        <v>4749</v>
      </c>
      <c r="H257" s="193">
        <v>2</v>
      </c>
      <c r="I257" s="194"/>
      <c r="J257" s="195">
        <f t="shared" si="60"/>
        <v>0</v>
      </c>
      <c r="K257" s="191" t="s">
        <v>7590</v>
      </c>
      <c r="L257" s="196"/>
      <c r="M257" s="197" t="s">
        <v>7590</v>
      </c>
      <c r="N257" s="198" t="s">
        <v>7629</v>
      </c>
      <c r="O257" s="54"/>
      <c r="P257" s="161">
        <f t="shared" si="61"/>
        <v>0</v>
      </c>
      <c r="Q257" s="161">
        <v>0</v>
      </c>
      <c r="R257" s="161">
        <f t="shared" si="62"/>
        <v>0</v>
      </c>
      <c r="S257" s="161">
        <v>0</v>
      </c>
      <c r="T257" s="162">
        <f t="shared" si="63"/>
        <v>0</v>
      </c>
      <c r="AR257" s="163" t="s">
        <v>8023</v>
      </c>
      <c r="AT257" s="163" t="s">
        <v>5826</v>
      </c>
      <c r="AU257" s="163" t="s">
        <v>7991</v>
      </c>
      <c r="AY257" s="16" t="s">
        <v>7977</v>
      </c>
      <c r="BE257" s="164">
        <f t="shared" si="64"/>
        <v>0</v>
      </c>
      <c r="BF257" s="164">
        <f t="shared" si="65"/>
        <v>0</v>
      </c>
      <c r="BG257" s="164">
        <f t="shared" si="66"/>
        <v>0</v>
      </c>
      <c r="BH257" s="164">
        <f t="shared" si="67"/>
        <v>0</v>
      </c>
      <c r="BI257" s="164">
        <f t="shared" si="68"/>
        <v>0</v>
      </c>
      <c r="BJ257" s="16" t="s">
        <v>7671</v>
      </c>
      <c r="BK257" s="164">
        <f t="shared" si="69"/>
        <v>0</v>
      </c>
      <c r="BL257" s="16" t="s">
        <v>7983</v>
      </c>
      <c r="BM257" s="163" t="s">
        <v>511</v>
      </c>
    </row>
    <row r="258" spans="2:65" s="1" customFormat="1" ht="16.5" customHeight="1">
      <c r="B258" s="151"/>
      <c r="C258" s="189" t="s">
        <v>7523</v>
      </c>
      <c r="D258" s="189" t="s">
        <v>5826</v>
      </c>
      <c r="E258" s="190" t="s">
        <v>1288</v>
      </c>
      <c r="F258" s="191" t="s">
        <v>1289</v>
      </c>
      <c r="G258" s="192" t="s">
        <v>4749</v>
      </c>
      <c r="H258" s="193">
        <v>64</v>
      </c>
      <c r="I258" s="194"/>
      <c r="J258" s="195">
        <f t="shared" si="60"/>
        <v>0</v>
      </c>
      <c r="K258" s="191" t="s">
        <v>7590</v>
      </c>
      <c r="L258" s="196"/>
      <c r="M258" s="197" t="s">
        <v>7590</v>
      </c>
      <c r="N258" s="198" t="s">
        <v>7629</v>
      </c>
      <c r="O258" s="54"/>
      <c r="P258" s="161">
        <f t="shared" si="61"/>
        <v>0</v>
      </c>
      <c r="Q258" s="161">
        <v>0</v>
      </c>
      <c r="R258" s="161">
        <f t="shared" si="62"/>
        <v>0</v>
      </c>
      <c r="S258" s="161">
        <v>0</v>
      </c>
      <c r="T258" s="162">
        <f t="shared" si="63"/>
        <v>0</v>
      </c>
      <c r="AR258" s="163" t="s">
        <v>8023</v>
      </c>
      <c r="AT258" s="163" t="s">
        <v>5826</v>
      </c>
      <c r="AU258" s="163" t="s">
        <v>7991</v>
      </c>
      <c r="AY258" s="16" t="s">
        <v>7977</v>
      </c>
      <c r="BE258" s="164">
        <f t="shared" si="64"/>
        <v>0</v>
      </c>
      <c r="BF258" s="164">
        <f t="shared" si="65"/>
        <v>0</v>
      </c>
      <c r="BG258" s="164">
        <f t="shared" si="66"/>
        <v>0</v>
      </c>
      <c r="BH258" s="164">
        <f t="shared" si="67"/>
        <v>0</v>
      </c>
      <c r="BI258" s="164">
        <f t="shared" si="68"/>
        <v>0</v>
      </c>
      <c r="BJ258" s="16" t="s">
        <v>7671</v>
      </c>
      <c r="BK258" s="164">
        <f t="shared" si="69"/>
        <v>0</v>
      </c>
      <c r="BL258" s="16" t="s">
        <v>7983</v>
      </c>
      <c r="BM258" s="163" t="s">
        <v>512</v>
      </c>
    </row>
    <row r="259" spans="2:65" s="1" customFormat="1" ht="24" customHeight="1">
      <c r="B259" s="151"/>
      <c r="C259" s="189" t="s">
        <v>7527</v>
      </c>
      <c r="D259" s="189" t="s">
        <v>5826</v>
      </c>
      <c r="E259" s="190" t="s">
        <v>1291</v>
      </c>
      <c r="F259" s="191" t="s">
        <v>1292</v>
      </c>
      <c r="G259" s="192" t="s">
        <v>4749</v>
      </c>
      <c r="H259" s="193">
        <v>14</v>
      </c>
      <c r="I259" s="194"/>
      <c r="J259" s="195">
        <f t="shared" si="60"/>
        <v>0</v>
      </c>
      <c r="K259" s="191" t="s">
        <v>7590</v>
      </c>
      <c r="L259" s="196"/>
      <c r="M259" s="197" t="s">
        <v>7590</v>
      </c>
      <c r="N259" s="198" t="s">
        <v>7629</v>
      </c>
      <c r="O259" s="54"/>
      <c r="P259" s="161">
        <f t="shared" si="61"/>
        <v>0</v>
      </c>
      <c r="Q259" s="161">
        <v>0</v>
      </c>
      <c r="R259" s="161">
        <f t="shared" si="62"/>
        <v>0</v>
      </c>
      <c r="S259" s="161">
        <v>0</v>
      </c>
      <c r="T259" s="162">
        <f t="shared" si="63"/>
        <v>0</v>
      </c>
      <c r="AR259" s="163" t="s">
        <v>8023</v>
      </c>
      <c r="AT259" s="163" t="s">
        <v>5826</v>
      </c>
      <c r="AU259" s="163" t="s">
        <v>7991</v>
      </c>
      <c r="AY259" s="16" t="s">
        <v>7977</v>
      </c>
      <c r="BE259" s="164">
        <f t="shared" si="64"/>
        <v>0</v>
      </c>
      <c r="BF259" s="164">
        <f t="shared" si="65"/>
        <v>0</v>
      </c>
      <c r="BG259" s="164">
        <f t="shared" si="66"/>
        <v>0</v>
      </c>
      <c r="BH259" s="164">
        <f t="shared" si="67"/>
        <v>0</v>
      </c>
      <c r="BI259" s="164">
        <f t="shared" si="68"/>
        <v>0</v>
      </c>
      <c r="BJ259" s="16" t="s">
        <v>7671</v>
      </c>
      <c r="BK259" s="164">
        <f t="shared" si="69"/>
        <v>0</v>
      </c>
      <c r="BL259" s="16" t="s">
        <v>7983</v>
      </c>
      <c r="BM259" s="163" t="s">
        <v>513</v>
      </c>
    </row>
    <row r="260" spans="2:65" s="1" customFormat="1" ht="24" customHeight="1">
      <c r="B260" s="151"/>
      <c r="C260" s="189" t="s">
        <v>7535</v>
      </c>
      <c r="D260" s="189" t="s">
        <v>5826</v>
      </c>
      <c r="E260" s="190" t="s">
        <v>1294</v>
      </c>
      <c r="F260" s="191" t="s">
        <v>1295</v>
      </c>
      <c r="G260" s="192" t="s">
        <v>4749</v>
      </c>
      <c r="H260" s="193">
        <v>14</v>
      </c>
      <c r="I260" s="194"/>
      <c r="J260" s="195">
        <f t="shared" si="60"/>
        <v>0</v>
      </c>
      <c r="K260" s="191" t="s">
        <v>7590</v>
      </c>
      <c r="L260" s="196"/>
      <c r="M260" s="197" t="s">
        <v>7590</v>
      </c>
      <c r="N260" s="198" t="s">
        <v>7629</v>
      </c>
      <c r="O260" s="54"/>
      <c r="P260" s="161">
        <f t="shared" si="61"/>
        <v>0</v>
      </c>
      <c r="Q260" s="161">
        <v>0</v>
      </c>
      <c r="R260" s="161">
        <f t="shared" si="62"/>
        <v>0</v>
      </c>
      <c r="S260" s="161">
        <v>0</v>
      </c>
      <c r="T260" s="162">
        <f t="shared" si="63"/>
        <v>0</v>
      </c>
      <c r="AR260" s="163" t="s">
        <v>8023</v>
      </c>
      <c r="AT260" s="163" t="s">
        <v>5826</v>
      </c>
      <c r="AU260" s="163" t="s">
        <v>7991</v>
      </c>
      <c r="AY260" s="16" t="s">
        <v>7977</v>
      </c>
      <c r="BE260" s="164">
        <f t="shared" si="64"/>
        <v>0</v>
      </c>
      <c r="BF260" s="164">
        <f t="shared" si="65"/>
        <v>0</v>
      </c>
      <c r="BG260" s="164">
        <f t="shared" si="66"/>
        <v>0</v>
      </c>
      <c r="BH260" s="164">
        <f t="shared" si="67"/>
        <v>0</v>
      </c>
      <c r="BI260" s="164">
        <f t="shared" si="68"/>
        <v>0</v>
      </c>
      <c r="BJ260" s="16" t="s">
        <v>7671</v>
      </c>
      <c r="BK260" s="164">
        <f t="shared" si="69"/>
        <v>0</v>
      </c>
      <c r="BL260" s="16" t="s">
        <v>7983</v>
      </c>
      <c r="BM260" s="163" t="s">
        <v>514</v>
      </c>
    </row>
    <row r="261" spans="2:65" s="1" customFormat="1" ht="24" customHeight="1">
      <c r="B261" s="151"/>
      <c r="C261" s="189" t="s">
        <v>7539</v>
      </c>
      <c r="D261" s="189" t="s">
        <v>5826</v>
      </c>
      <c r="E261" s="190" t="s">
        <v>1297</v>
      </c>
      <c r="F261" s="191" t="s">
        <v>6221</v>
      </c>
      <c r="G261" s="192" t="s">
        <v>7140</v>
      </c>
      <c r="H261" s="193">
        <v>30</v>
      </c>
      <c r="I261" s="194"/>
      <c r="J261" s="195">
        <f t="shared" si="60"/>
        <v>0</v>
      </c>
      <c r="K261" s="191" t="s">
        <v>7590</v>
      </c>
      <c r="L261" s="196"/>
      <c r="M261" s="197" t="s">
        <v>7590</v>
      </c>
      <c r="N261" s="198" t="s">
        <v>7629</v>
      </c>
      <c r="O261" s="54"/>
      <c r="P261" s="161">
        <f t="shared" si="61"/>
        <v>0</v>
      </c>
      <c r="Q261" s="161">
        <v>0</v>
      </c>
      <c r="R261" s="161">
        <f t="shared" si="62"/>
        <v>0</v>
      </c>
      <c r="S261" s="161">
        <v>0</v>
      </c>
      <c r="T261" s="162">
        <f t="shared" si="63"/>
        <v>0</v>
      </c>
      <c r="AR261" s="163" t="s">
        <v>8023</v>
      </c>
      <c r="AT261" s="163" t="s">
        <v>5826</v>
      </c>
      <c r="AU261" s="163" t="s">
        <v>7991</v>
      </c>
      <c r="AY261" s="16" t="s">
        <v>7977</v>
      </c>
      <c r="BE261" s="164">
        <f t="shared" si="64"/>
        <v>0</v>
      </c>
      <c r="BF261" s="164">
        <f t="shared" si="65"/>
        <v>0</v>
      </c>
      <c r="BG261" s="164">
        <f t="shared" si="66"/>
        <v>0</v>
      </c>
      <c r="BH261" s="164">
        <f t="shared" si="67"/>
        <v>0</v>
      </c>
      <c r="BI261" s="164">
        <f t="shared" si="68"/>
        <v>0</v>
      </c>
      <c r="BJ261" s="16" t="s">
        <v>7671</v>
      </c>
      <c r="BK261" s="164">
        <f t="shared" si="69"/>
        <v>0</v>
      </c>
      <c r="BL261" s="16" t="s">
        <v>7983</v>
      </c>
      <c r="BM261" s="163" t="s">
        <v>515</v>
      </c>
    </row>
    <row r="262" spans="2:65" s="1" customFormat="1" ht="16.5" customHeight="1">
      <c r="B262" s="151"/>
      <c r="C262" s="189" t="s">
        <v>7544</v>
      </c>
      <c r="D262" s="189" t="s">
        <v>5826</v>
      </c>
      <c r="E262" s="190" t="s">
        <v>1299</v>
      </c>
      <c r="F262" s="191" t="s">
        <v>6224</v>
      </c>
      <c r="G262" s="192" t="s">
        <v>4749</v>
      </c>
      <c r="H262" s="193">
        <v>3</v>
      </c>
      <c r="I262" s="194"/>
      <c r="J262" s="195">
        <f t="shared" si="60"/>
        <v>0</v>
      </c>
      <c r="K262" s="191" t="s">
        <v>7590</v>
      </c>
      <c r="L262" s="196"/>
      <c r="M262" s="197" t="s">
        <v>7590</v>
      </c>
      <c r="N262" s="198" t="s">
        <v>7629</v>
      </c>
      <c r="O262" s="54"/>
      <c r="P262" s="161">
        <f t="shared" si="61"/>
        <v>0</v>
      </c>
      <c r="Q262" s="161">
        <v>0</v>
      </c>
      <c r="R262" s="161">
        <f t="shared" si="62"/>
        <v>0</v>
      </c>
      <c r="S262" s="161">
        <v>0</v>
      </c>
      <c r="T262" s="162">
        <f t="shared" si="63"/>
        <v>0</v>
      </c>
      <c r="AR262" s="163" t="s">
        <v>8023</v>
      </c>
      <c r="AT262" s="163" t="s">
        <v>5826</v>
      </c>
      <c r="AU262" s="163" t="s">
        <v>7991</v>
      </c>
      <c r="AY262" s="16" t="s">
        <v>7977</v>
      </c>
      <c r="BE262" s="164">
        <f t="shared" si="64"/>
        <v>0</v>
      </c>
      <c r="BF262" s="164">
        <f t="shared" si="65"/>
        <v>0</v>
      </c>
      <c r="BG262" s="164">
        <f t="shared" si="66"/>
        <v>0</v>
      </c>
      <c r="BH262" s="164">
        <f t="shared" si="67"/>
        <v>0</v>
      </c>
      <c r="BI262" s="164">
        <f t="shared" si="68"/>
        <v>0</v>
      </c>
      <c r="BJ262" s="16" t="s">
        <v>7671</v>
      </c>
      <c r="BK262" s="164">
        <f t="shared" si="69"/>
        <v>0</v>
      </c>
      <c r="BL262" s="16" t="s">
        <v>7983</v>
      </c>
      <c r="BM262" s="163" t="s">
        <v>516</v>
      </c>
    </row>
    <row r="263" spans="2:65" s="1" customFormat="1" ht="24" customHeight="1">
      <c r="B263" s="151"/>
      <c r="C263" s="189" t="s">
        <v>7548</v>
      </c>
      <c r="D263" s="189" t="s">
        <v>5826</v>
      </c>
      <c r="E263" s="190" t="s">
        <v>50</v>
      </c>
      <c r="F263" s="191" t="s">
        <v>1305</v>
      </c>
      <c r="G263" s="192" t="s">
        <v>4749</v>
      </c>
      <c r="H263" s="193">
        <v>2</v>
      </c>
      <c r="I263" s="194"/>
      <c r="J263" s="195">
        <f t="shared" si="60"/>
        <v>0</v>
      </c>
      <c r="K263" s="191" t="s">
        <v>7590</v>
      </c>
      <c r="L263" s="196"/>
      <c r="M263" s="197" t="s">
        <v>7590</v>
      </c>
      <c r="N263" s="198" t="s">
        <v>7629</v>
      </c>
      <c r="O263" s="54"/>
      <c r="P263" s="161">
        <f t="shared" si="61"/>
        <v>0</v>
      </c>
      <c r="Q263" s="161">
        <v>0</v>
      </c>
      <c r="R263" s="161">
        <f t="shared" si="62"/>
        <v>0</v>
      </c>
      <c r="S263" s="161">
        <v>0</v>
      </c>
      <c r="T263" s="162">
        <f t="shared" si="63"/>
        <v>0</v>
      </c>
      <c r="AR263" s="163" t="s">
        <v>8023</v>
      </c>
      <c r="AT263" s="163" t="s">
        <v>5826</v>
      </c>
      <c r="AU263" s="163" t="s">
        <v>7991</v>
      </c>
      <c r="AY263" s="16" t="s">
        <v>7977</v>
      </c>
      <c r="BE263" s="164">
        <f t="shared" si="64"/>
        <v>0</v>
      </c>
      <c r="BF263" s="164">
        <f t="shared" si="65"/>
        <v>0</v>
      </c>
      <c r="BG263" s="164">
        <f t="shared" si="66"/>
        <v>0</v>
      </c>
      <c r="BH263" s="164">
        <f t="shared" si="67"/>
        <v>0</v>
      </c>
      <c r="BI263" s="164">
        <f t="shared" si="68"/>
        <v>0</v>
      </c>
      <c r="BJ263" s="16" t="s">
        <v>7671</v>
      </c>
      <c r="BK263" s="164">
        <f t="shared" si="69"/>
        <v>0</v>
      </c>
      <c r="BL263" s="16" t="s">
        <v>7983</v>
      </c>
      <c r="BM263" s="163" t="s">
        <v>517</v>
      </c>
    </row>
    <row r="264" spans="2:65" s="1" customFormat="1" ht="24" customHeight="1">
      <c r="B264" s="151"/>
      <c r="C264" s="189" t="s">
        <v>7554</v>
      </c>
      <c r="D264" s="189" t="s">
        <v>5826</v>
      </c>
      <c r="E264" s="190" t="s">
        <v>1301</v>
      </c>
      <c r="F264" s="191" t="s">
        <v>1302</v>
      </c>
      <c r="G264" s="192" t="s">
        <v>7140</v>
      </c>
      <c r="H264" s="193">
        <v>2</v>
      </c>
      <c r="I264" s="194"/>
      <c r="J264" s="195">
        <f t="shared" si="60"/>
        <v>0</v>
      </c>
      <c r="K264" s="191" t="s">
        <v>7590</v>
      </c>
      <c r="L264" s="196"/>
      <c r="M264" s="197" t="s">
        <v>7590</v>
      </c>
      <c r="N264" s="198" t="s">
        <v>7629</v>
      </c>
      <c r="O264" s="54"/>
      <c r="P264" s="161">
        <f t="shared" si="61"/>
        <v>0</v>
      </c>
      <c r="Q264" s="161">
        <v>0</v>
      </c>
      <c r="R264" s="161">
        <f t="shared" si="62"/>
        <v>0</v>
      </c>
      <c r="S264" s="161">
        <v>0</v>
      </c>
      <c r="T264" s="162">
        <f t="shared" si="63"/>
        <v>0</v>
      </c>
      <c r="AR264" s="163" t="s">
        <v>8023</v>
      </c>
      <c r="AT264" s="163" t="s">
        <v>5826</v>
      </c>
      <c r="AU264" s="163" t="s">
        <v>7991</v>
      </c>
      <c r="AY264" s="16" t="s">
        <v>7977</v>
      </c>
      <c r="BE264" s="164">
        <f t="shared" si="64"/>
        <v>0</v>
      </c>
      <c r="BF264" s="164">
        <f t="shared" si="65"/>
        <v>0</v>
      </c>
      <c r="BG264" s="164">
        <f t="shared" si="66"/>
        <v>0</v>
      </c>
      <c r="BH264" s="164">
        <f t="shared" si="67"/>
        <v>0</v>
      </c>
      <c r="BI264" s="164">
        <f t="shared" si="68"/>
        <v>0</v>
      </c>
      <c r="BJ264" s="16" t="s">
        <v>7671</v>
      </c>
      <c r="BK264" s="164">
        <f t="shared" si="69"/>
        <v>0</v>
      </c>
      <c r="BL264" s="16" t="s">
        <v>7983</v>
      </c>
      <c r="BM264" s="163" t="s">
        <v>518</v>
      </c>
    </row>
    <row r="265" spans="2:65" s="1" customFormat="1" ht="19.5">
      <c r="B265" s="31"/>
      <c r="D265" s="166" t="s">
        <v>5891</v>
      </c>
      <c r="F265" s="199" t="s">
        <v>4760</v>
      </c>
      <c r="I265" s="94"/>
      <c r="L265" s="31"/>
      <c r="M265" s="200"/>
      <c r="N265" s="54"/>
      <c r="O265" s="54"/>
      <c r="P265" s="54"/>
      <c r="Q265" s="54"/>
      <c r="R265" s="54"/>
      <c r="S265" s="54"/>
      <c r="T265" s="55"/>
      <c r="AT265" s="16" t="s">
        <v>5891</v>
      </c>
      <c r="AU265" s="16" t="s">
        <v>7991</v>
      </c>
    </row>
    <row r="266" spans="2:65" s="1" customFormat="1" ht="16.5" customHeight="1">
      <c r="B266" s="151"/>
      <c r="C266" s="189" t="s">
        <v>7559</v>
      </c>
      <c r="D266" s="189" t="s">
        <v>5826</v>
      </c>
      <c r="E266" s="190" t="s">
        <v>1307</v>
      </c>
      <c r="F266" s="191" t="s">
        <v>1308</v>
      </c>
      <c r="G266" s="192" t="s">
        <v>4763</v>
      </c>
      <c r="H266" s="193">
        <v>1</v>
      </c>
      <c r="I266" s="194"/>
      <c r="J266" s="195">
        <f>ROUND(I266*H266,2)</f>
        <v>0</v>
      </c>
      <c r="K266" s="191" t="s">
        <v>7590</v>
      </c>
      <c r="L266" s="196"/>
      <c r="M266" s="197" t="s">
        <v>7590</v>
      </c>
      <c r="N266" s="198" t="s">
        <v>7629</v>
      </c>
      <c r="O266" s="54"/>
      <c r="P266" s="161">
        <f>O266*H266</f>
        <v>0</v>
      </c>
      <c r="Q266" s="161">
        <v>0</v>
      </c>
      <c r="R266" s="161">
        <f>Q266*H266</f>
        <v>0</v>
      </c>
      <c r="S266" s="161">
        <v>0</v>
      </c>
      <c r="T266" s="162">
        <f>S266*H266</f>
        <v>0</v>
      </c>
      <c r="AR266" s="163" t="s">
        <v>8023</v>
      </c>
      <c r="AT266" s="163" t="s">
        <v>5826</v>
      </c>
      <c r="AU266" s="163" t="s">
        <v>7991</v>
      </c>
      <c r="AY266" s="16" t="s">
        <v>7977</v>
      </c>
      <c r="BE266" s="164">
        <f>IF(N266="základní",J266,0)</f>
        <v>0</v>
      </c>
      <c r="BF266" s="164">
        <f>IF(N266="snížená",J266,0)</f>
        <v>0</v>
      </c>
      <c r="BG266" s="164">
        <f>IF(N266="zákl. přenesená",J266,0)</f>
        <v>0</v>
      </c>
      <c r="BH266" s="164">
        <f>IF(N266="sníž. přenesená",J266,0)</f>
        <v>0</v>
      </c>
      <c r="BI266" s="164">
        <f>IF(N266="nulová",J266,0)</f>
        <v>0</v>
      </c>
      <c r="BJ266" s="16" t="s">
        <v>7671</v>
      </c>
      <c r="BK266" s="164">
        <f>ROUND(I266*H266,2)</f>
        <v>0</v>
      </c>
      <c r="BL266" s="16" t="s">
        <v>7983</v>
      </c>
      <c r="BM266" s="163" t="s">
        <v>519</v>
      </c>
    </row>
    <row r="267" spans="2:65" s="1" customFormat="1" ht="16.5" customHeight="1">
      <c r="B267" s="151"/>
      <c r="C267" s="189" t="s">
        <v>7565</v>
      </c>
      <c r="D267" s="189" t="s">
        <v>5826</v>
      </c>
      <c r="E267" s="190" t="s">
        <v>1310</v>
      </c>
      <c r="F267" s="191" t="s">
        <v>1311</v>
      </c>
      <c r="G267" s="192" t="s">
        <v>4763</v>
      </c>
      <c r="H267" s="193">
        <v>1</v>
      </c>
      <c r="I267" s="194"/>
      <c r="J267" s="195">
        <f>ROUND(I267*H267,2)</f>
        <v>0</v>
      </c>
      <c r="K267" s="191" t="s">
        <v>7590</v>
      </c>
      <c r="L267" s="196"/>
      <c r="M267" s="197" t="s">
        <v>7590</v>
      </c>
      <c r="N267" s="198" t="s">
        <v>7629</v>
      </c>
      <c r="O267" s="54"/>
      <c r="P267" s="161">
        <f>O267*H267</f>
        <v>0</v>
      </c>
      <c r="Q267" s="161">
        <v>0</v>
      </c>
      <c r="R267" s="161">
        <f>Q267*H267</f>
        <v>0</v>
      </c>
      <c r="S267" s="161">
        <v>0</v>
      </c>
      <c r="T267" s="162">
        <f>S267*H267</f>
        <v>0</v>
      </c>
      <c r="AR267" s="163" t="s">
        <v>8023</v>
      </c>
      <c r="AT267" s="163" t="s">
        <v>5826</v>
      </c>
      <c r="AU267" s="163" t="s">
        <v>7991</v>
      </c>
      <c r="AY267" s="16" t="s">
        <v>7977</v>
      </c>
      <c r="BE267" s="164">
        <f>IF(N267="základní",J267,0)</f>
        <v>0</v>
      </c>
      <c r="BF267" s="164">
        <f>IF(N267="snížená",J267,0)</f>
        <v>0</v>
      </c>
      <c r="BG267" s="164">
        <f>IF(N267="zákl. přenesená",J267,0)</f>
        <v>0</v>
      </c>
      <c r="BH267" s="164">
        <f>IF(N267="sníž. přenesená",J267,0)</f>
        <v>0</v>
      </c>
      <c r="BI267" s="164">
        <f>IF(N267="nulová",J267,0)</f>
        <v>0</v>
      </c>
      <c r="BJ267" s="16" t="s">
        <v>7671</v>
      </c>
      <c r="BK267" s="164">
        <f>ROUND(I267*H267,2)</f>
        <v>0</v>
      </c>
      <c r="BL267" s="16" t="s">
        <v>7983</v>
      </c>
      <c r="BM267" s="163" t="s">
        <v>520</v>
      </c>
    </row>
    <row r="268" spans="2:65" s="1" customFormat="1" ht="16.5" customHeight="1">
      <c r="B268" s="151"/>
      <c r="C268" s="189" t="s">
        <v>7570</v>
      </c>
      <c r="D268" s="189" t="s">
        <v>5826</v>
      </c>
      <c r="E268" s="190" t="s">
        <v>1313</v>
      </c>
      <c r="F268" s="191" t="s">
        <v>4762</v>
      </c>
      <c r="G268" s="192" t="s">
        <v>4763</v>
      </c>
      <c r="H268" s="193">
        <v>1</v>
      </c>
      <c r="I268" s="194"/>
      <c r="J268" s="195">
        <f>ROUND(I268*H268,2)</f>
        <v>0</v>
      </c>
      <c r="K268" s="191" t="s">
        <v>7590</v>
      </c>
      <c r="L268" s="196"/>
      <c r="M268" s="197" t="s">
        <v>7590</v>
      </c>
      <c r="N268" s="198" t="s">
        <v>7629</v>
      </c>
      <c r="O268" s="54"/>
      <c r="P268" s="161">
        <f>O268*H268</f>
        <v>0</v>
      </c>
      <c r="Q268" s="161">
        <v>0</v>
      </c>
      <c r="R268" s="161">
        <f>Q268*H268</f>
        <v>0</v>
      </c>
      <c r="S268" s="161">
        <v>0</v>
      </c>
      <c r="T268" s="162">
        <f>S268*H268</f>
        <v>0</v>
      </c>
      <c r="AR268" s="163" t="s">
        <v>8023</v>
      </c>
      <c r="AT268" s="163" t="s">
        <v>5826</v>
      </c>
      <c r="AU268" s="163" t="s">
        <v>7991</v>
      </c>
      <c r="AY268" s="16" t="s">
        <v>7977</v>
      </c>
      <c r="BE268" s="164">
        <f>IF(N268="základní",J268,0)</f>
        <v>0</v>
      </c>
      <c r="BF268" s="164">
        <f>IF(N268="snížená",J268,0)</f>
        <v>0</v>
      </c>
      <c r="BG268" s="164">
        <f>IF(N268="zákl. přenesená",J268,0)</f>
        <v>0</v>
      </c>
      <c r="BH268" s="164">
        <f>IF(N268="sníž. přenesená",J268,0)</f>
        <v>0</v>
      </c>
      <c r="BI268" s="164">
        <f>IF(N268="nulová",J268,0)</f>
        <v>0</v>
      </c>
      <c r="BJ268" s="16" t="s">
        <v>7671</v>
      </c>
      <c r="BK268" s="164">
        <f>ROUND(I268*H268,2)</f>
        <v>0</v>
      </c>
      <c r="BL268" s="16" t="s">
        <v>7983</v>
      </c>
      <c r="BM268" s="163" t="s">
        <v>521</v>
      </c>
    </row>
    <row r="269" spans="2:65" s="11" customFormat="1" ht="20.85" customHeight="1">
      <c r="B269" s="138"/>
      <c r="D269" s="139" t="s">
        <v>7663</v>
      </c>
      <c r="E269" s="149" t="s">
        <v>4770</v>
      </c>
      <c r="F269" s="149" t="s">
        <v>1315</v>
      </c>
      <c r="I269" s="141"/>
      <c r="J269" s="150">
        <f>BK269</f>
        <v>0</v>
      </c>
      <c r="L269" s="138"/>
      <c r="M269" s="143"/>
      <c r="N269" s="144"/>
      <c r="O269" s="144"/>
      <c r="P269" s="145">
        <f>SUM(P270:P278)</f>
        <v>0</v>
      </c>
      <c r="Q269" s="144"/>
      <c r="R269" s="145">
        <f>SUM(R270:R278)</f>
        <v>0</v>
      </c>
      <c r="S269" s="144"/>
      <c r="T269" s="146">
        <f>SUM(T270:T278)</f>
        <v>0</v>
      </c>
      <c r="AR269" s="139" t="s">
        <v>7671</v>
      </c>
      <c r="AT269" s="147" t="s">
        <v>7663</v>
      </c>
      <c r="AU269" s="147" t="s">
        <v>7673</v>
      </c>
      <c r="AY269" s="139" t="s">
        <v>7977</v>
      </c>
      <c r="BK269" s="148">
        <f>SUM(BK270:BK278)</f>
        <v>0</v>
      </c>
    </row>
    <row r="270" spans="2:65" s="1" customFormat="1" ht="48" customHeight="1">
      <c r="B270" s="151"/>
      <c r="C270" s="189" t="s">
        <v>7574</v>
      </c>
      <c r="D270" s="189" t="s">
        <v>5826</v>
      </c>
      <c r="E270" s="190" t="s">
        <v>1316</v>
      </c>
      <c r="F270" s="191" t="s">
        <v>1317</v>
      </c>
      <c r="G270" s="192" t="s">
        <v>7140</v>
      </c>
      <c r="H270" s="193">
        <v>1</v>
      </c>
      <c r="I270" s="194"/>
      <c r="J270" s="195">
        <f t="shared" ref="J270:J278" si="70">ROUND(I270*H270,2)</f>
        <v>0</v>
      </c>
      <c r="K270" s="191" t="s">
        <v>7590</v>
      </c>
      <c r="L270" s="196"/>
      <c r="M270" s="197" t="s">
        <v>7590</v>
      </c>
      <c r="N270" s="198" t="s">
        <v>7629</v>
      </c>
      <c r="O270" s="54"/>
      <c r="P270" s="161">
        <f t="shared" ref="P270:P278" si="71">O270*H270</f>
        <v>0</v>
      </c>
      <c r="Q270" s="161">
        <v>0</v>
      </c>
      <c r="R270" s="161">
        <f t="shared" ref="R270:R278" si="72">Q270*H270</f>
        <v>0</v>
      </c>
      <c r="S270" s="161">
        <v>0</v>
      </c>
      <c r="T270" s="162">
        <f t="shared" ref="T270:T278" si="73">S270*H270</f>
        <v>0</v>
      </c>
      <c r="AR270" s="163" t="s">
        <v>8023</v>
      </c>
      <c r="AT270" s="163" t="s">
        <v>5826</v>
      </c>
      <c r="AU270" s="163" t="s">
        <v>7991</v>
      </c>
      <c r="AY270" s="16" t="s">
        <v>7977</v>
      </c>
      <c r="BE270" s="164">
        <f t="shared" ref="BE270:BE278" si="74">IF(N270="základní",J270,0)</f>
        <v>0</v>
      </c>
      <c r="BF270" s="164">
        <f t="shared" ref="BF270:BF278" si="75">IF(N270="snížená",J270,0)</f>
        <v>0</v>
      </c>
      <c r="BG270" s="164">
        <f t="shared" ref="BG270:BG278" si="76">IF(N270="zákl. přenesená",J270,0)</f>
        <v>0</v>
      </c>
      <c r="BH270" s="164">
        <f t="shared" ref="BH270:BH278" si="77">IF(N270="sníž. přenesená",J270,0)</f>
        <v>0</v>
      </c>
      <c r="BI270" s="164">
        <f t="shared" ref="BI270:BI278" si="78">IF(N270="nulová",J270,0)</f>
        <v>0</v>
      </c>
      <c r="BJ270" s="16" t="s">
        <v>7671</v>
      </c>
      <c r="BK270" s="164">
        <f t="shared" ref="BK270:BK278" si="79">ROUND(I270*H270,2)</f>
        <v>0</v>
      </c>
      <c r="BL270" s="16" t="s">
        <v>7983</v>
      </c>
      <c r="BM270" s="163" t="s">
        <v>522</v>
      </c>
    </row>
    <row r="271" spans="2:65" s="1" customFormat="1" ht="16.5" customHeight="1">
      <c r="B271" s="151"/>
      <c r="C271" s="189" t="s">
        <v>5872</v>
      </c>
      <c r="D271" s="189" t="s">
        <v>5826</v>
      </c>
      <c r="E271" s="190" t="s">
        <v>1319</v>
      </c>
      <c r="F271" s="191" t="s">
        <v>1320</v>
      </c>
      <c r="G271" s="192" t="s">
        <v>7140</v>
      </c>
      <c r="H271" s="193">
        <v>1</v>
      </c>
      <c r="I271" s="194"/>
      <c r="J271" s="195">
        <f t="shared" si="70"/>
        <v>0</v>
      </c>
      <c r="K271" s="191" t="s">
        <v>7590</v>
      </c>
      <c r="L271" s="196"/>
      <c r="M271" s="197" t="s">
        <v>7590</v>
      </c>
      <c r="N271" s="198" t="s">
        <v>7629</v>
      </c>
      <c r="O271" s="54"/>
      <c r="P271" s="161">
        <f t="shared" si="71"/>
        <v>0</v>
      </c>
      <c r="Q271" s="161">
        <v>0</v>
      </c>
      <c r="R271" s="161">
        <f t="shared" si="72"/>
        <v>0</v>
      </c>
      <c r="S271" s="161">
        <v>0</v>
      </c>
      <c r="T271" s="162">
        <f t="shared" si="73"/>
        <v>0</v>
      </c>
      <c r="AR271" s="163" t="s">
        <v>8023</v>
      </c>
      <c r="AT271" s="163" t="s">
        <v>5826</v>
      </c>
      <c r="AU271" s="163" t="s">
        <v>7991</v>
      </c>
      <c r="AY271" s="16" t="s">
        <v>7977</v>
      </c>
      <c r="BE271" s="164">
        <f t="shared" si="74"/>
        <v>0</v>
      </c>
      <c r="BF271" s="164">
        <f t="shared" si="75"/>
        <v>0</v>
      </c>
      <c r="BG271" s="164">
        <f t="shared" si="76"/>
        <v>0</v>
      </c>
      <c r="BH271" s="164">
        <f t="shared" si="77"/>
        <v>0</v>
      </c>
      <c r="BI271" s="164">
        <f t="shared" si="78"/>
        <v>0</v>
      </c>
      <c r="BJ271" s="16" t="s">
        <v>7671</v>
      </c>
      <c r="BK271" s="164">
        <f t="shared" si="79"/>
        <v>0</v>
      </c>
      <c r="BL271" s="16" t="s">
        <v>7983</v>
      </c>
      <c r="BM271" s="163" t="s">
        <v>523</v>
      </c>
    </row>
    <row r="272" spans="2:65" s="1" customFormat="1" ht="16.5" customHeight="1">
      <c r="B272" s="151"/>
      <c r="C272" s="189" t="s">
        <v>7583</v>
      </c>
      <c r="D272" s="189" t="s">
        <v>5826</v>
      </c>
      <c r="E272" s="190" t="s">
        <v>524</v>
      </c>
      <c r="F272" s="191" t="s">
        <v>525</v>
      </c>
      <c r="G272" s="192" t="s">
        <v>7140</v>
      </c>
      <c r="H272" s="193">
        <v>1</v>
      </c>
      <c r="I272" s="194"/>
      <c r="J272" s="195">
        <f t="shared" si="70"/>
        <v>0</v>
      </c>
      <c r="K272" s="191" t="s">
        <v>7590</v>
      </c>
      <c r="L272" s="196"/>
      <c r="M272" s="197" t="s">
        <v>7590</v>
      </c>
      <c r="N272" s="198" t="s">
        <v>7629</v>
      </c>
      <c r="O272" s="54"/>
      <c r="P272" s="161">
        <f t="shared" si="71"/>
        <v>0</v>
      </c>
      <c r="Q272" s="161">
        <v>0</v>
      </c>
      <c r="R272" s="161">
        <f t="shared" si="72"/>
        <v>0</v>
      </c>
      <c r="S272" s="161">
        <v>0</v>
      </c>
      <c r="T272" s="162">
        <f t="shared" si="73"/>
        <v>0</v>
      </c>
      <c r="AR272" s="163" t="s">
        <v>8023</v>
      </c>
      <c r="AT272" s="163" t="s">
        <v>5826</v>
      </c>
      <c r="AU272" s="163" t="s">
        <v>7991</v>
      </c>
      <c r="AY272" s="16" t="s">
        <v>7977</v>
      </c>
      <c r="BE272" s="164">
        <f t="shared" si="74"/>
        <v>0</v>
      </c>
      <c r="BF272" s="164">
        <f t="shared" si="75"/>
        <v>0</v>
      </c>
      <c r="BG272" s="164">
        <f t="shared" si="76"/>
        <v>0</v>
      </c>
      <c r="BH272" s="164">
        <f t="shared" si="77"/>
        <v>0</v>
      </c>
      <c r="BI272" s="164">
        <f t="shared" si="78"/>
        <v>0</v>
      </c>
      <c r="BJ272" s="16" t="s">
        <v>7671</v>
      </c>
      <c r="BK272" s="164">
        <f t="shared" si="79"/>
        <v>0</v>
      </c>
      <c r="BL272" s="16" t="s">
        <v>7983</v>
      </c>
      <c r="BM272" s="163" t="s">
        <v>526</v>
      </c>
    </row>
    <row r="273" spans="2:65" s="1" customFormat="1" ht="24" customHeight="1">
      <c r="B273" s="151"/>
      <c r="C273" s="189" t="s">
        <v>7587</v>
      </c>
      <c r="D273" s="189" t="s">
        <v>5826</v>
      </c>
      <c r="E273" s="190" t="s">
        <v>1322</v>
      </c>
      <c r="F273" s="191" t="s">
        <v>1323</v>
      </c>
      <c r="G273" s="192" t="s">
        <v>7140</v>
      </c>
      <c r="H273" s="193">
        <v>1</v>
      </c>
      <c r="I273" s="194"/>
      <c r="J273" s="195">
        <f t="shared" si="70"/>
        <v>0</v>
      </c>
      <c r="K273" s="191" t="s">
        <v>7590</v>
      </c>
      <c r="L273" s="196"/>
      <c r="M273" s="197" t="s">
        <v>7590</v>
      </c>
      <c r="N273" s="198" t="s">
        <v>7629</v>
      </c>
      <c r="O273" s="54"/>
      <c r="P273" s="161">
        <f t="shared" si="71"/>
        <v>0</v>
      </c>
      <c r="Q273" s="161">
        <v>0</v>
      </c>
      <c r="R273" s="161">
        <f t="shared" si="72"/>
        <v>0</v>
      </c>
      <c r="S273" s="161">
        <v>0</v>
      </c>
      <c r="T273" s="162">
        <f t="shared" si="73"/>
        <v>0</v>
      </c>
      <c r="AR273" s="163" t="s">
        <v>8023</v>
      </c>
      <c r="AT273" s="163" t="s">
        <v>5826</v>
      </c>
      <c r="AU273" s="163" t="s">
        <v>7991</v>
      </c>
      <c r="AY273" s="16" t="s">
        <v>7977</v>
      </c>
      <c r="BE273" s="164">
        <f t="shared" si="74"/>
        <v>0</v>
      </c>
      <c r="BF273" s="164">
        <f t="shared" si="75"/>
        <v>0</v>
      </c>
      <c r="BG273" s="164">
        <f t="shared" si="76"/>
        <v>0</v>
      </c>
      <c r="BH273" s="164">
        <f t="shared" si="77"/>
        <v>0</v>
      </c>
      <c r="BI273" s="164">
        <f t="shared" si="78"/>
        <v>0</v>
      </c>
      <c r="BJ273" s="16" t="s">
        <v>7671</v>
      </c>
      <c r="BK273" s="164">
        <f t="shared" si="79"/>
        <v>0</v>
      </c>
      <c r="BL273" s="16" t="s">
        <v>7983</v>
      </c>
      <c r="BM273" s="163" t="s">
        <v>527</v>
      </c>
    </row>
    <row r="274" spans="2:65" s="1" customFormat="1" ht="24" customHeight="1">
      <c r="B274" s="151"/>
      <c r="C274" s="189" t="s">
        <v>5356</v>
      </c>
      <c r="D274" s="189" t="s">
        <v>5826</v>
      </c>
      <c r="E274" s="190" t="s">
        <v>1325</v>
      </c>
      <c r="F274" s="191" t="s">
        <v>1326</v>
      </c>
      <c r="G274" s="192" t="s">
        <v>7140</v>
      </c>
      <c r="H274" s="193">
        <v>1</v>
      </c>
      <c r="I274" s="194"/>
      <c r="J274" s="195">
        <f t="shared" si="70"/>
        <v>0</v>
      </c>
      <c r="K274" s="191" t="s">
        <v>7590</v>
      </c>
      <c r="L274" s="196"/>
      <c r="M274" s="197" t="s">
        <v>7590</v>
      </c>
      <c r="N274" s="198" t="s">
        <v>7629</v>
      </c>
      <c r="O274" s="54"/>
      <c r="P274" s="161">
        <f t="shared" si="71"/>
        <v>0</v>
      </c>
      <c r="Q274" s="161">
        <v>0</v>
      </c>
      <c r="R274" s="161">
        <f t="shared" si="72"/>
        <v>0</v>
      </c>
      <c r="S274" s="161">
        <v>0</v>
      </c>
      <c r="T274" s="162">
        <f t="shared" si="73"/>
        <v>0</v>
      </c>
      <c r="AR274" s="163" t="s">
        <v>8023</v>
      </c>
      <c r="AT274" s="163" t="s">
        <v>5826</v>
      </c>
      <c r="AU274" s="163" t="s">
        <v>7991</v>
      </c>
      <c r="AY274" s="16" t="s">
        <v>7977</v>
      </c>
      <c r="BE274" s="164">
        <f t="shared" si="74"/>
        <v>0</v>
      </c>
      <c r="BF274" s="164">
        <f t="shared" si="75"/>
        <v>0</v>
      </c>
      <c r="BG274" s="164">
        <f t="shared" si="76"/>
        <v>0</v>
      </c>
      <c r="BH274" s="164">
        <f t="shared" si="77"/>
        <v>0</v>
      </c>
      <c r="BI274" s="164">
        <f t="shared" si="78"/>
        <v>0</v>
      </c>
      <c r="BJ274" s="16" t="s">
        <v>7671</v>
      </c>
      <c r="BK274" s="164">
        <f t="shared" si="79"/>
        <v>0</v>
      </c>
      <c r="BL274" s="16" t="s">
        <v>7983</v>
      </c>
      <c r="BM274" s="163" t="s">
        <v>528</v>
      </c>
    </row>
    <row r="275" spans="2:65" s="1" customFormat="1" ht="24" customHeight="1">
      <c r="B275" s="151"/>
      <c r="C275" s="189" t="s">
        <v>5360</v>
      </c>
      <c r="D275" s="189" t="s">
        <v>5826</v>
      </c>
      <c r="E275" s="190" t="s">
        <v>1328</v>
      </c>
      <c r="F275" s="191" t="s">
        <v>1329</v>
      </c>
      <c r="G275" s="192" t="s">
        <v>7140</v>
      </c>
      <c r="H275" s="193">
        <v>1</v>
      </c>
      <c r="I275" s="194"/>
      <c r="J275" s="195">
        <f t="shared" si="70"/>
        <v>0</v>
      </c>
      <c r="K275" s="191" t="s">
        <v>7590</v>
      </c>
      <c r="L275" s="196"/>
      <c r="M275" s="197" t="s">
        <v>7590</v>
      </c>
      <c r="N275" s="198" t="s">
        <v>7629</v>
      </c>
      <c r="O275" s="54"/>
      <c r="P275" s="161">
        <f t="shared" si="71"/>
        <v>0</v>
      </c>
      <c r="Q275" s="161">
        <v>0</v>
      </c>
      <c r="R275" s="161">
        <f t="shared" si="72"/>
        <v>0</v>
      </c>
      <c r="S275" s="161">
        <v>0</v>
      </c>
      <c r="T275" s="162">
        <f t="shared" si="73"/>
        <v>0</v>
      </c>
      <c r="AR275" s="163" t="s">
        <v>8023</v>
      </c>
      <c r="AT275" s="163" t="s">
        <v>5826</v>
      </c>
      <c r="AU275" s="163" t="s">
        <v>7991</v>
      </c>
      <c r="AY275" s="16" t="s">
        <v>7977</v>
      </c>
      <c r="BE275" s="164">
        <f t="shared" si="74"/>
        <v>0</v>
      </c>
      <c r="BF275" s="164">
        <f t="shared" si="75"/>
        <v>0</v>
      </c>
      <c r="BG275" s="164">
        <f t="shared" si="76"/>
        <v>0</v>
      </c>
      <c r="BH275" s="164">
        <f t="shared" si="77"/>
        <v>0</v>
      </c>
      <c r="BI275" s="164">
        <f t="shared" si="78"/>
        <v>0</v>
      </c>
      <c r="BJ275" s="16" t="s">
        <v>7671</v>
      </c>
      <c r="BK275" s="164">
        <f t="shared" si="79"/>
        <v>0</v>
      </c>
      <c r="BL275" s="16" t="s">
        <v>7983</v>
      </c>
      <c r="BM275" s="163" t="s">
        <v>529</v>
      </c>
    </row>
    <row r="276" spans="2:65" s="1" customFormat="1" ht="16.5" customHeight="1">
      <c r="B276" s="151"/>
      <c r="C276" s="189" t="s">
        <v>5364</v>
      </c>
      <c r="D276" s="189" t="s">
        <v>5826</v>
      </c>
      <c r="E276" s="190" t="s">
        <v>1331</v>
      </c>
      <c r="F276" s="191" t="s">
        <v>1332</v>
      </c>
      <c r="G276" s="192" t="s">
        <v>7140</v>
      </c>
      <c r="H276" s="193">
        <v>1</v>
      </c>
      <c r="I276" s="194"/>
      <c r="J276" s="195">
        <f t="shared" si="70"/>
        <v>0</v>
      </c>
      <c r="K276" s="191" t="s">
        <v>7590</v>
      </c>
      <c r="L276" s="196"/>
      <c r="M276" s="197" t="s">
        <v>7590</v>
      </c>
      <c r="N276" s="198" t="s">
        <v>7629</v>
      </c>
      <c r="O276" s="54"/>
      <c r="P276" s="161">
        <f t="shared" si="71"/>
        <v>0</v>
      </c>
      <c r="Q276" s="161">
        <v>0</v>
      </c>
      <c r="R276" s="161">
        <f t="shared" si="72"/>
        <v>0</v>
      </c>
      <c r="S276" s="161">
        <v>0</v>
      </c>
      <c r="T276" s="162">
        <f t="shared" si="73"/>
        <v>0</v>
      </c>
      <c r="AR276" s="163" t="s">
        <v>8023</v>
      </c>
      <c r="AT276" s="163" t="s">
        <v>5826</v>
      </c>
      <c r="AU276" s="163" t="s">
        <v>7991</v>
      </c>
      <c r="AY276" s="16" t="s">
        <v>7977</v>
      </c>
      <c r="BE276" s="164">
        <f t="shared" si="74"/>
        <v>0</v>
      </c>
      <c r="BF276" s="164">
        <f t="shared" si="75"/>
        <v>0</v>
      </c>
      <c r="BG276" s="164">
        <f t="shared" si="76"/>
        <v>0</v>
      </c>
      <c r="BH276" s="164">
        <f t="shared" si="77"/>
        <v>0</v>
      </c>
      <c r="BI276" s="164">
        <f t="shared" si="78"/>
        <v>0</v>
      </c>
      <c r="BJ276" s="16" t="s">
        <v>7671</v>
      </c>
      <c r="BK276" s="164">
        <f t="shared" si="79"/>
        <v>0</v>
      </c>
      <c r="BL276" s="16" t="s">
        <v>7983</v>
      </c>
      <c r="BM276" s="163" t="s">
        <v>530</v>
      </c>
    </row>
    <row r="277" spans="2:65" s="1" customFormat="1" ht="24" customHeight="1">
      <c r="B277" s="151"/>
      <c r="C277" s="189" t="s">
        <v>5368</v>
      </c>
      <c r="D277" s="189" t="s">
        <v>5826</v>
      </c>
      <c r="E277" s="190" t="s">
        <v>1334</v>
      </c>
      <c r="F277" s="191" t="s">
        <v>1335</v>
      </c>
      <c r="G277" s="192" t="s">
        <v>4749</v>
      </c>
      <c r="H277" s="193">
        <v>1</v>
      </c>
      <c r="I277" s="194"/>
      <c r="J277" s="195">
        <f t="shared" si="70"/>
        <v>0</v>
      </c>
      <c r="K277" s="191" t="s">
        <v>7590</v>
      </c>
      <c r="L277" s="196"/>
      <c r="M277" s="197" t="s">
        <v>7590</v>
      </c>
      <c r="N277" s="198" t="s">
        <v>7629</v>
      </c>
      <c r="O277" s="54"/>
      <c r="P277" s="161">
        <f t="shared" si="71"/>
        <v>0</v>
      </c>
      <c r="Q277" s="161">
        <v>0</v>
      </c>
      <c r="R277" s="161">
        <f t="shared" si="72"/>
        <v>0</v>
      </c>
      <c r="S277" s="161">
        <v>0</v>
      </c>
      <c r="T277" s="162">
        <f t="shared" si="73"/>
        <v>0</v>
      </c>
      <c r="AR277" s="163" t="s">
        <v>8023</v>
      </c>
      <c r="AT277" s="163" t="s">
        <v>5826</v>
      </c>
      <c r="AU277" s="163" t="s">
        <v>7991</v>
      </c>
      <c r="AY277" s="16" t="s">
        <v>7977</v>
      </c>
      <c r="BE277" s="164">
        <f t="shared" si="74"/>
        <v>0</v>
      </c>
      <c r="BF277" s="164">
        <f t="shared" si="75"/>
        <v>0</v>
      </c>
      <c r="BG277" s="164">
        <f t="shared" si="76"/>
        <v>0</v>
      </c>
      <c r="BH277" s="164">
        <f t="shared" si="77"/>
        <v>0</v>
      </c>
      <c r="BI277" s="164">
        <f t="shared" si="78"/>
        <v>0</v>
      </c>
      <c r="BJ277" s="16" t="s">
        <v>7671</v>
      </c>
      <c r="BK277" s="164">
        <f t="shared" si="79"/>
        <v>0</v>
      </c>
      <c r="BL277" s="16" t="s">
        <v>7983</v>
      </c>
      <c r="BM277" s="163" t="s">
        <v>531</v>
      </c>
    </row>
    <row r="278" spans="2:65" s="1" customFormat="1" ht="16.5" customHeight="1">
      <c r="B278" s="151"/>
      <c r="C278" s="189" t="s">
        <v>5372</v>
      </c>
      <c r="D278" s="189" t="s">
        <v>5826</v>
      </c>
      <c r="E278" s="190" t="s">
        <v>1337</v>
      </c>
      <c r="F278" s="191" t="s">
        <v>1338</v>
      </c>
      <c r="G278" s="192" t="s">
        <v>4749</v>
      </c>
      <c r="H278" s="193">
        <v>1</v>
      </c>
      <c r="I278" s="194"/>
      <c r="J278" s="195">
        <f t="shared" si="70"/>
        <v>0</v>
      </c>
      <c r="K278" s="191" t="s">
        <v>7590</v>
      </c>
      <c r="L278" s="196"/>
      <c r="M278" s="197" t="s">
        <v>7590</v>
      </c>
      <c r="N278" s="198" t="s">
        <v>7629</v>
      </c>
      <c r="O278" s="54"/>
      <c r="P278" s="161">
        <f t="shared" si="71"/>
        <v>0</v>
      </c>
      <c r="Q278" s="161">
        <v>0</v>
      </c>
      <c r="R278" s="161">
        <f t="shared" si="72"/>
        <v>0</v>
      </c>
      <c r="S278" s="161">
        <v>0</v>
      </c>
      <c r="T278" s="162">
        <f t="shared" si="73"/>
        <v>0</v>
      </c>
      <c r="AR278" s="163" t="s">
        <v>8023</v>
      </c>
      <c r="AT278" s="163" t="s">
        <v>5826</v>
      </c>
      <c r="AU278" s="163" t="s">
        <v>7991</v>
      </c>
      <c r="AY278" s="16" t="s">
        <v>7977</v>
      </c>
      <c r="BE278" s="164">
        <f t="shared" si="74"/>
        <v>0</v>
      </c>
      <c r="BF278" s="164">
        <f t="shared" si="75"/>
        <v>0</v>
      </c>
      <c r="BG278" s="164">
        <f t="shared" si="76"/>
        <v>0</v>
      </c>
      <c r="BH278" s="164">
        <f t="shared" si="77"/>
        <v>0</v>
      </c>
      <c r="BI278" s="164">
        <f t="shared" si="78"/>
        <v>0</v>
      </c>
      <c r="BJ278" s="16" t="s">
        <v>7671</v>
      </c>
      <c r="BK278" s="164">
        <f t="shared" si="79"/>
        <v>0</v>
      </c>
      <c r="BL278" s="16" t="s">
        <v>7983</v>
      </c>
      <c r="BM278" s="163" t="s">
        <v>532</v>
      </c>
    </row>
    <row r="279" spans="2:65" s="11" customFormat="1" ht="20.85" customHeight="1">
      <c r="B279" s="138"/>
      <c r="D279" s="139" t="s">
        <v>7663</v>
      </c>
      <c r="E279" s="149" t="s">
        <v>4775</v>
      </c>
      <c r="F279" s="149" t="s">
        <v>1340</v>
      </c>
      <c r="I279" s="141"/>
      <c r="J279" s="150">
        <f>BK279</f>
        <v>0</v>
      </c>
      <c r="L279" s="138"/>
      <c r="M279" s="143"/>
      <c r="N279" s="144"/>
      <c r="O279" s="144"/>
      <c r="P279" s="145">
        <f>SUM(P280:P292)</f>
        <v>0</v>
      </c>
      <c r="Q279" s="144"/>
      <c r="R279" s="145">
        <f>SUM(R280:R292)</f>
        <v>0</v>
      </c>
      <c r="S279" s="144"/>
      <c r="T279" s="146">
        <f>SUM(T280:T292)</f>
        <v>0</v>
      </c>
      <c r="AR279" s="139" t="s">
        <v>7671</v>
      </c>
      <c r="AT279" s="147" t="s">
        <v>7663</v>
      </c>
      <c r="AU279" s="147" t="s">
        <v>7673</v>
      </c>
      <c r="AY279" s="139" t="s">
        <v>7977</v>
      </c>
      <c r="BK279" s="148">
        <f>SUM(BK280:BK292)</f>
        <v>0</v>
      </c>
    </row>
    <row r="280" spans="2:65" s="1" customFormat="1" ht="24" customHeight="1">
      <c r="B280" s="151"/>
      <c r="C280" s="189" t="s">
        <v>5376</v>
      </c>
      <c r="D280" s="189" t="s">
        <v>5826</v>
      </c>
      <c r="E280" s="190" t="s">
        <v>533</v>
      </c>
      <c r="F280" s="191" t="s">
        <v>534</v>
      </c>
      <c r="G280" s="192" t="s">
        <v>4749</v>
      </c>
      <c r="H280" s="193">
        <v>1</v>
      </c>
      <c r="I280" s="194"/>
      <c r="J280" s="195">
        <f>ROUND(I280*H280,2)</f>
        <v>0</v>
      </c>
      <c r="K280" s="191" t="s">
        <v>7590</v>
      </c>
      <c r="L280" s="196"/>
      <c r="M280" s="197" t="s">
        <v>7590</v>
      </c>
      <c r="N280" s="198" t="s">
        <v>7629</v>
      </c>
      <c r="O280" s="54"/>
      <c r="P280" s="161">
        <f>O280*H280</f>
        <v>0</v>
      </c>
      <c r="Q280" s="161">
        <v>0</v>
      </c>
      <c r="R280" s="161">
        <f>Q280*H280</f>
        <v>0</v>
      </c>
      <c r="S280" s="161">
        <v>0</v>
      </c>
      <c r="T280" s="162">
        <f>S280*H280</f>
        <v>0</v>
      </c>
      <c r="AR280" s="163" t="s">
        <v>8023</v>
      </c>
      <c r="AT280" s="163" t="s">
        <v>5826</v>
      </c>
      <c r="AU280" s="163" t="s">
        <v>7991</v>
      </c>
      <c r="AY280" s="16" t="s">
        <v>7977</v>
      </c>
      <c r="BE280" s="164">
        <f>IF(N280="základní",J280,0)</f>
        <v>0</v>
      </c>
      <c r="BF280" s="164">
        <f>IF(N280="snížená",J280,0)</f>
        <v>0</v>
      </c>
      <c r="BG280" s="164">
        <f>IF(N280="zákl. přenesená",J280,0)</f>
        <v>0</v>
      </c>
      <c r="BH280" s="164">
        <f>IF(N280="sníž. přenesená",J280,0)</f>
        <v>0</v>
      </c>
      <c r="BI280" s="164">
        <f>IF(N280="nulová",J280,0)</f>
        <v>0</v>
      </c>
      <c r="BJ280" s="16" t="s">
        <v>7671</v>
      </c>
      <c r="BK280" s="164">
        <f>ROUND(I280*H280,2)</f>
        <v>0</v>
      </c>
      <c r="BL280" s="16" t="s">
        <v>7983</v>
      </c>
      <c r="BM280" s="163" t="s">
        <v>535</v>
      </c>
    </row>
    <row r="281" spans="2:65" s="1" customFormat="1" ht="19.5">
      <c r="B281" s="31"/>
      <c r="D281" s="166" t="s">
        <v>5891</v>
      </c>
      <c r="F281" s="199" t="s">
        <v>536</v>
      </c>
      <c r="I281" s="94"/>
      <c r="L281" s="31"/>
      <c r="M281" s="200"/>
      <c r="N281" s="54"/>
      <c r="O281" s="54"/>
      <c r="P281" s="54"/>
      <c r="Q281" s="54"/>
      <c r="R281" s="54"/>
      <c r="S281" s="54"/>
      <c r="T281" s="55"/>
      <c r="AT281" s="16" t="s">
        <v>5891</v>
      </c>
      <c r="AU281" s="16" t="s">
        <v>7991</v>
      </c>
    </row>
    <row r="282" spans="2:65" s="1" customFormat="1" ht="24" customHeight="1">
      <c r="B282" s="151"/>
      <c r="C282" s="189" t="s">
        <v>5382</v>
      </c>
      <c r="D282" s="189" t="s">
        <v>5826</v>
      </c>
      <c r="E282" s="190" t="s">
        <v>1341</v>
      </c>
      <c r="F282" s="191" t="s">
        <v>1342</v>
      </c>
      <c r="G282" s="192" t="s">
        <v>7140</v>
      </c>
      <c r="H282" s="193">
        <v>1</v>
      </c>
      <c r="I282" s="194"/>
      <c r="J282" s="195">
        <f>ROUND(I282*H282,2)</f>
        <v>0</v>
      </c>
      <c r="K282" s="191" t="s">
        <v>7590</v>
      </c>
      <c r="L282" s="196"/>
      <c r="M282" s="197" t="s">
        <v>7590</v>
      </c>
      <c r="N282" s="198" t="s">
        <v>7629</v>
      </c>
      <c r="O282" s="54"/>
      <c r="P282" s="161">
        <f>O282*H282</f>
        <v>0</v>
      </c>
      <c r="Q282" s="161">
        <v>0</v>
      </c>
      <c r="R282" s="161">
        <f>Q282*H282</f>
        <v>0</v>
      </c>
      <c r="S282" s="161">
        <v>0</v>
      </c>
      <c r="T282" s="162">
        <f>S282*H282</f>
        <v>0</v>
      </c>
      <c r="AR282" s="163" t="s">
        <v>8023</v>
      </c>
      <c r="AT282" s="163" t="s">
        <v>5826</v>
      </c>
      <c r="AU282" s="163" t="s">
        <v>7991</v>
      </c>
      <c r="AY282" s="16" t="s">
        <v>7977</v>
      </c>
      <c r="BE282" s="164">
        <f>IF(N282="základní",J282,0)</f>
        <v>0</v>
      </c>
      <c r="BF282" s="164">
        <f>IF(N282="snížená",J282,0)</f>
        <v>0</v>
      </c>
      <c r="BG282" s="164">
        <f>IF(N282="zákl. přenesená",J282,0)</f>
        <v>0</v>
      </c>
      <c r="BH282" s="164">
        <f>IF(N282="sníž. přenesená",J282,0)</f>
        <v>0</v>
      </c>
      <c r="BI282" s="164">
        <f>IF(N282="nulová",J282,0)</f>
        <v>0</v>
      </c>
      <c r="BJ282" s="16" t="s">
        <v>7671</v>
      </c>
      <c r="BK282" s="164">
        <f>ROUND(I282*H282,2)</f>
        <v>0</v>
      </c>
      <c r="BL282" s="16" t="s">
        <v>7983</v>
      </c>
      <c r="BM282" s="163" t="s">
        <v>537</v>
      </c>
    </row>
    <row r="283" spans="2:65" s="1" customFormat="1" ht="19.5">
      <c r="B283" s="31"/>
      <c r="D283" s="166" t="s">
        <v>5891</v>
      </c>
      <c r="F283" s="199" t="s">
        <v>538</v>
      </c>
      <c r="I283" s="94"/>
      <c r="L283" s="31"/>
      <c r="M283" s="200"/>
      <c r="N283" s="54"/>
      <c r="O283" s="54"/>
      <c r="P283" s="54"/>
      <c r="Q283" s="54"/>
      <c r="R283" s="54"/>
      <c r="S283" s="54"/>
      <c r="T283" s="55"/>
      <c r="AT283" s="16" t="s">
        <v>5891</v>
      </c>
      <c r="AU283" s="16" t="s">
        <v>7991</v>
      </c>
    </row>
    <row r="284" spans="2:65" s="1" customFormat="1" ht="24" customHeight="1">
      <c r="B284" s="151"/>
      <c r="C284" s="189" t="s">
        <v>5388</v>
      </c>
      <c r="D284" s="189" t="s">
        <v>5826</v>
      </c>
      <c r="E284" s="190" t="s">
        <v>1341</v>
      </c>
      <c r="F284" s="191" t="s">
        <v>1342</v>
      </c>
      <c r="G284" s="192" t="s">
        <v>7140</v>
      </c>
      <c r="H284" s="193">
        <v>1</v>
      </c>
      <c r="I284" s="194"/>
      <c r="J284" s="195">
        <f>ROUND(I284*H284,2)</f>
        <v>0</v>
      </c>
      <c r="K284" s="191" t="s">
        <v>7590</v>
      </c>
      <c r="L284" s="196"/>
      <c r="M284" s="197" t="s">
        <v>7590</v>
      </c>
      <c r="N284" s="198" t="s">
        <v>7629</v>
      </c>
      <c r="O284" s="54"/>
      <c r="P284" s="161">
        <f>O284*H284</f>
        <v>0</v>
      </c>
      <c r="Q284" s="161">
        <v>0</v>
      </c>
      <c r="R284" s="161">
        <f>Q284*H284</f>
        <v>0</v>
      </c>
      <c r="S284" s="161">
        <v>0</v>
      </c>
      <c r="T284" s="162">
        <f>S284*H284</f>
        <v>0</v>
      </c>
      <c r="AR284" s="163" t="s">
        <v>8023</v>
      </c>
      <c r="AT284" s="163" t="s">
        <v>5826</v>
      </c>
      <c r="AU284" s="163" t="s">
        <v>7991</v>
      </c>
      <c r="AY284" s="16" t="s">
        <v>7977</v>
      </c>
      <c r="BE284" s="164">
        <f>IF(N284="základní",J284,0)</f>
        <v>0</v>
      </c>
      <c r="BF284" s="164">
        <f>IF(N284="snížená",J284,0)</f>
        <v>0</v>
      </c>
      <c r="BG284" s="164">
        <f>IF(N284="zákl. přenesená",J284,0)</f>
        <v>0</v>
      </c>
      <c r="BH284" s="164">
        <f>IF(N284="sníž. přenesená",J284,0)</f>
        <v>0</v>
      </c>
      <c r="BI284" s="164">
        <f>IF(N284="nulová",J284,0)</f>
        <v>0</v>
      </c>
      <c r="BJ284" s="16" t="s">
        <v>7671</v>
      </c>
      <c r="BK284" s="164">
        <f>ROUND(I284*H284,2)</f>
        <v>0</v>
      </c>
      <c r="BL284" s="16" t="s">
        <v>7983</v>
      </c>
      <c r="BM284" s="163" t="s">
        <v>539</v>
      </c>
    </row>
    <row r="285" spans="2:65" s="1" customFormat="1" ht="19.5">
      <c r="B285" s="31"/>
      <c r="D285" s="166" t="s">
        <v>5891</v>
      </c>
      <c r="F285" s="199" t="s">
        <v>66</v>
      </c>
      <c r="I285" s="94"/>
      <c r="L285" s="31"/>
      <c r="M285" s="200"/>
      <c r="N285" s="54"/>
      <c r="O285" s="54"/>
      <c r="P285" s="54"/>
      <c r="Q285" s="54"/>
      <c r="R285" s="54"/>
      <c r="S285" s="54"/>
      <c r="T285" s="55"/>
      <c r="AT285" s="16" t="s">
        <v>5891</v>
      </c>
      <c r="AU285" s="16" t="s">
        <v>7991</v>
      </c>
    </row>
    <row r="286" spans="2:65" s="1" customFormat="1" ht="16.5" customHeight="1">
      <c r="B286" s="151"/>
      <c r="C286" s="189" t="s">
        <v>5393</v>
      </c>
      <c r="D286" s="189" t="s">
        <v>5826</v>
      </c>
      <c r="E286" s="190" t="s">
        <v>1349</v>
      </c>
      <c r="F286" s="191" t="s">
        <v>1350</v>
      </c>
      <c r="G286" s="192" t="s">
        <v>4749</v>
      </c>
      <c r="H286" s="193">
        <v>1</v>
      </c>
      <c r="I286" s="194"/>
      <c r="J286" s="195">
        <f>ROUND(I286*H286,2)</f>
        <v>0</v>
      </c>
      <c r="K286" s="191" t="s">
        <v>7590</v>
      </c>
      <c r="L286" s="196"/>
      <c r="M286" s="197" t="s">
        <v>7590</v>
      </c>
      <c r="N286" s="198" t="s">
        <v>7629</v>
      </c>
      <c r="O286" s="54"/>
      <c r="P286" s="161">
        <f>O286*H286</f>
        <v>0</v>
      </c>
      <c r="Q286" s="161">
        <v>0</v>
      </c>
      <c r="R286" s="161">
        <f>Q286*H286</f>
        <v>0</v>
      </c>
      <c r="S286" s="161">
        <v>0</v>
      </c>
      <c r="T286" s="162">
        <f>S286*H286</f>
        <v>0</v>
      </c>
      <c r="AR286" s="163" t="s">
        <v>8023</v>
      </c>
      <c r="AT286" s="163" t="s">
        <v>5826</v>
      </c>
      <c r="AU286" s="163" t="s">
        <v>7991</v>
      </c>
      <c r="AY286" s="16" t="s">
        <v>7977</v>
      </c>
      <c r="BE286" s="164">
        <f>IF(N286="základní",J286,0)</f>
        <v>0</v>
      </c>
      <c r="BF286" s="164">
        <f>IF(N286="snížená",J286,0)</f>
        <v>0</v>
      </c>
      <c r="BG286" s="164">
        <f>IF(N286="zákl. přenesená",J286,0)</f>
        <v>0</v>
      </c>
      <c r="BH286" s="164">
        <f>IF(N286="sníž. přenesená",J286,0)</f>
        <v>0</v>
      </c>
      <c r="BI286" s="164">
        <f>IF(N286="nulová",J286,0)</f>
        <v>0</v>
      </c>
      <c r="BJ286" s="16" t="s">
        <v>7671</v>
      </c>
      <c r="BK286" s="164">
        <f>ROUND(I286*H286,2)</f>
        <v>0</v>
      </c>
      <c r="BL286" s="16" t="s">
        <v>7983</v>
      </c>
      <c r="BM286" s="163" t="s">
        <v>540</v>
      </c>
    </row>
    <row r="287" spans="2:65" s="1" customFormat="1" ht="19.5">
      <c r="B287" s="31"/>
      <c r="D287" s="166" t="s">
        <v>5891</v>
      </c>
      <c r="F287" s="199" t="s">
        <v>541</v>
      </c>
      <c r="I287" s="94"/>
      <c r="L287" s="31"/>
      <c r="M287" s="200"/>
      <c r="N287" s="54"/>
      <c r="O287" s="54"/>
      <c r="P287" s="54"/>
      <c r="Q287" s="54"/>
      <c r="R287" s="54"/>
      <c r="S287" s="54"/>
      <c r="T287" s="55"/>
      <c r="AT287" s="16" t="s">
        <v>5891</v>
      </c>
      <c r="AU287" s="16" t="s">
        <v>7991</v>
      </c>
    </row>
    <row r="288" spans="2:65" s="1" customFormat="1" ht="24" customHeight="1">
      <c r="B288" s="151"/>
      <c r="C288" s="189" t="s">
        <v>5399</v>
      </c>
      <c r="D288" s="189" t="s">
        <v>5826</v>
      </c>
      <c r="E288" s="190" t="s">
        <v>1524</v>
      </c>
      <c r="F288" s="191" t="s">
        <v>1525</v>
      </c>
      <c r="G288" s="192" t="s">
        <v>4749</v>
      </c>
      <c r="H288" s="193">
        <v>1</v>
      </c>
      <c r="I288" s="194"/>
      <c r="J288" s="195">
        <f>ROUND(I288*H288,2)</f>
        <v>0</v>
      </c>
      <c r="K288" s="191" t="s">
        <v>7590</v>
      </c>
      <c r="L288" s="196"/>
      <c r="M288" s="197" t="s">
        <v>7590</v>
      </c>
      <c r="N288" s="198" t="s">
        <v>7629</v>
      </c>
      <c r="O288" s="54"/>
      <c r="P288" s="161">
        <f>O288*H288</f>
        <v>0</v>
      </c>
      <c r="Q288" s="161">
        <v>0</v>
      </c>
      <c r="R288" s="161">
        <f>Q288*H288</f>
        <v>0</v>
      </c>
      <c r="S288" s="161">
        <v>0</v>
      </c>
      <c r="T288" s="162">
        <f>S288*H288</f>
        <v>0</v>
      </c>
      <c r="AR288" s="163" t="s">
        <v>8023</v>
      </c>
      <c r="AT288" s="163" t="s">
        <v>5826</v>
      </c>
      <c r="AU288" s="163" t="s">
        <v>7991</v>
      </c>
      <c r="AY288" s="16" t="s">
        <v>7977</v>
      </c>
      <c r="BE288" s="164">
        <f>IF(N288="základní",J288,0)</f>
        <v>0</v>
      </c>
      <c r="BF288" s="164">
        <f>IF(N288="snížená",J288,0)</f>
        <v>0</v>
      </c>
      <c r="BG288" s="164">
        <f>IF(N288="zákl. přenesená",J288,0)</f>
        <v>0</v>
      </c>
      <c r="BH288" s="164">
        <f>IF(N288="sníž. přenesená",J288,0)</f>
        <v>0</v>
      </c>
      <c r="BI288" s="164">
        <f>IF(N288="nulová",J288,0)</f>
        <v>0</v>
      </c>
      <c r="BJ288" s="16" t="s">
        <v>7671</v>
      </c>
      <c r="BK288" s="164">
        <f>ROUND(I288*H288,2)</f>
        <v>0</v>
      </c>
      <c r="BL288" s="16" t="s">
        <v>7983</v>
      </c>
      <c r="BM288" s="163" t="s">
        <v>542</v>
      </c>
    </row>
    <row r="289" spans="2:65" s="1" customFormat="1" ht="19.5">
      <c r="B289" s="31"/>
      <c r="D289" s="166" t="s">
        <v>5891</v>
      </c>
      <c r="F289" s="199" t="s">
        <v>1944</v>
      </c>
      <c r="I289" s="94"/>
      <c r="L289" s="31"/>
      <c r="M289" s="200"/>
      <c r="N289" s="54"/>
      <c r="O289" s="54"/>
      <c r="P289" s="54"/>
      <c r="Q289" s="54"/>
      <c r="R289" s="54"/>
      <c r="S289" s="54"/>
      <c r="T289" s="55"/>
      <c r="AT289" s="16" t="s">
        <v>5891</v>
      </c>
      <c r="AU289" s="16" t="s">
        <v>7991</v>
      </c>
    </row>
    <row r="290" spans="2:65" s="1" customFormat="1" ht="24" customHeight="1">
      <c r="B290" s="151"/>
      <c r="C290" s="189" t="s">
        <v>5404</v>
      </c>
      <c r="D290" s="189" t="s">
        <v>5826</v>
      </c>
      <c r="E290" s="190" t="s">
        <v>1524</v>
      </c>
      <c r="F290" s="191" t="s">
        <v>1525</v>
      </c>
      <c r="G290" s="192" t="s">
        <v>4749</v>
      </c>
      <c r="H290" s="193">
        <v>1</v>
      </c>
      <c r="I290" s="194"/>
      <c r="J290" s="195">
        <f>ROUND(I290*H290,2)</f>
        <v>0</v>
      </c>
      <c r="K290" s="191" t="s">
        <v>7590</v>
      </c>
      <c r="L290" s="196"/>
      <c r="M290" s="197" t="s">
        <v>7590</v>
      </c>
      <c r="N290" s="198" t="s">
        <v>7629</v>
      </c>
      <c r="O290" s="54"/>
      <c r="P290" s="161">
        <f>O290*H290</f>
        <v>0</v>
      </c>
      <c r="Q290" s="161">
        <v>0</v>
      </c>
      <c r="R290" s="161">
        <f>Q290*H290</f>
        <v>0</v>
      </c>
      <c r="S290" s="161">
        <v>0</v>
      </c>
      <c r="T290" s="162">
        <f>S290*H290</f>
        <v>0</v>
      </c>
      <c r="AR290" s="163" t="s">
        <v>8023</v>
      </c>
      <c r="AT290" s="163" t="s">
        <v>5826</v>
      </c>
      <c r="AU290" s="163" t="s">
        <v>7991</v>
      </c>
      <c r="AY290" s="16" t="s">
        <v>7977</v>
      </c>
      <c r="BE290" s="164">
        <f>IF(N290="základní",J290,0)</f>
        <v>0</v>
      </c>
      <c r="BF290" s="164">
        <f>IF(N290="snížená",J290,0)</f>
        <v>0</v>
      </c>
      <c r="BG290" s="164">
        <f>IF(N290="zákl. přenesená",J290,0)</f>
        <v>0</v>
      </c>
      <c r="BH290" s="164">
        <f>IF(N290="sníž. přenesená",J290,0)</f>
        <v>0</v>
      </c>
      <c r="BI290" s="164">
        <f>IF(N290="nulová",J290,0)</f>
        <v>0</v>
      </c>
      <c r="BJ290" s="16" t="s">
        <v>7671</v>
      </c>
      <c r="BK290" s="164">
        <f>ROUND(I290*H290,2)</f>
        <v>0</v>
      </c>
      <c r="BL290" s="16" t="s">
        <v>7983</v>
      </c>
      <c r="BM290" s="163" t="s">
        <v>1945</v>
      </c>
    </row>
    <row r="291" spans="2:65" s="1" customFormat="1" ht="19.5">
      <c r="B291" s="31"/>
      <c r="D291" s="166" t="s">
        <v>5891</v>
      </c>
      <c r="F291" s="199" t="s">
        <v>70</v>
      </c>
      <c r="I291" s="94"/>
      <c r="L291" s="31"/>
      <c r="M291" s="200"/>
      <c r="N291" s="54"/>
      <c r="O291" s="54"/>
      <c r="P291" s="54"/>
      <c r="Q291" s="54"/>
      <c r="R291" s="54"/>
      <c r="S291" s="54"/>
      <c r="T291" s="55"/>
      <c r="AT291" s="16" t="s">
        <v>5891</v>
      </c>
      <c r="AU291" s="16" t="s">
        <v>7991</v>
      </c>
    </row>
    <row r="292" spans="2:65" s="1" customFormat="1" ht="24" customHeight="1">
      <c r="B292" s="151"/>
      <c r="C292" s="189" t="s">
        <v>5409</v>
      </c>
      <c r="D292" s="189" t="s">
        <v>5826</v>
      </c>
      <c r="E292" s="190" t="s">
        <v>1358</v>
      </c>
      <c r="F292" s="191" t="s">
        <v>1359</v>
      </c>
      <c r="G292" s="192" t="s">
        <v>4749</v>
      </c>
      <c r="H292" s="193">
        <v>1</v>
      </c>
      <c r="I292" s="194"/>
      <c r="J292" s="195">
        <f>ROUND(I292*H292,2)</f>
        <v>0</v>
      </c>
      <c r="K292" s="191" t="s">
        <v>7590</v>
      </c>
      <c r="L292" s="196"/>
      <c r="M292" s="197" t="s">
        <v>7590</v>
      </c>
      <c r="N292" s="198" t="s">
        <v>7629</v>
      </c>
      <c r="O292" s="54"/>
      <c r="P292" s="161">
        <f>O292*H292</f>
        <v>0</v>
      </c>
      <c r="Q292" s="161">
        <v>0</v>
      </c>
      <c r="R292" s="161">
        <f>Q292*H292</f>
        <v>0</v>
      </c>
      <c r="S292" s="161">
        <v>0</v>
      </c>
      <c r="T292" s="162">
        <f>S292*H292</f>
        <v>0</v>
      </c>
      <c r="AR292" s="163" t="s">
        <v>8023</v>
      </c>
      <c r="AT292" s="163" t="s">
        <v>5826</v>
      </c>
      <c r="AU292" s="163" t="s">
        <v>7991</v>
      </c>
      <c r="AY292" s="16" t="s">
        <v>7977</v>
      </c>
      <c r="BE292" s="164">
        <f>IF(N292="základní",J292,0)</f>
        <v>0</v>
      </c>
      <c r="BF292" s="164">
        <f>IF(N292="snížená",J292,0)</f>
        <v>0</v>
      </c>
      <c r="BG292" s="164">
        <f>IF(N292="zákl. přenesená",J292,0)</f>
        <v>0</v>
      </c>
      <c r="BH292" s="164">
        <f>IF(N292="sníž. přenesená",J292,0)</f>
        <v>0</v>
      </c>
      <c r="BI292" s="164">
        <f>IF(N292="nulová",J292,0)</f>
        <v>0</v>
      </c>
      <c r="BJ292" s="16" t="s">
        <v>7671</v>
      </c>
      <c r="BK292" s="164">
        <f>ROUND(I292*H292,2)</f>
        <v>0</v>
      </c>
      <c r="BL292" s="16" t="s">
        <v>7983</v>
      </c>
      <c r="BM292" s="163" t="s">
        <v>1946</v>
      </c>
    </row>
    <row r="293" spans="2:65" s="11" customFormat="1" ht="20.85" customHeight="1">
      <c r="B293" s="138"/>
      <c r="D293" s="139" t="s">
        <v>7663</v>
      </c>
      <c r="E293" s="149" t="s">
        <v>4786</v>
      </c>
      <c r="F293" s="149" t="s">
        <v>1361</v>
      </c>
      <c r="I293" s="141"/>
      <c r="J293" s="150">
        <f>BK293</f>
        <v>0</v>
      </c>
      <c r="L293" s="138"/>
      <c r="M293" s="143"/>
      <c r="N293" s="144"/>
      <c r="O293" s="144"/>
      <c r="P293" s="145">
        <f>SUM(P294:P297)</f>
        <v>0</v>
      </c>
      <c r="Q293" s="144"/>
      <c r="R293" s="145">
        <f>SUM(R294:R297)</f>
        <v>0</v>
      </c>
      <c r="S293" s="144"/>
      <c r="T293" s="146">
        <f>SUM(T294:T297)</f>
        <v>0</v>
      </c>
      <c r="AR293" s="139" t="s">
        <v>7671</v>
      </c>
      <c r="AT293" s="147" t="s">
        <v>7663</v>
      </c>
      <c r="AU293" s="147" t="s">
        <v>7673</v>
      </c>
      <c r="AY293" s="139" t="s">
        <v>7977</v>
      </c>
      <c r="BK293" s="148">
        <f>SUM(BK294:BK297)</f>
        <v>0</v>
      </c>
    </row>
    <row r="294" spans="2:65" s="1" customFormat="1" ht="16.5" customHeight="1">
      <c r="B294" s="151"/>
      <c r="C294" s="152" t="s">
        <v>5413</v>
      </c>
      <c r="D294" s="152" t="s">
        <v>7978</v>
      </c>
      <c r="E294" s="153" t="s">
        <v>1371</v>
      </c>
      <c r="F294" s="154" t="s">
        <v>1372</v>
      </c>
      <c r="G294" s="155" t="s">
        <v>7140</v>
      </c>
      <c r="H294" s="156">
        <v>1</v>
      </c>
      <c r="I294" s="157"/>
      <c r="J294" s="158">
        <f>ROUND(I294*H294,2)</f>
        <v>0</v>
      </c>
      <c r="K294" s="154" t="s">
        <v>7590</v>
      </c>
      <c r="L294" s="31"/>
      <c r="M294" s="159" t="s">
        <v>7590</v>
      </c>
      <c r="N294" s="160" t="s">
        <v>7629</v>
      </c>
      <c r="O294" s="54"/>
      <c r="P294" s="161">
        <f>O294*H294</f>
        <v>0</v>
      </c>
      <c r="Q294" s="161">
        <v>0</v>
      </c>
      <c r="R294" s="161">
        <f>Q294*H294</f>
        <v>0</v>
      </c>
      <c r="S294" s="161">
        <v>0</v>
      </c>
      <c r="T294" s="162">
        <f>S294*H294</f>
        <v>0</v>
      </c>
      <c r="AR294" s="163" t="s">
        <v>7983</v>
      </c>
      <c r="AT294" s="163" t="s">
        <v>7978</v>
      </c>
      <c r="AU294" s="163" t="s">
        <v>7991</v>
      </c>
      <c r="AY294" s="16" t="s">
        <v>7977</v>
      </c>
      <c r="BE294" s="164">
        <f>IF(N294="základní",J294,0)</f>
        <v>0</v>
      </c>
      <c r="BF294" s="164">
        <f>IF(N294="snížená",J294,0)</f>
        <v>0</v>
      </c>
      <c r="BG294" s="164">
        <f>IF(N294="zákl. přenesená",J294,0)</f>
        <v>0</v>
      </c>
      <c r="BH294" s="164">
        <f>IF(N294="sníž. přenesená",J294,0)</f>
        <v>0</v>
      </c>
      <c r="BI294" s="164">
        <f>IF(N294="nulová",J294,0)</f>
        <v>0</v>
      </c>
      <c r="BJ294" s="16" t="s">
        <v>7671</v>
      </c>
      <c r="BK294" s="164">
        <f>ROUND(I294*H294,2)</f>
        <v>0</v>
      </c>
      <c r="BL294" s="16" t="s">
        <v>7983</v>
      </c>
      <c r="BM294" s="163" t="s">
        <v>1947</v>
      </c>
    </row>
    <row r="295" spans="2:65" s="1" customFormat="1" ht="16.5" customHeight="1">
      <c r="B295" s="151"/>
      <c r="C295" s="152" t="s">
        <v>5419</v>
      </c>
      <c r="D295" s="152" t="s">
        <v>7978</v>
      </c>
      <c r="E295" s="153" t="s">
        <v>1948</v>
      </c>
      <c r="F295" s="154" t="s">
        <v>1369</v>
      </c>
      <c r="G295" s="155" t="s">
        <v>7140</v>
      </c>
      <c r="H295" s="156">
        <v>1</v>
      </c>
      <c r="I295" s="157"/>
      <c r="J295" s="158">
        <f>ROUND(I295*H295,2)</f>
        <v>0</v>
      </c>
      <c r="K295" s="154" t="s">
        <v>7590</v>
      </c>
      <c r="L295" s="31"/>
      <c r="M295" s="159" t="s">
        <v>7590</v>
      </c>
      <c r="N295" s="160" t="s">
        <v>7629</v>
      </c>
      <c r="O295" s="54"/>
      <c r="P295" s="161">
        <f>O295*H295</f>
        <v>0</v>
      </c>
      <c r="Q295" s="161">
        <v>0</v>
      </c>
      <c r="R295" s="161">
        <f>Q295*H295</f>
        <v>0</v>
      </c>
      <c r="S295" s="161">
        <v>0</v>
      </c>
      <c r="T295" s="162">
        <f>S295*H295</f>
        <v>0</v>
      </c>
      <c r="AR295" s="163" t="s">
        <v>7983</v>
      </c>
      <c r="AT295" s="163" t="s">
        <v>7978</v>
      </c>
      <c r="AU295" s="163" t="s">
        <v>7991</v>
      </c>
      <c r="AY295" s="16" t="s">
        <v>7977</v>
      </c>
      <c r="BE295" s="164">
        <f>IF(N295="základní",J295,0)</f>
        <v>0</v>
      </c>
      <c r="BF295" s="164">
        <f>IF(N295="snížená",J295,0)</f>
        <v>0</v>
      </c>
      <c r="BG295" s="164">
        <f>IF(N295="zákl. přenesená",J295,0)</f>
        <v>0</v>
      </c>
      <c r="BH295" s="164">
        <f>IF(N295="sníž. přenesená",J295,0)</f>
        <v>0</v>
      </c>
      <c r="BI295" s="164">
        <f>IF(N295="nulová",J295,0)</f>
        <v>0</v>
      </c>
      <c r="BJ295" s="16" t="s">
        <v>7671</v>
      </c>
      <c r="BK295" s="164">
        <f>ROUND(I295*H295,2)</f>
        <v>0</v>
      </c>
      <c r="BL295" s="16" t="s">
        <v>7983</v>
      </c>
      <c r="BM295" s="163" t="s">
        <v>1949</v>
      </c>
    </row>
    <row r="296" spans="2:65" s="1" customFormat="1" ht="16.5" customHeight="1">
      <c r="B296" s="151"/>
      <c r="C296" s="152" t="s">
        <v>5423</v>
      </c>
      <c r="D296" s="152" t="s">
        <v>7978</v>
      </c>
      <c r="E296" s="153" t="s">
        <v>1950</v>
      </c>
      <c r="F296" s="154" t="s">
        <v>1366</v>
      </c>
      <c r="G296" s="155" t="s">
        <v>7140</v>
      </c>
      <c r="H296" s="156">
        <v>1</v>
      </c>
      <c r="I296" s="157"/>
      <c r="J296" s="158">
        <f>ROUND(I296*H296,2)</f>
        <v>0</v>
      </c>
      <c r="K296" s="154" t="s">
        <v>7590</v>
      </c>
      <c r="L296" s="31"/>
      <c r="M296" s="159" t="s">
        <v>7590</v>
      </c>
      <c r="N296" s="160" t="s">
        <v>7629</v>
      </c>
      <c r="O296" s="54"/>
      <c r="P296" s="161">
        <f>O296*H296</f>
        <v>0</v>
      </c>
      <c r="Q296" s="161">
        <v>0</v>
      </c>
      <c r="R296" s="161">
        <f>Q296*H296</f>
        <v>0</v>
      </c>
      <c r="S296" s="161">
        <v>0</v>
      </c>
      <c r="T296" s="162">
        <f>S296*H296</f>
        <v>0</v>
      </c>
      <c r="AR296" s="163" t="s">
        <v>7983</v>
      </c>
      <c r="AT296" s="163" t="s">
        <v>7978</v>
      </c>
      <c r="AU296" s="163" t="s">
        <v>7991</v>
      </c>
      <c r="AY296" s="16" t="s">
        <v>7977</v>
      </c>
      <c r="BE296" s="164">
        <f>IF(N296="základní",J296,0)</f>
        <v>0</v>
      </c>
      <c r="BF296" s="164">
        <f>IF(N296="snížená",J296,0)</f>
        <v>0</v>
      </c>
      <c r="BG296" s="164">
        <f>IF(N296="zákl. přenesená",J296,0)</f>
        <v>0</v>
      </c>
      <c r="BH296" s="164">
        <f>IF(N296="sníž. přenesená",J296,0)</f>
        <v>0</v>
      </c>
      <c r="BI296" s="164">
        <f>IF(N296="nulová",J296,0)</f>
        <v>0</v>
      </c>
      <c r="BJ296" s="16" t="s">
        <v>7671</v>
      </c>
      <c r="BK296" s="164">
        <f>ROUND(I296*H296,2)</f>
        <v>0</v>
      </c>
      <c r="BL296" s="16" t="s">
        <v>7983</v>
      </c>
      <c r="BM296" s="163" t="s">
        <v>1951</v>
      </c>
    </row>
    <row r="297" spans="2:65" s="1" customFormat="1" ht="16.5" customHeight="1">
      <c r="B297" s="151"/>
      <c r="C297" s="152" t="s">
        <v>5428</v>
      </c>
      <c r="D297" s="152" t="s">
        <v>7978</v>
      </c>
      <c r="E297" s="153" t="s">
        <v>76</v>
      </c>
      <c r="F297" s="154" t="s">
        <v>1363</v>
      </c>
      <c r="G297" s="155" t="s">
        <v>7140</v>
      </c>
      <c r="H297" s="156">
        <v>1</v>
      </c>
      <c r="I297" s="157"/>
      <c r="J297" s="158">
        <f>ROUND(I297*H297,2)</f>
        <v>0</v>
      </c>
      <c r="K297" s="154" t="s">
        <v>7590</v>
      </c>
      <c r="L297" s="31"/>
      <c r="M297" s="159" t="s">
        <v>7590</v>
      </c>
      <c r="N297" s="160" t="s">
        <v>7629</v>
      </c>
      <c r="O297" s="54"/>
      <c r="P297" s="161">
        <f>O297*H297</f>
        <v>0</v>
      </c>
      <c r="Q297" s="161">
        <v>0</v>
      </c>
      <c r="R297" s="161">
        <f>Q297*H297</f>
        <v>0</v>
      </c>
      <c r="S297" s="161">
        <v>0</v>
      </c>
      <c r="T297" s="162">
        <f>S297*H297</f>
        <v>0</v>
      </c>
      <c r="AR297" s="163" t="s">
        <v>7983</v>
      </c>
      <c r="AT297" s="163" t="s">
        <v>7978</v>
      </c>
      <c r="AU297" s="163" t="s">
        <v>7991</v>
      </c>
      <c r="AY297" s="16" t="s">
        <v>7977</v>
      </c>
      <c r="BE297" s="164">
        <f>IF(N297="základní",J297,0)</f>
        <v>0</v>
      </c>
      <c r="BF297" s="164">
        <f>IF(N297="snížená",J297,0)</f>
        <v>0</v>
      </c>
      <c r="BG297" s="164">
        <f>IF(N297="zákl. přenesená",J297,0)</f>
        <v>0</v>
      </c>
      <c r="BH297" s="164">
        <f>IF(N297="sníž. přenesená",J297,0)</f>
        <v>0</v>
      </c>
      <c r="BI297" s="164">
        <f>IF(N297="nulová",J297,0)</f>
        <v>0</v>
      </c>
      <c r="BJ297" s="16" t="s">
        <v>7671</v>
      </c>
      <c r="BK297" s="164">
        <f>ROUND(I297*H297,2)</f>
        <v>0</v>
      </c>
      <c r="BL297" s="16" t="s">
        <v>7983</v>
      </c>
      <c r="BM297" s="163" t="s">
        <v>1952</v>
      </c>
    </row>
    <row r="298" spans="2:65" s="11" customFormat="1" ht="20.85" customHeight="1">
      <c r="B298" s="138"/>
      <c r="D298" s="139" t="s">
        <v>7663</v>
      </c>
      <c r="E298" s="149" t="s">
        <v>4800</v>
      </c>
      <c r="F298" s="149" t="s">
        <v>1374</v>
      </c>
      <c r="I298" s="141"/>
      <c r="J298" s="150">
        <f>BK298</f>
        <v>0</v>
      </c>
      <c r="L298" s="138"/>
      <c r="M298" s="143"/>
      <c r="N298" s="144"/>
      <c r="O298" s="144"/>
      <c r="P298" s="145">
        <f>SUM(P299:P301)</f>
        <v>0</v>
      </c>
      <c r="Q298" s="144"/>
      <c r="R298" s="145">
        <f>SUM(R299:R301)</f>
        <v>0</v>
      </c>
      <c r="S298" s="144"/>
      <c r="T298" s="146">
        <f>SUM(T299:T301)</f>
        <v>0</v>
      </c>
      <c r="AR298" s="139" t="s">
        <v>7671</v>
      </c>
      <c r="AT298" s="147" t="s">
        <v>7663</v>
      </c>
      <c r="AU298" s="147" t="s">
        <v>7673</v>
      </c>
      <c r="AY298" s="139" t="s">
        <v>7977</v>
      </c>
      <c r="BK298" s="148">
        <f>SUM(BK299:BK301)</f>
        <v>0</v>
      </c>
    </row>
    <row r="299" spans="2:65" s="1" customFormat="1" ht="36" customHeight="1">
      <c r="B299" s="151"/>
      <c r="C299" s="189" t="s">
        <v>5435</v>
      </c>
      <c r="D299" s="189" t="s">
        <v>5826</v>
      </c>
      <c r="E299" s="190" t="s">
        <v>78</v>
      </c>
      <c r="F299" s="191" t="s">
        <v>4778</v>
      </c>
      <c r="G299" s="192" t="s">
        <v>7140</v>
      </c>
      <c r="H299" s="193">
        <v>6</v>
      </c>
      <c r="I299" s="194"/>
      <c r="J299" s="195">
        <f>ROUND(I299*H299,2)</f>
        <v>0</v>
      </c>
      <c r="K299" s="191" t="s">
        <v>7590</v>
      </c>
      <c r="L299" s="196"/>
      <c r="M299" s="197" t="s">
        <v>7590</v>
      </c>
      <c r="N299" s="198" t="s">
        <v>7629</v>
      </c>
      <c r="O299" s="54"/>
      <c r="P299" s="161">
        <f>O299*H299</f>
        <v>0</v>
      </c>
      <c r="Q299" s="161">
        <v>0</v>
      </c>
      <c r="R299" s="161">
        <f>Q299*H299</f>
        <v>0</v>
      </c>
      <c r="S299" s="161">
        <v>0</v>
      </c>
      <c r="T299" s="162">
        <f>S299*H299</f>
        <v>0</v>
      </c>
      <c r="AR299" s="163" t="s">
        <v>8023</v>
      </c>
      <c r="AT299" s="163" t="s">
        <v>5826</v>
      </c>
      <c r="AU299" s="163" t="s">
        <v>7991</v>
      </c>
      <c r="AY299" s="16" t="s">
        <v>7977</v>
      </c>
      <c r="BE299" s="164">
        <f>IF(N299="základní",J299,0)</f>
        <v>0</v>
      </c>
      <c r="BF299" s="164">
        <f>IF(N299="snížená",J299,0)</f>
        <v>0</v>
      </c>
      <c r="BG299" s="164">
        <f>IF(N299="zákl. přenesená",J299,0)</f>
        <v>0</v>
      </c>
      <c r="BH299" s="164">
        <f>IF(N299="sníž. přenesená",J299,0)</f>
        <v>0</v>
      </c>
      <c r="BI299" s="164">
        <f>IF(N299="nulová",J299,0)</f>
        <v>0</v>
      </c>
      <c r="BJ299" s="16" t="s">
        <v>7671</v>
      </c>
      <c r="BK299" s="164">
        <f>ROUND(I299*H299,2)</f>
        <v>0</v>
      </c>
      <c r="BL299" s="16" t="s">
        <v>7983</v>
      </c>
      <c r="BM299" s="163" t="s">
        <v>1953</v>
      </c>
    </row>
    <row r="300" spans="2:65" s="1" customFormat="1" ht="24" customHeight="1">
      <c r="B300" s="151"/>
      <c r="C300" s="189" t="s">
        <v>5439</v>
      </c>
      <c r="D300" s="189" t="s">
        <v>5826</v>
      </c>
      <c r="E300" s="190" t="s">
        <v>80</v>
      </c>
      <c r="F300" s="191" t="s">
        <v>4781</v>
      </c>
      <c r="G300" s="192" t="s">
        <v>5863</v>
      </c>
      <c r="H300" s="193">
        <v>250</v>
      </c>
      <c r="I300" s="194"/>
      <c r="J300" s="195">
        <f>ROUND(I300*H300,2)</f>
        <v>0</v>
      </c>
      <c r="K300" s="191" t="s">
        <v>7590</v>
      </c>
      <c r="L300" s="196"/>
      <c r="M300" s="197" t="s">
        <v>7590</v>
      </c>
      <c r="N300" s="198" t="s">
        <v>7629</v>
      </c>
      <c r="O300" s="54"/>
      <c r="P300" s="161">
        <f>O300*H300</f>
        <v>0</v>
      </c>
      <c r="Q300" s="161">
        <v>0</v>
      </c>
      <c r="R300" s="161">
        <f>Q300*H300</f>
        <v>0</v>
      </c>
      <c r="S300" s="161">
        <v>0</v>
      </c>
      <c r="T300" s="162">
        <f>S300*H300</f>
        <v>0</v>
      </c>
      <c r="AR300" s="163" t="s">
        <v>8023</v>
      </c>
      <c r="AT300" s="163" t="s">
        <v>5826</v>
      </c>
      <c r="AU300" s="163" t="s">
        <v>7991</v>
      </c>
      <c r="AY300" s="16" t="s">
        <v>7977</v>
      </c>
      <c r="BE300" s="164">
        <f>IF(N300="základní",J300,0)</f>
        <v>0</v>
      </c>
      <c r="BF300" s="164">
        <f>IF(N300="snížená",J300,0)</f>
        <v>0</v>
      </c>
      <c r="BG300" s="164">
        <f>IF(N300="zákl. přenesená",J300,0)</f>
        <v>0</v>
      </c>
      <c r="BH300" s="164">
        <f>IF(N300="sníž. přenesená",J300,0)</f>
        <v>0</v>
      </c>
      <c r="BI300" s="164">
        <f>IF(N300="nulová",J300,0)</f>
        <v>0</v>
      </c>
      <c r="BJ300" s="16" t="s">
        <v>7671</v>
      </c>
      <c r="BK300" s="164">
        <f>ROUND(I300*H300,2)</f>
        <v>0</v>
      </c>
      <c r="BL300" s="16" t="s">
        <v>7983</v>
      </c>
      <c r="BM300" s="163" t="s">
        <v>1954</v>
      </c>
    </row>
    <row r="301" spans="2:65" s="1" customFormat="1" ht="24" customHeight="1">
      <c r="B301" s="151"/>
      <c r="C301" s="189" t="s">
        <v>5443</v>
      </c>
      <c r="D301" s="189" t="s">
        <v>5826</v>
      </c>
      <c r="E301" s="190" t="s">
        <v>1955</v>
      </c>
      <c r="F301" s="191" t="s">
        <v>1378</v>
      </c>
      <c r="G301" s="192" t="s">
        <v>1379</v>
      </c>
      <c r="H301" s="193">
        <v>1</v>
      </c>
      <c r="I301" s="194"/>
      <c r="J301" s="195">
        <f>ROUND(I301*H301,2)</f>
        <v>0</v>
      </c>
      <c r="K301" s="191" t="s">
        <v>7590</v>
      </c>
      <c r="L301" s="196"/>
      <c r="M301" s="197" t="s">
        <v>7590</v>
      </c>
      <c r="N301" s="198" t="s">
        <v>7629</v>
      </c>
      <c r="O301" s="54"/>
      <c r="P301" s="161">
        <f>O301*H301</f>
        <v>0</v>
      </c>
      <c r="Q301" s="161">
        <v>0</v>
      </c>
      <c r="R301" s="161">
        <f>Q301*H301</f>
        <v>0</v>
      </c>
      <c r="S301" s="161">
        <v>0</v>
      </c>
      <c r="T301" s="162">
        <f>S301*H301</f>
        <v>0</v>
      </c>
      <c r="AR301" s="163" t="s">
        <v>8023</v>
      </c>
      <c r="AT301" s="163" t="s">
        <v>5826</v>
      </c>
      <c r="AU301" s="163" t="s">
        <v>7991</v>
      </c>
      <c r="AY301" s="16" t="s">
        <v>7977</v>
      </c>
      <c r="BE301" s="164">
        <f>IF(N301="základní",J301,0)</f>
        <v>0</v>
      </c>
      <c r="BF301" s="164">
        <f>IF(N301="snížená",J301,0)</f>
        <v>0</v>
      </c>
      <c r="BG301" s="164">
        <f>IF(N301="zákl. přenesená",J301,0)</f>
        <v>0</v>
      </c>
      <c r="BH301" s="164">
        <f>IF(N301="sníž. přenesená",J301,0)</f>
        <v>0</v>
      </c>
      <c r="BI301" s="164">
        <f>IF(N301="nulová",J301,0)</f>
        <v>0</v>
      </c>
      <c r="BJ301" s="16" t="s">
        <v>7671</v>
      </c>
      <c r="BK301" s="164">
        <f>ROUND(I301*H301,2)</f>
        <v>0</v>
      </c>
      <c r="BL301" s="16" t="s">
        <v>7983</v>
      </c>
      <c r="BM301" s="163" t="s">
        <v>1956</v>
      </c>
    </row>
    <row r="302" spans="2:65" s="11" customFormat="1" ht="20.85" customHeight="1">
      <c r="B302" s="138"/>
      <c r="D302" s="139" t="s">
        <v>7663</v>
      </c>
      <c r="E302" s="149" t="s">
        <v>4805</v>
      </c>
      <c r="F302" s="149" t="s">
        <v>1381</v>
      </c>
      <c r="I302" s="141"/>
      <c r="J302" s="150">
        <f>BK302</f>
        <v>0</v>
      </c>
      <c r="L302" s="138"/>
      <c r="M302" s="143"/>
      <c r="N302" s="144"/>
      <c r="O302" s="144"/>
      <c r="P302" s="145">
        <f>SUM(P303:P304)</f>
        <v>0</v>
      </c>
      <c r="Q302" s="144"/>
      <c r="R302" s="145">
        <f>SUM(R303:R304)</f>
        <v>0</v>
      </c>
      <c r="S302" s="144"/>
      <c r="T302" s="146">
        <f>SUM(T303:T304)</f>
        <v>0</v>
      </c>
      <c r="AR302" s="139" t="s">
        <v>7671</v>
      </c>
      <c r="AT302" s="147" t="s">
        <v>7663</v>
      </c>
      <c r="AU302" s="147" t="s">
        <v>7673</v>
      </c>
      <c r="AY302" s="139" t="s">
        <v>7977</v>
      </c>
      <c r="BK302" s="148">
        <f>SUM(BK303:BK304)</f>
        <v>0</v>
      </c>
    </row>
    <row r="303" spans="2:65" s="1" customFormat="1" ht="16.5" customHeight="1">
      <c r="B303" s="151"/>
      <c r="C303" s="152" t="s">
        <v>5447</v>
      </c>
      <c r="D303" s="152" t="s">
        <v>7978</v>
      </c>
      <c r="E303" s="153" t="s">
        <v>84</v>
      </c>
      <c r="F303" s="154" t="s">
        <v>1383</v>
      </c>
      <c r="G303" s="155" t="s">
        <v>7140</v>
      </c>
      <c r="H303" s="156">
        <v>1</v>
      </c>
      <c r="I303" s="157"/>
      <c r="J303" s="158">
        <f>ROUND(I303*H303,2)</f>
        <v>0</v>
      </c>
      <c r="K303" s="154" t="s">
        <v>7590</v>
      </c>
      <c r="L303" s="31"/>
      <c r="M303" s="159" t="s">
        <v>7590</v>
      </c>
      <c r="N303" s="160" t="s">
        <v>7629</v>
      </c>
      <c r="O303" s="54"/>
      <c r="P303" s="161">
        <f>O303*H303</f>
        <v>0</v>
      </c>
      <c r="Q303" s="161">
        <v>0</v>
      </c>
      <c r="R303" s="161">
        <f>Q303*H303</f>
        <v>0</v>
      </c>
      <c r="S303" s="161">
        <v>0</v>
      </c>
      <c r="T303" s="162">
        <f>S303*H303</f>
        <v>0</v>
      </c>
      <c r="AR303" s="163" t="s">
        <v>7983</v>
      </c>
      <c r="AT303" s="163" t="s">
        <v>7978</v>
      </c>
      <c r="AU303" s="163" t="s">
        <v>7991</v>
      </c>
      <c r="AY303" s="16" t="s">
        <v>7977</v>
      </c>
      <c r="BE303" s="164">
        <f>IF(N303="základní",J303,0)</f>
        <v>0</v>
      </c>
      <c r="BF303" s="164">
        <f>IF(N303="snížená",J303,0)</f>
        <v>0</v>
      </c>
      <c r="BG303" s="164">
        <f>IF(N303="zákl. přenesená",J303,0)</f>
        <v>0</v>
      </c>
      <c r="BH303" s="164">
        <f>IF(N303="sníž. přenesená",J303,0)</f>
        <v>0</v>
      </c>
      <c r="BI303" s="164">
        <f>IF(N303="nulová",J303,0)</f>
        <v>0</v>
      </c>
      <c r="BJ303" s="16" t="s">
        <v>7671</v>
      </c>
      <c r="BK303" s="164">
        <f>ROUND(I303*H303,2)</f>
        <v>0</v>
      </c>
      <c r="BL303" s="16" t="s">
        <v>7983</v>
      </c>
      <c r="BM303" s="163" t="s">
        <v>1957</v>
      </c>
    </row>
    <row r="304" spans="2:65" s="1" customFormat="1" ht="24" customHeight="1">
      <c r="B304" s="151"/>
      <c r="C304" s="152" t="s">
        <v>5451</v>
      </c>
      <c r="D304" s="152" t="s">
        <v>7978</v>
      </c>
      <c r="E304" s="153" t="s">
        <v>1385</v>
      </c>
      <c r="F304" s="154" t="s">
        <v>1386</v>
      </c>
      <c r="G304" s="155" t="s">
        <v>7140</v>
      </c>
      <c r="H304" s="156">
        <v>1</v>
      </c>
      <c r="I304" s="157"/>
      <c r="J304" s="158">
        <f>ROUND(I304*H304,2)</f>
        <v>0</v>
      </c>
      <c r="K304" s="154" t="s">
        <v>7590</v>
      </c>
      <c r="L304" s="31"/>
      <c r="M304" s="159" t="s">
        <v>7590</v>
      </c>
      <c r="N304" s="160" t="s">
        <v>7629</v>
      </c>
      <c r="O304" s="54"/>
      <c r="P304" s="161">
        <f>O304*H304</f>
        <v>0</v>
      </c>
      <c r="Q304" s="161">
        <v>0</v>
      </c>
      <c r="R304" s="161">
        <f>Q304*H304</f>
        <v>0</v>
      </c>
      <c r="S304" s="161">
        <v>0</v>
      </c>
      <c r="T304" s="162">
        <f>S304*H304</f>
        <v>0</v>
      </c>
      <c r="AR304" s="163" t="s">
        <v>7983</v>
      </c>
      <c r="AT304" s="163" t="s">
        <v>7978</v>
      </c>
      <c r="AU304" s="163" t="s">
        <v>7991</v>
      </c>
      <c r="AY304" s="16" t="s">
        <v>7977</v>
      </c>
      <c r="BE304" s="164">
        <f>IF(N304="základní",J304,0)</f>
        <v>0</v>
      </c>
      <c r="BF304" s="164">
        <f>IF(N304="snížená",J304,0)</f>
        <v>0</v>
      </c>
      <c r="BG304" s="164">
        <f>IF(N304="zákl. přenesená",J304,0)</f>
        <v>0</v>
      </c>
      <c r="BH304" s="164">
        <f>IF(N304="sníž. přenesená",J304,0)</f>
        <v>0</v>
      </c>
      <c r="BI304" s="164">
        <f>IF(N304="nulová",J304,0)</f>
        <v>0</v>
      </c>
      <c r="BJ304" s="16" t="s">
        <v>7671</v>
      </c>
      <c r="BK304" s="164">
        <f>ROUND(I304*H304,2)</f>
        <v>0</v>
      </c>
      <c r="BL304" s="16" t="s">
        <v>7983</v>
      </c>
      <c r="BM304" s="163" t="s">
        <v>1958</v>
      </c>
    </row>
    <row r="305" spans="2:65" s="11" customFormat="1" ht="20.85" customHeight="1">
      <c r="B305" s="138"/>
      <c r="D305" s="139" t="s">
        <v>7663</v>
      </c>
      <c r="E305" s="149" t="s">
        <v>1388</v>
      </c>
      <c r="F305" s="149" t="s">
        <v>4806</v>
      </c>
      <c r="I305" s="141"/>
      <c r="J305" s="150">
        <f>BK305</f>
        <v>0</v>
      </c>
      <c r="L305" s="138"/>
      <c r="M305" s="143"/>
      <c r="N305" s="144"/>
      <c r="O305" s="144"/>
      <c r="P305" s="145">
        <f>P306</f>
        <v>0</v>
      </c>
      <c r="Q305" s="144"/>
      <c r="R305" s="145">
        <f>R306</f>
        <v>0</v>
      </c>
      <c r="S305" s="144"/>
      <c r="T305" s="146">
        <f>T306</f>
        <v>0</v>
      </c>
      <c r="AR305" s="139" t="s">
        <v>7671</v>
      </c>
      <c r="AT305" s="147" t="s">
        <v>7663</v>
      </c>
      <c r="AU305" s="147" t="s">
        <v>7673</v>
      </c>
      <c r="AY305" s="139" t="s">
        <v>7977</v>
      </c>
      <c r="BK305" s="148">
        <f>BK306</f>
        <v>0</v>
      </c>
    </row>
    <row r="306" spans="2:65" s="1" customFormat="1" ht="24" customHeight="1">
      <c r="B306" s="151"/>
      <c r="C306" s="152" t="s">
        <v>5455</v>
      </c>
      <c r="D306" s="152" t="s">
        <v>7978</v>
      </c>
      <c r="E306" s="153" t="s">
        <v>1389</v>
      </c>
      <c r="F306" s="154" t="s">
        <v>1390</v>
      </c>
      <c r="G306" s="155" t="s">
        <v>7140</v>
      </c>
      <c r="H306" s="156">
        <v>1</v>
      </c>
      <c r="I306" s="157"/>
      <c r="J306" s="158">
        <f>ROUND(I306*H306,2)</f>
        <v>0</v>
      </c>
      <c r="K306" s="154" t="s">
        <v>7590</v>
      </c>
      <c r="L306" s="31"/>
      <c r="M306" s="159" t="s">
        <v>7590</v>
      </c>
      <c r="N306" s="160" t="s">
        <v>7629</v>
      </c>
      <c r="O306" s="54"/>
      <c r="P306" s="161">
        <f>O306*H306</f>
        <v>0</v>
      </c>
      <c r="Q306" s="161">
        <v>0</v>
      </c>
      <c r="R306" s="161">
        <f>Q306*H306</f>
        <v>0</v>
      </c>
      <c r="S306" s="161">
        <v>0</v>
      </c>
      <c r="T306" s="162">
        <f>S306*H306</f>
        <v>0</v>
      </c>
      <c r="AR306" s="163" t="s">
        <v>7983</v>
      </c>
      <c r="AT306" s="163" t="s">
        <v>7978</v>
      </c>
      <c r="AU306" s="163" t="s">
        <v>7991</v>
      </c>
      <c r="AY306" s="16" t="s">
        <v>7977</v>
      </c>
      <c r="BE306" s="164">
        <f>IF(N306="základní",J306,0)</f>
        <v>0</v>
      </c>
      <c r="BF306" s="164">
        <f>IF(N306="snížená",J306,0)</f>
        <v>0</v>
      </c>
      <c r="BG306" s="164">
        <f>IF(N306="zákl. přenesená",J306,0)</f>
        <v>0</v>
      </c>
      <c r="BH306" s="164">
        <f>IF(N306="sníž. přenesená",J306,0)</f>
        <v>0</v>
      </c>
      <c r="BI306" s="164">
        <f>IF(N306="nulová",J306,0)</f>
        <v>0</v>
      </c>
      <c r="BJ306" s="16" t="s">
        <v>7671</v>
      </c>
      <c r="BK306" s="164">
        <f>ROUND(I306*H306,2)</f>
        <v>0</v>
      </c>
      <c r="BL306" s="16" t="s">
        <v>7983</v>
      </c>
      <c r="BM306" s="163" t="s">
        <v>1959</v>
      </c>
    </row>
    <row r="307" spans="2:65" s="11" customFormat="1" ht="25.9" customHeight="1">
      <c r="B307" s="138"/>
      <c r="D307" s="139" t="s">
        <v>7663</v>
      </c>
      <c r="E307" s="140" t="s">
        <v>1392</v>
      </c>
      <c r="F307" s="140" t="s">
        <v>1393</v>
      </c>
      <c r="I307" s="141"/>
      <c r="J307" s="142">
        <f>BK307</f>
        <v>0</v>
      </c>
      <c r="L307" s="138"/>
      <c r="M307" s="143"/>
      <c r="N307" s="144"/>
      <c r="O307" s="144"/>
      <c r="P307" s="145">
        <f>SUM(P308:P313)</f>
        <v>0</v>
      </c>
      <c r="Q307" s="144"/>
      <c r="R307" s="145">
        <f>SUM(R308:R313)</f>
        <v>0</v>
      </c>
      <c r="S307" s="144"/>
      <c r="T307" s="146">
        <f>SUM(T308:T313)</f>
        <v>0</v>
      </c>
      <c r="AR307" s="139" t="s">
        <v>7983</v>
      </c>
      <c r="AT307" s="147" t="s">
        <v>7663</v>
      </c>
      <c r="AU307" s="147" t="s">
        <v>7664</v>
      </c>
      <c r="AY307" s="139" t="s">
        <v>7977</v>
      </c>
      <c r="BK307" s="148">
        <f>SUM(BK308:BK313)</f>
        <v>0</v>
      </c>
    </row>
    <row r="308" spans="2:65" s="1" customFormat="1" ht="16.5" customHeight="1">
      <c r="B308" s="151"/>
      <c r="C308" s="152" t="s">
        <v>5459</v>
      </c>
      <c r="D308" s="152" t="s">
        <v>7978</v>
      </c>
      <c r="E308" s="153" t="s">
        <v>1394</v>
      </c>
      <c r="F308" s="154" t="s">
        <v>1395</v>
      </c>
      <c r="G308" s="155" t="s">
        <v>7981</v>
      </c>
      <c r="H308" s="156">
        <v>75</v>
      </c>
      <c r="I308" s="157"/>
      <c r="J308" s="158">
        <f>ROUND(I308*H308,2)</f>
        <v>0</v>
      </c>
      <c r="K308" s="154" t="s">
        <v>7982</v>
      </c>
      <c r="L308" s="31"/>
      <c r="M308" s="159" t="s">
        <v>7590</v>
      </c>
      <c r="N308" s="160" t="s">
        <v>7629</v>
      </c>
      <c r="O308" s="54"/>
      <c r="P308" s="161">
        <f>O308*H308</f>
        <v>0</v>
      </c>
      <c r="Q308" s="161">
        <v>0</v>
      </c>
      <c r="R308" s="161">
        <f>Q308*H308</f>
        <v>0</v>
      </c>
      <c r="S308" s="161">
        <v>0</v>
      </c>
      <c r="T308" s="162">
        <f>S308*H308</f>
        <v>0</v>
      </c>
      <c r="AR308" s="163" t="s">
        <v>3124</v>
      </c>
      <c r="AT308" s="163" t="s">
        <v>7978</v>
      </c>
      <c r="AU308" s="163" t="s">
        <v>7671</v>
      </c>
      <c r="AY308" s="16" t="s">
        <v>7977</v>
      </c>
      <c r="BE308" s="164">
        <f>IF(N308="základní",J308,0)</f>
        <v>0</v>
      </c>
      <c r="BF308" s="164">
        <f>IF(N308="snížená",J308,0)</f>
        <v>0</v>
      </c>
      <c r="BG308" s="164">
        <f>IF(N308="zákl. přenesená",J308,0)</f>
        <v>0</v>
      </c>
      <c r="BH308" s="164">
        <f>IF(N308="sníž. přenesená",J308,0)</f>
        <v>0</v>
      </c>
      <c r="BI308" s="164">
        <f>IF(N308="nulová",J308,0)</f>
        <v>0</v>
      </c>
      <c r="BJ308" s="16" t="s">
        <v>7671</v>
      </c>
      <c r="BK308" s="164">
        <f>ROUND(I308*H308,2)</f>
        <v>0</v>
      </c>
      <c r="BL308" s="16" t="s">
        <v>3124</v>
      </c>
      <c r="BM308" s="163" t="s">
        <v>1960</v>
      </c>
    </row>
    <row r="309" spans="2:65" s="12" customFormat="1">
      <c r="B309" s="165"/>
      <c r="D309" s="166" t="s">
        <v>7985</v>
      </c>
      <c r="E309" s="167" t="s">
        <v>7590</v>
      </c>
      <c r="F309" s="168" t="s">
        <v>1397</v>
      </c>
      <c r="H309" s="169">
        <v>15</v>
      </c>
      <c r="I309" s="170"/>
      <c r="L309" s="165"/>
      <c r="M309" s="171"/>
      <c r="N309" s="172"/>
      <c r="O309" s="172"/>
      <c r="P309" s="172"/>
      <c r="Q309" s="172"/>
      <c r="R309" s="172"/>
      <c r="S309" s="172"/>
      <c r="T309" s="173"/>
      <c r="AT309" s="167" t="s">
        <v>7985</v>
      </c>
      <c r="AU309" s="167" t="s">
        <v>7671</v>
      </c>
      <c r="AV309" s="12" t="s">
        <v>7673</v>
      </c>
      <c r="AW309" s="12" t="s">
        <v>7620</v>
      </c>
      <c r="AX309" s="12" t="s">
        <v>7664</v>
      </c>
      <c r="AY309" s="167" t="s">
        <v>7977</v>
      </c>
    </row>
    <row r="310" spans="2:65" s="12" customFormat="1">
      <c r="B310" s="165"/>
      <c r="D310" s="166" t="s">
        <v>7985</v>
      </c>
      <c r="E310" s="167" t="s">
        <v>7590</v>
      </c>
      <c r="F310" s="168" t="s">
        <v>1398</v>
      </c>
      <c r="H310" s="169">
        <v>20</v>
      </c>
      <c r="I310" s="170"/>
      <c r="L310" s="165"/>
      <c r="M310" s="171"/>
      <c r="N310" s="172"/>
      <c r="O310" s="172"/>
      <c r="P310" s="172"/>
      <c r="Q310" s="172"/>
      <c r="R310" s="172"/>
      <c r="S310" s="172"/>
      <c r="T310" s="173"/>
      <c r="AT310" s="167" t="s">
        <v>7985</v>
      </c>
      <c r="AU310" s="167" t="s">
        <v>7671</v>
      </c>
      <c r="AV310" s="12" t="s">
        <v>7673</v>
      </c>
      <c r="AW310" s="12" t="s">
        <v>7620</v>
      </c>
      <c r="AX310" s="12" t="s">
        <v>7664</v>
      </c>
      <c r="AY310" s="167" t="s">
        <v>7977</v>
      </c>
    </row>
    <row r="311" spans="2:65" s="12" customFormat="1">
      <c r="B311" s="165"/>
      <c r="D311" s="166" t="s">
        <v>7985</v>
      </c>
      <c r="E311" s="167" t="s">
        <v>7590</v>
      </c>
      <c r="F311" s="168" t="s">
        <v>223</v>
      </c>
      <c r="H311" s="169">
        <v>20</v>
      </c>
      <c r="I311" s="170"/>
      <c r="L311" s="165"/>
      <c r="M311" s="171"/>
      <c r="N311" s="172"/>
      <c r="O311" s="172"/>
      <c r="P311" s="172"/>
      <c r="Q311" s="172"/>
      <c r="R311" s="172"/>
      <c r="S311" s="172"/>
      <c r="T311" s="173"/>
      <c r="AT311" s="167" t="s">
        <v>7985</v>
      </c>
      <c r="AU311" s="167" t="s">
        <v>7671</v>
      </c>
      <c r="AV311" s="12" t="s">
        <v>7673</v>
      </c>
      <c r="AW311" s="12" t="s">
        <v>7620</v>
      </c>
      <c r="AX311" s="12" t="s">
        <v>7664</v>
      </c>
      <c r="AY311" s="167" t="s">
        <v>7977</v>
      </c>
    </row>
    <row r="312" spans="2:65" s="12" customFormat="1">
      <c r="B312" s="165"/>
      <c r="D312" s="166" t="s">
        <v>7985</v>
      </c>
      <c r="E312" s="167" t="s">
        <v>7590</v>
      </c>
      <c r="F312" s="168" t="s">
        <v>1399</v>
      </c>
      <c r="H312" s="169">
        <v>20</v>
      </c>
      <c r="I312" s="170"/>
      <c r="L312" s="165"/>
      <c r="M312" s="171"/>
      <c r="N312" s="172"/>
      <c r="O312" s="172"/>
      <c r="P312" s="172"/>
      <c r="Q312" s="172"/>
      <c r="R312" s="172"/>
      <c r="S312" s="172"/>
      <c r="T312" s="173"/>
      <c r="AT312" s="167" t="s">
        <v>7985</v>
      </c>
      <c r="AU312" s="167" t="s">
        <v>7671</v>
      </c>
      <c r="AV312" s="12" t="s">
        <v>7673</v>
      </c>
      <c r="AW312" s="12" t="s">
        <v>7620</v>
      </c>
      <c r="AX312" s="12" t="s">
        <v>7664</v>
      </c>
      <c r="AY312" s="167" t="s">
        <v>7977</v>
      </c>
    </row>
    <row r="313" spans="2:65" s="13" customFormat="1">
      <c r="B313" s="174"/>
      <c r="D313" s="166" t="s">
        <v>7985</v>
      </c>
      <c r="E313" s="175" t="s">
        <v>7590</v>
      </c>
      <c r="F313" s="176" t="s">
        <v>7998</v>
      </c>
      <c r="H313" s="177">
        <v>75</v>
      </c>
      <c r="I313" s="178"/>
      <c r="L313" s="174"/>
      <c r="M313" s="209"/>
      <c r="N313" s="210"/>
      <c r="O313" s="210"/>
      <c r="P313" s="210"/>
      <c r="Q313" s="210"/>
      <c r="R313" s="210"/>
      <c r="S313" s="210"/>
      <c r="T313" s="211"/>
      <c r="AT313" s="175" t="s">
        <v>7985</v>
      </c>
      <c r="AU313" s="175" t="s">
        <v>7671</v>
      </c>
      <c r="AV313" s="13" t="s">
        <v>7983</v>
      </c>
      <c r="AW313" s="13" t="s">
        <v>7620</v>
      </c>
      <c r="AX313" s="13" t="s">
        <v>7671</v>
      </c>
      <c r="AY313" s="175" t="s">
        <v>7977</v>
      </c>
    </row>
    <row r="314" spans="2:65" s="1" customFormat="1" ht="6.95" customHeight="1">
      <c r="B314" s="43"/>
      <c r="C314" s="44"/>
      <c r="D314" s="44"/>
      <c r="E314" s="44"/>
      <c r="F314" s="44"/>
      <c r="G314" s="44"/>
      <c r="H314" s="44"/>
      <c r="I314" s="112"/>
      <c r="J314" s="44"/>
      <c r="K314" s="44"/>
      <c r="L314" s="31"/>
    </row>
  </sheetData>
  <autoFilter ref="C131:K313"/>
  <mergeCells count="12">
    <mergeCell ref="L2:V2"/>
    <mergeCell ref="E85:H85"/>
    <mergeCell ref="E87:H87"/>
    <mergeCell ref="E89:H89"/>
    <mergeCell ref="E124:H124"/>
    <mergeCell ref="E122:H122"/>
    <mergeCell ref="E120:H120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M102"/>
  <sheetViews>
    <sheetView showGridLines="0" topLeftCell="A112" workbookViewId="0">
      <selection activeCell="J36" sqref="J36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91" customWidth="1"/>
    <col min="10" max="10" width="20.1640625" customWidth="1"/>
    <col min="11" max="11" width="20.16406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29" t="s">
        <v>7594</v>
      </c>
      <c r="M2" s="314"/>
      <c r="N2" s="314"/>
      <c r="O2" s="314"/>
      <c r="P2" s="314"/>
      <c r="Q2" s="314"/>
      <c r="R2" s="314"/>
      <c r="S2" s="314"/>
      <c r="T2" s="314"/>
      <c r="U2" s="314"/>
      <c r="V2" s="314"/>
      <c r="AT2" s="16" t="s">
        <v>7946</v>
      </c>
    </row>
    <row r="3" spans="2:46" ht="6.95" customHeight="1">
      <c r="B3" s="17"/>
      <c r="C3" s="18"/>
      <c r="D3" s="18"/>
      <c r="E3" s="18"/>
      <c r="F3" s="18"/>
      <c r="G3" s="18"/>
      <c r="H3" s="18"/>
      <c r="I3" s="92"/>
      <c r="J3" s="18"/>
      <c r="K3" s="18"/>
      <c r="L3" s="19"/>
      <c r="AT3" s="16" t="s">
        <v>7673</v>
      </c>
    </row>
    <row r="4" spans="2:46" ht="24.95" customHeight="1">
      <c r="B4" s="19"/>
      <c r="D4" s="20" t="s">
        <v>7947</v>
      </c>
      <c r="L4" s="19"/>
      <c r="M4" s="93" t="s">
        <v>7599</v>
      </c>
      <c r="AT4" s="16" t="s">
        <v>7592</v>
      </c>
    </row>
    <row r="5" spans="2:46" ht="6.95" customHeight="1">
      <c r="B5" s="19"/>
      <c r="L5" s="19"/>
    </row>
    <row r="6" spans="2:46" ht="12" customHeight="1">
      <c r="B6" s="19"/>
      <c r="D6" s="26" t="s">
        <v>7605</v>
      </c>
      <c r="L6" s="19"/>
    </row>
    <row r="7" spans="2:46" ht="16.5" customHeight="1">
      <c r="B7" s="19"/>
      <c r="E7" s="346" t="str">
        <f ca="1">'Rekapitulace stavby'!K6</f>
        <v>Skupinový vodovod Brandýsko</v>
      </c>
      <c r="F7" s="347"/>
      <c r="G7" s="347"/>
      <c r="H7" s="347"/>
      <c r="L7" s="19"/>
    </row>
    <row r="8" spans="2:46" ht="12" customHeight="1">
      <c r="B8" s="19"/>
      <c r="D8" s="26" t="s">
        <v>7948</v>
      </c>
      <c r="L8" s="19"/>
    </row>
    <row r="9" spans="2:46" s="1" customFormat="1" ht="16.5" customHeight="1">
      <c r="B9" s="31"/>
      <c r="E9" s="346" t="s">
        <v>366</v>
      </c>
      <c r="F9" s="345"/>
      <c r="G9" s="345"/>
      <c r="H9" s="345"/>
      <c r="I9" s="94"/>
      <c r="L9" s="31"/>
    </row>
    <row r="10" spans="2:46" s="1" customFormat="1" ht="12" customHeight="1">
      <c r="B10" s="31"/>
      <c r="D10" s="26" t="s">
        <v>7950</v>
      </c>
      <c r="I10" s="94"/>
      <c r="L10" s="31"/>
    </row>
    <row r="11" spans="2:46" s="1" customFormat="1" ht="36.950000000000003" customHeight="1">
      <c r="B11" s="31"/>
      <c r="E11" s="336" t="s">
        <v>1961</v>
      </c>
      <c r="F11" s="345"/>
      <c r="G11" s="345"/>
      <c r="H11" s="345"/>
      <c r="I11" s="94"/>
      <c r="L11" s="31"/>
    </row>
    <row r="12" spans="2:46" s="1" customFormat="1">
      <c r="B12" s="31"/>
      <c r="I12" s="94"/>
      <c r="L12" s="31"/>
    </row>
    <row r="13" spans="2:46" s="1" customFormat="1" ht="12" customHeight="1">
      <c r="B13" s="31"/>
      <c r="D13" s="26" t="s">
        <v>7607</v>
      </c>
      <c r="F13" s="24" t="s">
        <v>7590</v>
      </c>
      <c r="I13" s="95" t="s">
        <v>7608</v>
      </c>
      <c r="J13" s="24" t="s">
        <v>7590</v>
      </c>
      <c r="L13" s="31"/>
    </row>
    <row r="14" spans="2:46" s="1" customFormat="1" ht="12" customHeight="1">
      <c r="B14" s="31"/>
      <c r="D14" s="26" t="s">
        <v>7609</v>
      </c>
      <c r="F14" s="24" t="s">
        <v>7142</v>
      </c>
      <c r="I14" s="95" t="s">
        <v>7611</v>
      </c>
      <c r="J14" s="51" t="str">
        <f ca="1">'Rekapitulace stavby'!AN8</f>
        <v>13. 3. 2019</v>
      </c>
      <c r="L14" s="31"/>
    </row>
    <row r="15" spans="2:46" s="1" customFormat="1" ht="10.9" customHeight="1">
      <c r="B15" s="31"/>
      <c r="I15" s="94"/>
      <c r="L15" s="31"/>
    </row>
    <row r="16" spans="2:46" s="1" customFormat="1" ht="12" customHeight="1">
      <c r="B16" s="31"/>
      <c r="D16" s="26" t="s">
        <v>7613</v>
      </c>
      <c r="I16" s="95" t="s">
        <v>7614</v>
      </c>
      <c r="J16" s="24" t="s">
        <v>7590</v>
      </c>
      <c r="L16" s="31"/>
    </row>
    <row r="17" spans="2:12" s="1" customFormat="1" ht="18" customHeight="1">
      <c r="B17" s="31"/>
      <c r="E17" s="24" t="s">
        <v>7143</v>
      </c>
      <c r="I17" s="95" t="s">
        <v>7615</v>
      </c>
      <c r="J17" s="24" t="s">
        <v>7590</v>
      </c>
      <c r="L17" s="31"/>
    </row>
    <row r="18" spans="2:12" s="1" customFormat="1" ht="6.95" customHeight="1">
      <c r="B18" s="31"/>
      <c r="I18" s="94"/>
      <c r="L18" s="31"/>
    </row>
    <row r="19" spans="2:12" s="1" customFormat="1" ht="12" customHeight="1">
      <c r="B19" s="31"/>
      <c r="D19" s="26" t="s">
        <v>7616</v>
      </c>
      <c r="I19" s="95" t="s">
        <v>7614</v>
      </c>
      <c r="J19" s="27" t="str">
        <f ca="1">'Rekapitulace stavby'!AN13</f>
        <v>Vyplň údaj</v>
      </c>
      <c r="L19" s="31"/>
    </row>
    <row r="20" spans="2:12" s="1" customFormat="1" ht="18" customHeight="1">
      <c r="B20" s="31"/>
      <c r="E20" s="348" t="str">
        <f ca="1">'Rekapitulace stavby'!E14</f>
        <v>Vyplň údaj</v>
      </c>
      <c r="F20" s="343"/>
      <c r="G20" s="343"/>
      <c r="H20" s="343"/>
      <c r="I20" s="95" t="s">
        <v>7615</v>
      </c>
      <c r="J20" s="27" t="str">
        <f ca="1">'Rekapitulace stavby'!AN14</f>
        <v>Vyplň údaj</v>
      </c>
      <c r="L20" s="31"/>
    </row>
    <row r="21" spans="2:12" s="1" customFormat="1" ht="6.95" customHeight="1">
      <c r="B21" s="31"/>
      <c r="I21" s="94"/>
      <c r="L21" s="31"/>
    </row>
    <row r="22" spans="2:12" s="1" customFormat="1" ht="12" customHeight="1">
      <c r="B22" s="31"/>
      <c r="D22" s="26" t="s">
        <v>7618</v>
      </c>
      <c r="I22" s="95" t="s">
        <v>7614</v>
      </c>
      <c r="J22" s="24" t="s">
        <v>7590</v>
      </c>
      <c r="L22" s="31"/>
    </row>
    <row r="23" spans="2:12" s="1" customFormat="1" ht="18" customHeight="1">
      <c r="B23" s="31"/>
      <c r="E23" s="24" t="s">
        <v>7144</v>
      </c>
      <c r="I23" s="95" t="s">
        <v>7615</v>
      </c>
      <c r="J23" s="24" t="s">
        <v>7590</v>
      </c>
      <c r="L23" s="31"/>
    </row>
    <row r="24" spans="2:12" s="1" customFormat="1" ht="6.95" customHeight="1">
      <c r="B24" s="31"/>
      <c r="I24" s="94"/>
      <c r="L24" s="31"/>
    </row>
    <row r="25" spans="2:12" s="1" customFormat="1" ht="12" customHeight="1">
      <c r="B25" s="31"/>
      <c r="D25" s="26" t="s">
        <v>7621</v>
      </c>
      <c r="I25" s="95" t="s">
        <v>7614</v>
      </c>
      <c r="J25" s="24" t="s">
        <v>7590</v>
      </c>
      <c r="L25" s="31"/>
    </row>
    <row r="26" spans="2:12" s="1" customFormat="1" ht="18" customHeight="1">
      <c r="B26" s="31"/>
      <c r="E26" s="24" t="s">
        <v>7145</v>
      </c>
      <c r="I26" s="95" t="s">
        <v>7615</v>
      </c>
      <c r="J26" s="24" t="s">
        <v>7590</v>
      </c>
      <c r="L26" s="31"/>
    </row>
    <row r="27" spans="2:12" s="1" customFormat="1" ht="6.95" customHeight="1">
      <c r="B27" s="31"/>
      <c r="I27" s="94"/>
      <c r="L27" s="31"/>
    </row>
    <row r="28" spans="2:12" s="1" customFormat="1" ht="12" customHeight="1">
      <c r="B28" s="31"/>
      <c r="D28" s="26" t="s">
        <v>7623</v>
      </c>
      <c r="I28" s="94"/>
      <c r="L28" s="31"/>
    </row>
    <row r="29" spans="2:12" s="7" customFormat="1" ht="16.5" customHeight="1">
      <c r="B29" s="96"/>
      <c r="E29" s="317" t="s">
        <v>7590</v>
      </c>
      <c r="F29" s="317"/>
      <c r="G29" s="317"/>
      <c r="H29" s="317"/>
      <c r="I29" s="97"/>
      <c r="L29" s="96"/>
    </row>
    <row r="30" spans="2:12" s="1" customFormat="1" ht="6.95" customHeight="1">
      <c r="B30" s="31"/>
      <c r="I30" s="94"/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98"/>
      <c r="J31" s="52"/>
      <c r="K31" s="52"/>
      <c r="L31" s="31"/>
    </row>
    <row r="32" spans="2:12" s="1" customFormat="1" ht="25.35" customHeight="1">
      <c r="B32" s="31"/>
      <c r="D32" s="99" t="s">
        <v>7624</v>
      </c>
      <c r="I32" s="94"/>
      <c r="J32" s="64">
        <f>J98</f>
        <v>0</v>
      </c>
      <c r="L32" s="31"/>
    </row>
    <row r="33" spans="2:12" s="1" customFormat="1" ht="6.95" customHeight="1">
      <c r="B33" s="31"/>
      <c r="D33" s="52"/>
      <c r="E33" s="52"/>
      <c r="F33" s="52"/>
      <c r="G33" s="52"/>
      <c r="H33" s="52"/>
      <c r="I33" s="98"/>
      <c r="J33" s="52"/>
      <c r="K33" s="52"/>
      <c r="L33" s="31"/>
    </row>
    <row r="34" spans="2:12" s="1" customFormat="1" ht="14.45" customHeight="1">
      <c r="B34" s="31"/>
      <c r="F34" s="34" t="s">
        <v>7626</v>
      </c>
      <c r="I34" s="100" t="s">
        <v>7625</v>
      </c>
      <c r="J34" s="34" t="s">
        <v>7627</v>
      </c>
      <c r="L34" s="31"/>
    </row>
    <row r="35" spans="2:12" s="1" customFormat="1" ht="14.45" customHeight="1">
      <c r="B35" s="31"/>
      <c r="D35" s="101" t="s">
        <v>7628</v>
      </c>
      <c r="E35" s="26" t="s">
        <v>7629</v>
      </c>
      <c r="F35" s="102">
        <f>J32</f>
        <v>0</v>
      </c>
      <c r="I35" s="103">
        <v>0.21</v>
      </c>
      <c r="J35" s="102">
        <f>F35*I35</f>
        <v>0</v>
      </c>
      <c r="L35" s="31"/>
    </row>
    <row r="36" spans="2:12" s="1" customFormat="1" ht="14.45" customHeight="1">
      <c r="B36" s="31"/>
      <c r="E36" s="26" t="s">
        <v>7630</v>
      </c>
      <c r="F36" s="102"/>
      <c r="I36" s="103">
        <v>0.15</v>
      </c>
      <c r="J36" s="102"/>
      <c r="L36" s="31"/>
    </row>
    <row r="37" spans="2:12" s="1" customFormat="1" ht="14.45" hidden="1" customHeight="1">
      <c r="B37" s="31"/>
      <c r="E37" s="26" t="s">
        <v>7631</v>
      </c>
      <c r="F37" s="102" t="e">
        <f>ROUND((SUM(#REF!)),  2)</f>
        <v>#REF!</v>
      </c>
      <c r="I37" s="103">
        <v>0.21</v>
      </c>
      <c r="J37" s="102">
        <f>0</f>
        <v>0</v>
      </c>
      <c r="L37" s="31"/>
    </row>
    <row r="38" spans="2:12" s="1" customFormat="1" ht="14.45" hidden="1" customHeight="1">
      <c r="B38" s="31"/>
      <c r="E38" s="26" t="s">
        <v>7632</v>
      </c>
      <c r="F38" s="102" t="e">
        <f>ROUND((SUM(#REF!)),  2)</f>
        <v>#REF!</v>
      </c>
      <c r="I38" s="103">
        <v>0.15</v>
      </c>
      <c r="J38" s="102">
        <f>0</f>
        <v>0</v>
      </c>
      <c r="L38" s="31"/>
    </row>
    <row r="39" spans="2:12" s="1" customFormat="1" ht="14.45" hidden="1" customHeight="1">
      <c r="B39" s="31"/>
      <c r="E39" s="26" t="s">
        <v>7633</v>
      </c>
      <c r="F39" s="102" t="e">
        <f>ROUND((SUM(#REF!)),  2)</f>
        <v>#REF!</v>
      </c>
      <c r="I39" s="103">
        <v>0</v>
      </c>
      <c r="J39" s="102">
        <f>0</f>
        <v>0</v>
      </c>
      <c r="L39" s="31"/>
    </row>
    <row r="40" spans="2:12" s="1" customFormat="1" ht="6.95" customHeight="1">
      <c r="B40" s="31"/>
      <c r="I40" s="94"/>
      <c r="L40" s="31"/>
    </row>
    <row r="41" spans="2:12" s="1" customFormat="1" ht="25.35" customHeight="1">
      <c r="B41" s="31"/>
      <c r="C41" s="36"/>
      <c r="D41" s="37" t="s">
        <v>7634</v>
      </c>
      <c r="E41" s="38"/>
      <c r="F41" s="38"/>
      <c r="G41" s="104" t="s">
        <v>7635</v>
      </c>
      <c r="H41" s="39" t="s">
        <v>7636</v>
      </c>
      <c r="I41" s="105"/>
      <c r="J41" s="106">
        <f>SUM(J32:J39)</f>
        <v>0</v>
      </c>
      <c r="K41" s="107"/>
      <c r="L41" s="31"/>
    </row>
    <row r="42" spans="2:12" s="1" customFormat="1" ht="14.45" customHeight="1">
      <c r="B42" s="31"/>
      <c r="I42" s="94"/>
      <c r="L42" s="31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7637</v>
      </c>
      <c r="E50" s="41"/>
      <c r="F50" s="41"/>
      <c r="G50" s="40" t="s">
        <v>7638</v>
      </c>
      <c r="H50" s="41"/>
      <c r="I50" s="108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7639</v>
      </c>
      <c r="E61" s="33"/>
      <c r="F61" s="109" t="s">
        <v>7640</v>
      </c>
      <c r="G61" s="42" t="s">
        <v>7639</v>
      </c>
      <c r="H61" s="33"/>
      <c r="I61" s="110"/>
      <c r="J61" s="111" t="s">
        <v>7640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7641</v>
      </c>
      <c r="E65" s="41"/>
      <c r="F65" s="41"/>
      <c r="G65" s="40" t="s">
        <v>7642</v>
      </c>
      <c r="H65" s="41"/>
      <c r="I65" s="108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7639</v>
      </c>
      <c r="E76" s="33"/>
      <c r="F76" s="109" t="s">
        <v>7640</v>
      </c>
      <c r="G76" s="42" t="s">
        <v>7639</v>
      </c>
      <c r="H76" s="33"/>
      <c r="I76" s="110"/>
      <c r="J76" s="111" t="s">
        <v>7640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112"/>
      <c r="J77" s="44"/>
      <c r="K77" s="44"/>
      <c r="L77" s="31"/>
    </row>
    <row r="81" spans="2:12" s="1" customFormat="1" ht="6.95" customHeight="1">
      <c r="B81" s="45"/>
      <c r="C81" s="46"/>
      <c r="D81" s="46"/>
      <c r="E81" s="46"/>
      <c r="F81" s="46"/>
      <c r="G81" s="46"/>
      <c r="H81" s="46"/>
      <c r="I81" s="113"/>
      <c r="J81" s="46"/>
      <c r="K81" s="46"/>
      <c r="L81" s="31"/>
    </row>
    <row r="82" spans="2:12" s="1" customFormat="1" ht="24.95" customHeight="1">
      <c r="B82" s="31"/>
      <c r="C82" s="20" t="s">
        <v>7952</v>
      </c>
      <c r="I82" s="94"/>
      <c r="L82" s="31"/>
    </row>
    <row r="83" spans="2:12" s="1" customFormat="1" ht="6.95" customHeight="1">
      <c r="B83" s="31"/>
      <c r="I83" s="94"/>
      <c r="L83" s="31"/>
    </row>
    <row r="84" spans="2:12" s="1" customFormat="1" ht="12" customHeight="1">
      <c r="B84" s="31"/>
      <c r="C84" s="26" t="s">
        <v>7605</v>
      </c>
      <c r="I84" s="94"/>
      <c r="L84" s="31"/>
    </row>
    <row r="85" spans="2:12" s="1" customFormat="1" ht="16.5" customHeight="1">
      <c r="B85" s="31"/>
      <c r="E85" s="346" t="str">
        <f>E7</f>
        <v>Skupinový vodovod Brandýsko</v>
      </c>
      <c r="F85" s="347"/>
      <c r="G85" s="347"/>
      <c r="H85" s="347"/>
      <c r="I85" s="94"/>
      <c r="L85" s="31"/>
    </row>
    <row r="86" spans="2:12" ht="12" customHeight="1">
      <c r="B86" s="19"/>
      <c r="C86" s="26" t="s">
        <v>7948</v>
      </c>
      <c r="L86" s="19"/>
    </row>
    <row r="87" spans="2:12" s="1" customFormat="1" ht="16.5" customHeight="1">
      <c r="B87" s="31"/>
      <c r="E87" s="346" t="s">
        <v>366</v>
      </c>
      <c r="F87" s="345"/>
      <c r="G87" s="345"/>
      <c r="H87" s="345"/>
      <c r="I87" s="94"/>
      <c r="L87" s="31"/>
    </row>
    <row r="88" spans="2:12" s="1" customFormat="1" ht="12" customHeight="1">
      <c r="B88" s="31"/>
      <c r="C88" s="26" t="s">
        <v>7950</v>
      </c>
      <c r="I88" s="94"/>
      <c r="L88" s="31"/>
    </row>
    <row r="89" spans="2:12" s="1" customFormat="1" ht="16.5" customHeight="1">
      <c r="B89" s="31"/>
      <c r="E89" s="336" t="str">
        <f>E11</f>
        <v>PS_07.2 - VDJ Klopoty - strojní část</v>
      </c>
      <c r="F89" s="345"/>
      <c r="G89" s="345"/>
      <c r="H89" s="345"/>
      <c r="I89" s="94"/>
      <c r="L89" s="31"/>
    </row>
    <row r="90" spans="2:12" s="1" customFormat="1" ht="6.95" customHeight="1">
      <c r="B90" s="31"/>
      <c r="I90" s="94"/>
      <c r="L90" s="31"/>
    </row>
    <row r="91" spans="2:12" s="1" customFormat="1" ht="12" customHeight="1">
      <c r="B91" s="31"/>
      <c r="C91" s="26" t="s">
        <v>7609</v>
      </c>
      <c r="F91" s="24" t="str">
        <f>F14</f>
        <v>Skupina obcí</v>
      </c>
      <c r="I91" s="95" t="s">
        <v>7611</v>
      </c>
      <c r="J91" s="51" t="str">
        <f>IF(J14="","",J14)</f>
        <v>13. 3. 2019</v>
      </c>
      <c r="L91" s="31"/>
    </row>
    <row r="92" spans="2:12" s="1" customFormat="1" ht="6.95" customHeight="1">
      <c r="B92" s="31"/>
      <c r="I92" s="94"/>
      <c r="L92" s="31"/>
    </row>
    <row r="93" spans="2:12" s="1" customFormat="1" ht="27.95" customHeight="1">
      <c r="B93" s="31"/>
      <c r="C93" s="26" t="s">
        <v>7613</v>
      </c>
      <c r="F93" s="24" t="str">
        <f>E17</f>
        <v>VAK Jablonné nad Orlicí, a. s.</v>
      </c>
      <c r="I93" s="95" t="s">
        <v>7618</v>
      </c>
      <c r="J93" s="29" t="str">
        <f>E23</f>
        <v>VIS spol. s r. o. Hradec Králové</v>
      </c>
      <c r="L93" s="31"/>
    </row>
    <row r="94" spans="2:12" s="1" customFormat="1" ht="15.2" customHeight="1">
      <c r="B94" s="31"/>
      <c r="C94" s="26" t="s">
        <v>7616</v>
      </c>
      <c r="F94" s="24" t="str">
        <f>IF(E20="","",E20)</f>
        <v>Vyplň údaj</v>
      </c>
      <c r="I94" s="95" t="s">
        <v>7621</v>
      </c>
      <c r="J94" s="29" t="str">
        <f>E26</f>
        <v>Jiří Locker</v>
      </c>
      <c r="L94" s="31"/>
    </row>
    <row r="95" spans="2:12" s="1" customFormat="1" ht="10.35" customHeight="1">
      <c r="B95" s="31"/>
      <c r="I95" s="94"/>
      <c r="L95" s="31"/>
    </row>
    <row r="96" spans="2:12" s="1" customFormat="1" ht="29.25" customHeight="1">
      <c r="B96" s="31"/>
      <c r="C96" s="114" t="s">
        <v>7953</v>
      </c>
      <c r="D96" s="36"/>
      <c r="E96" s="36"/>
      <c r="F96" s="36"/>
      <c r="G96" s="36"/>
      <c r="H96" s="36"/>
      <c r="I96" s="115"/>
      <c r="J96" s="116" t="s">
        <v>7954</v>
      </c>
      <c r="K96" s="36"/>
      <c r="L96" s="31"/>
    </row>
    <row r="97" spans="2:47" s="1" customFormat="1" ht="10.35" customHeight="1">
      <c r="B97" s="31"/>
      <c r="I97" s="94"/>
      <c r="L97" s="31"/>
    </row>
    <row r="98" spans="2:47" s="1" customFormat="1" ht="22.9" customHeight="1">
      <c r="B98" s="31"/>
      <c r="C98" s="117" t="s">
        <v>7955</v>
      </c>
      <c r="I98" s="94"/>
      <c r="J98" s="64">
        <f>SUM(J99:J100)</f>
        <v>0</v>
      </c>
      <c r="L98" s="31"/>
      <c r="AU98" s="16" t="s">
        <v>7956</v>
      </c>
    </row>
    <row r="99" spans="2:47" s="8" customFormat="1" ht="24.95" customHeight="1">
      <c r="B99" s="118"/>
      <c r="D99" s="124" t="s">
        <v>2038</v>
      </c>
      <c r="E99" s="120"/>
      <c r="F99" s="120"/>
      <c r="G99" s="120"/>
      <c r="H99" s="120"/>
      <c r="I99" s="121"/>
      <c r="J99" s="127">
        <f ca="1">'PS 07'!J53</f>
        <v>0</v>
      </c>
      <c r="L99" s="118"/>
    </row>
    <row r="100" spans="2:47" s="9" customFormat="1" ht="19.899999999999999" customHeight="1">
      <c r="B100" s="123"/>
      <c r="D100" s="124" t="s">
        <v>2039</v>
      </c>
      <c r="E100" s="125"/>
      <c r="F100" s="125"/>
      <c r="G100" s="125"/>
      <c r="H100" s="125"/>
      <c r="I100" s="126"/>
      <c r="J100" s="127">
        <f ca="1">'PS 07'!J54</f>
        <v>0</v>
      </c>
      <c r="L100" s="123"/>
    </row>
    <row r="101" spans="2:47" s="1" customFormat="1" ht="21.75" customHeight="1">
      <c r="B101" s="31"/>
      <c r="I101" s="94"/>
      <c r="L101" s="31"/>
    </row>
    <row r="102" spans="2:47" s="1" customFormat="1" ht="6.95" customHeight="1">
      <c r="B102" s="43"/>
      <c r="C102" s="44"/>
      <c r="D102" s="44"/>
      <c r="E102" s="44"/>
      <c r="F102" s="44"/>
      <c r="G102" s="44"/>
      <c r="H102" s="44"/>
      <c r="I102" s="112"/>
      <c r="J102" s="44"/>
      <c r="K102" s="44"/>
      <c r="L102" s="31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39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dimension ref="A1:P57"/>
  <sheetViews>
    <sheetView showZeros="0" zoomScaleSheetLayoutView="80" workbookViewId="0">
      <selection activeCell="I49" sqref="I49"/>
    </sheetView>
  </sheetViews>
  <sheetFormatPr defaultColWidth="10.6640625" defaultRowHeight="12.75"/>
  <cols>
    <col min="1" max="1" width="6.1640625" style="213" customWidth="1"/>
    <col min="2" max="3" width="8.33203125" style="213" customWidth="1"/>
    <col min="4" max="4" width="12" style="213" customWidth="1"/>
    <col min="5" max="5" width="54.33203125" style="213" customWidth="1"/>
    <col min="6" max="6" width="8.33203125" style="213" customWidth="1"/>
    <col min="7" max="7" width="10.6640625" style="213"/>
    <col min="8" max="11" width="14.6640625" style="213" customWidth="1"/>
    <col min="12" max="15" width="10.6640625" style="213"/>
    <col min="16" max="16" width="88" style="213" customWidth="1"/>
    <col min="17" max="16384" width="10.6640625" style="213"/>
  </cols>
  <sheetData>
    <row r="1" spans="1:16" ht="19.5" customHeight="1">
      <c r="A1" s="212"/>
      <c r="B1" s="212"/>
      <c r="C1" s="213" t="s">
        <v>7610</v>
      </c>
      <c r="D1" s="214" t="s">
        <v>7610</v>
      </c>
      <c r="E1" s="214" t="s">
        <v>1962</v>
      </c>
      <c r="F1" s="214" t="s">
        <v>7610</v>
      </c>
      <c r="G1" s="215"/>
      <c r="H1" s="212"/>
      <c r="I1" s="212"/>
      <c r="J1" s="212"/>
      <c r="K1" s="212"/>
    </row>
    <row r="2" spans="1:16">
      <c r="A2" s="213" t="s">
        <v>7605</v>
      </c>
      <c r="C2" s="216" t="s">
        <v>7606</v>
      </c>
      <c r="E2" s="212"/>
      <c r="F2" s="212"/>
      <c r="G2" s="212"/>
      <c r="H2" s="212"/>
      <c r="I2" s="212"/>
      <c r="J2" s="212"/>
      <c r="K2" s="212"/>
    </row>
    <row r="3" spans="1:16" ht="16.350000000000001" customHeight="1">
      <c r="A3" s="213" t="s">
        <v>7948</v>
      </c>
      <c r="C3" s="217" t="s">
        <v>1012</v>
      </c>
      <c r="D3" s="217"/>
      <c r="E3" s="212"/>
      <c r="F3" s="212"/>
      <c r="G3" s="212"/>
      <c r="H3" s="212"/>
      <c r="I3" s="212"/>
      <c r="J3" s="212"/>
      <c r="K3" s="212"/>
    </row>
    <row r="4" spans="1:16" ht="15">
      <c r="B4" s="218"/>
      <c r="C4" s="218"/>
      <c r="D4" s="218"/>
      <c r="E4" s="212"/>
      <c r="F4" s="212"/>
      <c r="G4" s="212"/>
      <c r="H4" s="212"/>
      <c r="I4" s="212"/>
      <c r="J4" s="212"/>
      <c r="K4" s="212"/>
    </row>
    <row r="5" spans="1:16" ht="15">
      <c r="A5" s="213" t="s">
        <v>7609</v>
      </c>
      <c r="B5" s="218"/>
      <c r="C5" s="218"/>
      <c r="D5" s="218"/>
      <c r="E5" s="212"/>
      <c r="F5" s="212"/>
      <c r="G5" s="212"/>
      <c r="H5" s="212"/>
      <c r="I5" s="219" t="s">
        <v>7611</v>
      </c>
      <c r="J5" s="220" t="s">
        <v>1964</v>
      </c>
      <c r="K5" s="212"/>
    </row>
    <row r="6" spans="1:16" ht="15">
      <c r="A6" s="213" t="s">
        <v>7613</v>
      </c>
      <c r="B6" s="218"/>
      <c r="C6" s="218"/>
      <c r="D6" s="218"/>
      <c r="E6" s="212"/>
      <c r="F6" s="212"/>
      <c r="G6" s="212"/>
      <c r="H6" s="212"/>
      <c r="I6" s="219" t="s">
        <v>7618</v>
      </c>
      <c r="J6" s="219" t="s">
        <v>7610</v>
      </c>
      <c r="K6" s="212"/>
    </row>
    <row r="7" spans="1:16">
      <c r="A7" s="221" t="s">
        <v>7642</v>
      </c>
      <c r="B7" s="221"/>
      <c r="C7" s="221" t="s">
        <v>7610</v>
      </c>
      <c r="D7" s="221"/>
      <c r="E7" s="221"/>
      <c r="F7" s="221"/>
      <c r="G7" s="222"/>
      <c r="H7" s="222"/>
      <c r="I7" s="222"/>
      <c r="J7" s="222"/>
      <c r="K7" s="221"/>
      <c r="L7" s="221"/>
    </row>
    <row r="8" spans="1:16" ht="12" customHeight="1">
      <c r="A8" s="223" t="s">
        <v>7610</v>
      </c>
      <c r="B8" s="223"/>
      <c r="C8" s="224"/>
      <c r="D8" s="221"/>
      <c r="E8" s="221"/>
      <c r="F8" s="225"/>
      <c r="G8" s="225"/>
      <c r="H8" s="226"/>
      <c r="I8" s="226"/>
      <c r="J8" s="226"/>
      <c r="K8" s="227"/>
      <c r="L8" s="228"/>
    </row>
    <row r="9" spans="1:16" ht="12" customHeight="1">
      <c r="A9" s="353" t="s">
        <v>1965</v>
      </c>
      <c r="B9" s="229" t="s">
        <v>1966</v>
      </c>
      <c r="C9" s="229" t="s">
        <v>1967</v>
      </c>
      <c r="D9" s="229" t="s">
        <v>1968</v>
      </c>
      <c r="E9" s="354" t="s">
        <v>4801</v>
      </c>
      <c r="F9" s="229" t="s">
        <v>1969</v>
      </c>
      <c r="G9" s="230" t="s">
        <v>1970</v>
      </c>
      <c r="H9" s="355" t="s">
        <v>1971</v>
      </c>
      <c r="I9" s="355"/>
      <c r="J9" s="349" t="s">
        <v>1972</v>
      </c>
      <c r="K9" s="349"/>
      <c r="L9" s="231" t="s">
        <v>7610</v>
      </c>
    </row>
    <row r="10" spans="1:16" ht="12" customHeight="1">
      <c r="A10" s="353"/>
      <c r="B10" s="232" t="s">
        <v>1973</v>
      </c>
      <c r="C10" s="232" t="s">
        <v>1974</v>
      </c>
      <c r="D10" s="232" t="s">
        <v>7610</v>
      </c>
      <c r="E10" s="354"/>
      <c r="F10" s="232" t="s">
        <v>1975</v>
      </c>
      <c r="G10" s="233" t="s">
        <v>1976</v>
      </c>
      <c r="H10" s="234" t="s">
        <v>1977</v>
      </c>
      <c r="I10" s="235" t="s">
        <v>1978</v>
      </c>
      <c r="J10" s="234" t="s">
        <v>1977</v>
      </c>
      <c r="K10" s="236" t="s">
        <v>1978</v>
      </c>
      <c r="L10" s="228"/>
    </row>
    <row r="11" spans="1:16" ht="50.25" customHeight="1">
      <c r="A11" s="237">
        <v>1</v>
      </c>
      <c r="B11" s="238" t="s">
        <v>1013</v>
      </c>
      <c r="C11" s="239"/>
      <c r="D11" s="240"/>
      <c r="E11" s="241" t="s">
        <v>1014</v>
      </c>
      <c r="F11" s="242" t="s">
        <v>5985</v>
      </c>
      <c r="G11" s="242">
        <v>1</v>
      </c>
      <c r="H11" s="243">
        <v>0</v>
      </c>
      <c r="I11" s="244"/>
      <c r="J11" s="244">
        <f t="shared" ref="J11:J28" si="0">H11*G11</f>
        <v>0</v>
      </c>
      <c r="K11" s="245">
        <f t="shared" ref="K11:K16" si="1">I11*G11</f>
        <v>0</v>
      </c>
      <c r="L11" s="246"/>
      <c r="M11" s="247"/>
      <c r="P11" s="292"/>
    </row>
    <row r="12" spans="1:16" ht="31.5" customHeight="1">
      <c r="A12" s="248">
        <v>2</v>
      </c>
      <c r="B12" s="249" t="s">
        <v>1015</v>
      </c>
      <c r="C12" s="250"/>
      <c r="D12" s="251"/>
      <c r="E12" s="252" t="s">
        <v>1016</v>
      </c>
      <c r="F12" s="253" t="s">
        <v>7140</v>
      </c>
      <c r="G12" s="253">
        <v>2</v>
      </c>
      <c r="H12" s="254">
        <v>0</v>
      </c>
      <c r="I12" s="255"/>
      <c r="J12" s="255">
        <f t="shared" si="0"/>
        <v>0</v>
      </c>
      <c r="K12" s="256">
        <f t="shared" si="1"/>
        <v>0</v>
      </c>
      <c r="L12" s="246"/>
      <c r="M12" s="247"/>
    </row>
    <row r="13" spans="1:16" ht="37.5" customHeight="1">
      <c r="A13" s="248">
        <v>3</v>
      </c>
      <c r="B13" s="249" t="s">
        <v>1017</v>
      </c>
      <c r="C13" s="250"/>
      <c r="D13" s="251"/>
      <c r="E13" s="252" t="s">
        <v>1018</v>
      </c>
      <c r="F13" s="253" t="s">
        <v>7140</v>
      </c>
      <c r="G13" s="253">
        <v>2</v>
      </c>
      <c r="H13" s="254"/>
      <c r="I13" s="255"/>
      <c r="J13" s="255">
        <f t="shared" si="0"/>
        <v>0</v>
      </c>
      <c r="K13" s="256">
        <f t="shared" si="1"/>
        <v>0</v>
      </c>
      <c r="L13" s="246"/>
      <c r="M13" s="247"/>
    </row>
    <row r="14" spans="1:16" ht="24.95" customHeight="1">
      <c r="A14" s="248">
        <v>4</v>
      </c>
      <c r="B14" s="249" t="s">
        <v>1019</v>
      </c>
      <c r="C14" s="250"/>
      <c r="D14" s="251"/>
      <c r="E14" s="252" t="s">
        <v>1020</v>
      </c>
      <c r="F14" s="253" t="s">
        <v>5985</v>
      </c>
      <c r="G14" s="253">
        <v>2</v>
      </c>
      <c r="H14" s="254">
        <v>0</v>
      </c>
      <c r="I14" s="255"/>
      <c r="J14" s="255">
        <f t="shared" si="0"/>
        <v>0</v>
      </c>
      <c r="K14" s="256">
        <f t="shared" si="1"/>
        <v>0</v>
      </c>
      <c r="L14" s="246"/>
      <c r="M14" s="247"/>
    </row>
    <row r="15" spans="1:16" ht="24.95" customHeight="1">
      <c r="A15" s="248">
        <v>5</v>
      </c>
      <c r="B15" s="249" t="s">
        <v>1021</v>
      </c>
      <c r="C15" s="250"/>
      <c r="D15" s="251"/>
      <c r="E15" s="252" t="s">
        <v>2017</v>
      </c>
      <c r="F15" s="253"/>
      <c r="G15" s="253"/>
      <c r="H15" s="254"/>
      <c r="I15" s="255"/>
      <c r="J15" s="255">
        <f t="shared" si="0"/>
        <v>0</v>
      </c>
      <c r="K15" s="256">
        <f t="shared" si="1"/>
        <v>0</v>
      </c>
      <c r="L15" s="246"/>
      <c r="M15" s="247"/>
    </row>
    <row r="16" spans="1:16" ht="36" customHeight="1">
      <c r="A16" s="248">
        <v>6</v>
      </c>
      <c r="B16" s="249" t="s">
        <v>1022</v>
      </c>
      <c r="C16" s="250"/>
      <c r="D16" s="251"/>
      <c r="E16" s="252" t="s">
        <v>1023</v>
      </c>
      <c r="F16" s="253" t="s">
        <v>5985</v>
      </c>
      <c r="G16" s="253">
        <v>1</v>
      </c>
      <c r="H16" s="254"/>
      <c r="I16" s="255"/>
      <c r="J16" s="255">
        <f t="shared" si="0"/>
        <v>0</v>
      </c>
      <c r="K16" s="256">
        <f t="shared" si="1"/>
        <v>0</v>
      </c>
      <c r="L16" s="246"/>
      <c r="M16" s="247"/>
    </row>
    <row r="17" spans="1:14" ht="36" customHeight="1">
      <c r="A17" s="248">
        <v>7</v>
      </c>
      <c r="B17" s="249" t="s">
        <v>1024</v>
      </c>
      <c r="C17" s="250"/>
      <c r="D17" s="251"/>
      <c r="E17" s="252" t="s">
        <v>1023</v>
      </c>
      <c r="F17" s="253" t="s">
        <v>5985</v>
      </c>
      <c r="G17" s="253">
        <v>1</v>
      </c>
      <c r="H17" s="254"/>
      <c r="I17" s="254"/>
      <c r="J17" s="255">
        <f t="shared" si="0"/>
        <v>0</v>
      </c>
      <c r="K17" s="256">
        <f>I16*G16</f>
        <v>0</v>
      </c>
      <c r="L17" s="246"/>
      <c r="M17" s="247"/>
      <c r="N17" s="257"/>
    </row>
    <row r="18" spans="1:14" ht="25.5" customHeight="1">
      <c r="A18" s="248">
        <v>8</v>
      </c>
      <c r="B18" s="249" t="s">
        <v>1025</v>
      </c>
      <c r="C18" s="250"/>
      <c r="D18" s="251"/>
      <c r="E18" s="252" t="s">
        <v>2017</v>
      </c>
      <c r="F18" s="253"/>
      <c r="G18" s="253"/>
      <c r="H18" s="254">
        <v>0</v>
      </c>
      <c r="I18" s="254"/>
      <c r="J18" s="255">
        <f t="shared" si="0"/>
        <v>0</v>
      </c>
      <c r="K18" s="256">
        <f t="shared" ref="K18:K28" si="2">I18*G18</f>
        <v>0</v>
      </c>
      <c r="L18" s="246"/>
      <c r="M18" s="247"/>
      <c r="N18" s="257"/>
    </row>
    <row r="19" spans="1:14" ht="23.25" customHeight="1">
      <c r="A19" s="248">
        <v>9</v>
      </c>
      <c r="B19" s="249" t="s">
        <v>1026</v>
      </c>
      <c r="C19" s="250"/>
      <c r="D19" s="251"/>
      <c r="E19" s="252" t="s">
        <v>1986</v>
      </c>
      <c r="F19" s="253" t="s">
        <v>5985</v>
      </c>
      <c r="G19" s="258">
        <v>1</v>
      </c>
      <c r="H19" s="254">
        <v>0</v>
      </c>
      <c r="I19" s="254"/>
      <c r="J19" s="255">
        <f t="shared" si="0"/>
        <v>0</v>
      </c>
      <c r="K19" s="256">
        <f t="shared" si="2"/>
        <v>0</v>
      </c>
      <c r="L19" s="259"/>
      <c r="M19" s="247"/>
      <c r="N19" s="257"/>
    </row>
    <row r="20" spans="1:14" ht="25.5" customHeight="1">
      <c r="A20" s="248">
        <v>10</v>
      </c>
      <c r="B20" s="249" t="s">
        <v>1027</v>
      </c>
      <c r="C20" s="250"/>
      <c r="D20" s="251"/>
      <c r="E20" s="252" t="s">
        <v>1986</v>
      </c>
      <c r="F20" s="253" t="s">
        <v>5985</v>
      </c>
      <c r="G20" s="253">
        <v>1</v>
      </c>
      <c r="H20" s="254">
        <v>0</v>
      </c>
      <c r="I20" s="254"/>
      <c r="J20" s="255">
        <f t="shared" si="0"/>
        <v>0</v>
      </c>
      <c r="K20" s="256">
        <f t="shared" si="2"/>
        <v>0</v>
      </c>
      <c r="L20" s="246"/>
      <c r="M20" s="247"/>
      <c r="N20" s="257"/>
    </row>
    <row r="21" spans="1:14" ht="32.25" customHeight="1">
      <c r="A21" s="248">
        <v>11</v>
      </c>
      <c r="B21" s="249" t="s">
        <v>1028</v>
      </c>
      <c r="C21" s="250"/>
      <c r="D21" s="251"/>
      <c r="E21" s="252" t="s">
        <v>1029</v>
      </c>
      <c r="F21" s="253" t="s">
        <v>7140</v>
      </c>
      <c r="G21" s="253">
        <v>1</v>
      </c>
      <c r="H21" s="254">
        <v>0</v>
      </c>
      <c r="I21" s="254"/>
      <c r="J21" s="255">
        <f t="shared" si="0"/>
        <v>0</v>
      </c>
      <c r="K21" s="256">
        <f t="shared" si="2"/>
        <v>0</v>
      </c>
      <c r="L21" s="246"/>
      <c r="M21" s="247"/>
      <c r="N21" s="257"/>
    </row>
    <row r="22" spans="1:14" ht="28.5" customHeight="1">
      <c r="A22" s="248">
        <v>12</v>
      </c>
      <c r="B22" s="249" t="s">
        <v>1030</v>
      </c>
      <c r="C22" s="250"/>
      <c r="D22" s="251"/>
      <c r="E22" s="252" t="s">
        <v>1029</v>
      </c>
      <c r="F22" s="253" t="s">
        <v>7140</v>
      </c>
      <c r="G22" s="253">
        <v>1</v>
      </c>
      <c r="H22" s="254">
        <v>0</v>
      </c>
      <c r="I22" s="254"/>
      <c r="J22" s="255">
        <f t="shared" si="0"/>
        <v>0</v>
      </c>
      <c r="K22" s="256">
        <f t="shared" si="2"/>
        <v>0</v>
      </c>
      <c r="L22" s="246"/>
      <c r="M22" s="247"/>
      <c r="N22" s="257"/>
    </row>
    <row r="23" spans="1:14" ht="24" customHeight="1">
      <c r="A23" s="248">
        <v>13</v>
      </c>
      <c r="B23" s="249" t="s">
        <v>1031</v>
      </c>
      <c r="C23" s="250"/>
      <c r="D23" s="251"/>
      <c r="E23" s="252" t="s">
        <v>1986</v>
      </c>
      <c r="F23" s="253" t="s">
        <v>5985</v>
      </c>
      <c r="G23" s="253">
        <v>1</v>
      </c>
      <c r="H23" s="254">
        <v>0</v>
      </c>
      <c r="I23" s="254"/>
      <c r="J23" s="255">
        <f t="shared" si="0"/>
        <v>0</v>
      </c>
      <c r="K23" s="256">
        <f t="shared" si="2"/>
        <v>0</v>
      </c>
      <c r="L23" s="246"/>
      <c r="M23" s="247"/>
      <c r="N23" s="257"/>
    </row>
    <row r="24" spans="1:14" ht="34.5" customHeight="1">
      <c r="A24" s="248">
        <v>14</v>
      </c>
      <c r="B24" s="249" t="s">
        <v>1032</v>
      </c>
      <c r="C24" s="250"/>
      <c r="D24" s="251"/>
      <c r="E24" s="252" t="s">
        <v>1033</v>
      </c>
      <c r="F24" s="253" t="s">
        <v>7140</v>
      </c>
      <c r="G24" s="253">
        <v>1</v>
      </c>
      <c r="H24" s="254">
        <v>0</v>
      </c>
      <c r="I24" s="254"/>
      <c r="J24" s="255">
        <f t="shared" si="0"/>
        <v>0</v>
      </c>
      <c r="K24" s="256">
        <f t="shared" si="2"/>
        <v>0</v>
      </c>
      <c r="L24" s="246"/>
      <c r="M24" s="247"/>
      <c r="N24" s="257"/>
    </row>
    <row r="25" spans="1:14" ht="47.25" customHeight="1">
      <c r="A25" s="248">
        <v>15</v>
      </c>
      <c r="B25" s="249" t="s">
        <v>1034</v>
      </c>
      <c r="C25" s="250"/>
      <c r="D25" s="251"/>
      <c r="E25" s="252" t="s">
        <v>2094</v>
      </c>
      <c r="F25" s="253" t="s">
        <v>5985</v>
      </c>
      <c r="G25" s="253">
        <v>4</v>
      </c>
      <c r="H25" s="254">
        <v>0</v>
      </c>
      <c r="I25" s="254"/>
      <c r="J25" s="255">
        <f t="shared" si="0"/>
        <v>0</v>
      </c>
      <c r="K25" s="256">
        <f t="shared" si="2"/>
        <v>0</v>
      </c>
      <c r="L25" s="246"/>
      <c r="M25" s="247"/>
      <c r="N25" s="257"/>
    </row>
    <row r="26" spans="1:14" ht="34.5" customHeight="1">
      <c r="A26" s="248">
        <v>18</v>
      </c>
      <c r="B26" s="249" t="s">
        <v>1035</v>
      </c>
      <c r="C26" s="250"/>
      <c r="D26" s="251"/>
      <c r="E26" s="252" t="s">
        <v>2074</v>
      </c>
      <c r="F26" s="253" t="s">
        <v>7140</v>
      </c>
      <c r="G26" s="253">
        <v>1</v>
      </c>
      <c r="H26" s="254">
        <v>0</v>
      </c>
      <c r="I26" s="254"/>
      <c r="J26" s="255">
        <f t="shared" si="0"/>
        <v>0</v>
      </c>
      <c r="K26" s="256">
        <f t="shared" si="2"/>
        <v>0</v>
      </c>
      <c r="L26" s="246"/>
      <c r="M26" s="247"/>
      <c r="N26" s="257"/>
    </row>
    <row r="27" spans="1:14" ht="33.75" customHeight="1">
      <c r="A27" s="248">
        <v>20</v>
      </c>
      <c r="B27" s="249" t="s">
        <v>1036</v>
      </c>
      <c r="C27" s="250"/>
      <c r="D27" s="251"/>
      <c r="E27" s="252" t="s">
        <v>2076</v>
      </c>
      <c r="F27" s="253" t="s">
        <v>7140</v>
      </c>
      <c r="G27" s="253">
        <v>5</v>
      </c>
      <c r="H27" s="254">
        <v>0</v>
      </c>
      <c r="I27" s="254"/>
      <c r="J27" s="255">
        <f t="shared" si="0"/>
        <v>0</v>
      </c>
      <c r="K27" s="256">
        <f t="shared" si="2"/>
        <v>0</v>
      </c>
      <c r="L27" s="246"/>
      <c r="M27" s="247"/>
      <c r="N27" s="257"/>
    </row>
    <row r="28" spans="1:14" ht="36" customHeight="1">
      <c r="A28" s="248">
        <v>21</v>
      </c>
      <c r="B28" s="249" t="s">
        <v>1037</v>
      </c>
      <c r="C28" s="250"/>
      <c r="D28" s="251"/>
      <c r="E28" s="252" t="s">
        <v>1038</v>
      </c>
      <c r="F28" s="253" t="s">
        <v>7140</v>
      </c>
      <c r="G28" s="253">
        <v>4</v>
      </c>
      <c r="H28" s="254">
        <v>0</v>
      </c>
      <c r="I28" s="254"/>
      <c r="J28" s="255">
        <f t="shared" si="0"/>
        <v>0</v>
      </c>
      <c r="K28" s="256">
        <f t="shared" si="2"/>
        <v>0</v>
      </c>
      <c r="L28" s="246"/>
      <c r="M28" s="247"/>
      <c r="N28" s="257"/>
    </row>
    <row r="29" spans="1:14" ht="36" customHeight="1">
      <c r="A29" s="248">
        <v>22</v>
      </c>
      <c r="B29" s="249" t="s">
        <v>1039</v>
      </c>
      <c r="C29" s="250"/>
      <c r="D29" s="251"/>
      <c r="E29" s="252" t="s">
        <v>2017</v>
      </c>
      <c r="F29" s="253"/>
      <c r="G29" s="253"/>
      <c r="H29" s="254"/>
      <c r="I29" s="254"/>
      <c r="J29" s="255"/>
      <c r="K29" s="256"/>
      <c r="L29" s="246"/>
      <c r="M29" s="247"/>
      <c r="N29" s="257"/>
    </row>
    <row r="30" spans="1:14" ht="38.25" customHeight="1">
      <c r="A30" s="248">
        <v>23</v>
      </c>
      <c r="B30" s="249" t="s">
        <v>1040</v>
      </c>
      <c r="C30" s="250"/>
      <c r="D30" s="251"/>
      <c r="E30" s="252" t="s">
        <v>1041</v>
      </c>
      <c r="F30" s="253" t="s">
        <v>7140</v>
      </c>
      <c r="G30" s="253">
        <v>2</v>
      </c>
      <c r="H30" s="254"/>
      <c r="I30" s="254"/>
      <c r="J30" s="255">
        <f t="shared" ref="J30:J48" si="3">H30*G30</f>
        <v>0</v>
      </c>
      <c r="K30" s="256">
        <f t="shared" ref="K30:K48" si="4">I30*G30</f>
        <v>0</v>
      </c>
      <c r="L30" s="246"/>
      <c r="M30" s="247"/>
      <c r="N30" s="257"/>
    </row>
    <row r="31" spans="1:14" ht="37.5" customHeight="1">
      <c r="A31" s="248">
        <v>24</v>
      </c>
      <c r="B31" s="249" t="s">
        <v>1042</v>
      </c>
      <c r="C31" s="250"/>
      <c r="D31" s="251"/>
      <c r="E31" s="252" t="s">
        <v>2084</v>
      </c>
      <c r="F31" s="253" t="s">
        <v>7140</v>
      </c>
      <c r="G31" s="253">
        <v>13</v>
      </c>
      <c r="H31" s="254"/>
      <c r="I31" s="254"/>
      <c r="J31" s="255">
        <f t="shared" si="3"/>
        <v>0</v>
      </c>
      <c r="K31" s="256">
        <f t="shared" si="4"/>
        <v>0</v>
      </c>
      <c r="L31" s="246"/>
      <c r="M31" s="247"/>
      <c r="N31" s="257"/>
    </row>
    <row r="32" spans="1:14" ht="37.5" customHeight="1">
      <c r="A32" s="248">
        <v>25</v>
      </c>
      <c r="B32" s="249" t="s">
        <v>1043</v>
      </c>
      <c r="C32" s="250"/>
      <c r="D32" s="251"/>
      <c r="E32" s="252" t="s">
        <v>1044</v>
      </c>
      <c r="F32" s="253" t="s">
        <v>7140</v>
      </c>
      <c r="G32" s="253">
        <v>2</v>
      </c>
      <c r="H32" s="254"/>
      <c r="I32" s="254"/>
      <c r="J32" s="255">
        <f t="shared" si="3"/>
        <v>0</v>
      </c>
      <c r="K32" s="256">
        <f t="shared" si="4"/>
        <v>0</v>
      </c>
      <c r="L32" s="246"/>
      <c r="M32" s="247"/>
      <c r="N32" s="257"/>
    </row>
    <row r="33" spans="1:14" ht="29.25" customHeight="1">
      <c r="A33" s="248">
        <v>26</v>
      </c>
      <c r="B33" s="249" t="s">
        <v>1045</v>
      </c>
      <c r="C33" s="250"/>
      <c r="D33" s="251"/>
      <c r="E33" s="252" t="s">
        <v>1046</v>
      </c>
      <c r="F33" s="253" t="s">
        <v>7140</v>
      </c>
      <c r="G33" s="253">
        <v>4</v>
      </c>
      <c r="H33" s="254"/>
      <c r="I33" s="254"/>
      <c r="J33" s="255">
        <f t="shared" si="3"/>
        <v>0</v>
      </c>
      <c r="K33" s="256">
        <f t="shared" si="4"/>
        <v>0</v>
      </c>
      <c r="L33" s="246"/>
      <c r="M33" s="247"/>
      <c r="N33" s="257"/>
    </row>
    <row r="34" spans="1:14" ht="28.5" customHeight="1">
      <c r="A34" s="248">
        <v>27</v>
      </c>
      <c r="B34" s="249" t="s">
        <v>1047</v>
      </c>
      <c r="C34" s="250"/>
      <c r="D34" s="251"/>
      <c r="E34" s="252" t="s">
        <v>1048</v>
      </c>
      <c r="F34" s="253" t="s">
        <v>7140</v>
      </c>
      <c r="G34" s="253">
        <v>4</v>
      </c>
      <c r="H34" s="254"/>
      <c r="I34" s="254"/>
      <c r="J34" s="255">
        <f t="shared" si="3"/>
        <v>0</v>
      </c>
      <c r="K34" s="256">
        <f t="shared" si="4"/>
        <v>0</v>
      </c>
      <c r="L34" s="246"/>
      <c r="M34" s="247"/>
      <c r="N34" s="257"/>
    </row>
    <row r="35" spans="1:14" ht="21.4" customHeight="1">
      <c r="A35" s="248">
        <v>28</v>
      </c>
      <c r="B35" s="249" t="s">
        <v>1049</v>
      </c>
      <c r="C35" s="250"/>
      <c r="D35" s="251"/>
      <c r="E35" s="252" t="s">
        <v>2017</v>
      </c>
      <c r="F35" s="253"/>
      <c r="G35" s="253"/>
      <c r="H35" s="254"/>
      <c r="I35" s="254"/>
      <c r="J35" s="255">
        <f t="shared" si="3"/>
        <v>0</v>
      </c>
      <c r="K35" s="256">
        <f t="shared" si="4"/>
        <v>0</v>
      </c>
      <c r="L35" s="246"/>
      <c r="M35" s="247"/>
      <c r="N35" s="257"/>
    </row>
    <row r="36" spans="1:14" ht="21.4" customHeight="1">
      <c r="A36" s="248">
        <v>29</v>
      </c>
      <c r="B36" s="249" t="s">
        <v>1050</v>
      </c>
      <c r="C36" s="250"/>
      <c r="D36" s="251"/>
      <c r="E36" s="252" t="s">
        <v>1051</v>
      </c>
      <c r="F36" s="253" t="s">
        <v>5985</v>
      </c>
      <c r="G36" s="253">
        <v>1</v>
      </c>
      <c r="H36" s="254"/>
      <c r="I36" s="254"/>
      <c r="J36" s="255">
        <f t="shared" si="3"/>
        <v>0</v>
      </c>
      <c r="K36" s="256">
        <f t="shared" si="4"/>
        <v>0</v>
      </c>
      <c r="L36" s="246"/>
      <c r="M36" s="247"/>
      <c r="N36" s="257"/>
    </row>
    <row r="37" spans="1:14" ht="21.4" customHeight="1">
      <c r="A37" s="248">
        <v>30</v>
      </c>
      <c r="B37" s="249" t="s">
        <v>1052</v>
      </c>
      <c r="C37" s="250"/>
      <c r="D37" s="251"/>
      <c r="E37" s="252" t="s">
        <v>1053</v>
      </c>
      <c r="F37" s="253" t="s">
        <v>5985</v>
      </c>
      <c r="G37" s="253">
        <v>1</v>
      </c>
      <c r="H37" s="254"/>
      <c r="I37" s="254"/>
      <c r="J37" s="255">
        <f t="shared" si="3"/>
        <v>0</v>
      </c>
      <c r="K37" s="256">
        <f t="shared" si="4"/>
        <v>0</v>
      </c>
      <c r="L37" s="246"/>
      <c r="M37" s="247"/>
      <c r="N37" s="257"/>
    </row>
    <row r="38" spans="1:14" ht="27" customHeight="1">
      <c r="A38" s="248">
        <v>31</v>
      </c>
      <c r="B38" s="249" t="s">
        <v>1054</v>
      </c>
      <c r="C38" s="250"/>
      <c r="D38" s="251"/>
      <c r="E38" s="252" t="s">
        <v>1055</v>
      </c>
      <c r="F38" s="253" t="s">
        <v>5985</v>
      </c>
      <c r="G38" s="253">
        <v>1</v>
      </c>
      <c r="H38" s="254"/>
      <c r="I38" s="254"/>
      <c r="J38" s="255">
        <f t="shared" si="3"/>
        <v>0</v>
      </c>
      <c r="K38" s="256">
        <f t="shared" si="4"/>
        <v>0</v>
      </c>
      <c r="L38" s="246"/>
      <c r="M38" s="247"/>
      <c r="N38" s="257"/>
    </row>
    <row r="39" spans="1:14" ht="21.4" customHeight="1">
      <c r="A39" s="248">
        <v>32</v>
      </c>
      <c r="B39" s="249" t="s">
        <v>1056</v>
      </c>
      <c r="C39" s="250"/>
      <c r="D39" s="251"/>
      <c r="E39" s="252" t="s">
        <v>1057</v>
      </c>
      <c r="F39" s="253" t="s">
        <v>5985</v>
      </c>
      <c r="G39" s="253">
        <v>1</v>
      </c>
      <c r="H39" s="254"/>
      <c r="I39" s="254"/>
      <c r="J39" s="255">
        <f t="shared" si="3"/>
        <v>0</v>
      </c>
      <c r="K39" s="256">
        <f t="shared" si="4"/>
        <v>0</v>
      </c>
      <c r="L39" s="246"/>
      <c r="M39" s="247"/>
      <c r="N39" s="257"/>
    </row>
    <row r="40" spans="1:14" ht="21.4" customHeight="1">
      <c r="A40" s="248">
        <v>33</v>
      </c>
      <c r="B40" s="249" t="s">
        <v>1058</v>
      </c>
      <c r="C40" s="250"/>
      <c r="D40" s="251"/>
      <c r="E40" s="252" t="s">
        <v>1059</v>
      </c>
      <c r="F40" s="253" t="s">
        <v>5985</v>
      </c>
      <c r="G40" s="253">
        <v>1</v>
      </c>
      <c r="H40" s="254"/>
      <c r="I40" s="254"/>
      <c r="J40" s="255">
        <f t="shared" si="3"/>
        <v>0</v>
      </c>
      <c r="K40" s="256">
        <f t="shared" si="4"/>
        <v>0</v>
      </c>
      <c r="L40" s="246"/>
      <c r="M40" s="247"/>
      <c r="N40" s="257"/>
    </row>
    <row r="41" spans="1:14" ht="21.4" customHeight="1">
      <c r="A41" s="248">
        <v>34</v>
      </c>
      <c r="B41" s="249" t="s">
        <v>1060</v>
      </c>
      <c r="C41" s="250"/>
      <c r="D41" s="251"/>
      <c r="E41" s="252" t="s">
        <v>1061</v>
      </c>
      <c r="F41" s="253" t="s">
        <v>5985</v>
      </c>
      <c r="G41" s="253">
        <v>1</v>
      </c>
      <c r="H41" s="254"/>
      <c r="I41" s="254"/>
      <c r="J41" s="255">
        <f t="shared" si="3"/>
        <v>0</v>
      </c>
      <c r="K41" s="256">
        <f t="shared" si="4"/>
        <v>0</v>
      </c>
      <c r="L41" s="246"/>
      <c r="M41" s="247"/>
      <c r="N41" s="257"/>
    </row>
    <row r="42" spans="1:14" ht="21.4" customHeight="1">
      <c r="A42" s="248">
        <v>35</v>
      </c>
      <c r="B42" s="249" t="s">
        <v>1062</v>
      </c>
      <c r="C42" s="250"/>
      <c r="D42" s="251"/>
      <c r="E42" s="252" t="s">
        <v>1063</v>
      </c>
      <c r="F42" s="253" t="s">
        <v>5985</v>
      </c>
      <c r="G42" s="253">
        <v>1</v>
      </c>
      <c r="H42" s="254"/>
      <c r="I42" s="254"/>
      <c r="J42" s="255">
        <f t="shared" si="3"/>
        <v>0</v>
      </c>
      <c r="K42" s="256">
        <f t="shared" si="4"/>
        <v>0</v>
      </c>
      <c r="L42" s="246"/>
      <c r="M42" s="247"/>
      <c r="N42" s="257"/>
    </row>
    <row r="43" spans="1:14" ht="21.4" customHeight="1">
      <c r="A43" s="248">
        <v>36</v>
      </c>
      <c r="B43" s="249" t="s">
        <v>1064</v>
      </c>
      <c r="C43" s="250"/>
      <c r="D43" s="251"/>
      <c r="E43" s="252" t="s">
        <v>1065</v>
      </c>
      <c r="F43" s="253" t="s">
        <v>5985</v>
      </c>
      <c r="G43" s="253">
        <v>1</v>
      </c>
      <c r="H43" s="254"/>
      <c r="I43" s="254"/>
      <c r="J43" s="255">
        <f t="shared" si="3"/>
        <v>0</v>
      </c>
      <c r="K43" s="256">
        <f t="shared" si="4"/>
        <v>0</v>
      </c>
      <c r="L43" s="246"/>
      <c r="M43" s="247"/>
      <c r="N43" s="257"/>
    </row>
    <row r="44" spans="1:14" ht="21.4" customHeight="1">
      <c r="A44" s="248">
        <v>37</v>
      </c>
      <c r="B44" s="249" t="s">
        <v>1066</v>
      </c>
      <c r="C44" s="250"/>
      <c r="D44" s="251"/>
      <c r="E44" s="252" t="s">
        <v>1067</v>
      </c>
      <c r="F44" s="253" t="s">
        <v>5985</v>
      </c>
      <c r="G44" s="253">
        <v>1</v>
      </c>
      <c r="H44" s="254"/>
      <c r="I44" s="254"/>
      <c r="J44" s="255">
        <f t="shared" si="3"/>
        <v>0</v>
      </c>
      <c r="K44" s="256">
        <f t="shared" si="4"/>
        <v>0</v>
      </c>
      <c r="L44" s="246"/>
      <c r="M44" s="247"/>
      <c r="N44" s="257"/>
    </row>
    <row r="45" spans="1:14" ht="21.4" customHeight="1">
      <c r="A45" s="248">
        <v>38</v>
      </c>
      <c r="B45" s="249" t="s">
        <v>1068</v>
      </c>
      <c r="C45" s="250"/>
      <c r="D45" s="251"/>
      <c r="E45" s="252" t="s">
        <v>2105</v>
      </c>
      <c r="F45" s="253" t="s">
        <v>5985</v>
      </c>
      <c r="G45" s="253">
        <v>1</v>
      </c>
      <c r="H45" s="254"/>
      <c r="I45" s="254"/>
      <c r="J45" s="255">
        <f t="shared" si="3"/>
        <v>0</v>
      </c>
      <c r="K45" s="256">
        <f t="shared" si="4"/>
        <v>0</v>
      </c>
      <c r="L45" s="246"/>
      <c r="M45" s="247"/>
      <c r="N45" s="257"/>
    </row>
    <row r="46" spans="1:14" ht="21.4" customHeight="1">
      <c r="A46" s="248">
        <v>39</v>
      </c>
      <c r="B46" s="249" t="s">
        <v>1069</v>
      </c>
      <c r="C46" s="250"/>
      <c r="D46" s="251"/>
      <c r="E46" s="252" t="s">
        <v>1070</v>
      </c>
      <c r="F46" s="253" t="s">
        <v>5985</v>
      </c>
      <c r="G46" s="253">
        <v>1</v>
      </c>
      <c r="H46" s="254"/>
      <c r="I46" s="254"/>
      <c r="J46" s="255">
        <f t="shared" si="3"/>
        <v>0</v>
      </c>
      <c r="K46" s="256">
        <f t="shared" si="4"/>
        <v>0</v>
      </c>
      <c r="L46" s="246"/>
      <c r="M46" s="247"/>
      <c r="N46" s="257"/>
    </row>
    <row r="47" spans="1:14" ht="21.4" customHeight="1">
      <c r="A47" s="248">
        <v>40</v>
      </c>
      <c r="B47" s="249" t="s">
        <v>1071</v>
      </c>
      <c r="C47" s="250"/>
      <c r="D47" s="251"/>
      <c r="E47" s="252" t="s">
        <v>1072</v>
      </c>
      <c r="F47" s="253" t="s">
        <v>5985</v>
      </c>
      <c r="G47" s="253">
        <v>1</v>
      </c>
      <c r="H47" s="254"/>
      <c r="I47" s="254"/>
      <c r="J47" s="255">
        <f t="shared" si="3"/>
        <v>0</v>
      </c>
      <c r="K47" s="256">
        <f t="shared" si="4"/>
        <v>0</v>
      </c>
      <c r="L47" s="246"/>
      <c r="M47" s="247"/>
      <c r="N47" s="257"/>
    </row>
    <row r="48" spans="1:14" ht="21.4" customHeight="1">
      <c r="A48" s="248">
        <v>41</v>
      </c>
      <c r="B48" s="249" t="s">
        <v>1073</v>
      </c>
      <c r="C48" s="250"/>
      <c r="D48" s="251"/>
      <c r="E48" s="252" t="s">
        <v>1074</v>
      </c>
      <c r="F48" s="253" t="s">
        <v>5985</v>
      </c>
      <c r="G48" s="253">
        <v>1</v>
      </c>
      <c r="H48" s="254"/>
      <c r="I48" s="254"/>
      <c r="J48" s="255">
        <f t="shared" si="3"/>
        <v>0</v>
      </c>
      <c r="K48" s="256">
        <f t="shared" si="4"/>
        <v>0</v>
      </c>
      <c r="L48" s="246"/>
      <c r="M48" s="247"/>
      <c r="N48" s="257"/>
    </row>
    <row r="49" spans="1:14" ht="21.4" customHeight="1">
      <c r="A49" s="248">
        <v>42</v>
      </c>
      <c r="B49" s="249" t="s">
        <v>1075</v>
      </c>
      <c r="C49" s="293"/>
      <c r="D49" s="294"/>
      <c r="E49" s="295" t="s">
        <v>1076</v>
      </c>
      <c r="F49" s="253" t="s">
        <v>5985</v>
      </c>
      <c r="G49" s="253">
        <v>1</v>
      </c>
      <c r="H49" s="296"/>
      <c r="I49" s="296"/>
      <c r="J49" s="255">
        <f>H49*G49</f>
        <v>0</v>
      </c>
      <c r="K49" s="256">
        <f>I49*G49</f>
        <v>0</v>
      </c>
      <c r="L49" s="246"/>
      <c r="M49" s="247"/>
      <c r="N49" s="257"/>
    </row>
    <row r="50" spans="1:14" ht="12.95" customHeight="1">
      <c r="A50" s="260"/>
      <c r="B50" s="261"/>
      <c r="C50" s="262" t="s">
        <v>7610</v>
      </c>
      <c r="D50" s="263"/>
      <c r="E50" s="264" t="s">
        <v>7610</v>
      </c>
      <c r="F50" s="265" t="s">
        <v>7610</v>
      </c>
      <c r="G50" s="266" t="s">
        <v>7610</v>
      </c>
      <c r="H50" s="267"/>
      <c r="I50" s="268"/>
      <c r="J50" s="269"/>
      <c r="K50" s="270"/>
      <c r="L50" s="271"/>
    </row>
    <row r="51" spans="1:14" ht="12" customHeight="1">
      <c r="A51" s="272" t="s">
        <v>2034</v>
      </c>
      <c r="B51" s="273"/>
      <c r="C51" s="274"/>
      <c r="D51" s="275"/>
      <c r="E51" s="276"/>
      <c r="F51" s="277"/>
      <c r="G51" s="278"/>
      <c r="H51" s="279"/>
      <c r="I51" s="280"/>
      <c r="J51" s="280" t="s">
        <v>7610</v>
      </c>
      <c r="K51" s="280"/>
      <c r="L51" s="271"/>
    </row>
    <row r="52" spans="1:14" ht="12" customHeight="1">
      <c r="A52" s="221"/>
      <c r="B52" s="221"/>
      <c r="C52" s="221"/>
      <c r="D52" s="221" t="s">
        <v>7610</v>
      </c>
      <c r="E52" s="221"/>
      <c r="F52" s="221"/>
      <c r="G52" s="221"/>
      <c r="H52" s="222"/>
      <c r="I52" s="280"/>
      <c r="J52" s="280"/>
      <c r="K52" s="280"/>
      <c r="L52" s="228"/>
    </row>
    <row r="53" spans="1:14" ht="12" customHeight="1">
      <c r="A53" s="281"/>
      <c r="B53" s="282"/>
      <c r="C53" s="283"/>
      <c r="D53" s="283"/>
      <c r="E53" s="283"/>
      <c r="F53" s="283"/>
      <c r="G53" s="284" t="str">
        <f>A8</f>
        <v xml:space="preserve"> </v>
      </c>
      <c r="H53" s="350" t="s">
        <v>2035</v>
      </c>
      <c r="I53" s="350"/>
      <c r="J53" s="254">
        <f>SUM(J11:J50)</f>
        <v>0</v>
      </c>
      <c r="K53" s="280"/>
      <c r="L53" s="228"/>
    </row>
    <row r="54" spans="1:14" ht="12" customHeight="1">
      <c r="A54" s="285"/>
      <c r="B54" s="228"/>
      <c r="C54" s="228"/>
      <c r="D54" s="228"/>
      <c r="E54" s="228"/>
      <c r="F54" s="228"/>
      <c r="G54" s="228"/>
      <c r="H54" s="351" t="s">
        <v>2036</v>
      </c>
      <c r="I54" s="351"/>
      <c r="J54" s="286">
        <f>SUM(K11:K50)</f>
        <v>0</v>
      </c>
      <c r="K54" s="287"/>
      <c r="L54" s="228"/>
    </row>
    <row r="55" spans="1:14" ht="12" customHeight="1">
      <c r="A55" s="288"/>
      <c r="B55" s="289"/>
      <c r="C55" s="289"/>
      <c r="D55" s="289"/>
      <c r="E55" s="289"/>
      <c r="F55" s="289"/>
      <c r="G55" s="289"/>
      <c r="H55" s="352" t="s">
        <v>2037</v>
      </c>
      <c r="I55" s="352"/>
      <c r="J55" s="290">
        <f>SUM(J53:J54)</f>
        <v>0</v>
      </c>
      <c r="K55" s="287"/>
      <c r="L55" s="228"/>
    </row>
    <row r="56" spans="1:14" ht="12" customHeight="1"/>
    <row r="57" spans="1:14" ht="12" customHeight="1"/>
  </sheetData>
  <sheetProtection selectLockedCells="1" selectUnlockedCells="1"/>
  <mergeCells count="7">
    <mergeCell ref="J9:K9"/>
    <mergeCell ref="H53:I53"/>
    <mergeCell ref="H54:I54"/>
    <mergeCell ref="H55:I55"/>
    <mergeCell ref="A9:A10"/>
    <mergeCell ref="E9:E10"/>
    <mergeCell ref="H9:I9"/>
  </mergeCells>
  <phoneticPr fontId="40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88</vt:i4>
      </vt:variant>
      <vt:variant>
        <vt:lpstr>Pojmenované oblasti</vt:lpstr>
      </vt:variant>
      <vt:variant>
        <vt:i4>155</vt:i4>
      </vt:variant>
    </vt:vector>
  </HeadingPairs>
  <TitlesOfParts>
    <vt:vector size="243" baseType="lpstr">
      <vt:lpstr>Rekapitulace stavby</vt:lpstr>
      <vt:lpstr>SO_01.1 - Nový vrt CH-2 +...</vt:lpstr>
      <vt:lpstr>SO_01.2 - Čerpací stanice...</vt:lpstr>
      <vt:lpstr>SO_02 - Úpravy ve stávají...</vt:lpstr>
      <vt:lpstr>DOD-Dodávky</vt:lpstr>
      <vt:lpstr>NN - Přípojka NN</vt:lpstr>
      <vt:lpstr>TS - Přidružené práce mim...</vt:lpstr>
      <vt:lpstr>VN - Kabelové vedení VN</vt:lpstr>
      <vt:lpstr>VRN - Vedlejší rozpočtové...</vt:lpstr>
      <vt:lpstr>ZP - Zemní práce</vt:lpstr>
      <vt:lpstr>SO_04.1 - Zásobní řad Nas...</vt:lpstr>
      <vt:lpstr>SO_04.2 - Armaturní šacht...</vt:lpstr>
      <vt:lpstr>SO_04.3 - Zásobní řad Nas...</vt:lpstr>
      <vt:lpstr>SO_05.1 - VDJ Mostek + SO...</vt:lpstr>
      <vt:lpstr>SO_05.1.1 - VDJ Mostek - ...</vt:lpstr>
      <vt:lpstr>SO_05.2 - Zasakovací jímka</vt:lpstr>
      <vt:lpstr>SO_05.3 - Trubní propoje</vt:lpstr>
      <vt:lpstr>SO_05.4 - Zpevněné plochy</vt:lpstr>
      <vt:lpstr>SO_05.5 - Oplocení </vt:lpstr>
      <vt:lpstr>DOD - Dodávky_01</vt:lpstr>
      <vt:lpstr>NN - Přípojka NN_01</vt:lpstr>
      <vt:lpstr>TS - Podružné práce mimo ...</vt:lpstr>
      <vt:lpstr>VN - Kabelové vedení VN_01</vt:lpstr>
      <vt:lpstr>VRN1 - Vedlejší rozpočtov...</vt:lpstr>
      <vt:lpstr>ZP - Zemní práce_01</vt:lpstr>
      <vt:lpstr>SO_07.1 - Výtlačný řad VD...</vt:lpstr>
      <vt:lpstr>SO_07.2 - Armaturní šacht...</vt:lpstr>
      <vt:lpstr>SO_07.3 - Výtlačný řad VD...</vt:lpstr>
      <vt:lpstr>SO_08 - Zásobní řad Hemže</vt:lpstr>
      <vt:lpstr>SO_09 - Zásobní řad Mostek</vt:lpstr>
      <vt:lpstr>SO_10.1 - Přívodní řad VD...</vt:lpstr>
      <vt:lpstr>SO_10.2 - Armaturní šacht...</vt:lpstr>
      <vt:lpstr>SO_10.3 - Přívodní řad VD...</vt:lpstr>
      <vt:lpstr>SO_11.1 - Výtlačný řad VD...</vt:lpstr>
      <vt:lpstr>SO_11.2 - Armaturní šacht...</vt:lpstr>
      <vt:lpstr>SO_11.3 - Výtlačný řad VD...</vt:lpstr>
      <vt:lpstr>SO_12 - Zásobní řad VDJ S...</vt:lpstr>
      <vt:lpstr>SO_13.1 - VDJ Sudslava + ...</vt:lpstr>
      <vt:lpstr>SO_13.1.1 - VDJ Sudslava ...</vt:lpstr>
      <vt:lpstr>SO_13.2 - Zasakovací jímka</vt:lpstr>
      <vt:lpstr>SO_13.3 - Trubní propoje</vt:lpstr>
      <vt:lpstr>SO_13.4 - Zpevněné plochy</vt:lpstr>
      <vt:lpstr>SO_13.7 - Demolice stávaj...</vt:lpstr>
      <vt:lpstr>SO_14 - Přeložky VDJ Suds...</vt:lpstr>
      <vt:lpstr>SO_15.1.1.A - Nouzový pro...</vt:lpstr>
      <vt:lpstr>SO_15.1.1.B - Stavební úp...</vt:lpstr>
      <vt:lpstr>SO_15.1.2 - Armaturní šac...</vt:lpstr>
      <vt:lpstr>SO_15.1.3 - Oplocení </vt:lpstr>
      <vt:lpstr>SO_15.1.4 - Zpevněné plochy</vt:lpstr>
      <vt:lpstr>SO_15.1.5 - Nouzový propo...</vt:lpstr>
      <vt:lpstr>SO_15.2 - Rozvodný řad</vt:lpstr>
      <vt:lpstr>SO_16.1.1 - Výtlačný řad ...</vt:lpstr>
      <vt:lpstr>SO_16.1.2 - Armaturní šac...</vt:lpstr>
      <vt:lpstr>SO_16.1.3 - Výtlačný řad ...</vt:lpstr>
      <vt:lpstr>SO_16.2 - Přívodní řad do...</vt:lpstr>
      <vt:lpstr>SO_16.3 - Rozvodný řad Do...</vt:lpstr>
      <vt:lpstr>SO_17.1 - Nová akumulace ...</vt:lpstr>
      <vt:lpstr>SO_17.3 - Trubní propoje</vt:lpstr>
      <vt:lpstr>SO_17.4 - Zpevněné plochy</vt:lpstr>
      <vt:lpstr>SO_17.5 - Oplocení </vt:lpstr>
      <vt:lpstr>SO_17.6 - Odvodnění areálu</vt:lpstr>
      <vt:lpstr>SO_18 - Napojení stáv. st...</vt:lpstr>
      <vt:lpstr>SO_19.1 - Nová akumulace ...</vt:lpstr>
      <vt:lpstr>SO_19.3 - Zpevněné plochy</vt:lpstr>
      <vt:lpstr>SO_19.4 - Oplocení</vt:lpstr>
      <vt:lpstr>SO_20 - Rozvodný řad Seč</vt:lpstr>
      <vt:lpstr>OST - Ostatní náklady</vt:lpstr>
      <vt:lpstr>PS_01.1 - ÚV Choceň - ele...</vt:lpstr>
      <vt:lpstr>PS_01.2 - Úprava ÚV Choce...</vt:lpstr>
      <vt:lpstr>PS 01</vt:lpstr>
      <vt:lpstr>PS_02.1 - VDJ Mostek - el...</vt:lpstr>
      <vt:lpstr>PS_02.2 - VDJ Mostek - st...</vt:lpstr>
      <vt:lpstr>PS 02</vt:lpstr>
      <vt:lpstr>PS_03.1 - VDJ Křetín - el...</vt:lpstr>
      <vt:lpstr>PS_03.2 - VDJ Křetín - st...</vt:lpstr>
      <vt:lpstr>PS 03</vt:lpstr>
      <vt:lpstr>PS_04.1 - VDJ Sudslava - ...</vt:lpstr>
      <vt:lpstr>PS_04.2 - VDJ Sudslava - ...</vt:lpstr>
      <vt:lpstr>PS 04</vt:lpstr>
      <vt:lpstr>PS_05.1 - VDJ Kaliště - e...</vt:lpstr>
      <vt:lpstr>PS_05.2 - VDJ Kaliště - s...</vt:lpstr>
      <vt:lpstr>PS 05</vt:lpstr>
      <vt:lpstr>PS_06.1 - ATS Dobrá Voda ...</vt:lpstr>
      <vt:lpstr>PS_06.2 - ATS Dobrá Voda ...</vt:lpstr>
      <vt:lpstr>PS 06</vt:lpstr>
      <vt:lpstr>PS_07.1 - VDJ Klopoty - e...</vt:lpstr>
      <vt:lpstr>PS_07.2 - VDJ Klopoty - s...</vt:lpstr>
      <vt:lpstr>PS 07</vt:lpstr>
      <vt:lpstr>'DOD - Dodávky_01'!Názvy_tisku</vt:lpstr>
      <vt:lpstr>'DOD-Dodávky'!Názvy_tisku</vt:lpstr>
      <vt:lpstr>'NN - Přípojka NN'!Názvy_tisku</vt:lpstr>
      <vt:lpstr>'NN - Přípojka NN_01'!Názvy_tisku</vt:lpstr>
      <vt:lpstr>'OST - Ostatní náklady'!Názvy_tisku</vt:lpstr>
      <vt:lpstr>'PS 01'!Názvy_tisku</vt:lpstr>
      <vt:lpstr>'PS 02'!Názvy_tisku</vt:lpstr>
      <vt:lpstr>'PS 03'!Názvy_tisku</vt:lpstr>
      <vt:lpstr>'PS 04'!Názvy_tisku</vt:lpstr>
      <vt:lpstr>'PS 05'!Názvy_tisku</vt:lpstr>
      <vt:lpstr>'PS 06'!Názvy_tisku</vt:lpstr>
      <vt:lpstr>'PS 07'!Názvy_tisku</vt:lpstr>
      <vt:lpstr>'PS_01.1 - ÚV Choceň - ele...'!Názvy_tisku</vt:lpstr>
      <vt:lpstr>'PS_02.1 - VDJ Mostek - el...'!Názvy_tisku</vt:lpstr>
      <vt:lpstr>'PS_03.1 - VDJ Křetín - el...'!Názvy_tisku</vt:lpstr>
      <vt:lpstr>'PS_04.1 - VDJ Sudslava - ...'!Názvy_tisku</vt:lpstr>
      <vt:lpstr>'PS_05.1 - VDJ Kaliště - e...'!Názvy_tisku</vt:lpstr>
      <vt:lpstr>'PS_06.1 - ATS Dobrá Voda ...'!Názvy_tisku</vt:lpstr>
      <vt:lpstr>'PS_07.1 - VDJ Klopoty - e...'!Názvy_tisku</vt:lpstr>
      <vt:lpstr>'Rekapitulace stavby'!Názvy_tisku</vt:lpstr>
      <vt:lpstr>'SO_01.1 - Nový vrt CH-2 +...'!Názvy_tisku</vt:lpstr>
      <vt:lpstr>'SO_01.2 - Čerpací stanice...'!Názvy_tisku</vt:lpstr>
      <vt:lpstr>'SO_02 - Úpravy ve stávají...'!Názvy_tisku</vt:lpstr>
      <vt:lpstr>'SO_04.1 - Zásobní řad Nas...'!Názvy_tisku</vt:lpstr>
      <vt:lpstr>'SO_04.2 - Armaturní šacht...'!Názvy_tisku</vt:lpstr>
      <vt:lpstr>'SO_04.3 - Zásobní řad Nas...'!Názvy_tisku</vt:lpstr>
      <vt:lpstr>'SO_05.1 - VDJ Mostek + SO...'!Názvy_tisku</vt:lpstr>
      <vt:lpstr>'SO_05.1.1 - VDJ Mostek - ...'!Názvy_tisku</vt:lpstr>
      <vt:lpstr>'SO_05.2 - Zasakovací jímka'!Názvy_tisku</vt:lpstr>
      <vt:lpstr>'SO_05.3 - Trubní propoje'!Názvy_tisku</vt:lpstr>
      <vt:lpstr>'SO_05.4 - Zpevněné plochy'!Názvy_tisku</vt:lpstr>
      <vt:lpstr>'SO_05.5 - Oplocení '!Názvy_tisku</vt:lpstr>
      <vt:lpstr>'SO_07.1 - Výtlačný řad VD...'!Názvy_tisku</vt:lpstr>
      <vt:lpstr>'SO_07.2 - Armaturní šacht...'!Názvy_tisku</vt:lpstr>
      <vt:lpstr>'SO_07.3 - Výtlačný řad VD...'!Názvy_tisku</vt:lpstr>
      <vt:lpstr>'SO_08 - Zásobní řad Hemže'!Názvy_tisku</vt:lpstr>
      <vt:lpstr>'SO_09 - Zásobní řad Mostek'!Názvy_tisku</vt:lpstr>
      <vt:lpstr>'SO_10.1 - Přívodní řad VD...'!Názvy_tisku</vt:lpstr>
      <vt:lpstr>'SO_10.2 - Armaturní šacht...'!Názvy_tisku</vt:lpstr>
      <vt:lpstr>'SO_10.3 - Přívodní řad VD...'!Názvy_tisku</vt:lpstr>
      <vt:lpstr>'SO_11.1 - Výtlačný řad VD...'!Názvy_tisku</vt:lpstr>
      <vt:lpstr>'SO_11.2 - Armaturní šacht...'!Názvy_tisku</vt:lpstr>
      <vt:lpstr>'SO_11.3 - Výtlačný řad VD...'!Názvy_tisku</vt:lpstr>
      <vt:lpstr>'SO_12 - Zásobní řad VDJ S...'!Názvy_tisku</vt:lpstr>
      <vt:lpstr>'SO_13.1 - VDJ Sudslava + ...'!Názvy_tisku</vt:lpstr>
      <vt:lpstr>'SO_13.1.1 - VDJ Sudslava ...'!Názvy_tisku</vt:lpstr>
      <vt:lpstr>'SO_13.2 - Zasakovací jímka'!Názvy_tisku</vt:lpstr>
      <vt:lpstr>'SO_13.3 - Trubní propoje'!Názvy_tisku</vt:lpstr>
      <vt:lpstr>'SO_13.4 - Zpevněné plochy'!Názvy_tisku</vt:lpstr>
      <vt:lpstr>'SO_13.7 - Demolice stávaj...'!Názvy_tisku</vt:lpstr>
      <vt:lpstr>'SO_14 - Přeložky VDJ Suds...'!Názvy_tisku</vt:lpstr>
      <vt:lpstr>'SO_15.1.1.A - Nouzový pro...'!Názvy_tisku</vt:lpstr>
      <vt:lpstr>'SO_15.1.1.B - Stavební úp...'!Názvy_tisku</vt:lpstr>
      <vt:lpstr>'SO_15.1.2 - Armaturní šac...'!Názvy_tisku</vt:lpstr>
      <vt:lpstr>'SO_15.1.3 - Oplocení '!Názvy_tisku</vt:lpstr>
      <vt:lpstr>'SO_15.1.4 - Zpevněné plochy'!Názvy_tisku</vt:lpstr>
      <vt:lpstr>'SO_15.1.5 - Nouzový propo...'!Názvy_tisku</vt:lpstr>
      <vt:lpstr>'SO_15.2 - Rozvodný řad'!Názvy_tisku</vt:lpstr>
      <vt:lpstr>'SO_16.1.1 - Výtlačný řad ...'!Názvy_tisku</vt:lpstr>
      <vt:lpstr>'SO_16.1.2 - Armaturní šac...'!Názvy_tisku</vt:lpstr>
      <vt:lpstr>'SO_16.1.3 - Výtlačný řad ...'!Názvy_tisku</vt:lpstr>
      <vt:lpstr>'SO_16.2 - Přívodní řad do...'!Názvy_tisku</vt:lpstr>
      <vt:lpstr>'SO_16.3 - Rozvodný řad Do...'!Názvy_tisku</vt:lpstr>
      <vt:lpstr>'SO_17.1 - Nová akumulace ...'!Názvy_tisku</vt:lpstr>
      <vt:lpstr>'SO_17.3 - Trubní propoje'!Názvy_tisku</vt:lpstr>
      <vt:lpstr>'SO_17.4 - Zpevněné plochy'!Názvy_tisku</vt:lpstr>
      <vt:lpstr>'SO_17.5 - Oplocení '!Názvy_tisku</vt:lpstr>
      <vt:lpstr>'SO_17.6 - Odvodnění areálu'!Názvy_tisku</vt:lpstr>
      <vt:lpstr>'SO_18 - Napojení stáv. st...'!Názvy_tisku</vt:lpstr>
      <vt:lpstr>'SO_19.1 - Nová akumulace ...'!Názvy_tisku</vt:lpstr>
      <vt:lpstr>'SO_19.3 - Zpevněné plochy'!Názvy_tisku</vt:lpstr>
      <vt:lpstr>'SO_19.4 - Oplocení'!Názvy_tisku</vt:lpstr>
      <vt:lpstr>'SO_20 - Rozvodný řad Seč'!Názvy_tisku</vt:lpstr>
      <vt:lpstr>'TS - Podružné práce mimo ...'!Názvy_tisku</vt:lpstr>
      <vt:lpstr>'TS - Přidružené práce mim...'!Názvy_tisku</vt:lpstr>
      <vt:lpstr>'VN - Kabelové vedení VN'!Názvy_tisku</vt:lpstr>
      <vt:lpstr>'VN - Kabelové vedení VN_01'!Názvy_tisku</vt:lpstr>
      <vt:lpstr>'VRN - Vedlejší rozpočtové...'!Názvy_tisku</vt:lpstr>
      <vt:lpstr>'VRN1 - Vedlejší rozpočtov...'!Názvy_tisku</vt:lpstr>
      <vt:lpstr>'ZP - Zemní práce'!Názvy_tisku</vt:lpstr>
      <vt:lpstr>'ZP - Zemní práce_01'!Názvy_tisku</vt:lpstr>
      <vt:lpstr>'DOD - Dodávky_01'!Oblast_tisku</vt:lpstr>
      <vt:lpstr>'DOD-Dodávky'!Oblast_tisku</vt:lpstr>
      <vt:lpstr>'NN - Přípojka NN'!Oblast_tisku</vt:lpstr>
      <vt:lpstr>'NN - Přípojka NN_01'!Oblast_tisku</vt:lpstr>
      <vt:lpstr>'OST - Ostatní náklady'!Oblast_tisku</vt:lpstr>
      <vt:lpstr>'PS_01.1 - ÚV Choceň - ele...'!Oblast_tisku</vt:lpstr>
      <vt:lpstr>'PS_02.1 - VDJ Mostek - el...'!Oblast_tisku</vt:lpstr>
      <vt:lpstr>'PS_03.1 - VDJ Křetín - el...'!Oblast_tisku</vt:lpstr>
      <vt:lpstr>'PS_04.1 - VDJ Sudslava - ...'!Oblast_tisku</vt:lpstr>
      <vt:lpstr>'PS_05.1 - VDJ Kaliště - e...'!Oblast_tisku</vt:lpstr>
      <vt:lpstr>'PS_06.1 - ATS Dobrá Voda ...'!Oblast_tisku</vt:lpstr>
      <vt:lpstr>'PS_07.1 - VDJ Klopoty - e...'!Oblast_tisku</vt:lpstr>
      <vt:lpstr>'Rekapitulace stavby'!Oblast_tisku</vt:lpstr>
      <vt:lpstr>'SO_01.1 - Nový vrt CH-2 +...'!Oblast_tisku</vt:lpstr>
      <vt:lpstr>'SO_01.2 - Čerpací stanice...'!Oblast_tisku</vt:lpstr>
      <vt:lpstr>'SO_02 - Úpravy ve stávají...'!Oblast_tisku</vt:lpstr>
      <vt:lpstr>'SO_04.1 - Zásobní řad Nas...'!Oblast_tisku</vt:lpstr>
      <vt:lpstr>'SO_04.2 - Armaturní šacht...'!Oblast_tisku</vt:lpstr>
      <vt:lpstr>'SO_04.3 - Zásobní řad Nas...'!Oblast_tisku</vt:lpstr>
      <vt:lpstr>'SO_05.1 - VDJ Mostek + SO...'!Oblast_tisku</vt:lpstr>
      <vt:lpstr>'SO_05.1.1 - VDJ Mostek - ...'!Oblast_tisku</vt:lpstr>
      <vt:lpstr>'SO_05.2 - Zasakovací jímka'!Oblast_tisku</vt:lpstr>
      <vt:lpstr>'SO_05.3 - Trubní propoje'!Oblast_tisku</vt:lpstr>
      <vt:lpstr>'SO_05.4 - Zpevněné plochy'!Oblast_tisku</vt:lpstr>
      <vt:lpstr>'SO_05.5 - Oplocení '!Oblast_tisku</vt:lpstr>
      <vt:lpstr>'SO_07.1 - Výtlačný řad VD...'!Oblast_tisku</vt:lpstr>
      <vt:lpstr>'SO_07.2 - Armaturní šacht...'!Oblast_tisku</vt:lpstr>
      <vt:lpstr>'SO_07.3 - Výtlačný řad VD...'!Oblast_tisku</vt:lpstr>
      <vt:lpstr>'SO_08 - Zásobní řad Hemže'!Oblast_tisku</vt:lpstr>
      <vt:lpstr>'SO_09 - Zásobní řad Mostek'!Oblast_tisku</vt:lpstr>
      <vt:lpstr>'SO_10.1 - Přívodní řad VD...'!Oblast_tisku</vt:lpstr>
      <vt:lpstr>'SO_10.2 - Armaturní šacht...'!Oblast_tisku</vt:lpstr>
      <vt:lpstr>'SO_10.3 - Přívodní řad VD...'!Oblast_tisku</vt:lpstr>
      <vt:lpstr>'SO_11.1 - Výtlačný řad VD...'!Oblast_tisku</vt:lpstr>
      <vt:lpstr>'SO_11.2 - Armaturní šacht...'!Oblast_tisku</vt:lpstr>
      <vt:lpstr>'SO_11.3 - Výtlačný řad VD...'!Oblast_tisku</vt:lpstr>
      <vt:lpstr>'SO_12 - Zásobní řad VDJ S...'!Oblast_tisku</vt:lpstr>
      <vt:lpstr>'SO_13.1 - VDJ Sudslava + ...'!Oblast_tisku</vt:lpstr>
      <vt:lpstr>'SO_13.1.1 - VDJ Sudslava ...'!Oblast_tisku</vt:lpstr>
      <vt:lpstr>'SO_13.2 - Zasakovací jímka'!Oblast_tisku</vt:lpstr>
      <vt:lpstr>'SO_13.3 - Trubní propoje'!Oblast_tisku</vt:lpstr>
      <vt:lpstr>'SO_13.4 - Zpevněné plochy'!Oblast_tisku</vt:lpstr>
      <vt:lpstr>'SO_13.7 - Demolice stávaj...'!Oblast_tisku</vt:lpstr>
      <vt:lpstr>'SO_14 - Přeložky VDJ Suds...'!Oblast_tisku</vt:lpstr>
      <vt:lpstr>'SO_15.1.1.A - Nouzový pro...'!Oblast_tisku</vt:lpstr>
      <vt:lpstr>'SO_15.1.1.B - Stavební úp...'!Oblast_tisku</vt:lpstr>
      <vt:lpstr>'SO_15.1.2 - Armaturní šac...'!Oblast_tisku</vt:lpstr>
      <vt:lpstr>'SO_15.1.3 - Oplocení '!Oblast_tisku</vt:lpstr>
      <vt:lpstr>'SO_15.1.4 - Zpevněné plochy'!Oblast_tisku</vt:lpstr>
      <vt:lpstr>'SO_15.1.5 - Nouzový propo...'!Oblast_tisku</vt:lpstr>
      <vt:lpstr>'SO_15.2 - Rozvodný řad'!Oblast_tisku</vt:lpstr>
      <vt:lpstr>'SO_16.1.1 - Výtlačný řad ...'!Oblast_tisku</vt:lpstr>
      <vt:lpstr>'SO_16.1.2 - Armaturní šac...'!Oblast_tisku</vt:lpstr>
      <vt:lpstr>'SO_16.1.3 - Výtlačný řad ...'!Oblast_tisku</vt:lpstr>
      <vt:lpstr>'SO_16.2 - Přívodní řad do...'!Oblast_tisku</vt:lpstr>
      <vt:lpstr>'SO_16.3 - Rozvodný řad Do...'!Oblast_tisku</vt:lpstr>
      <vt:lpstr>'SO_17.1 - Nová akumulace ...'!Oblast_tisku</vt:lpstr>
      <vt:lpstr>'SO_17.3 - Trubní propoje'!Oblast_tisku</vt:lpstr>
      <vt:lpstr>'SO_17.4 - Zpevněné plochy'!Oblast_tisku</vt:lpstr>
      <vt:lpstr>'SO_17.5 - Oplocení '!Oblast_tisku</vt:lpstr>
      <vt:lpstr>'SO_17.6 - Odvodnění areálu'!Oblast_tisku</vt:lpstr>
      <vt:lpstr>'SO_18 - Napojení stáv. st...'!Oblast_tisku</vt:lpstr>
      <vt:lpstr>'SO_19.1 - Nová akumulace ...'!Oblast_tisku</vt:lpstr>
      <vt:lpstr>'SO_19.3 - Zpevněné plochy'!Oblast_tisku</vt:lpstr>
      <vt:lpstr>'SO_19.4 - Oplocení'!Oblast_tisku</vt:lpstr>
      <vt:lpstr>'SO_20 - Rozvodný řad Seč'!Oblast_tisku</vt:lpstr>
      <vt:lpstr>'TS - Podružné práce mimo ...'!Oblast_tisku</vt:lpstr>
      <vt:lpstr>'TS - Přidružené práce mim...'!Oblast_tisku</vt:lpstr>
      <vt:lpstr>'VN - Kabelové vedení VN'!Oblast_tisku</vt:lpstr>
      <vt:lpstr>'VN - Kabelové vedení VN_01'!Oblast_tisku</vt:lpstr>
      <vt:lpstr>'VRN - Vedlejší rozpočtové...'!Oblast_tisku</vt:lpstr>
      <vt:lpstr>'VRN1 - Vedlejší rozpočtov...'!Oblast_tisku</vt:lpstr>
      <vt:lpstr>'ZP - Zemní práce'!Oblast_tisku</vt:lpstr>
      <vt:lpstr>'ZP - Zemní práce_01'!Oblast_tisku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Dita_PC\Pastova</dc:creator>
  <cp:lastModifiedBy>Herman</cp:lastModifiedBy>
  <dcterms:created xsi:type="dcterms:W3CDTF">2019-04-24T11:07:53Z</dcterms:created>
  <dcterms:modified xsi:type="dcterms:W3CDTF">2019-07-26T11:06:28Z</dcterms:modified>
</cp:coreProperties>
</file>